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hidePivotFieldList="1" defaultThemeVersion="124226"/>
  <bookViews>
    <workbookView xWindow="240" yWindow="105" windowWidth="14805" windowHeight="8010"/>
  </bookViews>
  <sheets>
    <sheet name="Title" sheetId="7" r:id="rId1"/>
    <sheet name="2011 Ann Model EQUIPCty03AQCR" sheetId="15" r:id="rId2"/>
    <sheet name="2011 Ann Model Equip Cty" sheetId="9" r:id="rId3"/>
    <sheet name="2011 Ann Model Equip SCC" sheetId="10" r:id="rId4"/>
    <sheet name="2011 Ann Model Equip Cty SCC" sheetId="8" r:id="rId5"/>
    <sheet name="2011 Ann Model EquipMAR Cty SCC" sheetId="13" r:id="rId6"/>
  </sheets>
  <externalReferences>
    <externalReference r:id="rId7"/>
    <externalReference r:id="rId8"/>
  </externalReferences>
  <calcPr calcId="145621"/>
  <pivotCaches>
    <pivotCache cacheId="0" r:id="rId9"/>
  </pivotCaches>
</workbook>
</file>

<file path=xl/calcChain.xml><?xml version="1.0" encoding="utf-8"?>
<calcChain xmlns="http://schemas.openxmlformats.org/spreadsheetml/2006/main">
  <c r="N16" i="15" l="1"/>
  <c r="M16" i="15"/>
  <c r="L16" i="15"/>
  <c r="K16" i="15"/>
  <c r="J16" i="15"/>
  <c r="I16" i="15"/>
  <c r="N15" i="15"/>
  <c r="M15" i="15"/>
  <c r="L15" i="15"/>
  <c r="K15" i="15"/>
  <c r="J15" i="15"/>
  <c r="I15" i="15"/>
  <c r="N14" i="15"/>
  <c r="M14" i="15"/>
  <c r="L14" i="15"/>
  <c r="K14" i="15"/>
  <c r="J14" i="15"/>
  <c r="I14" i="15"/>
  <c r="N13" i="15"/>
  <c r="M13" i="15"/>
  <c r="L13" i="15"/>
  <c r="K13" i="15"/>
  <c r="J13" i="15"/>
  <c r="I13" i="15"/>
  <c r="N12" i="15"/>
  <c r="M12" i="15"/>
  <c r="L12" i="15"/>
  <c r="K12" i="15"/>
  <c r="J12" i="15"/>
  <c r="I12" i="15"/>
  <c r="N11" i="15"/>
  <c r="M11" i="15"/>
  <c r="L11" i="15"/>
  <c r="K11" i="15"/>
  <c r="J11" i="15"/>
  <c r="I11" i="15"/>
  <c r="N10" i="15"/>
  <c r="M10" i="15"/>
  <c r="L10" i="15"/>
  <c r="K10" i="15"/>
  <c r="J10" i="15"/>
  <c r="I10" i="15"/>
  <c r="N9" i="15"/>
  <c r="M9" i="15"/>
  <c r="L9" i="15"/>
  <c r="K9" i="15"/>
  <c r="J9" i="15"/>
  <c r="I9" i="15"/>
  <c r="N8" i="15"/>
  <c r="M8" i="15"/>
  <c r="L8" i="15"/>
  <c r="K8" i="15"/>
  <c r="J8" i="15"/>
  <c r="I8" i="15"/>
  <c r="N7" i="15"/>
  <c r="M7" i="15"/>
  <c r="L7" i="15"/>
  <c r="K7" i="15"/>
  <c r="J7" i="15"/>
  <c r="I7" i="15"/>
  <c r="N6" i="15"/>
  <c r="M6" i="15"/>
  <c r="L6" i="15"/>
  <c r="K6" i="15"/>
  <c r="J6" i="15"/>
  <c r="I6" i="15"/>
  <c r="N5" i="15"/>
  <c r="M5" i="15"/>
  <c r="L5" i="15"/>
  <c r="K5" i="15"/>
  <c r="J5" i="15"/>
  <c r="I5" i="15"/>
  <c r="I17" i="15" s="1"/>
  <c r="I28" i="15" s="1"/>
  <c r="H28" i="15"/>
  <c r="G28" i="15"/>
  <c r="F28" i="15"/>
  <c r="E28" i="15"/>
  <c r="N26" i="15"/>
  <c r="M26" i="15"/>
  <c r="L26" i="15"/>
  <c r="K26" i="15"/>
  <c r="J26" i="15"/>
  <c r="I26" i="15"/>
  <c r="H26" i="15"/>
  <c r="G26" i="15"/>
  <c r="F26" i="15"/>
  <c r="N25" i="15"/>
  <c r="M25" i="15"/>
  <c r="L25" i="15"/>
  <c r="K25" i="15"/>
  <c r="J25" i="15"/>
  <c r="I25" i="15"/>
  <c r="H25" i="15"/>
  <c r="G25" i="15"/>
  <c r="F25" i="15"/>
  <c r="N24" i="15"/>
  <c r="M24" i="15"/>
  <c r="L24" i="15"/>
  <c r="K24" i="15"/>
  <c r="J24" i="15"/>
  <c r="I24" i="15"/>
  <c r="H24" i="15"/>
  <c r="G24" i="15"/>
  <c r="F24" i="15"/>
  <c r="N23" i="15"/>
  <c r="M23" i="15"/>
  <c r="L23" i="15"/>
  <c r="K23" i="15"/>
  <c r="J23" i="15"/>
  <c r="I23" i="15"/>
  <c r="H23" i="15"/>
  <c r="G23" i="15"/>
  <c r="F23" i="15"/>
  <c r="N22" i="15"/>
  <c r="M22" i="15"/>
  <c r="L22" i="15"/>
  <c r="K22" i="15"/>
  <c r="J22" i="15"/>
  <c r="I22" i="15"/>
  <c r="H22" i="15"/>
  <c r="G22" i="15"/>
  <c r="F22" i="15"/>
  <c r="N21" i="15"/>
  <c r="M21" i="15"/>
  <c r="L21" i="15"/>
  <c r="K21" i="15"/>
  <c r="J21" i="15"/>
  <c r="I21" i="15"/>
  <c r="H21" i="15"/>
  <c r="G21" i="15"/>
  <c r="F21" i="15"/>
  <c r="N20" i="15"/>
  <c r="M20" i="15"/>
  <c r="L20" i="15"/>
  <c r="K20" i="15"/>
  <c r="J20" i="15"/>
  <c r="I20" i="15"/>
  <c r="H20" i="15"/>
  <c r="G20" i="15"/>
  <c r="F20" i="15"/>
  <c r="N19" i="15"/>
  <c r="M19" i="15"/>
  <c r="L19" i="15"/>
  <c r="K19" i="15"/>
  <c r="J19" i="15"/>
  <c r="I19" i="15"/>
  <c r="H19" i="15"/>
  <c r="G19" i="15"/>
  <c r="F19" i="15"/>
  <c r="N18" i="15"/>
  <c r="N27" i="15" s="1"/>
  <c r="M18" i="15"/>
  <c r="M27" i="15" s="1"/>
  <c r="L18" i="15"/>
  <c r="L27" i="15" s="1"/>
  <c r="K18" i="15"/>
  <c r="K27" i="15" s="1"/>
  <c r="J18" i="15"/>
  <c r="J27" i="15" s="1"/>
  <c r="I18" i="15"/>
  <c r="I27" i="15" s="1"/>
  <c r="H18" i="15"/>
  <c r="H27" i="15" s="1"/>
  <c r="G18" i="15"/>
  <c r="G27" i="15" s="1"/>
  <c r="F18" i="15"/>
  <c r="F27" i="15" s="1"/>
  <c r="N17" i="15"/>
  <c r="N28" i="15" s="1"/>
  <c r="M17" i="15"/>
  <c r="M28" i="15" s="1"/>
  <c r="L17" i="15"/>
  <c r="L28" i="15" s="1"/>
  <c r="K17" i="15"/>
  <c r="K28" i="15" s="1"/>
  <c r="J17" i="15"/>
  <c r="J28" i="15" s="1"/>
  <c r="H17" i="15"/>
  <c r="G17" i="15"/>
  <c r="F17" i="15"/>
  <c r="E27" i="15"/>
  <c r="E26" i="15"/>
  <c r="E25" i="15"/>
  <c r="E24" i="15"/>
  <c r="E23" i="15"/>
  <c r="E22" i="15"/>
  <c r="E21" i="15"/>
  <c r="E20" i="15"/>
  <c r="E19" i="15"/>
  <c r="E18" i="15"/>
  <c r="E17" i="15"/>
  <c r="H16" i="15"/>
  <c r="G16" i="15"/>
  <c r="F16" i="15"/>
  <c r="E16" i="15"/>
  <c r="H15" i="15"/>
  <c r="G15" i="15"/>
  <c r="F15" i="15"/>
  <c r="E15" i="15"/>
  <c r="H14" i="15"/>
  <c r="G14" i="15"/>
  <c r="F14" i="15"/>
  <c r="E14" i="15"/>
  <c r="H13" i="15"/>
  <c r="G13" i="15"/>
  <c r="F13" i="15"/>
  <c r="E13" i="15"/>
  <c r="H12" i="15"/>
  <c r="G12" i="15"/>
  <c r="F12" i="15"/>
  <c r="E12" i="15"/>
  <c r="H11" i="15"/>
  <c r="G11" i="15"/>
  <c r="F11" i="15"/>
  <c r="E11" i="15"/>
  <c r="H10" i="15"/>
  <c r="G10" i="15"/>
  <c r="F10" i="15"/>
  <c r="E10" i="15"/>
  <c r="H9" i="15"/>
  <c r="G9" i="15"/>
  <c r="F9" i="15"/>
  <c r="E9" i="15"/>
  <c r="H8" i="15"/>
  <c r="G8" i="15"/>
  <c r="F8" i="15"/>
  <c r="E8" i="15"/>
  <c r="H7" i="15"/>
  <c r="G7" i="15"/>
  <c r="F7" i="15"/>
  <c r="E7" i="15"/>
  <c r="H6" i="15"/>
  <c r="G6" i="15"/>
  <c r="F6" i="15"/>
  <c r="E6" i="15"/>
  <c r="H5" i="15"/>
  <c r="G5" i="15"/>
  <c r="F5" i="15"/>
  <c r="E5" i="15"/>
  <c r="N29" i="15"/>
  <c r="M29" i="15"/>
  <c r="L29" i="15"/>
  <c r="K29" i="15"/>
  <c r="J29" i="15"/>
  <c r="I29" i="15"/>
  <c r="F217" i="10" l="1"/>
  <c r="L217" i="10"/>
  <c r="K217" i="10"/>
  <c r="J217" i="10"/>
  <c r="I217" i="10"/>
  <c r="H217" i="10"/>
  <c r="G217" i="10"/>
  <c r="M4439" i="8"/>
  <c r="K4439" i="8"/>
  <c r="I4439" i="8"/>
  <c r="L4439" i="8"/>
  <c r="J4439" i="8"/>
  <c r="H4439" i="8"/>
  <c r="M4438" i="8" l="1"/>
  <c r="L4438" i="8"/>
  <c r="K4438" i="8"/>
  <c r="J4438" i="8"/>
  <c r="I4438" i="8"/>
  <c r="H4438" i="8"/>
  <c r="M4436" i="8" l="1"/>
  <c r="L4436" i="8"/>
  <c r="K4436" i="8"/>
  <c r="J4436" i="8"/>
  <c r="I4436" i="8"/>
  <c r="H4436" i="8"/>
  <c r="G4436" i="8"/>
  <c r="N1078" i="8" l="1"/>
  <c r="N2132" i="8"/>
  <c r="N1938" i="8"/>
  <c r="N1724" i="8"/>
  <c r="N1508" i="8"/>
  <c r="N218" i="8"/>
  <c r="N4435" i="8"/>
  <c r="N4240" i="8"/>
  <c r="N4046" i="8"/>
  <c r="N3831" i="8"/>
  <c r="N3616" i="8"/>
  <c r="N3401" i="8"/>
  <c r="N3186" i="8"/>
  <c r="N2971" i="8"/>
  <c r="N2756" i="8"/>
  <c r="N2562" i="8"/>
  <c r="N2347" i="8"/>
  <c r="N1293" i="8"/>
  <c r="N863" i="8"/>
  <c r="N648" i="8"/>
  <c r="N433" i="8"/>
  <c r="J4437" i="8" l="1"/>
  <c r="L4437" i="8"/>
  <c r="M4437" i="8"/>
  <c r="I4437" i="8"/>
  <c r="K4437" i="8"/>
  <c r="H4437" i="8"/>
</calcChain>
</file>

<file path=xl/sharedStrings.xml><?xml version="1.0" encoding="utf-8"?>
<sst xmlns="http://schemas.openxmlformats.org/spreadsheetml/2006/main" count="97490" uniqueCount="488">
  <si>
    <t>FIP</t>
  </si>
  <si>
    <t>CTY</t>
  </si>
  <si>
    <t>EQUIP</t>
  </si>
  <si>
    <t>CLASSIFICATION</t>
  </si>
  <si>
    <t>Engine Type</t>
  </si>
  <si>
    <t>SCC</t>
  </si>
  <si>
    <t>34001</t>
  </si>
  <si>
    <t>Atlantic</t>
  </si>
  <si>
    <t>Motorcycles: Off-Road</t>
  </si>
  <si>
    <t>Recreational Equipment</t>
  </si>
  <si>
    <t>2 Stroke</t>
  </si>
  <si>
    <t>2260001010</t>
  </si>
  <si>
    <t>Snowmobiles</t>
  </si>
  <si>
    <t>2260001020</t>
  </si>
  <si>
    <t>ATVs</t>
  </si>
  <si>
    <t>2260001030</t>
  </si>
  <si>
    <t>Specialty Vehicles/Carts</t>
  </si>
  <si>
    <t>2260001060</t>
  </si>
  <si>
    <t>Tampers/Rammers</t>
  </si>
  <si>
    <t>Construction and Mining Equipment</t>
  </si>
  <si>
    <t>2260002006</t>
  </si>
  <si>
    <t>Plate Compactors</t>
  </si>
  <si>
    <t>2260002009</t>
  </si>
  <si>
    <t>Paving Equipment</t>
  </si>
  <si>
    <t>2260002021</t>
  </si>
  <si>
    <t>Signal Boards/Light Plants</t>
  </si>
  <si>
    <t>2260002027</t>
  </si>
  <si>
    <t>Concrete/Industrial Saws</t>
  </si>
  <si>
    <t>2260002039</t>
  </si>
  <si>
    <t>Crushing/Proc. Equipment</t>
  </si>
  <si>
    <t>2260002054</t>
  </si>
  <si>
    <t>Sweepers/Scrubbers</t>
  </si>
  <si>
    <t>Industrial Equipment</t>
  </si>
  <si>
    <t>2260003030</t>
  </si>
  <si>
    <t>Other General Industrial Eqp</t>
  </si>
  <si>
    <t>2260003040</t>
  </si>
  <si>
    <t>Rotary Tillers &lt; 6 HP</t>
  </si>
  <si>
    <t>Lawn and Garden Equipment (Res)</t>
  </si>
  <si>
    <t>2260004015</t>
  </si>
  <si>
    <t>Lawn and Garden Equipment (Com)</t>
  </si>
  <si>
    <t>2260004016</t>
  </si>
  <si>
    <t>Chain Saws &lt; 6 HP</t>
  </si>
  <si>
    <t>2260004020</t>
  </si>
  <si>
    <t>2260004021</t>
  </si>
  <si>
    <t>Trimmers/Edgers/Brush Cutter</t>
  </si>
  <si>
    <t>2260004025</t>
  </si>
  <si>
    <t>2260004026</t>
  </si>
  <si>
    <t>Leafblowers/Vacuums</t>
  </si>
  <si>
    <t>2260004030</t>
  </si>
  <si>
    <t>2260004031</t>
  </si>
  <si>
    <t>Snowblowers</t>
  </si>
  <si>
    <t>2260004035</t>
  </si>
  <si>
    <t>2260004036</t>
  </si>
  <si>
    <t>Commercial Turf Equipment</t>
  </si>
  <si>
    <t>2260004071</t>
  </si>
  <si>
    <t>Sprayers</t>
  </si>
  <si>
    <t>Agricultural Equipment</t>
  </si>
  <si>
    <t>2260005035</t>
  </si>
  <si>
    <t>Generator Sets</t>
  </si>
  <si>
    <t>Commercial Equipment</t>
  </si>
  <si>
    <t>2260006005</t>
  </si>
  <si>
    <t>Pumps</t>
  </si>
  <si>
    <t>2260006010</t>
  </si>
  <si>
    <t>Air Compressors</t>
  </si>
  <si>
    <t>2260006015</t>
  </si>
  <si>
    <t>Hydro Power Units</t>
  </si>
  <si>
    <t>2260006035</t>
  </si>
  <si>
    <t>Chain Saws   &gt; 6 HP</t>
  </si>
  <si>
    <t>Logging Equipment</t>
  </si>
  <si>
    <t>2260007005</t>
  </si>
  <si>
    <t>4 Stroke</t>
  </si>
  <si>
    <t>2265001010</t>
  </si>
  <si>
    <t>2265001030</t>
  </si>
  <si>
    <t>Golf Carts</t>
  </si>
  <si>
    <t>2265001050</t>
  </si>
  <si>
    <t>2265001060</t>
  </si>
  <si>
    <t>Pavers</t>
  </si>
  <si>
    <t>2265002003</t>
  </si>
  <si>
    <t>2265002006</t>
  </si>
  <si>
    <t>2265002009</t>
  </si>
  <si>
    <t>Rollers</t>
  </si>
  <si>
    <t>2265002015</t>
  </si>
  <si>
    <t>2265002021</t>
  </si>
  <si>
    <t>Surfacing Equipment</t>
  </si>
  <si>
    <t>2265002024</t>
  </si>
  <si>
    <t>2265002027</t>
  </si>
  <si>
    <t>Trenchers</t>
  </si>
  <si>
    <t>2265002030</t>
  </si>
  <si>
    <t>Bore/Drill Rigs</t>
  </si>
  <si>
    <t>2265002033</t>
  </si>
  <si>
    <t>2265002039</t>
  </si>
  <si>
    <t>Cement &amp; Mortar Mixers</t>
  </si>
  <si>
    <t>2265002042</t>
  </si>
  <si>
    <t>Cranes</t>
  </si>
  <si>
    <t>2265002045</t>
  </si>
  <si>
    <t>2265002054</t>
  </si>
  <si>
    <t>Rough Terrain Forklifts</t>
  </si>
  <si>
    <t>2265002057</t>
  </si>
  <si>
    <t>Rubber Tire Loaders</t>
  </si>
  <si>
    <t>2265002060</t>
  </si>
  <si>
    <t>Tractors/Loaders/Backhoes</t>
  </si>
  <si>
    <t>2265002066</t>
  </si>
  <si>
    <t>Skid Steer Loaders</t>
  </si>
  <si>
    <t>2265002072</t>
  </si>
  <si>
    <t>Dumpers/Tenders</t>
  </si>
  <si>
    <t>2265002078</t>
  </si>
  <si>
    <t>Other Construction Equipment</t>
  </si>
  <si>
    <t>2265002081</t>
  </si>
  <si>
    <t>Aerial Lifts</t>
  </si>
  <si>
    <t>2265003010</t>
  </si>
  <si>
    <t>Forklifts</t>
  </si>
  <si>
    <t>2265003020</t>
  </si>
  <si>
    <t>2265003030</t>
  </si>
  <si>
    <t>2265003040</t>
  </si>
  <si>
    <t>Other Material Handling Eqp</t>
  </si>
  <si>
    <t>2265003050</t>
  </si>
  <si>
    <t>AC\Refrigeration</t>
  </si>
  <si>
    <t>2265003060</t>
  </si>
  <si>
    <t>Terminal Tractors</t>
  </si>
  <si>
    <t>2265003070</t>
  </si>
  <si>
    <t>Lawn mowers</t>
  </si>
  <si>
    <t>2265004010</t>
  </si>
  <si>
    <t>2265004011</t>
  </si>
  <si>
    <t>2265004015</t>
  </si>
  <si>
    <t>2265004016</t>
  </si>
  <si>
    <t>2265004025</t>
  </si>
  <si>
    <t>2265004026</t>
  </si>
  <si>
    <t>2265004030</t>
  </si>
  <si>
    <t>2265004031</t>
  </si>
  <si>
    <t>2265004035</t>
  </si>
  <si>
    <t>2265004036</t>
  </si>
  <si>
    <t>Rear Engine Riding Mowers</t>
  </si>
  <si>
    <t>2265004040</t>
  </si>
  <si>
    <t>2265004041</t>
  </si>
  <si>
    <t>Front Mowers</t>
  </si>
  <si>
    <t>2265004046</t>
  </si>
  <si>
    <t>Shredders &lt; 6 HP</t>
  </si>
  <si>
    <t>2265004051</t>
  </si>
  <si>
    <t>Lawn &amp; Garden Tractors</t>
  </si>
  <si>
    <t>2265004055</t>
  </si>
  <si>
    <t>2265004056</t>
  </si>
  <si>
    <t>Chippers/Stump Grinders</t>
  </si>
  <si>
    <t>2265004066</t>
  </si>
  <si>
    <t>2265004071</t>
  </si>
  <si>
    <t>Other Lawn &amp; Garden Eqp.</t>
  </si>
  <si>
    <t>2265004075</t>
  </si>
  <si>
    <t>2265004076</t>
  </si>
  <si>
    <t>2-Wheel Tractors</t>
  </si>
  <si>
    <t>2265005010</t>
  </si>
  <si>
    <t>Agricultural Tractors</t>
  </si>
  <si>
    <t>2265005015</t>
  </si>
  <si>
    <t>Combines</t>
  </si>
  <si>
    <t>2265005020</t>
  </si>
  <si>
    <t>Balers</t>
  </si>
  <si>
    <t>2265005025</t>
  </si>
  <si>
    <t>Agricultural Mowers</t>
  </si>
  <si>
    <t>2265005030</t>
  </si>
  <si>
    <t>2265005035</t>
  </si>
  <si>
    <t>Tillers &gt; 6 HP</t>
  </si>
  <si>
    <t>2265005040</t>
  </si>
  <si>
    <t>Swathers</t>
  </si>
  <si>
    <t>2265005045</t>
  </si>
  <si>
    <t>Other Agricultural Equipment</t>
  </si>
  <si>
    <t>2265005055</t>
  </si>
  <si>
    <t>Irrigation Sets</t>
  </si>
  <si>
    <t>2265005060</t>
  </si>
  <si>
    <t>2265006005</t>
  </si>
  <si>
    <t>2265006010</t>
  </si>
  <si>
    <t>2265006015</t>
  </si>
  <si>
    <t>Welders</t>
  </si>
  <si>
    <t>2265006025</t>
  </si>
  <si>
    <t>Pressure Washers</t>
  </si>
  <si>
    <t>2265006030</t>
  </si>
  <si>
    <t>2265006035</t>
  </si>
  <si>
    <t>Shredders    &gt; 6 HP</t>
  </si>
  <si>
    <t>2265007010</t>
  </si>
  <si>
    <t>Forest Eqp - Feller/Bunch/Skidder</t>
  </si>
  <si>
    <t>2265007015</t>
  </si>
  <si>
    <t>Other Oil Field Equipment</t>
  </si>
  <si>
    <t>2265010010</t>
  </si>
  <si>
    <t>Specialty Vehicle Carts</t>
  </si>
  <si>
    <t>LPG</t>
  </si>
  <si>
    <t>2267001060</t>
  </si>
  <si>
    <t>2267002003</t>
  </si>
  <si>
    <t>2267002015</t>
  </si>
  <si>
    <t>2267002021</t>
  </si>
  <si>
    <t>2267002024</t>
  </si>
  <si>
    <t>2267002030</t>
  </si>
  <si>
    <t>2267002033</t>
  </si>
  <si>
    <t>2267002039</t>
  </si>
  <si>
    <t>2267002045</t>
  </si>
  <si>
    <t>2267002054</t>
  </si>
  <si>
    <t>2267002057</t>
  </si>
  <si>
    <t>2267002060</t>
  </si>
  <si>
    <t>2267002066</t>
  </si>
  <si>
    <t>2267002072</t>
  </si>
  <si>
    <t>2267002081</t>
  </si>
  <si>
    <t>2267003010</t>
  </si>
  <si>
    <t>2267003020</t>
  </si>
  <si>
    <t>2267003030</t>
  </si>
  <si>
    <t>Other General Industrial Equipm</t>
  </si>
  <si>
    <t>2267003040</t>
  </si>
  <si>
    <t>Other Material Handling Equipment</t>
  </si>
  <si>
    <t>2267003050</t>
  </si>
  <si>
    <t>2267003070</t>
  </si>
  <si>
    <t>2267004066</t>
  </si>
  <si>
    <t>2267005055</t>
  </si>
  <si>
    <t>2267005060</t>
  </si>
  <si>
    <t>2267006005</t>
  </si>
  <si>
    <t>2267006010</t>
  </si>
  <si>
    <t>2267006015</t>
  </si>
  <si>
    <t>2267006025</t>
  </si>
  <si>
    <t>2267006030</t>
  </si>
  <si>
    <t>2267006035</t>
  </si>
  <si>
    <t>CNG</t>
  </si>
  <si>
    <t>2268002081</t>
  </si>
  <si>
    <t>2268003020</t>
  </si>
  <si>
    <t>2268003030</t>
  </si>
  <si>
    <t>Other General Industrial Equipment</t>
  </si>
  <si>
    <t>2268003040</t>
  </si>
  <si>
    <t>2268003060</t>
  </si>
  <si>
    <t>2268003070</t>
  </si>
  <si>
    <t>2268005055</t>
  </si>
  <si>
    <t>2268005060</t>
  </si>
  <si>
    <t>2268006005</t>
  </si>
  <si>
    <t>2268006010</t>
  </si>
  <si>
    <t>2268006015</t>
  </si>
  <si>
    <t>Gas Compressors</t>
  </si>
  <si>
    <t>2268006020</t>
  </si>
  <si>
    <t>2268006035</t>
  </si>
  <si>
    <t>2268010010</t>
  </si>
  <si>
    <t>Speciality Vehicle Carts</t>
  </si>
  <si>
    <t>Diesel</t>
  </si>
  <si>
    <t>2270001060</t>
  </si>
  <si>
    <t>2270002003</t>
  </si>
  <si>
    <t>2270002006</t>
  </si>
  <si>
    <t>2270002009</t>
  </si>
  <si>
    <t>2270002015</t>
  </si>
  <si>
    <t>Scrapers</t>
  </si>
  <si>
    <t>2270002018</t>
  </si>
  <si>
    <t>2270002021</t>
  </si>
  <si>
    <t>2270002024</t>
  </si>
  <si>
    <t>2270002027</t>
  </si>
  <si>
    <t>2270002030</t>
  </si>
  <si>
    <t>2270002033</t>
  </si>
  <si>
    <t>Excavators</t>
  </si>
  <si>
    <t>2270002036</t>
  </si>
  <si>
    <t>2270002039</t>
  </si>
  <si>
    <t>2270002042</t>
  </si>
  <si>
    <t>2270002045</t>
  </si>
  <si>
    <t>Graders</t>
  </si>
  <si>
    <t>2270002048</t>
  </si>
  <si>
    <t>Off-highway Trucks</t>
  </si>
  <si>
    <t>2270002051</t>
  </si>
  <si>
    <t>2270002054</t>
  </si>
  <si>
    <t>2270002057</t>
  </si>
  <si>
    <t>2270002060</t>
  </si>
  <si>
    <t>2270002066</t>
  </si>
  <si>
    <t>Crawler Tractor/Dozers</t>
  </si>
  <si>
    <t>2270002069</t>
  </si>
  <si>
    <t>2270002072</t>
  </si>
  <si>
    <t>Off-Highway Tractors</t>
  </si>
  <si>
    <t>2270002075</t>
  </si>
  <si>
    <t>2270002078</t>
  </si>
  <si>
    <t>2270002081</t>
  </si>
  <si>
    <t>2270003010</t>
  </si>
  <si>
    <t>2270003020</t>
  </si>
  <si>
    <t>2270003030</t>
  </si>
  <si>
    <t>2270003040</t>
  </si>
  <si>
    <t>2270003050</t>
  </si>
  <si>
    <t>2270003060</t>
  </si>
  <si>
    <t>2270003070</t>
  </si>
  <si>
    <t>2270004031</t>
  </si>
  <si>
    <t>2270004036</t>
  </si>
  <si>
    <t>2270004046</t>
  </si>
  <si>
    <t>2270004056</t>
  </si>
  <si>
    <t>2270004066</t>
  </si>
  <si>
    <t>2270004071</t>
  </si>
  <si>
    <t>2270004076</t>
  </si>
  <si>
    <t>2270005010</t>
  </si>
  <si>
    <t>2270005015</t>
  </si>
  <si>
    <t>2270005020</t>
  </si>
  <si>
    <t>2270005025</t>
  </si>
  <si>
    <t>2270005030</t>
  </si>
  <si>
    <t>2270005035</t>
  </si>
  <si>
    <t>2270005040</t>
  </si>
  <si>
    <t>2270005045</t>
  </si>
  <si>
    <t>2270005055</t>
  </si>
  <si>
    <t>2270005060</t>
  </si>
  <si>
    <t>2270006005</t>
  </si>
  <si>
    <t>2270006010</t>
  </si>
  <si>
    <t>2270006015</t>
  </si>
  <si>
    <t>2270006020</t>
  </si>
  <si>
    <t>2270006025</t>
  </si>
  <si>
    <t>2270006030</t>
  </si>
  <si>
    <t>2270006035</t>
  </si>
  <si>
    <t>2270007010</t>
  </si>
  <si>
    <t>2270007015</t>
  </si>
  <si>
    <t>Other Underground Mining Equipment</t>
  </si>
  <si>
    <t>2270009010</t>
  </si>
  <si>
    <t>2270010010</t>
  </si>
  <si>
    <t>Outboard</t>
  </si>
  <si>
    <t>Pleasure Craft</t>
  </si>
  <si>
    <t>2282005010</t>
  </si>
  <si>
    <t>Personal Water Craft</t>
  </si>
  <si>
    <t>2282005015</t>
  </si>
  <si>
    <t>Inboard/Sterndrive</t>
  </si>
  <si>
    <t>2282010005</t>
  </si>
  <si>
    <t>2282020005</t>
  </si>
  <si>
    <t>Outboards</t>
  </si>
  <si>
    <t>2282020010</t>
  </si>
  <si>
    <t>Railway Maintenance</t>
  </si>
  <si>
    <t>Railroad Equipment</t>
  </si>
  <si>
    <t>2285002015</t>
  </si>
  <si>
    <t>2285004015</t>
  </si>
  <si>
    <t>2285006015</t>
  </si>
  <si>
    <t>34003</t>
  </si>
  <si>
    <t>Bergen</t>
  </si>
  <si>
    <t>34005</t>
  </si>
  <si>
    <t>Burlington</t>
  </si>
  <si>
    <t>34007</t>
  </si>
  <si>
    <t>Camden</t>
  </si>
  <si>
    <t>34009</t>
  </si>
  <si>
    <t>Cape May</t>
  </si>
  <si>
    <t>34011</t>
  </si>
  <si>
    <t>Cumberland</t>
  </si>
  <si>
    <t>34013</t>
  </si>
  <si>
    <t>Essex</t>
  </si>
  <si>
    <t>34015</t>
  </si>
  <si>
    <t>Gloucester</t>
  </si>
  <si>
    <t>34017</t>
  </si>
  <si>
    <t>Hudson</t>
  </si>
  <si>
    <t>34019</t>
  </si>
  <si>
    <t>Hunterdon</t>
  </si>
  <si>
    <t>34021</t>
  </si>
  <si>
    <t>Mercer</t>
  </si>
  <si>
    <t>34023</t>
  </si>
  <si>
    <t>Middlesex</t>
  </si>
  <si>
    <t>34025</t>
  </si>
  <si>
    <t>Monmouth</t>
  </si>
  <si>
    <t>34027</t>
  </si>
  <si>
    <t>Morris</t>
  </si>
  <si>
    <t>34029</t>
  </si>
  <si>
    <t>Ocean</t>
  </si>
  <si>
    <t>34031</t>
  </si>
  <si>
    <t>Passaic</t>
  </si>
  <si>
    <t>34033</t>
  </si>
  <si>
    <t>Salem</t>
  </si>
  <si>
    <t>34035</t>
  </si>
  <si>
    <t>Somerset</t>
  </si>
  <si>
    <t>34037</t>
  </si>
  <si>
    <t>Sussex</t>
  </si>
  <si>
    <t>34039</t>
  </si>
  <si>
    <t>Union</t>
  </si>
  <si>
    <t>34041</t>
  </si>
  <si>
    <t>Warren</t>
  </si>
  <si>
    <r>
      <rPr>
        <vertAlign val="superscript"/>
        <sz val="11"/>
        <color indexed="8"/>
        <rFont val="Calibri"/>
        <family val="2"/>
      </rPr>
      <t>1</t>
    </r>
    <r>
      <rPr>
        <sz val="11"/>
        <color theme="1"/>
        <rFont val="Calibri"/>
        <family val="2"/>
        <scheme val="minor"/>
      </rPr>
      <t>2007_2017_2020_PleasureCraftEmis_ByCounty_SCC2_REVISED.xlsx, Marama.</t>
    </r>
  </si>
  <si>
    <t>CO 2007</t>
  </si>
  <si>
    <t>PM10 2007</t>
  </si>
  <si>
    <t>PM2.5 2007</t>
  </si>
  <si>
    <t>SO2 2007</t>
  </si>
  <si>
    <t>VOC 2007</t>
  </si>
  <si>
    <t>NOx 2007</t>
  </si>
  <si>
    <t>Row Labels</t>
  </si>
  <si>
    <t>Grand Total</t>
  </si>
  <si>
    <t>Sum of CO 2007</t>
  </si>
  <si>
    <t>Sum of NOx 2007</t>
  </si>
  <si>
    <t>Sum of PM10 2007</t>
  </si>
  <si>
    <t>Sum of PM2.5 2007</t>
  </si>
  <si>
    <t>Sum of SO2 2007</t>
  </si>
  <si>
    <t>Sum of VOC 2007</t>
  </si>
  <si>
    <t>The State of New Jersey</t>
  </si>
  <si>
    <t>Department of Environmental Protection</t>
  </si>
  <si>
    <t>for New Jersey</t>
  </si>
  <si>
    <t>for Volatile Organic Compounds (VOC), Nitrogen Oxide (NOx) and Carbon Monoxide (CO), Particulate Matter (PM2.5 and PM10), Sulfur Oxide (SO2) Emissions</t>
  </si>
  <si>
    <t>Pop</t>
  </si>
  <si>
    <t>2011 Actual Emission Inventory</t>
  </si>
  <si>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NONROAD MODEL RUN CONDUCTED DECEMBER 11-12, 2013 USING USEPA NONROAD2008a (July 2009 version) with updates to New Jersey Housing and Population files (34000cen.ALO and 34000hou.ALO) and updated Pleasurecraft Population (34000.POP).</t>
    </r>
  </si>
  <si>
    <t>UPDATED PLEASURECRAFT WITHOUT NONROAD MODEL AIRCRAFT GROUND SUPPORT EQUIPMENT</t>
  </si>
  <si>
    <t>TOTAL POPULATION &amp; EMISSIONS TONSPERDAY (TPD)</t>
  </si>
  <si>
    <t>check</t>
  </si>
  <si>
    <t>ANNUAL EMISSIONS BY COUNTY TONSPERYEAR (TPY)</t>
  </si>
  <si>
    <t>USEPA Nonroad Equipment Model Annual Emissions Without Ground Control Equipment &amp; Updated Pleasurecraft</t>
  </si>
  <si>
    <t>ANNUAL EMISSIONS BY COUNTY &amp; STANDARD CLASSIFICATION CODE (SCC) TONSPERYEAR (TPY)</t>
  </si>
  <si>
    <t>Sum of Pop</t>
  </si>
  <si>
    <t>ANNUAL EMISSIONS BY STANDARD CLASSIFICATION CODE (SCC) TONSPERYEAR (TPY)</t>
  </si>
  <si>
    <r>
      <t>TABLE 3: 2011 USEPA NONROAD MODEL RUN OUTPUT</t>
    </r>
    <r>
      <rPr>
        <vertAlign val="superscript"/>
        <sz val="11"/>
        <color theme="1"/>
        <rFont val="Calibri"/>
        <family val="2"/>
        <scheme val="minor"/>
      </rPr>
      <t>1,2</t>
    </r>
  </si>
  <si>
    <t>CO</t>
  </si>
  <si>
    <t>NOx</t>
  </si>
  <si>
    <t>PM10</t>
  </si>
  <si>
    <t>PM25</t>
  </si>
  <si>
    <t>SO2</t>
  </si>
  <si>
    <t>VOC</t>
  </si>
  <si>
    <t>NJ</t>
  </si>
  <si>
    <t>SNJ-Phil</t>
  </si>
  <si>
    <t>2265008005</t>
  </si>
  <si>
    <t>Off-highway Vehicle Gasoline, 4-Stroke</t>
  </si>
  <si>
    <t>Airport Ground Support Equipment</t>
  </si>
  <si>
    <t>2267008005</t>
  </si>
  <si>
    <t>2268008005</t>
  </si>
  <si>
    <t>2270008005</t>
  </si>
  <si>
    <t>Off-highway Vehicle Diesel</t>
  </si>
  <si>
    <t>2275001000</t>
  </si>
  <si>
    <t>Military Aircraft</t>
  </si>
  <si>
    <t>2275020000</t>
  </si>
  <si>
    <t>Commercial Aircraft</t>
  </si>
  <si>
    <t>Total: All Types</t>
  </si>
  <si>
    <t>General Aviation</t>
  </si>
  <si>
    <t>Piston</t>
  </si>
  <si>
    <t>2275050012</t>
  </si>
  <si>
    <t>Turbine</t>
  </si>
  <si>
    <t>2275060012</t>
  </si>
  <si>
    <t>Air Taxi</t>
  </si>
  <si>
    <t>2275070000</t>
  </si>
  <si>
    <t>Aircraft Auxiliary Power Units</t>
  </si>
  <si>
    <t>ATLANTIC</t>
  </si>
  <si>
    <t>2280002100</t>
  </si>
  <si>
    <t>Marine Vessels, Commercial</t>
  </si>
  <si>
    <t>Portway</t>
  </si>
  <si>
    <t>2280003200</t>
  </si>
  <si>
    <t>Residual</t>
  </si>
  <si>
    <t>Underway</t>
  </si>
  <si>
    <t>2285002007</t>
  </si>
  <si>
    <t>Line Haul Locomotives</t>
  </si>
  <si>
    <t>Class II / III Operations</t>
  </si>
  <si>
    <t>2285002009</t>
  </si>
  <si>
    <t>Commuter Lines</t>
  </si>
  <si>
    <t>NNJ-NY-CONN</t>
  </si>
  <si>
    <t>BERGEN</t>
  </si>
  <si>
    <t>Port</t>
  </si>
  <si>
    <t>2280002200</t>
  </si>
  <si>
    <t>2285002006</t>
  </si>
  <si>
    <t>Class I Operations</t>
  </si>
  <si>
    <t>BURLINGTON</t>
  </si>
  <si>
    <t>2285002010</t>
  </si>
  <si>
    <t>Yard Locomotives</t>
  </si>
  <si>
    <t>CAMDEN</t>
  </si>
  <si>
    <t>2280003100</t>
  </si>
  <si>
    <t>CAPE MAY</t>
  </si>
  <si>
    <t>ESSEX</t>
  </si>
  <si>
    <t>GLOUCESTER</t>
  </si>
  <si>
    <t>HUDSON</t>
  </si>
  <si>
    <t>MERCER</t>
  </si>
  <si>
    <t>MIDDLESEX</t>
  </si>
  <si>
    <t>MONMOUTH</t>
  </si>
  <si>
    <t>MORRIS</t>
  </si>
  <si>
    <t>OCEAN</t>
  </si>
  <si>
    <t>PASSAIC1</t>
  </si>
  <si>
    <t>SALEM</t>
  </si>
  <si>
    <t>SOMERSET</t>
  </si>
  <si>
    <t>SUSSEX</t>
  </si>
  <si>
    <t>UNION</t>
  </si>
  <si>
    <t>WARREN</t>
  </si>
  <si>
    <t xml:space="preserve">TOTAL EMISSIONS TONS PER DAY (TPD) SUMMER SEASON AVERAGE WEEK DAY </t>
  </si>
  <si>
    <t>12007_2017_2020_PleasureCraftEmis_ByCounty_SCC2_REVISED.xlsx, Marama.</t>
  </si>
  <si>
    <t>2NONROAD MODEL RUN CONDUCTED DECEMBER 11-12, 2013 USING USEPA NONROAD2008a (July 2009 version) with updates to New Jersey Housing and Population files (34000cen.ALO and 34000hou.ALO) and updated Pleasurecraft Population (34000.POP).</t>
  </si>
  <si>
    <r>
      <t>TABLE 3: 2011 USEPA NONROAD MODEL RUN OUTPUT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</si>
  <si>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t>TABLE 1: 2011 ACTUAL EMISSION INVENTORY</t>
  </si>
  <si>
    <t>NONROAD MODEL EQUIPMENT WITH UPDATED PLEASURECRAFT AND NO AIRCRAFT GROUND SUPPORT EQUIPMENT (GSE)</t>
  </si>
  <si>
    <t>TABLE 5: 2011 ACTUAL EMISSION INVENTORY</t>
  </si>
  <si>
    <t>NONROAD SOURCES (NONROAD MODEL EQUIPMENT, COMMERCIAL MARINE VESSELS, AIRCRAFT AND RAILROADS)</t>
  </si>
  <si>
    <t>FIPS</t>
  </si>
  <si>
    <t>COUNTY</t>
  </si>
  <si>
    <t>FUEL REGION</t>
  </si>
  <si>
    <t>NNJ-NY-Conn</t>
  </si>
  <si>
    <t>NNJ</t>
  </si>
  <si>
    <t xml:space="preserve">Middlesex </t>
  </si>
  <si>
    <t>SNJ</t>
  </si>
  <si>
    <t>CUMBERLAND</t>
  </si>
  <si>
    <t>TOTAL NJ EMISSIONS</t>
  </si>
  <si>
    <t>total NJ</t>
  </si>
  <si>
    <r>
      <t>ANNUAL EMISSIONS BY OZONE AIR QUALITY CONTROL REGION (O3AQCR) &amp; CTY TONSPERDAY (TPD)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</si>
  <si>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t>O3 AQCR</t>
  </si>
  <si>
    <t>POPULATION PLEASURE CRAFT OUTBOARD</t>
  </si>
  <si>
    <t>POPULATION PLEASURE     CRAFT JET SKI</t>
  </si>
  <si>
    <t>POPULATION  PLEASURE CRAFT</t>
  </si>
  <si>
    <t>TOTAL NONROAD EQUIPMENT POPULATION</t>
  </si>
  <si>
    <t>CO_TPD</t>
  </si>
  <si>
    <t>NOx_TPD</t>
  </si>
  <si>
    <t>PM10_TPD</t>
  </si>
  <si>
    <t>PM2.5_TPD</t>
  </si>
  <si>
    <t>SO2_TPD</t>
  </si>
  <si>
    <t>VOC_TPD</t>
  </si>
  <si>
    <t>TOT NNJ-NY-Conn O3 AQCR Pop &amp; Emissions</t>
  </si>
  <si>
    <t>TOTAL SNJ-PHIL O3 AQCR Pop $ Emissions</t>
  </si>
  <si>
    <r>
      <t>TABLE 4: 2011 USEPA NONROAD MODEL RUN OUTPUT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</si>
  <si>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r>
      <t>ANNUAL EMISSIONS BY OZONE AIR QUALITY CONTROL REGION (O3 AQCR), CTY &amp; SCC TONSPERDAY (TPD)</t>
    </r>
    <r>
      <rPr>
        <b/>
        <vertAlign val="superscript"/>
        <sz val="11"/>
        <color theme="1"/>
        <rFont val="Calibri"/>
        <family val="2"/>
        <scheme val="minor"/>
      </rPr>
      <t>1,2</t>
    </r>
  </si>
  <si>
    <t>Nonroad Sources  Emission Inventory Attachments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</si>
</sst>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vertAlign val="superscript"/>
      <sz val="11"/>
      <color indexed="8"/>
      <name val="Calibri"/>
      <family val="2"/>
    </font>
    <font>
      <sz val="11"/>
      <name val="Calibri"/>
      <family val="2"/>
    </font>
    <font>
      <b/>
      <vertAlign val="super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83">
    <xf numFmtId="0" fontId="0" fillId="0" borderId="0" xfId="0"/>
    <xf numFmtId="0" fontId="0" fillId="0" borderId="0" xfId="0" quotePrefix="1"/>
    <xf numFmtId="0" fontId="3" fillId="0" borderId="0" xfId="0" applyFont="1"/>
    <xf numFmtId="4" fontId="0" fillId="0" borderId="0" xfId="0" applyNumberFormat="1"/>
    <xf numFmtId="0" fontId="0" fillId="0" borderId="0" xfId="0" applyBorder="1" applyAlignment="1"/>
    <xf numFmtId="1" fontId="2" fillId="0" borderId="0" xfId="1" quotePrefix="1" applyNumberFormat="1" applyBorder="1"/>
    <xf numFmtId="1" fontId="2" fillId="0" borderId="0" xfId="1" applyNumberFormat="1" applyBorder="1"/>
    <xf numFmtId="1" fontId="2" fillId="0" borderId="0" xfId="1" applyNumberFormat="1" applyFont="1" applyBorder="1"/>
    <xf numFmtId="1" fontId="2" fillId="0" borderId="0" xfId="1" quotePrefix="1" applyNumberFormat="1" applyFont="1" applyBorder="1"/>
    <xf numFmtId="1" fontId="2" fillId="0" borderId="0" xfId="1" quotePrefix="1" applyNumberFormat="1" applyFill="1" applyBorder="1"/>
    <xf numFmtId="1" fontId="2" fillId="0" borderId="0" xfId="1" applyNumberFormat="1" applyFill="1" applyBorder="1"/>
    <xf numFmtId="0" fontId="3" fillId="0" borderId="0" xfId="1" applyFont="1" applyBorder="1"/>
    <xf numFmtId="0" fontId="1" fillId="0" borderId="0" xfId="0" quotePrefix="1" applyFont="1" applyBorder="1"/>
    <xf numFmtId="4" fontId="1" fillId="0" borderId="0" xfId="0" quotePrefix="1" applyNumberFormat="1" applyFont="1" applyBorder="1" applyAlignment="1">
      <alignment horizontal="center"/>
    </xf>
    <xf numFmtId="4" fontId="1" fillId="0" borderId="0" xfId="0" applyNumberFormat="1" applyFont="1" applyBorder="1" applyAlignment="1">
      <alignment horizontal="center"/>
    </xf>
    <xf numFmtId="4" fontId="0" fillId="0" borderId="0" xfId="0" applyNumberFormat="1" applyBorder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Border="1" applyAlignment="1">
      <alignment horizontal="left"/>
    </xf>
    <xf numFmtId="0" fontId="1" fillId="0" borderId="0" xfId="0" quotePrefix="1" applyFont="1" applyBorder="1" applyAlignment="1">
      <alignment horizontal="left"/>
    </xf>
    <xf numFmtId="0" fontId="0" fillId="0" borderId="0" xfId="0" applyBorder="1" applyAlignment="1">
      <alignment horizontal="left" wrapText="1"/>
    </xf>
    <xf numFmtId="0" fontId="1" fillId="0" borderId="0" xfId="0" quotePrefix="1" applyFont="1" applyBorder="1" applyAlignment="1">
      <alignment horizontal="left" wrapText="1"/>
    </xf>
    <xf numFmtId="0" fontId="3" fillId="0" borderId="0" xfId="0" applyFont="1" applyAlignment="1">
      <alignment horizontal="center" wrapText="1"/>
    </xf>
    <xf numFmtId="15" fontId="3" fillId="0" borderId="0" xfId="0" applyNumberFormat="1" applyFont="1" applyAlignment="1">
      <alignment horizontal="center"/>
    </xf>
    <xf numFmtId="0" fontId="1" fillId="0" borderId="0" xfId="0" applyFont="1"/>
    <xf numFmtId="4" fontId="0" fillId="0" borderId="0" xfId="0" applyNumberFormat="1" applyAlignment="1">
      <alignment horizontal="left"/>
    </xf>
    <xf numFmtId="0" fontId="1" fillId="0" borderId="1" xfId="0" quotePrefix="1" applyFont="1" applyBorder="1"/>
    <xf numFmtId="0" fontId="1" fillId="0" borderId="1" xfId="0" quotePrefix="1" applyFont="1" applyBorder="1" applyAlignment="1">
      <alignment horizontal="left" wrapText="1"/>
    </xf>
    <xf numFmtId="0" fontId="1" fillId="0" borderId="1" xfId="0" quotePrefix="1" applyFont="1" applyBorder="1" applyAlignment="1">
      <alignment horizontal="left"/>
    </xf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NumberFormat="1" applyBorder="1"/>
    <xf numFmtId="0" fontId="0" fillId="0" borderId="0" xfId="0" applyAlignment="1"/>
    <xf numFmtId="0" fontId="0" fillId="0" borderId="3" xfId="0" applyBorder="1"/>
    <xf numFmtId="0" fontId="0" fillId="0" borderId="5" xfId="0" applyBorder="1"/>
    <xf numFmtId="0" fontId="0" fillId="0" borderId="5" xfId="0" quotePrefix="1" applyBorder="1"/>
    <xf numFmtId="0" fontId="0" fillId="0" borderId="7" xfId="0" applyBorder="1"/>
    <xf numFmtId="0" fontId="0" fillId="0" borderId="8" xfId="0" applyBorder="1"/>
    <xf numFmtId="0" fontId="0" fillId="0" borderId="13" xfId="0" applyBorder="1"/>
    <xf numFmtId="0" fontId="0" fillId="0" borderId="14" xfId="0" applyBorder="1"/>
    <xf numFmtId="0" fontId="2" fillId="0" borderId="1" xfId="0" applyFont="1" applyBorder="1"/>
    <xf numFmtId="0" fontId="2" fillId="0" borderId="5" xfId="0" quotePrefix="1" applyFont="1" applyBorder="1"/>
    <xf numFmtId="0" fontId="2" fillId="0" borderId="8" xfId="0" applyFont="1" applyBorder="1"/>
    <xf numFmtId="0" fontId="0" fillId="0" borderId="10" xfId="0" applyBorder="1"/>
    <xf numFmtId="0" fontId="0" fillId="0" borderId="11" xfId="0" applyBorder="1"/>
    <xf numFmtId="0" fontId="2" fillId="0" borderId="11" xfId="0" applyFont="1" applyBorder="1"/>
    <xf numFmtId="0" fontId="0" fillId="0" borderId="16" xfId="0" applyBorder="1"/>
    <xf numFmtId="0" fontId="0" fillId="0" borderId="17" xfId="0" applyBorder="1"/>
    <xf numFmtId="0" fontId="2" fillId="0" borderId="17" xfId="0" applyFont="1" applyBorder="1"/>
    <xf numFmtId="0" fontId="0" fillId="0" borderId="0" xfId="0" quotePrefix="1" applyBorder="1"/>
    <xf numFmtId="0" fontId="0" fillId="0" borderId="0" xfId="0" applyBorder="1"/>
    <xf numFmtId="0" fontId="2" fillId="0" borderId="18" xfId="0" applyFont="1" applyFill="1" applyBorder="1"/>
    <xf numFmtId="0" fontId="0" fillId="0" borderId="19" xfId="0" applyFill="1" applyBorder="1"/>
    <xf numFmtId="3" fontId="0" fillId="0" borderId="1" xfId="0" applyNumberFormat="1" applyBorder="1"/>
    <xf numFmtId="3" fontId="0" fillId="0" borderId="14" xfId="0" applyNumberFormat="1" applyBorder="1"/>
    <xf numFmtId="1" fontId="0" fillId="0" borderId="0" xfId="0" applyNumberFormat="1"/>
    <xf numFmtId="0" fontId="8" fillId="0" borderId="20" xfId="0" applyFont="1" applyBorder="1" applyAlignment="1">
      <alignment wrapText="1"/>
    </xf>
    <xf numFmtId="0" fontId="8" fillId="0" borderId="21" xfId="0" applyFont="1" applyBorder="1" applyAlignment="1">
      <alignment wrapText="1"/>
    </xf>
    <xf numFmtId="0" fontId="0" fillId="0" borderId="21" xfId="0" applyBorder="1"/>
    <xf numFmtId="0" fontId="0" fillId="0" borderId="21" xfId="0" applyBorder="1" applyAlignment="1">
      <alignment wrapText="1"/>
    </xf>
    <xf numFmtId="0" fontId="0" fillId="0" borderId="22" xfId="0" applyBorder="1" applyAlignment="1">
      <alignment wrapText="1"/>
    </xf>
    <xf numFmtId="3" fontId="0" fillId="0" borderId="17" xfId="0" applyNumberFormat="1" applyBorder="1"/>
    <xf numFmtId="0" fontId="0" fillId="0" borderId="2" xfId="0" quotePrefix="1" applyBorder="1"/>
    <xf numFmtId="0" fontId="2" fillId="0" borderId="3" xfId="0" applyFont="1" applyBorder="1"/>
    <xf numFmtId="3" fontId="0" fillId="0" borderId="3" xfId="0" applyNumberFormat="1" applyBorder="1"/>
    <xf numFmtId="0" fontId="2" fillId="0" borderId="14" xfId="0" applyFon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8" xfId="0" applyNumberFormat="1" applyBorder="1"/>
    <xf numFmtId="0" fontId="0" fillId="0" borderId="11" xfId="0" applyFill="1" applyBorder="1"/>
    <xf numFmtId="3" fontId="0" fillId="0" borderId="4" xfId="0" applyNumberFormat="1" applyBorder="1"/>
    <xf numFmtId="3" fontId="0" fillId="0" borderId="6" xfId="0" applyNumberFormat="1" applyBorder="1"/>
    <xf numFmtId="3" fontId="0" fillId="0" borderId="15" xfId="0" applyNumberFormat="1" applyBorder="1"/>
    <xf numFmtId="3" fontId="0" fillId="0" borderId="23" xfId="0" applyNumberFormat="1" applyBorder="1"/>
    <xf numFmtId="3" fontId="0" fillId="0" borderId="9" xfId="0" applyNumberFormat="1" applyBorder="1"/>
    <xf numFmtId="0" fontId="2" fillId="0" borderId="0" xfId="0" applyFont="1" applyFill="1" applyBorder="1"/>
    <xf numFmtId="0" fontId="0" fillId="0" borderId="0" xfId="0" applyFont="1" applyFill="1" applyBorder="1"/>
    <xf numFmtId="0" fontId="2" fillId="0" borderId="10" xfId="0" quotePrefix="1" applyFont="1" applyBorder="1" applyAlignment="1">
      <alignment wrapText="1"/>
    </xf>
    <xf numFmtId="0" fontId="0" fillId="0" borderId="11" xfId="0" applyBorder="1" applyAlignment="1">
      <alignment wrapText="1"/>
    </xf>
    <xf numFmtId="0" fontId="5" fillId="0" borderId="0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Border="1" applyAlignment="1">
      <alignment wrapText="1"/>
    </xf>
  </cellXfs>
  <cellStyles count="2">
    <cellStyle name="Normal" xfId="0" builtinId="0"/>
    <cellStyle name="Normal 2" xfId="1"/>
  </cellStyles>
  <dxfs count="3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numFmt numFmtId="4" formatCode="#,##0.00"/>
    </dxf>
    <dxf>
      <numFmt numFmtId="4" formatCode="#,##0.00"/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ir/planning/INVNTORY/2011/Nonroad/App%20V_Att_7-1%20NR%20Model%20Ann%20&amp;%20Daily%20EmissInv/Nonroad%20Model%20Daily/App%20V_Att_7-1C_11%20NR%20DAILY%20MODEL_TP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App%20V_Att_7-1D_11%20NR%20ANN%20MODEL%20OUTPU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2011 Daily Model EQUIPCtyO3AQCR"/>
      <sheetName val="2011 Daily Model EQUIP Cty"/>
      <sheetName val="2011 Daily Model EQUIP SCC"/>
      <sheetName val="2011 Daily Model Cty SCC"/>
      <sheetName val="2011 Daily NREQUIPMAR CtySCC"/>
    </sheetNames>
    <sheetDataSet>
      <sheetData sheetId="0"/>
      <sheetData sheetId="1">
        <row r="5">
          <cell r="E5">
            <v>3316.8811369999999</v>
          </cell>
          <cell r="F5">
            <v>989.82104826</v>
          </cell>
          <cell r="G5">
            <v>4306.7021852600001</v>
          </cell>
          <cell r="H5">
            <v>498857.93610175251</v>
          </cell>
        </row>
        <row r="6">
          <cell r="E6">
            <v>904.603927</v>
          </cell>
          <cell r="F6">
            <v>269.95119942000002</v>
          </cell>
          <cell r="G6">
            <v>1174.5551264200001</v>
          </cell>
          <cell r="H6">
            <v>279926.95897945989</v>
          </cell>
        </row>
        <row r="7">
          <cell r="E7">
            <v>4221.4847949999994</v>
          </cell>
          <cell r="F7">
            <v>1259.77224473</v>
          </cell>
          <cell r="G7">
            <v>5481.2570397299996</v>
          </cell>
          <cell r="H7">
            <v>177178.25044343914</v>
          </cell>
        </row>
        <row r="8">
          <cell r="E8">
            <v>2010.2309250000003</v>
          </cell>
          <cell r="F8">
            <v>599.89155111000002</v>
          </cell>
          <cell r="G8">
            <v>2610.1224761100002</v>
          </cell>
          <cell r="H8">
            <v>84712.328070084637</v>
          </cell>
        </row>
        <row r="9">
          <cell r="E9">
            <v>2110.7423990000002</v>
          </cell>
          <cell r="F9">
            <v>629.88611736999997</v>
          </cell>
          <cell r="G9">
            <v>2740.6285163700004</v>
          </cell>
          <cell r="H9">
            <v>370500.6817478821</v>
          </cell>
        </row>
        <row r="10">
          <cell r="E10">
            <v>7136.3201700000009</v>
          </cell>
          <cell r="F10">
            <v>2129.6150407999999</v>
          </cell>
          <cell r="G10">
            <v>9265.9352108000003</v>
          </cell>
          <cell r="H10">
            <v>350908.49809980043</v>
          </cell>
        </row>
        <row r="11">
          <cell r="E11">
            <v>3216.3694589999996</v>
          </cell>
          <cell r="F11">
            <v>959.82648941000002</v>
          </cell>
          <cell r="G11">
            <v>4176.1959484099998</v>
          </cell>
          <cell r="H11">
            <v>285367.61678818089</v>
          </cell>
        </row>
        <row r="12">
          <cell r="E12">
            <v>3115.857974</v>
          </cell>
          <cell r="F12">
            <v>929.8319085899999</v>
          </cell>
          <cell r="G12">
            <v>4045.6898825899998</v>
          </cell>
          <cell r="H12">
            <v>208163.24711018658</v>
          </cell>
        </row>
        <row r="13">
          <cell r="E13">
            <v>100.5115459</v>
          </cell>
          <cell r="F13">
            <v>29.994578309999998</v>
          </cell>
          <cell r="G13">
            <v>130.50612421</v>
          </cell>
          <cell r="H13">
            <v>188122.31213014122</v>
          </cell>
        </row>
        <row r="14">
          <cell r="E14">
            <v>3819.4387789999996</v>
          </cell>
          <cell r="F14">
            <v>1139.7939643500001</v>
          </cell>
          <cell r="G14">
            <v>4959.2327433499995</v>
          </cell>
          <cell r="H14">
            <v>104410.41704156798</v>
          </cell>
        </row>
        <row r="15">
          <cell r="E15">
            <v>603.06925999999999</v>
          </cell>
          <cell r="F15">
            <v>179.96745318999999</v>
          </cell>
          <cell r="G15">
            <v>783.03671319</v>
          </cell>
          <cell r="H15">
            <v>240282.6001140381</v>
          </cell>
        </row>
        <row r="16">
          <cell r="E16">
            <v>1306.6501760000001</v>
          </cell>
          <cell r="F16">
            <v>389.92952718000004</v>
          </cell>
          <cell r="G16">
            <v>1696.5797031800003</v>
          </cell>
          <cell r="H16">
            <v>69209.171442737847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README"/>
      <sheetName val="5-2011 NR EmisPOP Cty NAA"/>
      <sheetName val="4-2011 NJ NR EmisPOP SCC"/>
      <sheetName val="1-2011 NonRoad Parameters"/>
      <sheetName val="3-11 NONROAD EQUIP BY CTY"/>
      <sheetName val="2-atlantic"/>
      <sheetName val="bergen"/>
      <sheetName val="burlington"/>
      <sheetName val="camden"/>
      <sheetName val="capemay"/>
      <sheetName val="cumberland"/>
      <sheetName val="essex"/>
      <sheetName val="gloucester"/>
      <sheetName val="hudson"/>
      <sheetName val="hunterdon"/>
      <sheetName val="mercer"/>
      <sheetName val="middlesex"/>
      <sheetName val="monmouth"/>
      <sheetName val="morris"/>
      <sheetName val="ocean"/>
      <sheetName val="passaic"/>
      <sheetName val="salem"/>
      <sheetName val="somerset"/>
      <sheetName val="sussex"/>
      <sheetName val="union"/>
      <sheetName val="warren"/>
      <sheetName val="Sheet3"/>
    </sheetNames>
    <sheetDataSet>
      <sheetData sheetId="0"/>
      <sheetData sheetId="1"/>
      <sheetData sheetId="2">
        <row r="5">
          <cell r="I5">
            <v>52390.645729258373</v>
          </cell>
          <cell r="J5">
            <v>3329.6085352607734</v>
          </cell>
          <cell r="K5">
            <v>338.35472100510674</v>
          </cell>
          <cell r="L5">
            <v>321.34231622306345</v>
          </cell>
          <cell r="M5">
            <v>11.517294463964195</v>
          </cell>
          <cell r="N5">
            <v>3832.123024186611</v>
          </cell>
        </row>
        <row r="6">
          <cell r="I6">
            <v>20231.643548404354</v>
          </cell>
          <cell r="J6">
            <v>1829.1810677681583</v>
          </cell>
          <cell r="K6">
            <v>167.26614225371779</v>
          </cell>
          <cell r="L6">
            <v>160.01567195003361</v>
          </cell>
          <cell r="M6">
            <v>5.8300504268468814</v>
          </cell>
          <cell r="N6">
            <v>1486.2733781090162</v>
          </cell>
        </row>
        <row r="7">
          <cell r="I7">
            <v>11926.799730828036</v>
          </cell>
          <cell r="J7">
            <v>1631.4671649331649</v>
          </cell>
          <cell r="K7">
            <v>142.86670868452148</v>
          </cell>
          <cell r="L7">
            <v>137.33112755479721</v>
          </cell>
          <cell r="M7">
            <v>5.2568672237032663</v>
          </cell>
          <cell r="N7">
            <v>1111.7836296629991</v>
          </cell>
        </row>
        <row r="8">
          <cell r="I8">
            <v>8799.8338263124024</v>
          </cell>
          <cell r="J8">
            <v>715.74186039613892</v>
          </cell>
          <cell r="K8">
            <v>82.400084845825248</v>
          </cell>
          <cell r="L8">
            <v>78.221501059078378</v>
          </cell>
          <cell r="M8">
            <v>2.4686340831683973</v>
          </cell>
          <cell r="N8">
            <v>843.74592365550041</v>
          </cell>
        </row>
        <row r="9">
          <cell r="I9">
            <v>34820.962698380863</v>
          </cell>
          <cell r="J9">
            <v>2942.032860959398</v>
          </cell>
          <cell r="K9">
            <v>289.49750609446642</v>
          </cell>
          <cell r="L9">
            <v>276.04577494588904</v>
          </cell>
          <cell r="M9">
            <v>9.6600989272940474</v>
          </cell>
          <cell r="N9">
            <v>2565.1258097721134</v>
          </cell>
        </row>
        <row r="10">
          <cell r="I10">
            <v>29663.379762744295</v>
          </cell>
          <cell r="J10">
            <v>2444.6416103206279</v>
          </cell>
          <cell r="K10">
            <v>247.77787402795437</v>
          </cell>
          <cell r="L10">
            <v>235.512843623766</v>
          </cell>
          <cell r="M10">
            <v>10.41571033968771</v>
          </cell>
          <cell r="N10">
            <v>2692.4268096370593</v>
          </cell>
        </row>
        <row r="11">
          <cell r="I11">
            <v>30316.436357402163</v>
          </cell>
          <cell r="J11">
            <v>1891.6017248089997</v>
          </cell>
          <cell r="K11">
            <v>210.62175685681316</v>
          </cell>
          <cell r="L11">
            <v>199.34661420520118</v>
          </cell>
          <cell r="M11">
            <v>6.8119799957795326</v>
          </cell>
          <cell r="N11">
            <v>2541.6005172210098</v>
          </cell>
        </row>
        <row r="12">
          <cell r="I12">
            <v>16938.097640116222</v>
          </cell>
          <cell r="J12">
            <v>1287.4518197357786</v>
          </cell>
          <cell r="K12">
            <v>124.77968023732628</v>
          </cell>
          <cell r="L12">
            <v>118.72199542014137</v>
          </cell>
          <cell r="M12">
            <v>4.5178168992114545</v>
          </cell>
          <cell r="N12">
            <v>1474.6722103595116</v>
          </cell>
        </row>
        <row r="13">
          <cell r="I13">
            <v>21490.937043258098</v>
          </cell>
          <cell r="J13">
            <v>1320.1438184932183</v>
          </cell>
          <cell r="K13">
            <v>157.82501720688052</v>
          </cell>
          <cell r="L13">
            <v>149.27822398829488</v>
          </cell>
          <cell r="M13">
            <v>4.5612260746175108</v>
          </cell>
          <cell r="N13">
            <v>1654.3748340061957</v>
          </cell>
        </row>
        <row r="14">
          <cell r="I14">
            <v>7432.5190585138935</v>
          </cell>
          <cell r="J14">
            <v>573.08926561594967</v>
          </cell>
          <cell r="K14">
            <v>73.250859205499481</v>
          </cell>
          <cell r="L14">
            <v>69.233246404141838</v>
          </cell>
          <cell r="M14">
            <v>2.2569544530641314</v>
          </cell>
          <cell r="N14">
            <v>1183.1626745612923</v>
          </cell>
        </row>
        <row r="15">
          <cell r="I15">
            <v>20948.546376811071</v>
          </cell>
          <cell r="J15">
            <v>1353.8029309639305</v>
          </cell>
          <cell r="K15">
            <v>137.06543290973707</v>
          </cell>
          <cell r="L15">
            <v>130.05818146636565</v>
          </cell>
          <cell r="M15">
            <v>4.6770433154306943</v>
          </cell>
          <cell r="N15">
            <v>1565.9454326852062</v>
          </cell>
        </row>
        <row r="16">
          <cell r="I16">
            <v>4918.5150188317748</v>
          </cell>
          <cell r="J16">
            <v>375.64039663163453</v>
          </cell>
          <cell r="K16">
            <v>45.035050583990198</v>
          </cell>
          <cell r="L16">
            <v>42.617946911270025</v>
          </cell>
          <cell r="M16">
            <v>1.3605001070269647</v>
          </cell>
          <cell r="N16">
            <v>657.85202460535834</v>
          </cell>
        </row>
        <row r="17">
          <cell r="E17">
            <v>14473.662660000002</v>
          </cell>
          <cell r="F17">
            <v>4319.2192092999994</v>
          </cell>
          <cell r="G17">
            <v>18792.881869299999</v>
          </cell>
          <cell r="H17">
            <v>168733.62679246772</v>
          </cell>
          <cell r="I17">
            <v>12403.637143950751</v>
          </cell>
          <cell r="J17">
            <v>1172.693368045331</v>
          </cell>
          <cell r="K17">
            <v>123.25301828210836</v>
          </cell>
          <cell r="L17">
            <v>116.65562798347165</v>
          </cell>
          <cell r="M17">
            <v>6.000889533374254</v>
          </cell>
          <cell r="N17">
            <v>2206.0153226661268</v>
          </cell>
        </row>
        <row r="18">
          <cell r="E18">
            <v>3819.4387789999996</v>
          </cell>
          <cell r="F18">
            <v>1139.7939643500001</v>
          </cell>
          <cell r="G18">
            <v>4959.2327433499995</v>
          </cell>
          <cell r="H18">
            <v>251036.96342288202</v>
          </cell>
          <cell r="I18">
            <v>19956.142695125593</v>
          </cell>
          <cell r="J18">
            <v>1526.6615871511035</v>
          </cell>
          <cell r="K18">
            <v>167.88698702421581</v>
          </cell>
          <cell r="L18">
            <v>159.36263438190738</v>
          </cell>
          <cell r="M18">
            <v>5.3279312959864278</v>
          </cell>
          <cell r="N18">
            <v>2055.8970657928671</v>
          </cell>
        </row>
        <row r="19">
          <cell r="E19">
            <v>1407.161703</v>
          </cell>
          <cell r="F19">
            <v>419.92410155999994</v>
          </cell>
          <cell r="G19">
            <v>1827.0858045599998</v>
          </cell>
          <cell r="H19">
            <v>255357.12854580293</v>
          </cell>
          <cell r="I19">
            <v>16801.06802347441</v>
          </cell>
          <cell r="J19">
            <v>1158.4382638664774</v>
          </cell>
          <cell r="K19">
            <v>120.55333885464731</v>
          </cell>
          <cell r="L19">
            <v>114.55370156123654</v>
          </cell>
          <cell r="M19">
            <v>3.971717604189259</v>
          </cell>
          <cell r="N19">
            <v>1439.4963085217635</v>
          </cell>
        </row>
        <row r="20">
          <cell r="E20">
            <v>13569.058589999999</v>
          </cell>
          <cell r="F20">
            <v>4049.2678145</v>
          </cell>
          <cell r="G20">
            <v>17618.3264045</v>
          </cell>
          <cell r="H20">
            <v>188089.972081402</v>
          </cell>
          <cell r="I20">
            <v>12459.179094864841</v>
          </cell>
          <cell r="J20">
            <v>1244.6180111564481</v>
          </cell>
          <cell r="K20">
            <v>133.83531885698557</v>
          </cell>
          <cell r="L20">
            <v>125.88904556266647</v>
          </cell>
          <cell r="M20">
            <v>8.9539701269059844</v>
          </cell>
          <cell r="N20">
            <v>2931.8473542998968</v>
          </cell>
        </row>
        <row r="21">
          <cell r="E21">
            <v>6533.2504900000004</v>
          </cell>
          <cell r="F21">
            <v>1949.6474987000001</v>
          </cell>
          <cell r="G21">
            <v>8482.8979887000005</v>
          </cell>
          <cell r="H21">
            <v>74605.704705015582</v>
          </cell>
          <cell r="I21">
            <v>5492.7535497918379</v>
          </cell>
          <cell r="J21">
            <v>772.94443591018796</v>
          </cell>
          <cell r="K21">
            <v>55.217263766382679</v>
          </cell>
          <cell r="L21">
            <v>52.757885789145433</v>
          </cell>
          <cell r="M21">
            <v>4.5437277008170058</v>
          </cell>
          <cell r="N21">
            <v>772.18281213151954</v>
          </cell>
        </row>
        <row r="22">
          <cell r="E22">
            <v>3115.8579740000005</v>
          </cell>
          <cell r="F22">
            <v>929.8319085899999</v>
          </cell>
          <cell r="G22">
            <v>4045.6898825900003</v>
          </cell>
          <cell r="H22">
            <v>152372.21708555039</v>
          </cell>
          <cell r="I22">
            <v>12750.340872397515</v>
          </cell>
          <cell r="J22">
            <v>884.62406346838009</v>
          </cell>
          <cell r="K22">
            <v>101.2547278421667</v>
          </cell>
          <cell r="L22">
            <v>95.902806287487635</v>
          </cell>
          <cell r="M22">
            <v>3.2308343672858726</v>
          </cell>
          <cell r="N22">
            <v>1256.6075370234478</v>
          </cell>
        </row>
        <row r="23">
          <cell r="E23">
            <v>804.09236399999986</v>
          </cell>
          <cell r="F23">
            <v>239.95662184</v>
          </cell>
          <cell r="G23">
            <v>1044.0489858399999</v>
          </cell>
          <cell r="H23">
            <v>176887.22867674122</v>
          </cell>
          <cell r="I23">
            <v>14253.986470440635</v>
          </cell>
          <cell r="J23">
            <v>1440.8706970778908</v>
          </cell>
          <cell r="K23">
            <v>151.38450693158819</v>
          </cell>
          <cell r="L23">
            <v>144.47177216431081</v>
          </cell>
          <cell r="M23">
            <v>4.4973977971097048</v>
          </cell>
          <cell r="N23">
            <v>1188.0744409354743</v>
          </cell>
        </row>
        <row r="24">
          <cell r="E24">
            <v>35681.600740000002</v>
          </cell>
          <cell r="F24">
            <v>10648.075559400002</v>
          </cell>
          <cell r="G24">
            <v>46329.676299400002</v>
          </cell>
          <cell r="H24">
            <v>420467.87261782523</v>
          </cell>
          <cell r="I24">
            <v>25424.755369172406</v>
          </cell>
          <cell r="J24">
            <v>2299.3751967360226</v>
          </cell>
          <cell r="K24">
            <v>220.63877081173626</v>
          </cell>
          <cell r="L24">
            <v>208.64926618954212</v>
          </cell>
          <cell r="M24">
            <v>13.320386704787449</v>
          </cell>
          <cell r="N24">
            <v>4455.084659687378</v>
          </cell>
        </row>
        <row r="25">
          <cell r="E25">
            <v>3115.8579739999996</v>
          </cell>
          <cell r="F25">
            <v>929.83190859000001</v>
          </cell>
          <cell r="G25">
            <v>4045.6898825899998</v>
          </cell>
          <cell r="H25">
            <v>44710.168427775636</v>
          </cell>
          <cell r="I25">
            <v>3158.432016621126</v>
          </cell>
          <cell r="J25">
            <v>314.4714094932387</v>
          </cell>
          <cell r="K25">
            <v>31.532646175573397</v>
          </cell>
          <cell r="L25">
            <v>29.917391861058288</v>
          </cell>
          <cell r="M25">
            <v>1.4410772051361815</v>
          </cell>
          <cell r="N25">
            <v>524.45697980929799</v>
          </cell>
        </row>
        <row r="26">
          <cell r="I26">
            <v>382578.61202670069</v>
          </cell>
          <cell r="J26">
            <v>30509.100088792853</v>
          </cell>
          <cell r="K26">
            <v>3122.2974124572424</v>
          </cell>
          <cell r="L26">
            <v>2965.8855755328696</v>
          </cell>
          <cell r="M26">
            <v>120.62210864538693</v>
          </cell>
          <cell r="N26">
            <v>38438.74874932965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1621.766843750003" createdVersion="4" refreshedVersion="4" minRefreshableVersion="3" recordCount="4431">
  <cacheSource type="worksheet">
    <worksheetSource ref="A4:M4435" sheet="2011 Ann Model Equip Cty SCC"/>
  </cacheSource>
  <cacheFields count="13">
    <cacheField name="FIP" numFmtId="1">
      <sharedItems count="21">
        <s v="34001"/>
        <s v="34003"/>
        <s v="34005"/>
        <s v="34007"/>
        <s v="34009"/>
        <s v="34011"/>
        <s v="34013"/>
        <s v="34015"/>
        <s v="34017"/>
        <s v="34019"/>
        <s v="34021"/>
        <s v="34023"/>
        <s v="34025"/>
        <s v="34027"/>
        <s v="34029"/>
        <s v="34031"/>
        <s v="34033"/>
        <s v="34035"/>
        <s v="34037"/>
        <s v="34039"/>
        <s v="34041"/>
      </sharedItems>
    </cacheField>
    <cacheField name="CTY" numFmtId="1">
      <sharedItems/>
    </cacheField>
    <cacheField name="SCC" numFmtId="0">
      <sharedItems count="211">
        <s v="2260001010"/>
        <s v="2260001020"/>
        <s v="2260001030"/>
        <s v="2260001060"/>
        <s v="2260002006"/>
        <s v="2260002009"/>
        <s v="2260002021"/>
        <s v="2260002027"/>
        <s v="2260002039"/>
        <s v="2260002054"/>
        <s v="2260003030"/>
        <s v="2260003040"/>
        <s v="2260004015"/>
        <s v="2260004016"/>
        <s v="2260004020"/>
        <s v="2260004021"/>
        <s v="2260004025"/>
        <s v="2260004026"/>
        <s v="2260004030"/>
        <s v="2260004031"/>
        <s v="2260004035"/>
        <s v="2260004036"/>
        <s v="2260004071"/>
        <s v="2260005035"/>
        <s v="2260006005"/>
        <s v="2260006010"/>
        <s v="2260006015"/>
        <s v="2260006035"/>
        <s v="2260007005"/>
        <s v="2265001010"/>
        <s v="2265001030"/>
        <s v="2265001050"/>
        <s v="2265001060"/>
        <s v="2265002003"/>
        <s v="2265002006"/>
        <s v="2265002009"/>
        <s v="2265002015"/>
        <s v="2265002021"/>
        <s v="2265002024"/>
        <s v="2265002027"/>
        <s v="2265002030"/>
        <s v="2265002033"/>
        <s v="2265002039"/>
        <s v="2265002042"/>
        <s v="2265002045"/>
        <s v="2265002054"/>
        <s v="2265002057"/>
        <s v="2265002060"/>
        <s v="2265002066"/>
        <s v="2265002072"/>
        <s v="2265002078"/>
        <s v="2265002081"/>
        <s v="2265003010"/>
        <s v="2265003020"/>
        <s v="2265003030"/>
        <s v="2265003040"/>
        <s v="2265003050"/>
        <s v="2265003060"/>
        <s v="2265003070"/>
        <s v="2265004010"/>
        <s v="2265004011"/>
        <s v="2265004015"/>
        <s v="2265004016"/>
        <s v="2265004025"/>
        <s v="2265004026"/>
        <s v="2265004030"/>
        <s v="2265004031"/>
        <s v="2265004035"/>
        <s v="2265004036"/>
        <s v="2265004040"/>
        <s v="2265004041"/>
        <s v="2265004046"/>
        <s v="2265004051"/>
        <s v="2265004055"/>
        <s v="2265004056"/>
        <s v="2265004066"/>
        <s v="2265004071"/>
        <s v="2265004075"/>
        <s v="2265004076"/>
        <s v="2265005010"/>
        <s v="2265005015"/>
        <s v="2265005020"/>
        <s v="2265005025"/>
        <s v="2265005030"/>
        <s v="2265005035"/>
        <s v="2265005040"/>
        <s v="2265005045"/>
        <s v="2265005055"/>
        <s v="2265005060"/>
        <s v="2265006005"/>
        <s v="2265006010"/>
        <s v="2265006015"/>
        <s v="2265006025"/>
        <s v="2265006030"/>
        <s v="2265006035"/>
        <s v="2265007010"/>
        <s v="2265007015"/>
        <s v="2265010010"/>
        <s v="2267001060"/>
        <s v="2267002003"/>
        <s v="2267002015"/>
        <s v="2267002021"/>
        <s v="2267002024"/>
        <s v="2267002030"/>
        <s v="2267002033"/>
        <s v="2267002039"/>
        <s v="2267002045"/>
        <s v="2267002054"/>
        <s v="2267002057"/>
        <s v="2267002060"/>
        <s v="2267002066"/>
        <s v="2267002072"/>
        <s v="2267002081"/>
        <s v="2267003010"/>
        <s v="2267003020"/>
        <s v="2267003030"/>
        <s v="2267003040"/>
        <s v="2267003050"/>
        <s v="2267003070"/>
        <s v="2267004066"/>
        <s v="2267005055"/>
        <s v="2267005060"/>
        <s v="2267006005"/>
        <s v="2267006010"/>
        <s v="2267006015"/>
        <s v="2267006025"/>
        <s v="2267006030"/>
        <s v="2267006035"/>
        <s v="2268002081"/>
        <s v="2268003020"/>
        <s v="2268003030"/>
        <s v="2268003040"/>
        <s v="2268003060"/>
        <s v="2268003070"/>
        <s v="2268005055"/>
        <s v="2268005060"/>
        <s v="2268006005"/>
        <s v="2268006010"/>
        <s v="2268006015"/>
        <s v="2268006020"/>
        <s v="2268006035"/>
        <s v="2268010010"/>
        <s v="2270001060"/>
        <s v="2270002003"/>
        <s v="2270002006"/>
        <s v="2270002009"/>
        <s v="2270002015"/>
        <s v="2270002018"/>
        <s v="2270002021"/>
        <s v="2270002024"/>
        <s v="2270002027"/>
        <s v="2270002030"/>
        <s v="2270002033"/>
        <s v="2270002036"/>
        <s v="2270002039"/>
        <s v="2270002042"/>
        <s v="2270002045"/>
        <s v="2270002048"/>
        <s v="2270002051"/>
        <s v="2270002054"/>
        <s v="2270002057"/>
        <s v="2270002060"/>
        <s v="2270002066"/>
        <s v="2270002069"/>
        <s v="2270002072"/>
        <s v="2270002075"/>
        <s v="2270002078"/>
        <s v="2270002081"/>
        <s v="2270003010"/>
        <s v="2270003020"/>
        <s v="2270003030"/>
        <s v="2270003040"/>
        <s v="2270003050"/>
        <s v="2270003060"/>
        <s v="2270003070"/>
        <s v="2270004031"/>
        <s v="2270004036"/>
        <s v="2270004046"/>
        <s v="2270004056"/>
        <s v="2270004066"/>
        <s v="2270004071"/>
        <s v="2270004076"/>
        <s v="2270005010"/>
        <s v="2270005015"/>
        <s v="2270005020"/>
        <s v="2270005025"/>
        <s v="2270005030"/>
        <s v="2270005035"/>
        <s v="2270005040"/>
        <s v="2270005045"/>
        <s v="2270005055"/>
        <s v="2270005060"/>
        <s v="2270006005"/>
        <s v="2270006010"/>
        <s v="2270006015"/>
        <s v="2270006020"/>
        <s v="2270006025"/>
        <s v="2270006030"/>
        <s v="2270006035"/>
        <s v="2270007010"/>
        <s v="2270007015"/>
        <s v="2270009010"/>
        <s v="2270010010"/>
        <s v="2282005010"/>
        <s v="2282005015"/>
        <s v="2282010005"/>
        <s v="2282020005"/>
        <s v="2282020010"/>
        <s v="2285002015"/>
        <s v="2285004015"/>
        <s v="2285006015"/>
      </sharedItems>
    </cacheField>
    <cacheField name="EQUIP" numFmtId="0">
      <sharedItems/>
    </cacheField>
    <cacheField name="CLASSIFICATION" numFmtId="0">
      <sharedItems/>
    </cacheField>
    <cacheField name="Engine Type" numFmtId="0">
      <sharedItems/>
    </cacheField>
    <cacheField name="Pop" numFmtId="0">
      <sharedItems containsSemiMixedTypes="0" containsString="0" containsNumber="1" minValue="0" maxValue="125212.07359499999"/>
    </cacheField>
    <cacheField name="CO 2007" numFmtId="0">
      <sharedItems containsSemiMixedTypes="0" containsString="0" containsNumber="1" minValue="0" maxValue="10675.15214"/>
    </cacheField>
    <cacheField name="NOx 2007" numFmtId="0">
      <sharedItems containsSemiMixedTypes="0" containsString="0" containsNumber="1" minValue="0" maxValue="525.96441416000005"/>
    </cacheField>
    <cacheField name="PM10 2007" numFmtId="0">
      <sharedItems containsSemiMixedTypes="0" containsString="0" containsNumber="1" minValue="0" maxValue="32.534001199999999"/>
    </cacheField>
    <cacheField name="PM2.5 2007" numFmtId="0">
      <sharedItems containsSemiMixedTypes="0" containsString="0" containsNumber="1" minValue="0" maxValue="29.931281104000004"/>
    </cacheField>
    <cacheField name="SO2 2007" numFmtId="0">
      <sharedItems containsSemiMixedTypes="0" containsString="0" containsNumber="1" minValue="0" maxValue="7.4000763994999987"/>
    </cacheField>
    <cacheField name="VOC 2007" numFmtId="0">
      <sharedItems containsSemiMixedTypes="0" containsString="0" containsNumber="1" minValue="0" maxValue="1590.98648975109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31">
  <r>
    <x v="0"/>
    <s v="Atlantic"/>
    <x v="0"/>
    <s v="Motorcycles: Off-Road"/>
    <s v="Recreational Equipment"/>
    <s v="2 Stroke"/>
    <n v="2520.1898999999999"/>
    <n v="186.34894"/>
    <n v="1.4367445000000001"/>
    <n v="7.9629539999999999"/>
    <n v="7.3259176799999999"/>
    <n v="2.2193867999999999E-2"/>
    <n v="215.99828624"/>
  </r>
  <r>
    <x v="0"/>
    <s v="Atlantic"/>
    <x v="1"/>
    <s v="Snowmobiles"/>
    <s v="Recreational Equipment"/>
    <s v="2 Stroke"/>
    <n v="0"/>
    <n v="0"/>
    <n v="0"/>
    <n v="0"/>
    <n v="0"/>
    <n v="0"/>
    <n v="0"/>
  </r>
  <r>
    <x v="0"/>
    <s v="Atlantic"/>
    <x v="2"/>
    <s v="ATVs"/>
    <s v="Recreational Equipment"/>
    <s v="2 Stroke"/>
    <n v="3579.2529"/>
    <n v="272.46541999999999"/>
    <n v="2.0369381999999998"/>
    <n v="9.0165071000000001"/>
    <n v="8.2951865320000007"/>
    <n v="2.3329976999999998E-2"/>
    <n v="250.72926576"/>
  </r>
  <r>
    <x v="0"/>
    <s v="Atlantic"/>
    <x v="3"/>
    <s v="Specialty Vehicles/Carts"/>
    <s v="Recreational Equipment"/>
    <s v="2 Stroke"/>
    <n v="988.21626471999991"/>
    <n v="96.984098799999998"/>
    <n v="1.3830766719899998"/>
    <n v="4.4595781400000006E-2"/>
    <n v="4.1028118888000002E-2"/>
    <n v="8.1618278034999991E-3"/>
    <n v="5.2567818198279994"/>
  </r>
  <r>
    <x v="0"/>
    <s v="Atlantic"/>
    <x v="4"/>
    <s v="Tampers/Rammers"/>
    <s v="Construction and Mining Equipment"/>
    <s v="2 Stroke"/>
    <n v="151.2457"/>
    <n v="14.259677"/>
    <n v="8.2007043000000002E-2"/>
    <n v="0.50995743000000004"/>
    <n v="0.46916083560000005"/>
    <n v="8.9419580999999999E-4"/>
    <n v="3.387664402"/>
  </r>
  <r>
    <x v="0"/>
    <s v="Atlantic"/>
    <x v="5"/>
    <s v="Plate Compactors"/>
    <s v="Construction and Mining Equipment"/>
    <s v="2 Stroke"/>
    <n v="14.210769000000001"/>
    <n v="0.53457164999999995"/>
    <n v="5.4776976000000003E-3"/>
    <n v="1.8012151000000001E-2"/>
    <n v="1.6571178920000002E-2"/>
    <n v="5.8229702999999997E-5"/>
    <n v="0.12224058649000002"/>
  </r>
  <r>
    <x v="0"/>
    <s v="Atlantic"/>
    <x v="6"/>
    <s v="Paving Equipment"/>
    <s v="Construction and Mining Equipment"/>
    <s v="2 Stroke"/>
    <n v="13.611628"/>
    <n v="0.64501249999999999"/>
    <n v="6.5595764000000003E-3"/>
    <n v="2.1714581E-2"/>
    <n v="1.997741452E-2"/>
    <n v="6.9603941999999994E-5"/>
    <n v="0.14565102535999999"/>
  </r>
  <r>
    <x v="0"/>
    <s v="Atlantic"/>
    <x v="7"/>
    <s v="Signal Boards/Light Plants"/>
    <s v="Construction and Mining Equipment"/>
    <s v="2 Stroke"/>
    <n v="3.5504731999999997E-2"/>
    <n v="4.6709211999999998E-3"/>
    <n v="4.5788626999999998E-5"/>
    <n v="1.5715139999999999E-4"/>
    <n v="1.44579288E-4"/>
    <n v="4.8113117000000003E-7"/>
    <n v="1.1908943348000003E-3"/>
  </r>
  <r>
    <x v="0"/>
    <s v="Atlantic"/>
    <x v="8"/>
    <s v="Concrete/Industrial Saws"/>
    <s v="Construction and Mining Equipment"/>
    <s v="2 Stroke"/>
    <n v="64.729565000000008"/>
    <n v="37.142470299999999"/>
    <n v="0.21556681699999999"/>
    <n v="1.3295374760000001"/>
    <n v="1.22317447792"/>
    <n v="2.3108322699999999E-3"/>
    <n v="8.6243414239299998"/>
  </r>
  <r>
    <x v="0"/>
    <s v="Atlantic"/>
    <x v="9"/>
    <s v="Crushing/Proc. Equipment"/>
    <s v="Construction and Mining Equipment"/>
    <s v="2 Stroke"/>
    <n v="1.3669319"/>
    <n v="0.13164042000000001"/>
    <n v="1.2904595E-3"/>
    <n v="4.428993E-3"/>
    <n v="4.0746735600000004E-3"/>
    <n v="1.3559706E-5"/>
    <n v="2.9622423715999997E-2"/>
  </r>
  <r>
    <x v="0"/>
    <s v="Atlantic"/>
    <x v="10"/>
    <s v="Sweepers/Scrubbers"/>
    <s v="Industrial Equipment"/>
    <s v="2 Stroke"/>
    <n v="0.41697057999999998"/>
    <n v="5.0909392999999997E-2"/>
    <n v="4.9906031999999998E-4"/>
    <n v="1.7128275000000001E-3"/>
    <n v="1.5758013E-3"/>
    <n v="5.2439536000000003E-6"/>
    <n v="1.2325293316E-2"/>
  </r>
  <r>
    <x v="0"/>
    <s v="Atlantic"/>
    <x v="11"/>
    <s v="Other General Industrial Eqp"/>
    <s v="Industrial Equipment"/>
    <s v="2 Stroke"/>
    <n v="1.9735262E-2"/>
    <n v="4.0564015999999996E-3"/>
    <n v="3.9764541999999997E-5"/>
    <n v="1.3647609999999999E-4"/>
    <n v="1.2555801199999999E-4"/>
    <n v="4.1783212999999997E-7"/>
    <n v="9.4758885434000008E-4"/>
  </r>
  <r>
    <x v="0"/>
    <s v="Atlantic"/>
    <x v="12"/>
    <s v="Rotary Tillers &lt; 6 HP"/>
    <s v="Lawn and Garden Equipment (Res)"/>
    <s v="2 Stroke"/>
    <n v="626.36285499999997"/>
    <n v="2.3544708110000001"/>
    <n v="2.4770413799999998E-2"/>
    <n v="8.10625388E-2"/>
    <n v="7.4577535695999994E-2"/>
    <n v="2.7154545200000003E-4"/>
    <n v="0.76281040164399982"/>
  </r>
  <r>
    <x v="0"/>
    <s v="Atlantic"/>
    <x v="13"/>
    <s v="Rotary Tillers &lt; 6 HP"/>
    <s v="Lawn and Garden Equipment (Com)"/>
    <s v="2 Stroke"/>
    <n v="73.183871000000011"/>
    <n v="7.5396681999999995"/>
    <n v="8.1955997200000005E-2"/>
    <n v="0.26322722799999998"/>
    <n v="0.24216904976"/>
    <n v="8.8121613000000001E-4"/>
    <n v="1.8757106861919997"/>
  </r>
  <r>
    <x v="0"/>
    <s v="Atlantic"/>
    <x v="14"/>
    <s v="Chain Saws &lt; 6 HP"/>
    <s v="Lawn and Garden Equipment (Res)"/>
    <s v="2 Stroke"/>
    <n v="7074.1304"/>
    <n v="32.634838000000002"/>
    <n v="0.34637417999999998"/>
    <n v="1.1041901000000001"/>
    <n v="1.0158548920000001"/>
    <n v="3.73142E-3"/>
    <n v="11.4891414448"/>
  </r>
  <r>
    <x v="0"/>
    <s v="Atlantic"/>
    <x v="15"/>
    <s v="Chain Saws &lt; 6 HP"/>
    <s v="Lawn and Garden Equipment (Com)"/>
    <s v="2 Stroke"/>
    <n v="692.22896999999989"/>
    <n v="151.691473"/>
    <n v="0.91115119999999994"/>
    <n v="5.4133411299999992"/>
    <n v="4.9802738395999997"/>
    <n v="9.7513558E-3"/>
    <n v="41.840764838199995"/>
  </r>
  <r>
    <x v="0"/>
    <s v="Atlantic"/>
    <x v="16"/>
    <s v="Trimmers/Edgers/Brush Cutter"/>
    <s v="Lawn and Garden Equipment (Res)"/>
    <s v="2 Stroke"/>
    <n v="18678.664499999999"/>
    <n v="41.898751500000003"/>
    <n v="0.48568921900000001"/>
    <n v="1.5930047900000002"/>
    <n v="1.4655644068"/>
    <n v="5.1815694899999994E-3"/>
    <n v="14.252324855000003"/>
  </r>
  <r>
    <x v="0"/>
    <s v="Atlantic"/>
    <x v="17"/>
    <s v="Trimmers/Edgers/Brush Cutter"/>
    <s v="Lawn and Garden Equipment (Com)"/>
    <s v="2 Stroke"/>
    <n v="1731.0521799999999"/>
    <n v="82.896246999999988"/>
    <n v="0.79984782399999999"/>
    <n v="2.8259967700000002"/>
    <n v="2.5999170284000002"/>
    <n v="8.5512609700000002E-3"/>
    <n v="21.442219528799999"/>
  </r>
  <r>
    <x v="0"/>
    <s v="Atlantic"/>
    <x v="18"/>
    <s v="Leafblowers/Vacuums"/>
    <s v="Lawn and Garden Equipment (Res)"/>
    <s v="2 Stroke"/>
    <n v="9476.6730599999992"/>
    <n v="28.563321470000002"/>
    <n v="0.31051738600000001"/>
    <n v="0.99754095399999998"/>
    <n v="0.91773767768000003"/>
    <n v="3.3352314799999999E-3"/>
    <n v="9.2396868160200025"/>
  </r>
  <r>
    <x v="0"/>
    <s v="Atlantic"/>
    <x v="19"/>
    <s v="Leafblowers/Vacuums"/>
    <s v="Lawn and Garden Equipment (Com)"/>
    <s v="2 Stroke"/>
    <n v="673.18716999999992"/>
    <n v="92.374863000000005"/>
    <n v="0.74152070000000003"/>
    <n v="3.2132423000000001"/>
    <n v="2.9561829160000004"/>
    <n v="7.9758937999999998E-3"/>
    <n v="21.226282871499993"/>
  </r>
  <r>
    <x v="0"/>
    <s v="Atlantic"/>
    <x v="20"/>
    <s v="Snowblowers"/>
    <s v="Lawn and Garden Equipment (Res)"/>
    <s v="2 Stroke"/>
    <n v="0"/>
    <n v="0"/>
    <n v="0"/>
    <n v="0"/>
    <n v="0"/>
    <n v="0"/>
    <n v="0"/>
  </r>
  <r>
    <x v="0"/>
    <s v="Atlantic"/>
    <x v="21"/>
    <s v="Snowblowers"/>
    <s v="Lawn and Garden Equipment (Com)"/>
    <s v="2 Stroke"/>
    <n v="0"/>
    <n v="0"/>
    <n v="0"/>
    <n v="0"/>
    <n v="0"/>
    <n v="0"/>
    <n v="0"/>
  </r>
  <r>
    <x v="0"/>
    <s v="Atlantic"/>
    <x v="22"/>
    <s v="Commercial Turf Equipment"/>
    <s v="Lawn and Garden Equipment (Com)"/>
    <s v="2 Stroke"/>
    <n v="0.10849876999999999"/>
    <n v="3.2651484000000001E-2"/>
    <n v="3.4101275000000001E-4"/>
    <n v="1.1030276999999999E-3"/>
    <n v="1.0147854840000001E-3"/>
    <n v="3.6411627000000002E-6"/>
    <n v="6.8729969959000024E-3"/>
  </r>
  <r>
    <x v="0"/>
    <s v="Atlantic"/>
    <x v="23"/>
    <s v="Sprayers"/>
    <s v="Agricultural Equipment"/>
    <s v="2 Stroke"/>
    <n v="2.8401977999999999"/>
    <n v="5.3927335399999998E-2"/>
    <n v="6.4909992E-4"/>
    <n v="2.1699690199999998E-3"/>
    <n v="1.9963714983999999E-3"/>
    <n v="6.8525452000000005E-6"/>
    <n v="1.35949011366E-2"/>
  </r>
  <r>
    <x v="0"/>
    <s v="Atlantic"/>
    <x v="24"/>
    <s v="Generator Sets"/>
    <s v="Commercial Equipment"/>
    <s v="2 Stroke"/>
    <n v="80.162984399999999"/>
    <n v="2.5142475699999998"/>
    <n v="2.6179906369999999E-2"/>
    <n v="8.5839357300000002E-2"/>
    <n v="7.8972208716000011E-2"/>
    <n v="2.7847917880000002E-4"/>
    <n v="0.71830264703519997"/>
  </r>
  <r>
    <x v="0"/>
    <s v="Atlantic"/>
    <x v="25"/>
    <s v="Pumps"/>
    <s v="Commercial Equipment"/>
    <s v="2 Stroke"/>
    <n v="273.99927052600003"/>
    <n v="16.440419083999998"/>
    <n v="0.17859997324999999"/>
    <n v="0.6349020541"/>
    <n v="0.58410988977200007"/>
    <n v="1.8578303457000001E-3"/>
    <n v="5.0941814426168008"/>
  </r>
  <r>
    <x v="0"/>
    <s v="Atlantic"/>
    <x v="26"/>
    <s v="Air Compressors"/>
    <s v="Commercial Equipment"/>
    <s v="2 Stroke"/>
    <n v="4.4502384999999998E-2"/>
    <n v="6.9589908000000002E-3"/>
    <n v="6.8218360000000001E-5"/>
    <n v="2.3413264999999999E-4"/>
    <n v="2.1540203799999999E-4"/>
    <n v="7.1681511999999996E-7"/>
    <n v="1.8974257549E-3"/>
  </r>
  <r>
    <x v="0"/>
    <s v="Atlantic"/>
    <x v="27"/>
    <s v="Hydro Power Units"/>
    <s v="Commercial Equipment"/>
    <s v="2 Stroke"/>
    <n v="0.97500717999999997"/>
    <n v="0.10966909"/>
    <n v="1.0750764E-3"/>
    <n v="3.6897757E-3"/>
    <n v="3.394593644E-3"/>
    <n v="1.1296532E-5"/>
    <n v="3.1477622114000001E-2"/>
  </r>
  <r>
    <x v="0"/>
    <s v="Atlantic"/>
    <x v="28"/>
    <s v="Chain Saws   &gt; 6 HP"/>
    <s v="Logging Equipment"/>
    <s v="2 Stroke"/>
    <n v="3.752589"/>
    <n v="1.6196816999999999"/>
    <n v="8.9057982000000004E-3"/>
    <n v="5.8243471999999998E-2"/>
    <n v="5.3583994240000002E-2"/>
    <n v="9.5725473999999999E-5"/>
    <n v="0.40752903648900007"/>
  </r>
  <r>
    <x v="0"/>
    <s v="Atlantic"/>
    <x v="29"/>
    <s v="Motorcycles: Off-Road"/>
    <s v="Recreational Equipment"/>
    <s v="4 Stroke"/>
    <n v="1241.2813000000001"/>
    <n v="75.894012000000004"/>
    <n v="1.3534507"/>
    <n v="0.14510097"/>
    <n v="0.13349289240000001"/>
    <n v="1.1368069999999999E-2"/>
    <n v="8.5936826416299983"/>
  </r>
  <r>
    <x v="0"/>
    <s v="Atlantic"/>
    <x v="30"/>
    <s v="ATVs"/>
    <s v="Recreational Equipment"/>
    <s v="4 Stroke"/>
    <n v="12226.065000000001"/>
    <n v="850.07903999999996"/>
    <n v="12.018889"/>
    <n v="1.4334985"/>
    <n v="1.3188186200000001"/>
    <n v="0.11962267"/>
    <n v="97.18997794580001"/>
  </r>
  <r>
    <x v="0"/>
    <s v="Atlantic"/>
    <x v="31"/>
    <s v="Golf Carts"/>
    <s v="Recreational Equipment"/>
    <s v="4 Stroke"/>
    <n v="323.60741999999999"/>
    <n v="449.27807999999999"/>
    <n v="4.7102770999999999"/>
    <n v="0.22108686999999999"/>
    <n v="0.20339992039999999"/>
    <n v="3.9812997000000003E-2"/>
    <n v="12.473035060200001"/>
  </r>
  <r>
    <x v="0"/>
    <s v="Atlantic"/>
    <x v="32"/>
    <s v="Specialty Vehicles/Carts"/>
    <s v="Recreational Equipment"/>
    <s v="4 Stroke"/>
    <n v="375.32819170699997"/>
    <n v="120.33842369999999"/>
    <n v="1.6864328174499998"/>
    <n v="3.89592531029E-2"/>
    <n v="3.5842512854667996E-2"/>
    <n v="8.1519838529000004E-3"/>
    <n v="5.1805239712520503"/>
  </r>
  <r>
    <x v="0"/>
    <s v="Atlantic"/>
    <x v="33"/>
    <s v="Pavers"/>
    <s v="Construction and Mining Equipment"/>
    <s v="4 Stroke"/>
    <n v="8.4989444899999995"/>
    <n v="7.8838322839999995"/>
    <n v="0.14424998380000001"/>
    <n v="4.2682024600000004E-3"/>
    <n v="3.9267462632000009E-3"/>
    <n v="8.0506420200000004E-4"/>
    <n v="0.24950603145616002"/>
  </r>
  <r>
    <x v="0"/>
    <s v="Atlantic"/>
    <x v="34"/>
    <s v="Tampers/Rammers"/>
    <s v="Construction and Mining Equipment"/>
    <s v="4 Stroke"/>
    <n v="0.33285685999999998"/>
    <n v="6.9237626999999996E-2"/>
    <n v="9.9648035000000001E-4"/>
    <n v="2.7692426E-5"/>
    <n v="2.5477031920000002E-5"/>
    <n v="5.9790623000000001E-6"/>
    <n v="2.2867225420000001E-3"/>
  </r>
  <r>
    <x v="0"/>
    <s v="Atlantic"/>
    <x v="35"/>
    <s v="Plate Compactors"/>
    <s v="Construction and Mining Equipment"/>
    <s v="4 Stroke"/>
    <n v="98.250466799999998"/>
    <n v="14.3390374"/>
    <n v="0.22633017599999999"/>
    <n v="1.7186457679999999E-2"/>
    <n v="1.58115410656E-2"/>
    <n v="1.47210306E-3"/>
    <n v="0.86444729774900009"/>
  </r>
  <r>
    <x v="0"/>
    <s v="Atlantic"/>
    <x v="36"/>
    <s v="Rollers"/>
    <s v="Construction and Mining Equipment"/>
    <s v="4 Stroke"/>
    <n v="9.6350959100000004"/>
    <n v="13.850508122999999"/>
    <n v="0.20936850979999996"/>
    <n v="7.1745093300000003E-3"/>
    <n v="6.6005485836000003E-3"/>
    <n v="1.415054061E-3"/>
    <n v="0.39755778882000004"/>
  </r>
  <r>
    <x v="0"/>
    <s v="Atlantic"/>
    <x v="37"/>
    <s v="Paving Equipment"/>
    <s v="Construction and Mining Equipment"/>
    <s v="4 Stroke"/>
    <n v="102.932650733"/>
    <n v="30.518496620999997"/>
    <n v="0.46868692320000005"/>
    <n v="2.056089396E-2"/>
    <n v="1.8916022443199999E-2"/>
    <n v="2.8047859748999999E-3"/>
    <n v="1.2841609691536504"/>
  </r>
  <r>
    <x v="0"/>
    <s v="Atlantic"/>
    <x v="38"/>
    <s v="Surfacing Equipment"/>
    <s v="Construction and Mining Equipment"/>
    <s v="4 Stroke"/>
    <n v="18.906271316000002"/>
    <n v="12.645870563999999"/>
    <n v="0.1775737711"/>
    <n v="8.9241308289999995E-3"/>
    <n v="8.2102003626800014E-3"/>
    <n v="1.1797476009999999E-3"/>
    <n v="0.49369042683641007"/>
  </r>
  <r>
    <x v="0"/>
    <s v="Atlantic"/>
    <x v="39"/>
    <s v="Signal Boards/Light Plants"/>
    <s v="Construction and Mining Equipment"/>
    <s v="4 Stroke"/>
    <n v="1.362494359"/>
    <n v="0.627864439"/>
    <n v="9.0016276200000009E-3"/>
    <n v="6.2280399099999995E-4"/>
    <n v="5.7297967171999998E-4"/>
    <n v="6.07178118E-5"/>
    <n v="2.9278695305510003E-2"/>
  </r>
  <r>
    <x v="0"/>
    <s v="Atlantic"/>
    <x v="40"/>
    <s v="Trenchers"/>
    <s v="Construction and Mining Equipment"/>
    <s v="4 Stroke"/>
    <n v="29.983745109000001"/>
    <n v="23.473399860399997"/>
    <n v="0.45105014206400001"/>
    <n v="1.8108506822000003E-2"/>
    <n v="1.6659826276240002E-2"/>
    <n v="2.4852563113200001E-3"/>
    <n v="0.93022422857981002"/>
  </r>
  <r>
    <x v="0"/>
    <s v="Atlantic"/>
    <x v="41"/>
    <s v="Bore/Drill Rigs"/>
    <s v="Construction and Mining Equipment"/>
    <s v="4 Stroke"/>
    <n v="99.777182489999987"/>
    <n v="7.1857611020000007"/>
    <n v="0.191791088"/>
    <n v="1.0043935959999998E-2"/>
    <n v="9.2404210831999994E-3"/>
    <n v="8.446248619999999E-4"/>
    <n v="0.53000096956946996"/>
  </r>
  <r>
    <x v="0"/>
    <s v="Atlantic"/>
    <x v="42"/>
    <s v="Concrete/Industrial Saws"/>
    <s v="Construction and Mining Equipment"/>
    <s v="4 Stroke"/>
    <n v="36.924918640000001"/>
    <n v="54.319987269999999"/>
    <n v="0.63589998699999994"/>
    <n v="2.7766007759999999E-2"/>
    <n v="2.5544727139199998E-2"/>
    <n v="5.1820157200000005E-3"/>
    <n v="1.4296435598018"/>
  </r>
  <r>
    <x v="0"/>
    <s v="Atlantic"/>
    <x v="43"/>
    <s v="Cement &amp; Mortar Mixers"/>
    <s v="Construction and Mining Equipment"/>
    <s v="4 Stroke"/>
    <n v="236.82991340000001"/>
    <n v="30.150438137000002"/>
    <n v="0.43200816129999997"/>
    <n v="1.8274096463999998E-2"/>
    <n v="1.6812168746880001E-2"/>
    <n v="2.4880708884E-3"/>
    <n v="1.5421817517153842"/>
  </r>
  <r>
    <x v="0"/>
    <s v="Atlantic"/>
    <x v="44"/>
    <s v="Cranes"/>
    <s v="Construction and Mining Equipment"/>
    <s v="4 Stroke"/>
    <n v="1.007446735"/>
    <n v="1.1743900455"/>
    <n v="8.2702858229999981E-2"/>
    <n v="7.9324396349999995E-4"/>
    <n v="7.2978444641999996E-4"/>
    <n v="2.0259519842999999E-4"/>
    <n v="5.33807870791227E-2"/>
  </r>
  <r>
    <x v="0"/>
    <s v="Atlantic"/>
    <x v="45"/>
    <s v="Crushing/Proc. Equipment"/>
    <s v="Construction and Mining Equipment"/>
    <s v="4 Stroke"/>
    <n v="6.4352331100000004"/>
    <n v="3.4850346500000002"/>
    <n v="5.7823079699999995E-2"/>
    <n v="2.31552255E-3"/>
    <n v="2.1302807460000001E-3"/>
    <n v="3.34210459E-4"/>
    <n v="0.12913191041290001"/>
  </r>
  <r>
    <x v="0"/>
    <s v="Atlantic"/>
    <x v="46"/>
    <s v="Rough Terrain Forklifts"/>
    <s v="Construction and Mining Equipment"/>
    <s v="4 Stroke"/>
    <n v="0.94531356950000001"/>
    <n v="1.2860632537000001"/>
    <n v="0.11136359406000002"/>
    <n v="1.2215554071E-3"/>
    <n v="1.1238309745320002E-3"/>
    <n v="3.1264239429999995E-4"/>
    <n v="6.1842097214033991E-2"/>
  </r>
  <r>
    <x v="0"/>
    <s v="Atlantic"/>
    <x v="47"/>
    <s v="Rubber Tire Loaders"/>
    <s v="Construction and Mining Equipment"/>
    <s v="4 Stroke"/>
    <n v="1.5133890459999999"/>
    <n v="2.0784975144"/>
    <n v="0.18349010484999997"/>
    <n v="2.9955728330000003E-3"/>
    <n v="2.7559270063600002E-3"/>
    <n v="7.3725885519999998E-4"/>
    <n v="9.6535614626320196E-2"/>
  </r>
  <r>
    <x v="0"/>
    <s v="Atlantic"/>
    <x v="48"/>
    <s v="Tractors/Loaders/Backhoes"/>
    <s v="Construction and Mining Equipment"/>
    <s v="4 Stroke"/>
    <n v="7.8509863090000005"/>
    <n v="18.737750163299999"/>
    <n v="0.25056879515000002"/>
    <n v="8.4484109239999997E-3"/>
    <n v="7.7725380500799999E-3"/>
    <n v="1.7023586607000001E-3"/>
    <n v="0.51132890757204996"/>
  </r>
  <r>
    <x v="0"/>
    <s v="Atlantic"/>
    <x v="49"/>
    <s v="Skid Steer Loaders"/>
    <s v="Construction and Mining Equipment"/>
    <s v="4 Stroke"/>
    <n v="9.6528495999999997"/>
    <n v="9.1648325800000006"/>
    <n v="0.35248523850000002"/>
    <n v="5.0098589900000002E-3"/>
    <n v="4.6090702707999994E-3"/>
    <n v="1.1887441530000001E-3"/>
    <n v="0.33338213709189995"/>
  </r>
  <r>
    <x v="0"/>
    <s v="Atlantic"/>
    <x v="50"/>
    <s v="Dumpers/Tenders"/>
    <s v="Construction and Mining Equipment"/>
    <s v="4 Stroke"/>
    <n v="27.862333060000005"/>
    <n v="4.8957706239999998"/>
    <n v="7.2697967099999997E-2"/>
    <n v="2.2142747950000003E-3"/>
    <n v="2.0371328114000002E-3"/>
    <n v="3.8875276390000003E-4"/>
    <n v="0.221268887811398"/>
  </r>
  <r>
    <x v="0"/>
    <s v="Atlantic"/>
    <x v="51"/>
    <s v="Other Construction Equipment"/>
    <s v="Construction and Mining Equipment"/>
    <s v="4 Stroke"/>
    <n v="0.62577088999999997"/>
    <n v="1.4278836210000001"/>
    <n v="0.13065725180000001"/>
    <n v="1.0417661214999999E-3"/>
    <n v="9.5842483177999995E-4"/>
    <n v="2.7941283119999998E-4"/>
    <n v="7.295924511398999E-2"/>
  </r>
  <r>
    <x v="0"/>
    <s v="Atlantic"/>
    <x v="52"/>
    <s v="Aerial Lifts"/>
    <s v="Industrial Equipment"/>
    <s v="4 Stroke"/>
    <n v="4.5818674140000004"/>
    <n v="5.0443061519999999"/>
    <n v="0.29447027800000003"/>
    <n v="2.5437740530000002E-3"/>
    <n v="2.3402721287600001E-3"/>
    <n v="6.2943068960000009E-4"/>
    <n v="0.21763225151430002"/>
  </r>
  <r>
    <x v="0"/>
    <s v="Atlantic"/>
    <x v="53"/>
    <s v="Forklifts"/>
    <s v="Industrial Equipment"/>
    <s v="4 Stroke"/>
    <n v="2.5721618363999998"/>
    <n v="7.3680791760000011"/>
    <n v="0.64339500700000007"/>
    <n v="7.9749443180000008E-3"/>
    <n v="7.3369487725600006E-3"/>
    <n v="1.9637291156000001E-3"/>
    <n v="0.33449235578443004"/>
  </r>
  <r>
    <x v="0"/>
    <s v="Atlantic"/>
    <x v="54"/>
    <s v="Sweepers/Scrubbers"/>
    <s v="Industrial Equipment"/>
    <s v="4 Stroke"/>
    <n v="2.6703326658699997"/>
    <n v="2.9157156462999994"/>
    <n v="8.819560756E-2"/>
    <n v="2.6504410232999999E-3"/>
    <n v="2.4384057414360001E-3"/>
    <n v="4.8368161830000003E-4"/>
    <n v="0.11124353137967502"/>
  </r>
  <r>
    <x v="0"/>
    <s v="Atlantic"/>
    <x v="55"/>
    <s v="Other General Industrial Eqp"/>
    <s v="Industrial Equipment"/>
    <s v="4 Stroke"/>
    <n v="11.236449644699997"/>
    <n v="8.2090427101000003"/>
    <n v="0.14069648528000001"/>
    <n v="1.1090950795899999E-2"/>
    <n v="1.0203674732228E-2"/>
    <n v="8.7320926539999994E-4"/>
    <n v="0.50866248277247306"/>
  </r>
  <r>
    <x v="0"/>
    <s v="Atlantic"/>
    <x v="56"/>
    <s v="Other Material Handling Eqp"/>
    <s v="Industrial Equipment"/>
    <s v="4 Stroke"/>
    <n v="0.26566699329999999"/>
    <n v="0.36465403500000004"/>
    <n v="1.8749152985999998E-2"/>
    <n v="1.8287884429999998E-4"/>
    <n v="1.6824853675600002E-4"/>
    <n v="4.4078743349999997E-5"/>
    <n v="1.4814815161111002E-2"/>
  </r>
  <r>
    <x v="0"/>
    <s v="Atlantic"/>
    <x v="57"/>
    <s v="AC\Refrigeration"/>
    <s v="Industrial Equipment"/>
    <s v="4 Stroke"/>
    <n v="0.46288596710000002"/>
    <n v="0.71164814139999999"/>
    <n v="9.8342746539999987E-3"/>
    <n v="3.0098545459999998E-4"/>
    <n v="2.7690661823200004E-4"/>
    <n v="6.1661019929999997E-5"/>
    <n v="2.2878592501959998E-2"/>
  </r>
  <r>
    <x v="0"/>
    <s v="Atlantic"/>
    <x v="58"/>
    <s v="Terminal Tractors"/>
    <s v="Industrial Equipment"/>
    <s v="4 Stroke"/>
    <n v="0.17154496710000003"/>
    <n v="0.23792517427000004"/>
    <n v="2.2219814251999998E-2"/>
    <n v="8.2368518339999994E-4"/>
    <n v="7.577903687279999E-4"/>
    <n v="1.9185677135E-4"/>
    <n v="1.0788919240984001E-2"/>
  </r>
  <r>
    <x v="0"/>
    <s v="Atlantic"/>
    <x v="59"/>
    <s v="Lawn mowers"/>
    <s v="Lawn and Garden Equipment (Res)"/>
    <s v="4 Stroke"/>
    <n v="44361.823919000002"/>
    <n v="568.14601685000002"/>
    <n v="7.4083339669999999"/>
    <n v="0.60088075804100005"/>
    <n v="0.55281029739772014"/>
    <n v="4.5734254215999998E-2"/>
    <n v="65.741794249644215"/>
  </r>
  <r>
    <x v="0"/>
    <s v="Atlantic"/>
    <x v="60"/>
    <s v="Lawn mowers"/>
    <s v="Lawn and Garden Equipment (Com)"/>
    <s v="4 Stroke"/>
    <n v="1442.5429472000001"/>
    <n v="205.71573384000001"/>
    <n v="3.5356228741"/>
    <n v="0.39604774822300004"/>
    <n v="0.36436392836516002"/>
    <n v="2.4280557759000003E-2"/>
    <n v="22.027039138612601"/>
  </r>
  <r>
    <x v="0"/>
    <s v="Atlantic"/>
    <x v="61"/>
    <s v="Rotary Tillers &lt; 6 HP"/>
    <s v="Lawn and Garden Equipment (Res)"/>
    <s v="4 Stroke"/>
    <n v="3896.8811000000001"/>
    <n v="47.671695999999997"/>
    <n v="0.62277364999999996"/>
    <n v="5.1108897E-2"/>
    <n v="4.7020185240000005E-2"/>
    <n v="3.8409475000000001E-3"/>
    <n v="5.5724655952000006"/>
  </r>
  <r>
    <x v="0"/>
    <s v="Atlantic"/>
    <x v="62"/>
    <s v="Rotary Tillers &lt; 6 HP"/>
    <s v="Lawn and Garden Equipment (Com)"/>
    <s v="4 Stroke"/>
    <n v="455.30471999999997"/>
    <n v="134.84225000000001"/>
    <n v="1.9111803999999999"/>
    <n v="0.17526100999999999"/>
    <n v="0.1612401292"/>
    <n v="1.2457754999999999E-2"/>
    <n v="13.226103509200001"/>
  </r>
  <r>
    <x v="0"/>
    <s v="Atlantic"/>
    <x v="63"/>
    <s v="Trimmers/Edgers/Brush Cutter"/>
    <s v="Lawn and Garden Equipment (Res)"/>
    <s v="4 Stroke"/>
    <n v="305.37459999999999"/>
    <n v="2.7285948000000002"/>
    <n v="3.8899198000000003E-2"/>
    <n v="3.6109111000000001E-3"/>
    <n v="3.3220382120000003E-3"/>
    <n v="2.5402234000000001E-4"/>
    <n v="0.34676751765999997"/>
  </r>
  <r>
    <x v="0"/>
    <s v="Atlantic"/>
    <x v="64"/>
    <s v="Trimmers/Edgers/Brush Cutter"/>
    <s v="Lawn and Garden Equipment (Com)"/>
    <s v="4 Stroke"/>
    <n v="33.27278973"/>
    <n v="5.6124341499999995"/>
    <n v="8.4926823200000015E-2"/>
    <n v="6.3603950549999998E-3"/>
    <n v="5.8515634505999998E-3"/>
    <n v="5.6982364800000002E-4"/>
    <n v="0.44972352607080002"/>
  </r>
  <r>
    <x v="0"/>
    <s v="Atlantic"/>
    <x v="65"/>
    <s v="Leafblowers/Vacuums"/>
    <s v="Lawn and Garden Equipment (Res)"/>
    <s v="4 Stroke"/>
    <n v="492.63779"/>
    <n v="5.2026515"/>
    <n v="7.4241444000000004E-2"/>
    <n v="6.9142240000000001E-3"/>
    <n v="6.3610860800000007E-3"/>
    <n v="4.8476474999999998E-4"/>
    <n v="0.61037960195999985"/>
  </r>
  <r>
    <x v="0"/>
    <s v="Atlantic"/>
    <x v="66"/>
    <s v="Leafblowers/Vacuums"/>
    <s v="Lawn and Garden Equipment (Com)"/>
    <s v="4 Stroke"/>
    <n v="329.90239786000006"/>
    <n v="238.16990122000004"/>
    <n v="4.5735425730000001"/>
    <n v="0.121707703"/>
    <n v="0.11197108675999999"/>
    <n v="2.404319538E-2"/>
    <n v="9.5951676563768302"/>
  </r>
  <r>
    <x v="0"/>
    <s v="Atlantic"/>
    <x v="67"/>
    <s v="Snowblowers"/>
    <s v="Lawn and Garden Equipment (Res)"/>
    <s v="4 Stroke"/>
    <n v="0"/>
    <n v="0"/>
    <n v="0"/>
    <n v="0"/>
    <n v="0"/>
    <n v="0"/>
    <n v="0"/>
  </r>
  <r>
    <x v="0"/>
    <s v="Atlantic"/>
    <x v="68"/>
    <s v="Snowblowers"/>
    <s v="Lawn and Garden Equipment (Com)"/>
    <s v="4 Stroke"/>
    <n v="0"/>
    <n v="0"/>
    <n v="0"/>
    <n v="0"/>
    <n v="0"/>
    <n v="0"/>
    <n v="0"/>
  </r>
  <r>
    <x v="0"/>
    <s v="Atlantic"/>
    <x v="69"/>
    <s v="Rear Engine Riding Mowers"/>
    <s v="Lawn and Garden Equipment (Res)"/>
    <s v="4 Stroke"/>
    <n v="2361.8801457"/>
    <n v="110.47445481000001"/>
    <n v="1.5977304064999998"/>
    <n v="4.2912737289999996E-2"/>
    <n v="3.9479718306799999E-2"/>
    <n v="9.3763402639999993E-3"/>
    <n v="6.1360264477023208"/>
  </r>
  <r>
    <x v="0"/>
    <s v="Atlantic"/>
    <x v="70"/>
    <s v="Rear Engine Riding Mowers"/>
    <s v="Lawn and Garden Equipment (Com)"/>
    <s v="4 Stroke"/>
    <n v="44.147259478000002"/>
    <n v="31.637223951999999"/>
    <n v="0.43344434355"/>
    <n v="1.3180951503999999E-2"/>
    <n v="1.2126475383680002E-2"/>
    <n v="2.7592724826999999E-3"/>
    <n v="0.95728008076030002"/>
  </r>
  <r>
    <x v="0"/>
    <s v="Atlantic"/>
    <x v="71"/>
    <s v="Front Mowers"/>
    <s v="Lawn and Garden Equipment (Com)"/>
    <s v="4 Stroke"/>
    <n v="152.15632298"/>
    <n v="40.933945969999996"/>
    <n v="0.584297662"/>
    <n v="1.4750431168999999E-2"/>
    <n v="1.357039667548E-2"/>
    <n v="3.1858378430000001E-3"/>
    <n v="1.4109965693842998"/>
  </r>
  <r>
    <x v="0"/>
    <s v="Atlantic"/>
    <x v="72"/>
    <s v="Shredders &lt; 6 HP"/>
    <s v="Lawn and Garden Equipment (Com)"/>
    <s v="4 Stroke"/>
    <n v="277.149834"/>
    <n v="16.653235800000001"/>
    <n v="0.225543147"/>
    <n v="1.9467257700000001E-2"/>
    <n v="1.7909877083999999E-2"/>
    <n v="1.4329014800000001E-3"/>
    <n v="1.5896670676199998"/>
  </r>
  <r>
    <x v="0"/>
    <s v="Atlantic"/>
    <x v="73"/>
    <s v="Lawn &amp; Garden Tractors"/>
    <s v="Lawn and Garden Equipment (Res)"/>
    <s v="4 Stroke"/>
    <n v="16140.331813999999"/>
    <n v="1477.8714907000001"/>
    <n v="21.443275247000003"/>
    <n v="0.57533510720000003"/>
    <n v="0.52930829862400008"/>
    <n v="0.12573462058099999"/>
    <n v="64.924135315788007"/>
  </r>
  <r>
    <x v="0"/>
    <s v="Atlantic"/>
    <x v="74"/>
    <s v="Lawn &amp; Garden Tractors"/>
    <s v="Lawn and Garden Equipment (Com)"/>
    <s v="4 Stroke"/>
    <n v="301.68514398000002"/>
    <n v="430.15077787999996"/>
    <n v="5.8912340290000005"/>
    <n v="0.17854769575999999"/>
    <n v="0.16426388009920001"/>
    <n v="3.7503888779000003E-2"/>
    <n v="12.242672943640297"/>
  </r>
  <r>
    <x v="0"/>
    <s v="Atlantic"/>
    <x v="75"/>
    <s v="Chippers/Stump Grinders"/>
    <s v="Lawn and Garden Equipment (Com)"/>
    <s v="4 Stroke"/>
    <n v="25.664357643000002"/>
    <n v="47.848833362000008"/>
    <n v="1.06963178643"/>
    <n v="2.9682192499999999E-2"/>
    <n v="2.7307617100000001E-2"/>
    <n v="6.3269833072000002E-3"/>
    <n v="1.3970234040108311"/>
  </r>
  <r>
    <x v="0"/>
    <s v="Atlantic"/>
    <x v="76"/>
    <s v="Commercial Turf Equipment"/>
    <s v="Lawn and Garden Equipment (Com)"/>
    <s v="4 Stroke"/>
    <n v="880.18597964000003"/>
    <n v="1217.2439320399999"/>
    <n v="17.721851038000001"/>
    <n v="0.80741977927999997"/>
    <n v="0.74282619693759988"/>
    <n v="0.12041527885999999"/>
    <n v="42.685198904586606"/>
  </r>
  <r>
    <x v="0"/>
    <s v="Atlantic"/>
    <x v="77"/>
    <s v="Other Lawn &amp; Garden Eqp."/>
    <s v="Lawn and Garden Equipment (Res)"/>
    <s v="4 Stroke"/>
    <n v="795.00805230000014"/>
    <n v="57.69667978999999"/>
    <n v="0.77106805729999994"/>
    <n v="4.0593521260000001E-2"/>
    <n v="3.7346039559200003E-2"/>
    <n v="4.4376073009999998E-3"/>
    <n v="3.9587802202986206"/>
  </r>
  <r>
    <x v="0"/>
    <s v="Atlantic"/>
    <x v="78"/>
    <s v="Other Lawn &amp; Garden Eqp."/>
    <s v="Lawn and Garden Equipment (Com)"/>
    <s v="4 Stroke"/>
    <n v="661.792585659"/>
    <n v="48.090415851899998"/>
    <n v="0.64975731648000001"/>
    <n v="3.3831272099000005E-2"/>
    <n v="3.1124770331080007E-2"/>
    <n v="3.7080679932999989E-3"/>
    <n v="3.2614045254559381"/>
  </r>
  <r>
    <x v="0"/>
    <s v="Atlantic"/>
    <x v="79"/>
    <s v="2-Wheel Tractors"/>
    <s v="Agricultural Equipment"/>
    <s v="4 Stroke"/>
    <n v="0.31557751000000001"/>
    <n v="0.19140927899999999"/>
    <n v="2.5594164999999999E-3"/>
    <n v="8.1850205000000005E-5"/>
    <n v="7.5302188600000002E-5"/>
    <n v="1.6653036799999999E-5"/>
    <n v="5.3946032544999996E-3"/>
  </r>
  <r>
    <x v="0"/>
    <s v="Atlantic"/>
    <x v="80"/>
    <s v="Agricultural Tractors"/>
    <s v="Agricultural Equipment"/>
    <s v="4 Stroke"/>
    <n v="0.1733453462"/>
    <n v="0.30778073680000001"/>
    <n v="1.5682975430000003E-2"/>
    <n v="2.8240837870000001E-4"/>
    <n v="2.59815708404E-4"/>
    <n v="6.7013769899999998E-5"/>
    <n v="1.1091499065845402E-2"/>
  </r>
  <r>
    <x v="0"/>
    <s v="Atlantic"/>
    <x v="81"/>
    <s v="Combines"/>
    <s v="Agricultural Equipment"/>
    <s v="4 Stroke"/>
    <n v="0"/>
    <n v="0"/>
    <n v="0"/>
    <n v="0"/>
    <n v="0"/>
    <n v="0"/>
    <n v="0"/>
  </r>
  <r>
    <x v="0"/>
    <s v="Atlantic"/>
    <x v="82"/>
    <s v="Balers"/>
    <s v="Agricultural Equipment"/>
    <s v="4 Stroke"/>
    <n v="1.1734148210000002"/>
    <n v="0.248073917"/>
    <n v="2.3561800000000001E-2"/>
    <n v="1.6285099E-4"/>
    <n v="1.4982291080000001E-4"/>
    <n v="4.5116099099999995E-5"/>
    <n v="1.8282447088039996E-2"/>
  </r>
  <r>
    <x v="0"/>
    <s v="Atlantic"/>
    <x v="83"/>
    <s v="Agricultural Mowers"/>
    <s v="Agricultural Equipment"/>
    <s v="4 Stroke"/>
    <n v="0.53337053479999996"/>
    <n v="0.16645511559000001"/>
    <n v="2.389132539E-3"/>
    <n v="6.4607644819999994E-5"/>
    <n v="5.9439033234400012E-5"/>
    <n v="1.3839327663E-5"/>
    <n v="5.2409300628740007E-3"/>
  </r>
  <r>
    <x v="0"/>
    <s v="Atlantic"/>
    <x v="84"/>
    <s v="Sprayers"/>
    <s v="Agricultural Equipment"/>
    <s v="4 Stroke"/>
    <n v="9.6762270799999985"/>
    <n v="1.5733191529999999"/>
    <n v="4.0854601200000007E-2"/>
    <n v="1.030402858E-3"/>
    <n v="9.4797062936000001E-4"/>
    <n v="1.5134680270000001E-4"/>
    <n v="8.1803117896506614E-2"/>
  </r>
  <r>
    <x v="0"/>
    <s v="Atlantic"/>
    <x v="85"/>
    <s v="Tillers &gt; 6 HP"/>
    <s v="Agricultural Equipment"/>
    <s v="4 Stroke"/>
    <n v="47.06547656"/>
    <n v="5.2368758930000006"/>
    <n v="5.458786819E-2"/>
    <n v="1.3204667634999999E-3"/>
    <n v="1.21482942242E-3"/>
    <n v="3.2947897719999997E-4"/>
    <n v="0.20427467565455998"/>
  </r>
  <r>
    <x v="0"/>
    <s v="Atlantic"/>
    <x v="86"/>
    <s v="Swathers"/>
    <s v="Agricultural Equipment"/>
    <s v="4 Stroke"/>
    <n v="0.73338418999999999"/>
    <n v="0.39446086999999996"/>
    <n v="3.7465481000000002E-2"/>
    <n v="2.5894839999999998E-4"/>
    <n v="2.3823252800000001E-4"/>
    <n v="7.1738850000000002E-5"/>
    <n v="2.5612003595000002E-2"/>
  </r>
  <r>
    <x v="0"/>
    <s v="Atlantic"/>
    <x v="87"/>
    <s v="Other Agricultural Equipment"/>
    <s v="Agricultural Equipment"/>
    <s v="4 Stroke"/>
    <n v="1.4756584203999998"/>
    <n v="0.74539546040000004"/>
    <n v="4.4721779190000005E-2"/>
    <n v="4.0954118059999999E-4"/>
    <n v="3.7677788615199999E-4"/>
    <n v="1.0308004486E-4"/>
    <n v="3.4585686326469009E-2"/>
  </r>
  <r>
    <x v="0"/>
    <s v="Atlantic"/>
    <x v="88"/>
    <s v="Irrigation Sets"/>
    <s v="Agricultural Equipment"/>
    <s v="4 Stroke"/>
    <n v="0.20445867999999998"/>
    <n v="0.26639998199999998"/>
    <n v="2.0502891369999998E-2"/>
    <n v="5.2505724359999998E-4"/>
    <n v="4.8305266411200008E-4"/>
    <n v="1.1360878370000001E-4"/>
    <n v="1.3534758423732E-2"/>
  </r>
  <r>
    <x v="0"/>
    <s v="Atlantic"/>
    <x v="89"/>
    <s v="Generator Sets"/>
    <s v="Commercial Equipment"/>
    <s v="4 Stroke"/>
    <n v="2543.8399399999998"/>
    <n v="677.47136999999998"/>
    <n v="9.8266346900000006"/>
    <n v="0.330112193"/>
    <n v="0.30370321756000002"/>
    <n v="5.7645740700000003E-2"/>
    <n v="29.065399738806001"/>
  </r>
  <r>
    <x v="0"/>
    <s v="Atlantic"/>
    <x v="90"/>
    <s v="Pumps"/>
    <s v="Commercial Equipment"/>
    <s v="4 Stroke"/>
    <n v="447.67393163100002"/>
    <n v="133.067894798"/>
    <n v="2.5508846329000003"/>
    <n v="0.13641959920100002"/>
    <n v="0.12550603126491999"/>
    <n v="1.4248797215499999E-2"/>
    <n v="8.1472213623240819"/>
  </r>
  <r>
    <x v="0"/>
    <s v="Atlantic"/>
    <x v="91"/>
    <s v="Air Compressors"/>
    <s v="Commercial Equipment"/>
    <s v="4 Stroke"/>
    <n v="92.979671169999989"/>
    <n v="64.246804900000001"/>
    <n v="1.4513492180000001"/>
    <n v="6.0683000549999998E-2"/>
    <n v="5.5828360506000006E-2"/>
    <n v="7.6374196800000002E-3"/>
    <n v="3.3472295600144095"/>
  </r>
  <r>
    <x v="0"/>
    <s v="Atlantic"/>
    <x v="92"/>
    <s v="Welders"/>
    <s v="Commercial Equipment"/>
    <s v="4 Stroke"/>
    <n v="133.35346342"/>
    <n v="169.07020908999999"/>
    <n v="2.8042472110000003"/>
    <n v="8.4429449050000008E-2"/>
    <n v="7.7675093126000003E-2"/>
    <n v="1.6438899240000002E-2"/>
    <n v="5.6541703078211993"/>
  </r>
  <r>
    <x v="0"/>
    <s v="Atlantic"/>
    <x v="93"/>
    <s v="Pressure Washers"/>
    <s v="Commercial Equipment"/>
    <s v="4 Stroke"/>
    <n v="1228.183246929"/>
    <n v="265.15007120040002"/>
    <n v="4.0343800383800001"/>
    <n v="0.23236481143000001"/>
    <n v="0.21377562651560003"/>
    <n v="2.55110536979E-2"/>
    <n v="14.707155364525409"/>
  </r>
  <r>
    <x v="0"/>
    <s v="Atlantic"/>
    <x v="94"/>
    <s v="Hydro Power Units"/>
    <s v="Commercial Equipment"/>
    <s v="4 Stroke"/>
    <n v="15.668891306000001"/>
    <n v="13.050580692299999"/>
    <n v="0.18322118451"/>
    <n v="8.3332669880000002E-3"/>
    <n v="7.6666056289600003E-3"/>
    <n v="1.2064403140000001E-3"/>
    <n v="0.51141858807664109"/>
  </r>
  <r>
    <x v="0"/>
    <s v="Atlantic"/>
    <x v="95"/>
    <s v="Shredders    &gt; 6 HP"/>
    <s v="Logging Equipment"/>
    <s v="4 Stroke"/>
    <n v="23.135489079999999"/>
    <n v="2.89755392"/>
    <n v="4.0599899500000002E-2"/>
    <n v="1.0166127909999999E-3"/>
    <n v="9.3528376772000006E-4"/>
    <n v="2.207731424E-4"/>
    <n v="0.107319790080426"/>
  </r>
  <r>
    <x v="0"/>
    <s v="Atlantic"/>
    <x v="96"/>
    <s v="Forest Eqp - Feller/Bunch/Skidder"/>
    <s v="Logging Equipment"/>
    <s v="4 Stroke"/>
    <n v="5.3947728E-2"/>
    <n v="2.4511431E-2"/>
    <n v="3.7470364000000004E-4"/>
    <n v="3.4096569500000001E-5"/>
    <n v="3.1368843939999998E-5"/>
    <n v="2.5258965199999999E-6"/>
    <n v="1.5067038894799997E-3"/>
  </r>
  <r>
    <x v="0"/>
    <s v="Atlantic"/>
    <x v="97"/>
    <s v="Other Oil Field Equipment"/>
    <s v="Industrial Equipment"/>
    <s v="4 Stroke"/>
    <n v="0.33850799200000004"/>
    <n v="1.4602800299999998"/>
    <n v="1.4646020100000001E-2"/>
    <n v="7.6985091999999999E-4"/>
    <n v="7.0826284639999998E-4"/>
    <n v="1.28837779E-4"/>
    <n v="3.5367612223599992E-2"/>
  </r>
  <r>
    <x v="0"/>
    <s v="Atlantic"/>
    <x v="98"/>
    <s v="Specialty Vehicle Carts"/>
    <s v="Recreational Equipment"/>
    <s v="LPG"/>
    <n v="13.59245943"/>
    <n v="1.4825070748"/>
    <n v="0.32574436690000003"/>
    <n v="2.1325071896000003E-3"/>
    <n v="2.1325071896000003E-3"/>
    <n v="4.6331710459999998E-4"/>
    <n v="8.9661244717076108E-2"/>
  </r>
  <r>
    <x v="0"/>
    <s v="Atlantic"/>
    <x v="99"/>
    <s v="Pavers"/>
    <s v="Construction and Mining Equipment"/>
    <s v="LPG"/>
    <n v="0.81775113999999993"/>
    <n v="0.28548612499999998"/>
    <n v="4.82210717E-2"/>
    <n v="6.4168172000000001E-4"/>
    <n v="6.4168172000000001E-4"/>
    <n v="1.2632357900000001E-4"/>
    <n v="1.3287188782691001E-2"/>
  </r>
  <r>
    <x v="0"/>
    <s v="Atlantic"/>
    <x v="100"/>
    <s v="Rollers"/>
    <s v="Construction and Mining Equipment"/>
    <s v="LPG"/>
    <n v="0.81218820000000003"/>
    <n v="0.33547500099999999"/>
    <n v="4.5622178799999996E-2"/>
    <n v="1.08932195E-3"/>
    <n v="1.08932195E-3"/>
    <n v="2.0481221100000001E-4"/>
    <n v="1.1941669745038999E-2"/>
  </r>
  <r>
    <x v="0"/>
    <s v="Atlantic"/>
    <x v="101"/>
    <s v="Paving Equipment"/>
    <s v="Construction and Mining Equipment"/>
    <s v="LPG"/>
    <n v="0.661989037"/>
    <n v="0.1004364"/>
    <n v="1.9963508500000001E-2"/>
    <n v="1.6790522999999999E-4"/>
    <n v="1.6790522999999999E-4"/>
    <n v="3.5043368900000001E-5"/>
    <n v="5.5374172298469993E-3"/>
  </r>
  <r>
    <x v="0"/>
    <s v="Atlantic"/>
    <x v="102"/>
    <s v="Surfacing Equipment"/>
    <s v="Construction and Mining Equipment"/>
    <s v="LPG"/>
    <n v="0.18913972900000001"/>
    <n v="4.7417235000000002E-2"/>
    <n v="7.5476614000000008E-3"/>
    <n v="1.1419375300000001E-4"/>
    <n v="1.1419375300000001E-4"/>
    <n v="2.2182084999999998E-5"/>
    <n v="2.0661811033436E-3"/>
  </r>
  <r>
    <x v="0"/>
    <s v="Atlantic"/>
    <x v="103"/>
    <s v="Trenchers"/>
    <s v="Construction and Mining Equipment"/>
    <s v="LPG"/>
    <n v="2.1639807200000001"/>
    <n v="0.91064419000000008"/>
    <n v="0.15573082399999999"/>
    <n v="1.9631447799999999E-3"/>
    <n v="1.9631447799999999E-3"/>
    <n v="3.8832007099999998E-4"/>
    <n v="4.3122431439481995E-2"/>
  </r>
  <r>
    <x v="0"/>
    <s v="Atlantic"/>
    <x v="104"/>
    <s v="Bore/Drill Rigs"/>
    <s v="Construction and Mining Equipment"/>
    <s v="LPG"/>
    <n v="1.5520584099999999"/>
    <n v="0.42701416200000003"/>
    <n v="9.2910757499999996E-2"/>
    <n v="6.3531055499999999E-4"/>
    <n v="6.3531055499999999E-4"/>
    <n v="1.3769128799999999E-4"/>
    <n v="2.5467253450580998E-2"/>
  </r>
  <r>
    <x v="0"/>
    <s v="Atlantic"/>
    <x v="105"/>
    <s v="Concrete/Industrial Saws"/>
    <s v="Construction and Mining Equipment"/>
    <s v="LPG"/>
    <n v="1.3517928400000001"/>
    <n v="0.39631413199999999"/>
    <n v="5.3273793999999999E-2"/>
    <n v="1.9017707099999999E-3"/>
    <n v="1.9017707099999999E-3"/>
    <n v="3.4965673000000001E-4"/>
    <n v="1.2524372708419001E-2"/>
  </r>
  <r>
    <x v="0"/>
    <s v="Atlantic"/>
    <x v="106"/>
    <s v="Cranes"/>
    <s v="Construction and Mining Equipment"/>
    <s v="LPG"/>
    <n v="0.73987005360000002"/>
    <n v="0.40660913523999997"/>
    <n v="8.0549553569999988E-2"/>
    <n v="6.8126703550000002E-4"/>
    <n v="6.8126703550000002E-4"/>
    <n v="1.4201282010999999E-4"/>
    <n v="2.2372858541125449E-2"/>
  </r>
  <r>
    <x v="0"/>
    <s v="Atlantic"/>
    <x v="107"/>
    <s v="Crushing/Proc. Equipment"/>
    <s v="Construction and Mining Equipment"/>
    <s v="LPG"/>
    <n v="0.13907327999999999"/>
    <n v="6.5746932999999994E-2"/>
    <n v="1.2843027E-2"/>
    <n v="1.1212099000000001E-4"/>
    <n v="1.1212099000000001E-4"/>
    <n v="2.3259629999999999E-5"/>
    <n v="3.5710249463059996E-3"/>
  </r>
  <r>
    <x v="0"/>
    <s v="Atlantic"/>
    <x v="108"/>
    <s v="Rough Terrain Forklifts"/>
    <s v="Construction and Mining Equipment"/>
    <s v="LPG"/>
    <n v="1.1459645527"/>
    <n v="0.63949742850000002"/>
    <n v="0.11345636624"/>
    <n v="1.2453138096000002E-3"/>
    <n v="1.2453138096000002E-3"/>
    <n v="2.5021990200000001E-4"/>
    <n v="3.1639758511284699E-2"/>
  </r>
  <r>
    <x v="0"/>
    <s v="Atlantic"/>
    <x v="109"/>
    <s v="Rubber Tire Loaders"/>
    <s v="Construction and Mining Equipment"/>
    <s v="LPG"/>
    <n v="1.8969603940000002"/>
    <n v="1.2978550488999998"/>
    <n v="0.18844168552999999"/>
    <n v="3.1189505139999998E-3"/>
    <n v="3.1189505139999998E-3"/>
    <n v="6.0014508120000002E-4"/>
    <n v="5.2109923357157764E-2"/>
  </r>
  <r>
    <x v="0"/>
    <s v="Atlantic"/>
    <x v="110"/>
    <s v="Tractors/Loaders/Backhoes"/>
    <s v="Construction and Mining Equipment"/>
    <s v="LPG"/>
    <n v="0.21695447600000001"/>
    <n v="0.11633366710000001"/>
    <n v="1.4936075350000001E-2"/>
    <n v="3.367027E-4"/>
    <n v="3.367027E-4"/>
    <n v="6.3364417799999999E-5"/>
    <n v="4.0113414701212005E-3"/>
  </r>
  <r>
    <x v="0"/>
    <s v="Atlantic"/>
    <x v="111"/>
    <s v="Skid Steer Loaders"/>
    <s v="Construction and Mining Equipment"/>
    <s v="LPG"/>
    <n v="4.4392212000000004"/>
    <n v="1.42217967"/>
    <n v="0.26996912099999998"/>
    <n v="2.5534391799999999E-3"/>
    <n v="2.5534391799999999E-3"/>
    <n v="5.2362653000000007E-4"/>
    <n v="7.479302848621E-2"/>
  </r>
  <r>
    <x v="0"/>
    <s v="Atlantic"/>
    <x v="112"/>
    <s v="Other Construction Equipment"/>
    <s v="Construction and Mining Equipment"/>
    <s v="LPG"/>
    <n v="0.72874421"/>
    <n v="0.63164651000000005"/>
    <n v="0.12817495000000001"/>
    <n v="1.0266921000000001E-3"/>
    <n v="1.0266921000000001E-3"/>
    <n v="2.160311E-4"/>
    <n v="3.5499713952649996E-2"/>
  </r>
  <r>
    <x v="0"/>
    <s v="Atlantic"/>
    <x v="113"/>
    <s v="Aerial Lifts"/>
    <s v="Industrial Equipment"/>
    <s v="LPG"/>
    <n v="8.1150280800000001"/>
    <n v="2.5507493939999999"/>
    <n v="0.50600682699999999"/>
    <n v="4.3542980999999991E-3"/>
    <n v="4.3542980999999991E-3"/>
    <n v="9.0772533099999994E-4"/>
    <n v="0.13975787376328"/>
  </r>
  <r>
    <x v="0"/>
    <s v="Atlantic"/>
    <x v="114"/>
    <s v="Forklifts"/>
    <s v="Industrial Equipment"/>
    <s v="LPG"/>
    <n v="170.21708584000001"/>
    <n v="171.81379092"/>
    <n v="24.968346783000001"/>
    <n v="0.4144699114"/>
    <n v="0.4144699114"/>
    <n v="7.9892337830000007E-2"/>
    <n v="6.8929266971489209"/>
  </r>
  <r>
    <x v="0"/>
    <s v="Atlantic"/>
    <x v="115"/>
    <s v="Sweepers/Scrubbers"/>
    <s v="Industrial Equipment"/>
    <s v="LPG"/>
    <n v="2.7853060706999999"/>
    <n v="0.85592997019999995"/>
    <n v="0.12259873882"/>
    <n v="3.2039454550000001E-3"/>
    <n v="3.2039454550000001E-3"/>
    <n v="5.9958951729999991E-4"/>
    <n v="3.1123009081503401E-2"/>
  </r>
  <r>
    <x v="0"/>
    <s v="Atlantic"/>
    <x v="116"/>
    <s v="Other General Industrial Equipm"/>
    <s v="Industrial Equipment"/>
    <s v="LPG"/>
    <n v="0.60222827580000005"/>
    <n v="0.33478533169999997"/>
    <n v="4.5131784199999997E-2"/>
    <n v="9.6789944599999988E-4"/>
    <n v="9.6789944599999988E-4"/>
    <n v="1.833263836E-4"/>
    <n v="1.20900970016917E-2"/>
  </r>
  <r>
    <x v="0"/>
    <s v="Atlantic"/>
    <x v="117"/>
    <s v="Other Material Handling Equipment"/>
    <s v="Industrial Equipment"/>
    <s v="LPG"/>
    <n v="0.33457121499999998"/>
    <n v="0.1358087426"/>
    <n v="2.6434716E-2"/>
    <n v="2.35284384E-4"/>
    <n v="2.35284384E-4"/>
    <n v="4.8787934900000005E-5"/>
    <n v="7.3355641506829992E-3"/>
  </r>
  <r>
    <x v="0"/>
    <s v="Atlantic"/>
    <x v="118"/>
    <s v="Terminal Tractors"/>
    <s v="Industrial Equipment"/>
    <s v="LPG"/>
    <n v="0.53364136110000004"/>
    <n v="0.32680615628999998"/>
    <n v="4.4625816169999999E-2"/>
    <n v="1.9534433608000001E-3"/>
    <n v="1.9534433608000001E-3"/>
    <n v="3.5939674169999997E-4"/>
    <n v="9.5208561323144991E-3"/>
  </r>
  <r>
    <x v="0"/>
    <s v="Atlantic"/>
    <x v="119"/>
    <s v="Chippers/Stump Grinders"/>
    <s v="Lawn and Garden Equipment (Com)"/>
    <s v="LPG"/>
    <n v="5.741352129"/>
    <n v="3.425644986"/>
    <n v="0.46665991539999996"/>
    <n v="9.2143656780000003E-3"/>
    <n v="9.2143656780000003E-3"/>
    <n v="1.7522049750000001E-3"/>
    <n v="0.12676836002781061"/>
  </r>
  <r>
    <x v="0"/>
    <s v="Atlantic"/>
    <x v="120"/>
    <s v="Other Agricultural Equipment"/>
    <s v="Agricultural Equipment"/>
    <s v="LPG"/>
    <n v="3.6116672999999999E-3"/>
    <n v="1.7089945999999999E-3"/>
    <n v="3.7840753999999999E-4"/>
    <n v="2.3954535000000001E-6"/>
    <n v="2.3954535000000001E-6"/>
    <n v="5.2083402000000001E-7"/>
    <n v="1.045959983713E-4"/>
  </r>
  <r>
    <x v="0"/>
    <s v="Atlantic"/>
    <x v="121"/>
    <s v="Irrigation Sets"/>
    <s v="Agricultural Equipment"/>
    <s v="LPG"/>
    <n v="0"/>
    <n v="0"/>
    <n v="0"/>
    <n v="0"/>
    <n v="0"/>
    <n v="0"/>
    <n v="0"/>
  </r>
  <r>
    <x v="0"/>
    <s v="Atlantic"/>
    <x v="122"/>
    <s v="Generator Sets"/>
    <s v="Commercial Equipment"/>
    <s v="LPG"/>
    <n v="105.420883696"/>
    <n v="12.598469800000002"/>
    <n v="3.7272643100999998"/>
    <n v="2.8845325940000003E-2"/>
    <n v="2.8845325940000003E-2"/>
    <n v="6.2428079539999992E-3"/>
    <n v="0.770281553797041"/>
  </r>
  <r>
    <x v="0"/>
    <s v="Atlantic"/>
    <x v="123"/>
    <s v="Pumps"/>
    <s v="Commercial Equipment"/>
    <s v="LPG"/>
    <n v="16.145148038999999"/>
    <n v="2.5578714840000005"/>
    <n v="0.65117415229999998"/>
    <n v="6.7936856760000006E-3"/>
    <n v="6.7936856760000006E-3"/>
    <n v="1.3996824495000001E-3"/>
    <n v="0.13446761062379298"/>
  </r>
  <r>
    <x v="0"/>
    <s v="Atlantic"/>
    <x v="124"/>
    <s v="Air Compressors"/>
    <s v="Commercial Equipment"/>
    <s v="LPG"/>
    <n v="7.6988182400000005"/>
    <n v="2.7927185299999997"/>
    <n v="0.63036009399999993"/>
    <n v="8.2573625800000001E-3"/>
    <n v="8.2573625800000001E-3"/>
    <n v="1.6494148700000001E-3"/>
    <n v="0.13018213839637499"/>
  </r>
  <r>
    <x v="0"/>
    <s v="Atlantic"/>
    <x v="125"/>
    <s v="Welders"/>
    <s v="Commercial Equipment"/>
    <s v="LPG"/>
    <n v="8.9128450400000006"/>
    <n v="4.9268323900000004"/>
    <n v="0.83524364600000001"/>
    <n v="1.0282984149999999E-2"/>
    <n v="1.0282984149999999E-2"/>
    <n v="2.0531926949999999E-3"/>
    <n v="0.23142851279296001"/>
  </r>
  <r>
    <x v="0"/>
    <s v="Atlantic"/>
    <x v="126"/>
    <s v="Pressure Washers"/>
    <s v="Commercial Equipment"/>
    <s v="LPG"/>
    <n v="0.56745359099999992"/>
    <n v="7.6185244999999999E-2"/>
    <n v="1.50003264E-2"/>
    <n v="1.3349916100000001E-4"/>
    <n v="1.3349916100000001E-4"/>
    <n v="2.7917128700000002E-5"/>
    <n v="4.1175398168920001E-3"/>
  </r>
  <r>
    <x v="0"/>
    <s v="Atlantic"/>
    <x v="127"/>
    <s v="Hydro Power Units"/>
    <s v="Commercial Equipment"/>
    <s v="LPG"/>
    <n v="0.166416695"/>
    <n v="3.7717154599999997E-2"/>
    <n v="7.8324888499999995E-3"/>
    <n v="1.31319786E-4"/>
    <n v="1.31319786E-4"/>
    <n v="2.5667646299999999E-5"/>
    <n v="1.5712314766560998E-3"/>
  </r>
  <r>
    <x v="0"/>
    <s v="Atlantic"/>
    <x v="128"/>
    <s v="Other Construction Equipment"/>
    <s v="Construction and Mining Equipment"/>
    <s v="CNG"/>
    <n v="3.3377602999999999E-2"/>
    <n v="2.4108646000000001E-2"/>
    <n v="4.9011762999999998E-3"/>
    <n v="3.9186724999999997E-5"/>
    <n v="3.9186724999999997E-5"/>
    <n v="7.37561E-6"/>
    <n v="8.0134186000000004E-5"/>
  </r>
  <r>
    <x v="0"/>
    <s v="Atlantic"/>
    <x v="129"/>
    <s v="Forklifts"/>
    <s v="Industrial Equipment"/>
    <s v="CNG"/>
    <n v="17.608578000000001"/>
    <n v="12.156708999999999"/>
    <n v="1.7835132"/>
    <n v="2.9005441999999999E-2"/>
    <n v="2.9005441999999999E-2"/>
    <n v="5.2467141999999996E-3"/>
    <n v="2.9116062400000003E-2"/>
  </r>
  <r>
    <x v="0"/>
    <s v="Atlantic"/>
    <x v="130"/>
    <s v="Sweepers/Scrubbers"/>
    <s v="Industrial Equipment"/>
    <s v="CNG"/>
    <n v="7.7391281000000001E-3"/>
    <n v="1.4186058E-2"/>
    <n v="2.0561998000000001E-3"/>
    <n v="3.4257259999999999E-5"/>
    <n v="3.4257259999999999E-5"/>
    <n v="6.1891600999999996E-6"/>
    <n v="3.3535642399999999E-5"/>
  </r>
  <r>
    <x v="0"/>
    <s v="Atlantic"/>
    <x v="131"/>
    <s v="Other General Industrial Equipment"/>
    <s v="Industrial Equipment"/>
    <s v="CNG"/>
    <n v="9.2869531000000002E-3"/>
    <n v="8.6809014999999993E-3"/>
    <n v="1.1782203999999999E-3"/>
    <n v="2.2390775000000001E-5"/>
    <n v="2.2390775000000001E-5"/>
    <n v="4.0360683E-6"/>
    <n v="1.9025935439999998E-5"/>
  </r>
  <r>
    <x v="0"/>
    <s v="Atlantic"/>
    <x v="132"/>
    <s v="AC\Refrigeration"/>
    <s v="Industrial Equipment"/>
    <s v="CNG"/>
    <n v="0.202868346"/>
    <n v="6.4779325999999998E-2"/>
    <n v="9.7456542000000004E-3"/>
    <n v="1.9640813000000002E-4"/>
    <n v="1.9640813000000002E-4"/>
    <n v="3.5511091000000002E-5"/>
    <n v="1.5247649260000001E-4"/>
  </r>
  <r>
    <x v="0"/>
    <s v="Atlantic"/>
    <x v="133"/>
    <s v="Terminal Tractors"/>
    <s v="Industrial Equipment"/>
    <s v="CNG"/>
    <n v="3.0956512499999998E-2"/>
    <n v="2.2350717300000003E-2"/>
    <n v="3.13122913E-3"/>
    <n v="1.3243492300000001E-4"/>
    <n v="1.3243492300000001E-4"/>
    <n v="2.38235786E-5"/>
    <n v="3.9690972879999998E-5"/>
  </r>
  <r>
    <x v="0"/>
    <s v="Atlantic"/>
    <x v="134"/>
    <s v="Other Agricultural Equipment"/>
    <s v="Agricultural Equipment"/>
    <s v="CNG"/>
    <n v="1.9208548999999999E-3"/>
    <n v="1.1771596000000001E-3"/>
    <n v="2.6384310000000002E-4"/>
    <n v="1.3430230000000001E-6"/>
    <n v="1.3430230000000001E-6"/>
    <n v="2.3443407999999999E-7"/>
    <n v="4.5770107599999996E-6"/>
  </r>
  <r>
    <x v="0"/>
    <s v="Atlantic"/>
    <x v="135"/>
    <s v="Irrigation Sets"/>
    <s v="Agricultural Equipment"/>
    <s v="CNG"/>
    <n v="2.1779472560000002E-3"/>
    <n v="5.6347787929999999E-3"/>
    <n v="1.2554545956999998E-3"/>
    <n v="6.491338460000001E-6"/>
    <n v="6.491338460000001E-6"/>
    <n v="1.128488182E-6"/>
    <n v="2.1821996276000002E-5"/>
  </r>
  <r>
    <x v="0"/>
    <s v="Atlantic"/>
    <x v="136"/>
    <s v="Generator Sets"/>
    <s v="Commercial Equipment"/>
    <s v="CNG"/>
    <n v="20.031389440000002"/>
    <n v="3.7382638159999999"/>
    <n v="1.1439169489000001"/>
    <n v="8.1094849149999995E-3"/>
    <n v="8.1094849149999995E-3"/>
    <n v="1.616424746E-3"/>
    <n v="1.4053592568799999E-2"/>
  </r>
  <r>
    <x v="0"/>
    <s v="Atlantic"/>
    <x v="137"/>
    <s v="Pumps"/>
    <s v="Commercial Equipment"/>
    <s v="CNG"/>
    <n v="0.38541837690000003"/>
    <n v="0.17292899853000002"/>
    <n v="4.8237330450000004E-2"/>
    <n v="4.1315990070000001E-4"/>
    <n v="4.1315990070000001E-4"/>
    <n v="8.0603408200000007E-5"/>
    <n v="5.9429003960000007E-4"/>
  </r>
  <r>
    <x v="0"/>
    <s v="Atlantic"/>
    <x v="138"/>
    <s v="Air Compressors"/>
    <s v="Commercial Equipment"/>
    <s v="CNG"/>
    <n v="0.30874915999999997"/>
    <n v="0.21146765000000001"/>
    <n v="4.9421256499999996E-2"/>
    <n v="5.8784267999999998E-4"/>
    <n v="5.8784267999999998E-4"/>
    <n v="1.11432686E-4"/>
    <n v="6.0799538160000003E-4"/>
  </r>
  <r>
    <x v="0"/>
    <s v="Atlantic"/>
    <x v="139"/>
    <s v="Gas Compressors"/>
    <s v="Commercial Equipment"/>
    <s v="CNG"/>
    <n v="0.58227180700000003"/>
    <n v="1.9860693180000002"/>
    <n v="0.38129157920000001"/>
    <n v="2.3469830889999998E-2"/>
    <n v="2.3469830889999998E-2"/>
    <n v="3.9353753859999998E-3"/>
    <n v="3.8368329640000001E-3"/>
  </r>
  <r>
    <x v="0"/>
    <s v="Atlantic"/>
    <x v="140"/>
    <s v="Hydro Power Units"/>
    <s v="Commercial Equipment"/>
    <s v="CNG"/>
    <n v="0"/>
    <n v="0"/>
    <n v="0"/>
    <n v="0"/>
    <n v="0"/>
    <n v="0"/>
    <n v="0"/>
  </r>
  <r>
    <x v="0"/>
    <s v="Atlantic"/>
    <x v="141"/>
    <s v="Other Oil Field Equipment"/>
    <s v="Industrial Equipment"/>
    <s v="CNG"/>
    <n v="0.16396480969999999"/>
    <n v="4.2197103300000004E-2"/>
    <n v="7.9287481699999995E-3"/>
    <n v="4.6865616499999996E-4"/>
    <n v="4.6865616499999996E-4"/>
    <n v="8.226500750000001E-5"/>
    <n v="7.7712643200000006E-5"/>
  </r>
  <r>
    <x v="0"/>
    <s v="Atlantic"/>
    <x v="142"/>
    <s v="Speciality Vehicle Carts"/>
    <s v="Recreational Equipment"/>
    <s v="Diesel"/>
    <n v="126.40648026000001"/>
    <n v="4.2731425372999992"/>
    <n v="4.3235622318000004"/>
    <n v="0.61788191061000008"/>
    <n v="0.59934545329169997"/>
    <n v="8.6122651242000001E-3"/>
    <n v="1.110989897849286"/>
  </r>
  <r>
    <x v="0"/>
    <s v="Atlantic"/>
    <x v="143"/>
    <s v="Pavers"/>
    <s v="Construction and Mining Equipment"/>
    <s v="Diesel"/>
    <n v="27.45279743"/>
    <n v="3.3299802089999999"/>
    <n v="6.8623047229000003"/>
    <n v="0.57725359773999996"/>
    <n v="0.55993598980780002"/>
    <n v="1.9397327905000001E-2"/>
    <n v="0.55771332003087482"/>
  </r>
  <r>
    <x v="0"/>
    <s v="Atlantic"/>
    <x v="144"/>
    <s v="Tampers/Rammers"/>
    <s v="Construction and Mining Equipment"/>
    <s v="Diesel"/>
    <n v="3.0352108000000002"/>
    <n v="1.2835898E-2"/>
    <n v="1.5910693E-2"/>
    <n v="1.7277742999999999E-3"/>
    <n v="1.675941071E-3"/>
    <n v="3.2037754999999997E-5"/>
    <n v="2.4085195848090003E-3"/>
  </r>
  <r>
    <x v="0"/>
    <s v="Atlantic"/>
    <x v="145"/>
    <s v="Plate Compactors"/>
    <s v="Construction and Mining Equipment"/>
    <s v="Diesel"/>
    <n v="26.490139669999998"/>
    <n v="0.18430380910000002"/>
    <n v="0.25024109420000001"/>
    <n v="2.5373736560000002E-2"/>
    <n v="2.4612524463199999E-2"/>
    <n v="5.2773387500000004E-4"/>
    <n v="3.6779168580921E-2"/>
  </r>
  <r>
    <x v="0"/>
    <s v="Atlantic"/>
    <x v="146"/>
    <s v="Rollers"/>
    <s v="Construction and Mining Equipment"/>
    <s v="Diesel"/>
    <n v="98.451807700000003"/>
    <n v="9.9726063440000008"/>
    <n v="18.179017424999998"/>
    <n v="1.6483854101999997"/>
    <n v="1.5989338478939996"/>
    <n v="4.8844639544999999E-2"/>
    <n v="1.5144852310155357"/>
  </r>
  <r>
    <x v="0"/>
    <s v="Atlantic"/>
    <x v="147"/>
    <s v="Scrapers"/>
    <s v="Construction and Mining Equipment"/>
    <s v="Diesel"/>
    <n v="20.923700781000001"/>
    <n v="8.5741371028499991"/>
    <n v="19.104265536930001"/>
    <n v="1.156206476138"/>
    <n v="1.1215202818538601"/>
    <n v="5.2145916720900007E-2"/>
    <n v="1.1455999744788026"/>
  </r>
  <r>
    <x v="0"/>
    <s v="Atlantic"/>
    <x v="148"/>
    <s v="Paving Equipment"/>
    <s v="Construction and Mining Equipment"/>
    <s v="Diesel"/>
    <n v="9.6322632129999999"/>
    <n v="0.60959632230000005"/>
    <n v="1.1495002161999999"/>
    <n v="0.10331707242999999"/>
    <n v="0.10021756025709999"/>
    <n v="2.9369858891000003E-3"/>
    <n v="0.10166890055848107"/>
  </r>
  <r>
    <x v="0"/>
    <s v="Atlantic"/>
    <x v="149"/>
    <s v="Surfacing Equipment"/>
    <s v="Construction and Mining Equipment"/>
    <s v="Diesel"/>
    <n v="4.1507635020000011"/>
    <n v="0.46394522015"/>
    <n v="0.82390249377000002"/>
    <n v="6.6859520184000001E-2"/>
    <n v="6.4853734578479996E-2"/>
    <n v="1.7692694217299996E-3"/>
    <n v="6.746114299914055E-2"/>
  </r>
  <r>
    <x v="0"/>
    <s v="Atlantic"/>
    <x v="150"/>
    <s v="Signal Boards/Light Plants"/>
    <s v="Construction and Mining Equipment"/>
    <s v="Diesel"/>
    <n v="77.675332996000009"/>
    <n v="1.2220388063800001"/>
    <n v="2.3954056720999999"/>
    <n v="0.19968225873000001"/>
    <n v="0.19369179096809996"/>
    <n v="5.4325938351000008E-3"/>
    <n v="0.28655022891399839"/>
  </r>
  <r>
    <x v="0"/>
    <s v="Atlantic"/>
    <x v="151"/>
    <s v="Trenchers"/>
    <s v="Construction and Mining Equipment"/>
    <s v="Diesel"/>
    <n v="70.489372522299988"/>
    <n v="5.9720152007199996"/>
    <n v="9.384831812462"/>
    <n v="0.92004375684000006"/>
    <n v="0.89244244413479989"/>
    <n v="2.3209486808940003E-2"/>
    <n v="0.85286911046722513"/>
  </r>
  <r>
    <x v="0"/>
    <s v="Atlantic"/>
    <x v="152"/>
    <s v="Bore/Drill Rigs"/>
    <s v="Construction and Mining Equipment"/>
    <s v="Diesel"/>
    <n v="48.971087220999991"/>
    <n v="3.7722514723500002"/>
    <n v="10.981911500860001"/>
    <n v="0.66895438975099997"/>
    <n v="0.64888575805847004"/>
    <n v="1.9863813397599999E-2"/>
    <n v="0.90042524836995508"/>
  </r>
  <r>
    <x v="0"/>
    <s v="Atlantic"/>
    <x v="153"/>
    <s v="Excavators"/>
    <s v="Construction and Mining Equipment"/>
    <s v="Diesel"/>
    <n v="154.54092129630001"/>
    <n v="27.604740459200002"/>
    <n v="63.11025019320001"/>
    <n v="5.0488275482700002"/>
    <n v="4.8973627218219002"/>
    <n v="0.19516437751740001"/>
    <n v="4.807869804787269"/>
  </r>
  <r>
    <x v="0"/>
    <s v="Atlantic"/>
    <x v="154"/>
    <s v="Concrete/Industrial Saws"/>
    <s v="Construction and Mining Equipment"/>
    <s v="Diesel"/>
    <n v="7.9504383853"/>
    <n v="0.45520375340999997"/>
    <n v="0.65969080250000001"/>
    <n v="7.0698382269999999E-2"/>
    <n v="6.8577430801900013E-2"/>
    <n v="1.6517332235E-3"/>
    <n v="6.2558295051189594E-2"/>
  </r>
  <r>
    <x v="0"/>
    <s v="Atlantic"/>
    <x v="155"/>
    <s v="Cement &amp; Mortar Mixers"/>
    <s v="Construction and Mining Equipment"/>
    <s v="Diesel"/>
    <n v="17.588365469000003"/>
    <n v="0.20339458970000002"/>
    <n v="0.43043912500000003"/>
    <n v="3.4510387759999997E-2"/>
    <n v="3.3475076127200007E-2"/>
    <n v="7.7948837099999987E-4"/>
    <n v="4.7789998334558999E-2"/>
  </r>
  <r>
    <x v="0"/>
    <s v="Atlantic"/>
    <x v="156"/>
    <s v="Cranes"/>
    <s v="Construction and Mining Equipment"/>
    <s v="Diesel"/>
    <n v="40.244848327200003"/>
    <n v="4.7484820248700004"/>
    <n v="18.189633804599996"/>
    <n v="0.90633644368700006"/>
    <n v="0.87914635037638988"/>
    <n v="4.4736390185400002E-2"/>
    <n v="1.2368943760835553"/>
  </r>
  <r>
    <x v="0"/>
    <s v="Atlantic"/>
    <x v="157"/>
    <s v="Graders"/>
    <s v="Construction and Mining Equipment"/>
    <s v="Diesel"/>
    <n v="36.847230935000006"/>
    <n v="6.0244822571700007"/>
    <n v="15.651482833300001"/>
    <n v="1.1613338935599999"/>
    <n v="1.1264938767532"/>
    <n v="4.83611801807E-2"/>
    <n v="1.2158221117802139"/>
  </r>
  <r>
    <x v="0"/>
    <s v="Atlantic"/>
    <x v="158"/>
    <s v="Off-highway Trucks"/>
    <s v="Construction and Mining Equipment"/>
    <s v="Diesel"/>
    <n v="19.400431320999999"/>
    <n v="22.357838726899999"/>
    <n v="62.170798864999995"/>
    <n v="3.2750057432999999"/>
    <n v="3.1767555710010003"/>
    <n v="0.163519393102"/>
    <n v="3.7073215244961086"/>
  </r>
  <r>
    <x v="0"/>
    <s v="Atlantic"/>
    <x v="159"/>
    <s v="Crushing/Proc. Equipment"/>
    <s v="Construction and Mining Equipment"/>
    <s v="Diesel"/>
    <n v="10.900708437999999"/>
    <n v="1.1753142822"/>
    <n v="3.3994455760000002"/>
    <n v="0.19514884815"/>
    <n v="0.18929438270549998"/>
    <n v="7.9594621266999999E-3"/>
    <n v="0.24211665384919737"/>
  </r>
  <r>
    <x v="0"/>
    <s v="Atlantic"/>
    <x v="160"/>
    <s v="Rough Terrain Forklifts"/>
    <s v="Construction and Mining Equipment"/>
    <s v="Diesel"/>
    <n v="137.33195777500001"/>
    <n v="16.304223230550001"/>
    <n v="24.737940207170002"/>
    <n v="2.581305484125"/>
    <n v="2.5038663196012498"/>
    <n v="6.3690912606400002E-2"/>
    <n v="2.2532644693346602"/>
  </r>
  <r>
    <x v="0"/>
    <s v="Atlantic"/>
    <x v="161"/>
    <s v="Rubber Tire Loaders"/>
    <s v="Construction and Mining Equipment"/>
    <s v="Diesel"/>
    <n v="171.00807014200001"/>
    <n v="35.760339168200012"/>
    <n v="85.397505916100002"/>
    <n v="5.7797292669899996"/>
    <n v="5.6063373889803003"/>
    <n v="0.21306232847680001"/>
    <n v="6.0063287981637208"/>
  </r>
  <r>
    <x v="0"/>
    <s v="Atlantic"/>
    <x v="162"/>
    <s v="Tractors/Loaders/Backhoes"/>
    <s v="Construction and Mining Equipment"/>
    <s v="Diesel"/>
    <n v="412.2960149548"/>
    <n v="58.800498865599991"/>
    <n v="60.688477809670005"/>
    <n v="9.319981792686999"/>
    <n v="9.0403823389063902"/>
    <n v="0.13149807239308001"/>
    <n v="12.307864072117871"/>
  </r>
  <r>
    <x v="0"/>
    <s v="Atlantic"/>
    <x v="163"/>
    <s v="Crawler Tractor/Dozers"/>
    <s v="Construction and Mining Equipment"/>
    <s v="Diesel"/>
    <n v="118.76393456099999"/>
    <n v="31.114798377"/>
    <n v="71.574902928"/>
    <n v="4.8777932408"/>
    <n v="4.731459443576"/>
    <n v="0.19427984081999999"/>
    <n v="4.9407961551448487"/>
  </r>
  <r>
    <x v="0"/>
    <s v="Atlantic"/>
    <x v="164"/>
    <s v="Skid Steer Loaders"/>
    <s v="Construction and Mining Equipment"/>
    <s v="Diesel"/>
    <n v="641.62424971000007"/>
    <n v="49.229486383300006"/>
    <n v="41.959900900400001"/>
    <n v="7.6030169336800011"/>
    <n v="7.3749264256695994"/>
    <n v="9.0139308076299982E-2"/>
    <n v="10.91518980592125"/>
  </r>
  <r>
    <x v="0"/>
    <s v="Atlantic"/>
    <x v="165"/>
    <s v="Off-Highway Tractors"/>
    <s v="Construction and Mining Equipment"/>
    <s v="Diesel"/>
    <n v="5.0398082129999997"/>
    <n v="4.0970003300000002"/>
    <n v="9.4169317040000013"/>
    <n v="0.53158424250000003"/>
    <n v="0.51563671522499999"/>
    <n v="2.0844410000000001E-2"/>
    <n v="0.60163297997715903"/>
  </r>
  <r>
    <x v="0"/>
    <s v="Atlantic"/>
    <x v="166"/>
    <s v="Dumpers/Tenders"/>
    <s v="Construction and Mining Equipment"/>
    <s v="Diesel"/>
    <n v="4.8132992469999998"/>
    <n v="0.15339154840000002"/>
    <n v="0.1368368821"/>
    <n v="2.4026595509999998E-2"/>
    <n v="2.3305797644700001E-2"/>
    <n v="2.7839328860000001E-4"/>
    <n v="3.7558675975157996E-2"/>
  </r>
  <r>
    <x v="0"/>
    <s v="Atlantic"/>
    <x v="167"/>
    <s v="Other Construction Equipment"/>
    <s v="Construction and Mining Equipment"/>
    <s v="Diesel"/>
    <n v="15.023156318799998"/>
    <n v="4.3727701109399995"/>
    <n v="9.1972080740499997"/>
    <n v="0.62455573758399985"/>
    <n v="0.60581906545648001"/>
    <n v="2.0141270353799999E-2"/>
    <n v="0.65454169490474434"/>
  </r>
  <r>
    <x v="0"/>
    <s v="Atlantic"/>
    <x v="168"/>
    <s v="Aerial Lifts"/>
    <s v="Industrial Equipment"/>
    <s v="Diesel"/>
    <n v="24.490742362999999"/>
    <n v="0.77914113382999994"/>
    <n v="0.71460271367999995"/>
    <n v="0.11618049017700001"/>
    <n v="0.11269507547168998"/>
    <n v="1.4396077676999998E-3"/>
    <n v="0.18923010364685697"/>
  </r>
  <r>
    <x v="0"/>
    <s v="Atlantic"/>
    <x v="169"/>
    <s v="Forklifts"/>
    <s v="Industrial Equipment"/>
    <s v="Diesel"/>
    <n v="17.921626139599997"/>
    <n v="5.0107728290599995"/>
    <n v="6.1394656541899995"/>
    <n v="0.70395552345899992"/>
    <n v="0.68283685775523006"/>
    <n v="2.0758409360479999E-2"/>
    <n v="0.47315995862674931"/>
  </r>
  <r>
    <x v="0"/>
    <s v="Atlantic"/>
    <x v="170"/>
    <s v="Sweepers/Scrubbers"/>
    <s v="Industrial Equipment"/>
    <s v="Diesel"/>
    <n v="15.124084056499999"/>
    <n v="1.2086840161200001"/>
    <n v="3.2389524698200001"/>
    <n v="0.226792138363"/>
    <n v="0.21998837421210998"/>
    <n v="9.0747886808600006E-3"/>
    <n v="0.2576288957861958"/>
  </r>
  <r>
    <x v="0"/>
    <s v="Atlantic"/>
    <x v="171"/>
    <s v="Other General Industrial Eqp"/>
    <s v="Industrial Equipment"/>
    <s v="Diesel"/>
    <n v="17.860162765999998"/>
    <n v="1.2310823656000001"/>
    <n v="3.7287314214"/>
    <n v="0.24241177969"/>
    <n v="0.23513942629929999"/>
    <n v="9.1985160840999999E-3"/>
    <n v="0.29821983711426264"/>
  </r>
  <r>
    <x v="0"/>
    <s v="Atlantic"/>
    <x v="172"/>
    <s v="Other Material Handling Eqp"/>
    <s v="Industrial Equipment"/>
    <s v="Diesel"/>
    <n v="2.3215694620000003"/>
    <n v="0.13202889030000001"/>
    <n v="0.19240330130000002"/>
    <n v="2.2052445100000002E-2"/>
    <n v="2.1390871747000002E-2"/>
    <n v="3.5370102799999999E-4"/>
    <n v="3.4401966435485994E-2"/>
  </r>
  <r>
    <x v="0"/>
    <s v="Atlantic"/>
    <x v="173"/>
    <s v="AC\Refrigeration"/>
    <s v="Industrial Equipment"/>
    <s v="Diesel"/>
    <n v="275.07181909999997"/>
    <n v="19.22197366"/>
    <n v="34.588592070000004"/>
    <n v="2.6491305360000004"/>
    <n v="2.5696566199199999"/>
    <n v="9.2900056810000006E-2"/>
    <n v="2.8408858011857698"/>
  </r>
  <r>
    <x v="0"/>
    <s v="Atlantic"/>
    <x v="174"/>
    <s v="Terminal Tractors"/>
    <s v="Industrial Equipment"/>
    <s v="Diesel"/>
    <n v="9.2311117792000008"/>
    <n v="1.8339604938719998"/>
    <n v="3.7805041181800001"/>
    <n v="0.33203763983899998"/>
    <n v="0.32207651064383003"/>
    <n v="1.280465552385E-2"/>
    <n v="0.30620531875392365"/>
  </r>
  <r>
    <x v="0"/>
    <s v="Atlantic"/>
    <x v="175"/>
    <s v="Leafblowers/Vacuums"/>
    <s v="Lawn and Garden Equipment (Com)"/>
    <s v="Diesel"/>
    <n v="0.39421353399999998"/>
    <n v="8.6257370999999992E-4"/>
    <n v="1.4150409800000002E-3"/>
    <n v="1.3398712400000001E-4"/>
    <n v="1.2996751027999999E-4"/>
    <n v="2.5846893000000002E-6"/>
    <n v="2.333023923204E-4"/>
  </r>
  <r>
    <x v="0"/>
    <s v="Atlantic"/>
    <x v="176"/>
    <s v="Snowblowers"/>
    <s v="Lawn and Garden Equipment (Com)"/>
    <s v="Diesel"/>
    <n v="0"/>
    <n v="0"/>
    <n v="0"/>
    <n v="0"/>
    <n v="0"/>
    <n v="0"/>
    <n v="0"/>
  </r>
  <r>
    <x v="0"/>
    <s v="Atlantic"/>
    <x v="177"/>
    <s v="Front Mowers"/>
    <s v="Lawn and Garden Equipment (Com)"/>
    <s v="Diesel"/>
    <n v="235.61925791999997"/>
    <n v="4.0817226524999999"/>
    <n v="8.0468569405999997"/>
    <n v="0.70349830357999998"/>
    <n v="0.68239335447259997"/>
    <n v="1.8012706485799997E-2"/>
    <n v="0.95590772843933247"/>
  </r>
  <r>
    <x v="0"/>
    <s v="Atlantic"/>
    <x v="178"/>
    <s v="Lawn &amp; Garden Tractors"/>
    <s v="Lawn and Garden Equipment (Com)"/>
    <s v="Diesel"/>
    <n v="59.504350854999998"/>
    <n v="0.85879313682999991"/>
    <n v="1.5981145425100001"/>
    <n v="0.13165645425"/>
    <n v="0.1277067606225"/>
    <n v="3.7174850096999999E-3"/>
    <n v="0.2016302397934441"/>
  </r>
  <r>
    <x v="0"/>
    <s v="Atlantic"/>
    <x v="179"/>
    <s v="Chippers/Stump Grinders"/>
    <s v="Lawn and Garden Equipment (Com)"/>
    <s v="Diesel"/>
    <n v="71.633721558999994"/>
    <n v="4.8687008730200008"/>
    <n v="12.007297400420001"/>
    <n v="0.86020834718499994"/>
    <n v="0.8344020967694501"/>
    <n v="2.4319554421429999E-2"/>
    <n v="1.1147568239035812"/>
  </r>
  <r>
    <x v="0"/>
    <s v="Atlantic"/>
    <x v="180"/>
    <s v="Commercial Turf Equipment"/>
    <s v="Lawn and Garden Equipment (Com)"/>
    <s v="Diesel"/>
    <n v="10.446658380000001"/>
    <n v="0.45652701610000002"/>
    <n v="1.1271376649"/>
    <n v="8.2929491940000002E-2"/>
    <n v="8.0441607181800004E-2"/>
    <n v="2.8936547243999999E-3"/>
    <n v="8.9498384036064887E-2"/>
  </r>
  <r>
    <x v="0"/>
    <s v="Atlantic"/>
    <x v="181"/>
    <s v="Other Lawn &amp; Garden Eqp."/>
    <s v="Lawn and Garden Equipment (Com)"/>
    <s v="Diesel"/>
    <n v="0.71177439320000002"/>
    <n v="1.7886396749999998E-2"/>
    <n v="3.2411491140000005E-2"/>
    <n v="3.1325539259999999E-3"/>
    <n v="3.0385773082199996E-3"/>
    <n v="6.8392598369999998E-5"/>
    <n v="4.0510175365670404E-3"/>
  </r>
  <r>
    <x v="0"/>
    <s v="Atlantic"/>
    <x v="182"/>
    <s v="2-Wheel Tractors"/>
    <s v="Agricultural Equipment"/>
    <s v="Diesel"/>
    <n v="2.7766869399999998E-2"/>
    <n v="4.44831765E-4"/>
    <n v="3.6310664099999996E-4"/>
    <n v="4.6415695299999998E-5"/>
    <n v="4.5023224440999998E-5"/>
    <n v="9.0912019000000008E-7"/>
    <n v="5.548238973271799E-5"/>
  </r>
  <r>
    <x v="0"/>
    <s v="Atlantic"/>
    <x v="183"/>
    <s v="Agricultural Tractors"/>
    <s v="Agricultural Equipment"/>
    <s v="Diesel"/>
    <n v="97.146953699999997"/>
    <n v="9.9984005499999995"/>
    <n v="19.569954330000002"/>
    <n v="1.7517316969999999"/>
    <n v="1.69917974609"/>
    <n v="4.2193988779999997E-2"/>
    <n v="1.80725760830394"/>
  </r>
  <r>
    <x v="0"/>
    <s v="Atlantic"/>
    <x v="184"/>
    <s v="Combines"/>
    <s v="Agricultural Equipment"/>
    <s v="Diesel"/>
    <n v="19.594143679999995"/>
    <n v="0.814427762"/>
    <n v="2.058639651"/>
    <n v="0.18587309860000001"/>
    <n v="0.18029690564200002"/>
    <n v="3.7871987399999999E-3"/>
    <n v="0.17771959655891997"/>
  </r>
  <r>
    <x v="0"/>
    <s v="Atlantic"/>
    <x v="185"/>
    <s v="Balers"/>
    <s v="Agricultural Equipment"/>
    <s v="Diesel"/>
    <n v="0.3794803048"/>
    <n v="7.244243E-3"/>
    <n v="1.0370636460000001E-2"/>
    <n v="1.244191475E-3"/>
    <n v="1.2068657307500001E-3"/>
    <n v="2.167747667E-5"/>
    <n v="1.53671050236834E-3"/>
  </r>
  <r>
    <x v="0"/>
    <s v="Atlantic"/>
    <x v="186"/>
    <s v="Agricultural Mowers"/>
    <s v="Agricultural Equipment"/>
    <s v="Diesel"/>
    <n v="1.8511237999999999E-2"/>
    <n v="1.5597250999999999E-3"/>
    <n v="1.8178273E-3"/>
    <n v="2.6093981999999999E-4"/>
    <n v="2.531116254E-4"/>
    <n v="3.8689999999999997E-6"/>
    <n v="2.3864032236329999E-4"/>
  </r>
  <r>
    <x v="0"/>
    <s v="Atlantic"/>
    <x v="187"/>
    <s v="Sprayers"/>
    <s v="Agricultural Equipment"/>
    <s v="Diesel"/>
    <n v="3.1006322359999996"/>
    <n v="8.2145350660000005E-2"/>
    <n v="0.16117441666999999"/>
    <n v="1.4953565936E-2"/>
    <n v="1.4504958957919999E-2"/>
    <n v="3.216640834E-4"/>
    <n v="2.0216885838551999E-2"/>
  </r>
  <r>
    <x v="0"/>
    <s v="Atlantic"/>
    <x v="188"/>
    <s v="Tillers &gt; 6 HP"/>
    <s v="Agricultural Equipment"/>
    <s v="Diesel"/>
    <n v="0"/>
    <n v="0"/>
    <n v="0"/>
    <n v="0"/>
    <n v="0"/>
    <n v="0"/>
    <n v="0"/>
  </r>
  <r>
    <x v="0"/>
    <s v="Atlantic"/>
    <x v="189"/>
    <s v="Swathers"/>
    <s v="Agricultural Equipment"/>
    <s v="Diesel"/>
    <n v="4.0909829750000002"/>
    <n v="9.9182813319999993E-2"/>
    <n v="0.15212480410000001"/>
    <n v="1.8447422460000001E-2"/>
    <n v="1.7893999786200002E-2"/>
    <n v="3.0013939129999999E-4"/>
    <n v="1.7168089202549999E-2"/>
  </r>
  <r>
    <x v="0"/>
    <s v="Atlantic"/>
    <x v="190"/>
    <s v="Other Agricultural Equipment"/>
    <s v="Agricultural Equipment"/>
    <s v="Diesel"/>
    <n v="1.8418678369999999"/>
    <n v="0.20939545275999999"/>
    <n v="0.41415277133"/>
    <n v="3.9394784747000006E-2"/>
    <n v="3.8212941204589998E-2"/>
    <n v="8.2218725698000004E-4"/>
    <n v="4.1443180933871338E-2"/>
  </r>
  <r>
    <x v="0"/>
    <s v="Atlantic"/>
    <x v="191"/>
    <s v="Irrigation Sets"/>
    <s v="Agricultural Equipment"/>
    <s v="Diesel"/>
    <n v="1.5503162247999998"/>
    <n v="0.10394789837999999"/>
    <n v="0.26104644640000002"/>
    <n v="2.025940344E-2"/>
    <n v="1.9651621336799995E-2"/>
    <n v="6.0743729939999997E-4"/>
    <n v="2.3903603390124897E-2"/>
  </r>
  <r>
    <x v="0"/>
    <s v="Atlantic"/>
    <x v="192"/>
    <s v="Generator Sets"/>
    <s v="Commercial Equipment"/>
    <s v="Diesel"/>
    <n v="414.75084669999995"/>
    <n v="8.7918970200000004"/>
    <n v="18.271614169999999"/>
    <n v="1.5678020970000002"/>
    <n v="1.5207680340900001"/>
    <n v="3.6521268910000002E-2"/>
    <n v="2.1649117737592793"/>
  </r>
  <r>
    <x v="0"/>
    <s v="Atlantic"/>
    <x v="193"/>
    <s v="Pumps"/>
    <s v="Commercial Equipment"/>
    <s v="Diesel"/>
    <n v="77.17864675300001"/>
    <n v="2.1020148292459999"/>
    <n v="4.3113931339280001"/>
    <n v="0.381635512959"/>
    <n v="0.37018644757023"/>
    <n v="8.6257448825799998E-3"/>
    <n v="0.48721278098685111"/>
  </r>
  <r>
    <x v="0"/>
    <s v="Atlantic"/>
    <x v="194"/>
    <s v="Air Compressors"/>
    <s v="Commercial Equipment"/>
    <s v="Diesel"/>
    <n v="66.690830743999996"/>
    <n v="4.6320653908000002"/>
    <n v="9.8974145894999985"/>
    <n v="0.79636411900000015"/>
    <n v="0.77247319542999993"/>
    <n v="2.38935142348E-2"/>
    <n v="0.88553391804262704"/>
  </r>
  <r>
    <x v="0"/>
    <s v="Atlantic"/>
    <x v="195"/>
    <s v="Gas Compressors"/>
    <s v="Commercial Equipment"/>
    <s v="Diesel"/>
    <n v="0"/>
    <n v="0"/>
    <n v="0"/>
    <n v="0"/>
    <n v="0"/>
    <n v="0"/>
    <n v="0"/>
  </r>
  <r>
    <x v="0"/>
    <s v="Atlantic"/>
    <x v="196"/>
    <s v="Welders"/>
    <s v="Commercial Equipment"/>
    <s v="Diesel"/>
    <n v="137.01063011699998"/>
    <n v="6.6164235018000008"/>
    <n v="5.4970082987000009"/>
    <n v="0.98570038337999999"/>
    <n v="0.95612937187860003"/>
    <n v="1.21651683032E-2"/>
    <n v="1.5487501355898388"/>
  </r>
  <r>
    <x v="0"/>
    <s v="Atlantic"/>
    <x v="197"/>
    <s v="Pressure Washers"/>
    <s v="Commercial Equipment"/>
    <s v="Diesel"/>
    <n v="29.829920270000006"/>
    <n v="0.26068357334000003"/>
    <n v="0.60688816280000002"/>
    <n v="4.2866748939999998E-2"/>
    <n v="4.1580746471799997E-2"/>
    <n v="1.1649035092E-3"/>
    <n v="7.2207522061974005E-2"/>
  </r>
  <r>
    <x v="0"/>
    <s v="Atlantic"/>
    <x v="198"/>
    <s v="Hydro Power Units"/>
    <s v="Commercial Equipment"/>
    <s v="Diesel"/>
    <n v="3.9732784623999993"/>
    <n v="0.20293630376999999"/>
    <n v="0.43177438364999998"/>
    <n v="3.5407874513000002E-2"/>
    <n v="3.4345638277610002E-2"/>
    <n v="1.0388446665999999E-3"/>
    <n v="3.9415136698053077E-2"/>
  </r>
  <r>
    <x v="0"/>
    <s v="Atlantic"/>
    <x v="199"/>
    <s v="Shredders    &gt; 6 HP"/>
    <s v="Logging Equipment"/>
    <s v="Diesel"/>
    <n v="0"/>
    <n v="0"/>
    <n v="0"/>
    <n v="0"/>
    <n v="0"/>
    <n v="0"/>
    <n v="0"/>
  </r>
  <r>
    <x v="0"/>
    <s v="Atlantic"/>
    <x v="200"/>
    <s v="Forest Eqp - Feller/Bunch/Skidder"/>
    <s v="Logging Equipment"/>
    <s v="Diesel"/>
    <n v="1.5088922306999999"/>
    <n v="0.33724047012900005"/>
    <n v="0.78489062658999997"/>
    <n v="6.3737228697999998E-2"/>
    <n v="6.1825111837060007E-2"/>
    <n v="2.6060270351600003E-3"/>
    <n v="6.0483204439567291E-2"/>
  </r>
  <r>
    <x v="0"/>
    <s v="Atlantic"/>
    <x v="201"/>
    <s v="Other Underground Mining Equipment"/>
    <s v="Construction and Mining Equipment"/>
    <s v="Diesel"/>
    <n v="0"/>
    <n v="0"/>
    <n v="0"/>
    <n v="0"/>
    <n v="0"/>
    <n v="0"/>
    <n v="0"/>
  </r>
  <r>
    <x v="0"/>
    <s v="Atlantic"/>
    <x v="202"/>
    <s v="Other Oil Field Equipment"/>
    <s v="Industrial Equipment"/>
    <s v="Diesel"/>
    <n v="0.17266453330000003"/>
    <n v="4.698801108999999E-2"/>
    <n v="0.17420635284000002"/>
    <n v="7.6791287670000003E-3"/>
    <n v="7.4487549039899993E-3"/>
    <n v="3.7944324279999997E-4"/>
    <n v="1.0903924928198248E-2"/>
  </r>
  <r>
    <x v="0"/>
    <s v="Atlantic"/>
    <x v="203"/>
    <s v="Outboard"/>
    <s v="Pleasure Craft"/>
    <s v="2 Stroke"/>
    <n v="14473.662660000002"/>
    <n v="1238.7675319000002"/>
    <n v="50.858647103999999"/>
    <n v="10.247272261999999"/>
    <n v="9.4274904810399995"/>
    <n v="0.22307310864999996"/>
    <n v="645.35787427627997"/>
  </r>
  <r>
    <x v="0"/>
    <s v="Atlantic"/>
    <x v="204"/>
    <s v="Personal Water Craft"/>
    <s v="Pleasure Craft"/>
    <s v="2 Stroke"/>
    <n v="4319.2192092999994"/>
    <n v="1214.3873664530001"/>
    <n v="45.172636782929999"/>
    <n v="6.6331950445779997"/>
    <n v="6.1025394410117606"/>
    <n v="0.20968737384130001"/>
    <n v="371.86963149742422"/>
  </r>
  <r>
    <x v="0"/>
    <s v="Atlantic"/>
    <x v="205"/>
    <s v="Inboard/Sterndrive"/>
    <s v="Pleasure Craft"/>
    <s v="4 Stroke"/>
    <n v="2265.9272148999999"/>
    <n v="461.38135142300001"/>
    <n v="37.942159736000001"/>
    <n v="0.27233561074269996"/>
    <n v="0.25054876188328395"/>
    <n v="8.3649768888600012E-2"/>
    <n v="37.115819647360951"/>
  </r>
  <r>
    <x v="0"/>
    <s v="Atlantic"/>
    <x v="206"/>
    <s v="Inboard/Sterndrive"/>
    <s v="Pleasure Craft"/>
    <s v="Diesel"/>
    <n v="4242.1188109000004"/>
    <n v="35.437773899000007"/>
    <n v="199.47566873999997"/>
    <n v="4.3222641858000008"/>
    <n v="4.1925962602259998"/>
    <n v="2.8065305760900001"/>
    <n v="8.2215451593030586"/>
  </r>
  <r>
    <x v="0"/>
    <s v="Atlantic"/>
    <x v="207"/>
    <s v="Outboards"/>
    <s v="Pleasure Craft"/>
    <s v="Diesel"/>
    <n v="16.835442"/>
    <n v="9.8480976999999997E-2"/>
    <n v="0.16208927000000001"/>
    <n v="1.7209591E-2"/>
    <n v="1.6693303269999998E-2"/>
    <n v="2.6687655999999998E-3"/>
    <n v="3.2374967589900001E-2"/>
  </r>
  <r>
    <x v="0"/>
    <s v="Atlantic"/>
    <x v="208"/>
    <s v="Railway Maintenance"/>
    <s v="Railroad Equipment"/>
    <s v="Diesel"/>
    <n v="0"/>
    <n v="0"/>
    <n v="0"/>
    <n v="0"/>
    <n v="0"/>
    <n v="0"/>
    <n v="0"/>
  </r>
  <r>
    <x v="0"/>
    <s v="Atlantic"/>
    <x v="209"/>
    <s v="Railway Maintenance"/>
    <s v="Railroad Equipment"/>
    <s v="4 Stroke"/>
    <n v="0"/>
    <n v="0"/>
    <n v="0"/>
    <n v="0"/>
    <n v="0"/>
    <n v="0"/>
    <n v="0"/>
  </r>
  <r>
    <x v="0"/>
    <s v="Atlantic"/>
    <x v="210"/>
    <s v="Railway Maintenance"/>
    <s v="Railroad Equipment"/>
    <s v="LPG"/>
    <n v="0"/>
    <n v="0"/>
    <n v="0"/>
    <n v="0"/>
    <n v="0"/>
    <n v="0"/>
    <n v="0"/>
  </r>
  <r>
    <x v="1"/>
    <s v="Bergen"/>
    <x v="0"/>
    <s v="Motorcycles: Off-Road"/>
    <s v="Recreational Equipment"/>
    <s v="2 Stroke"/>
    <n v="1050.0791999999999"/>
    <n v="77.645392999999999"/>
    <n v="0.59864353999999997"/>
    <n v="3.3178977999999999"/>
    <n v="3.0524659760000001"/>
    <n v="9.4164413999999995E-3"/>
    <n v="89.893744261999984"/>
  </r>
  <r>
    <x v="1"/>
    <s v="Bergen"/>
    <x v="1"/>
    <s v="Snowmobiles"/>
    <s v="Recreational Equipment"/>
    <s v="2 Stroke"/>
    <n v="0"/>
    <n v="0"/>
    <n v="0"/>
    <n v="0"/>
    <n v="0"/>
    <n v="0"/>
    <n v="0"/>
  </r>
  <r>
    <x v="1"/>
    <s v="Bergen"/>
    <x v="2"/>
    <s v="ATVs"/>
    <s v="Recreational Equipment"/>
    <s v="2 Stroke"/>
    <n v="1491.3552"/>
    <n v="113.52725"/>
    <n v="0.84872413000000002"/>
    <n v="3.7568777"/>
    <n v="3.456327484"/>
    <n v="9.8984698000000003E-3"/>
    <n v="104.31684398399999"/>
  </r>
  <r>
    <x v="1"/>
    <s v="Bergen"/>
    <x v="3"/>
    <s v="Specialty Vehicles/Carts"/>
    <s v="Recreational Equipment"/>
    <s v="2 Stroke"/>
    <n v="411.756795291"/>
    <n v="40.410042161999996"/>
    <n v="0.57628191664999995"/>
    <n v="1.85815753E-2"/>
    <n v="1.7095049276000002E-2"/>
    <n v="3.4629095547E-3"/>
    <n v="2.1492914387549997"/>
  </r>
  <r>
    <x v="1"/>
    <s v="Bergen"/>
    <x v="4"/>
    <s v="Tampers/Rammers"/>
    <s v="Construction and Mining Equipment"/>
    <s v="2 Stroke"/>
    <n v="284.36099000000002"/>
    <n v="26.809992000000001"/>
    <n v="0.1541836"/>
    <n v="0.95878434000000001"/>
    <n v="0.88208159280000009"/>
    <n v="1.7119247999999999E-3"/>
    <n v="6.3629555923999996"/>
  </r>
  <r>
    <x v="1"/>
    <s v="Bergen"/>
    <x v="5"/>
    <s v="Plate Compactors"/>
    <s v="Construction and Mining Equipment"/>
    <s v="2 Stroke"/>
    <n v="26.718039000000001"/>
    <n v="1.0050621"/>
    <n v="1.0298762E-2"/>
    <n v="3.3865117E-2"/>
    <n v="3.1155907640000001E-2"/>
    <n v="1.114799E-4"/>
    <n v="0.22933750338"/>
  </r>
  <r>
    <x v="1"/>
    <s v="Bergen"/>
    <x v="6"/>
    <s v="Paving Equipment"/>
    <s v="Construction and Mining Equipment"/>
    <s v="2 Stroke"/>
    <n v="25.591577999999998"/>
    <n v="1.2127049000000001"/>
    <n v="1.2332832E-2"/>
    <n v="4.0826152999999997E-2"/>
    <n v="3.756006076E-2"/>
    <n v="1.3325570000000001E-4"/>
    <n v="0.27333851063999998"/>
  </r>
  <r>
    <x v="1"/>
    <s v="Bergen"/>
    <x v="7"/>
    <s v="Signal Boards/Light Plants"/>
    <s v="Construction and Mining Equipment"/>
    <s v="2 Stroke"/>
    <n v="6.6753380000000001E-2"/>
    <n v="8.7819219999999993E-3"/>
    <n v="8.6088395999999996E-5"/>
    <n v="2.9546447000000002E-4"/>
    <n v="2.718273124E-4"/>
    <n v="9.2111850000000004E-7"/>
    <n v="2.2375158825000004E-3"/>
  </r>
  <r>
    <x v="1"/>
    <s v="Bergen"/>
    <x v="8"/>
    <s v="Concrete/Industrial Saws"/>
    <s v="Construction and Mining Equipment"/>
    <s v="2 Stroke"/>
    <n v="121.69975400000001"/>
    <n v="69.832527600000006"/>
    <n v="0.40529283700000002"/>
    <n v="2.4996983300000002"/>
    <n v="2.2997224636000002"/>
    <n v="4.4240537900000002E-3"/>
    <n v="16.208913027519998"/>
  </r>
  <r>
    <x v="1"/>
    <s v="Bergen"/>
    <x v="9"/>
    <s v="Crushing/Proc. Equipment"/>
    <s v="Construction and Mining Equipment"/>
    <s v="2 Stroke"/>
    <n v="2.5700045"/>
    <n v="0.24750061000000001"/>
    <n v="2.4262265999999998E-3"/>
    <n v="8.3270659999999993E-3"/>
    <n v="7.6609007199999997E-3"/>
    <n v="2.5959853E-5"/>
    <n v="5.5632926427999989E-2"/>
  </r>
  <r>
    <x v="1"/>
    <s v="Bergen"/>
    <x v="10"/>
    <s v="Sweepers/Scrubbers"/>
    <s v="Industrial Equipment"/>
    <s v="2 Stroke"/>
    <n v="5.1184272999999996"/>
    <n v="0.62492669000000001"/>
    <n v="6.1261016000000003E-3"/>
    <n v="2.1025425E-2"/>
    <n v="1.9343391000000001E-2"/>
    <n v="6.5547333999999995E-5"/>
    <n v="0.15119351335999998"/>
  </r>
  <r>
    <x v="1"/>
    <s v="Bergen"/>
    <x v="11"/>
    <s v="Other General Industrial Eqp"/>
    <s v="Industrial Equipment"/>
    <s v="2 Stroke"/>
    <n v="0.24225573"/>
    <n v="4.9793432999999998E-2"/>
    <n v="4.8812060000000002E-4"/>
    <n v="1.6752812999999999E-3"/>
    <n v="1.5412587960000001E-3"/>
    <n v="5.2227350999999998E-6"/>
    <n v="1.1624610188500003E-2"/>
  </r>
  <r>
    <x v="1"/>
    <s v="Bergen"/>
    <x v="12"/>
    <s v="Rotary Tillers &lt; 6 HP"/>
    <s v="Lawn and Garden Equipment (Res)"/>
    <s v="2 Stroke"/>
    <n v="1767.9206899999999"/>
    <n v="6.6455371700000008"/>
    <n v="6.99149461E-2"/>
    <n v="0.228800489"/>
    <n v="0.21049644988000002"/>
    <n v="7.8044867899999999E-4"/>
    <n v="2.1297494926239997"/>
  </r>
  <r>
    <x v="1"/>
    <s v="Bergen"/>
    <x v="13"/>
    <s v="Rotary Tillers &lt; 6 HP"/>
    <s v="Lawn and Garden Equipment (Com)"/>
    <s v="2 Stroke"/>
    <n v="439.83261099999999"/>
    <n v="45.313156900000003"/>
    <n v="0.49255282899999997"/>
    <n v="1.5819868509999999"/>
    <n v="1.4554279029200001"/>
    <n v="5.3928650799999998E-3"/>
    <n v="11.26481123494"/>
  </r>
  <r>
    <x v="1"/>
    <s v="Bergen"/>
    <x v="14"/>
    <s v="Chain Saws &lt; 6 HP"/>
    <s v="Lawn and Garden Equipment (Res)"/>
    <s v="2 Stroke"/>
    <n v="19966.865000000002"/>
    <n v="92.112433999999993"/>
    <n v="0.97764759999999995"/>
    <n v="3.1165968999999998"/>
    <n v="2.8672691480000001"/>
    <n v="1.0724472000000001E-2"/>
    <n v="32.296295344000001"/>
  </r>
  <r>
    <x v="1"/>
    <s v="Bergen"/>
    <x v="15"/>
    <s v="Chain Saws &lt; 6 HP"/>
    <s v="Lawn and Garden Equipment (Com)"/>
    <s v="2 Stroke"/>
    <n v="4160.2731400000002"/>
    <n v="911.66075000000001"/>
    <n v="5.4759886000000009"/>
    <n v="32.534001199999999"/>
    <n v="29.931281104000004"/>
    <n v="5.9676330999999999E-2"/>
    <n v="251.39734073899999"/>
  </r>
  <r>
    <x v="1"/>
    <s v="Bergen"/>
    <x v="16"/>
    <s v="Trimmers/Edgers/Brush Cutter"/>
    <s v="Lawn and Garden Equipment (Res)"/>
    <s v="2 Stroke"/>
    <n v="52720.875"/>
    <n v="118.26000500000001"/>
    <n v="1.37086683"/>
    <n v="4.4962856499999999"/>
    <n v="4.1365827980000001"/>
    <n v="1.48923462E-2"/>
    <n v="39.751781317999999"/>
  </r>
  <r>
    <x v="1"/>
    <s v="Bergen"/>
    <x v="17"/>
    <s v="Trimmers/Edgers/Brush Cutter"/>
    <s v="Lawn and Garden Equipment (Com)"/>
    <s v="2 Stroke"/>
    <n v="10403.565430000001"/>
    <n v="498.20368200000001"/>
    <n v="4.8070590600000003"/>
    <n v="16.984146500000001"/>
    <n v="15.625414780000002"/>
    <n v="5.2331989699999998E-2"/>
    <n v="128.75908871400003"/>
  </r>
  <r>
    <x v="1"/>
    <s v="Bergen"/>
    <x v="18"/>
    <s v="Leafblowers/Vacuums"/>
    <s v="Lawn and Garden Equipment (Res)"/>
    <s v="2 Stroke"/>
    <n v="26748.0864"/>
    <n v="80.620505100000003"/>
    <n v="0.87644111999999996"/>
    <n v="2.8155776600000002"/>
    <n v="2.5903314472000005"/>
    <n v="9.5857863599999992E-3"/>
    <n v="25.550662407139999"/>
  </r>
  <r>
    <x v="1"/>
    <s v="Bergen"/>
    <x v="19"/>
    <s v="Leafblowers/Vacuums"/>
    <s v="Lawn and Garden Equipment (Com)"/>
    <s v="2 Stroke"/>
    <n v="4045.8325000000004"/>
    <n v="555.16985999999997"/>
    <n v="4.4565147999999999"/>
    <n v="19.311479900000002"/>
    <n v="17.766561508000002"/>
    <n v="4.8810855E-2"/>
    <n v="127.476313791"/>
  </r>
  <r>
    <x v="1"/>
    <s v="Bergen"/>
    <x v="20"/>
    <s v="Snowblowers"/>
    <s v="Lawn and Garden Equipment (Res)"/>
    <s v="2 Stroke"/>
    <n v="16457.8809"/>
    <n v="99.160252"/>
    <n v="0.317939957"/>
    <n v="1.0821906999999999"/>
    <n v="0.99561544400000002"/>
    <n v="4.5924541000000006E-3"/>
    <n v="40.3892457022"/>
  </r>
  <r>
    <x v="1"/>
    <s v="Bergen"/>
    <x v="21"/>
    <s v="Snowblowers"/>
    <s v="Lawn and Garden Equipment (Com)"/>
    <s v="2 Stroke"/>
    <n v="3212.4775"/>
    <n v="329.03583300000003"/>
    <n v="1.05501958"/>
    <n v="3.5910220000000002"/>
    <n v="3.3037402400000002"/>
    <n v="1.5239219599999999E-2"/>
    <n v="122.70036320699998"/>
  </r>
  <r>
    <x v="1"/>
    <s v="Bergen"/>
    <x v="22"/>
    <s v="Commercial Turf Equipment"/>
    <s v="Lawn and Garden Equipment (Com)"/>
    <s v="2 Stroke"/>
    <n v="0.65207398000000005"/>
    <n v="0.19623433000000001"/>
    <n v="2.0494751999999999E-3"/>
    <n v="6.6291600999999999E-3"/>
    <n v="6.0988272919999999E-3"/>
    <n v="2.2283184E-5"/>
    <n v="4.1266879531E-2"/>
  </r>
  <r>
    <x v="1"/>
    <s v="Bergen"/>
    <x v="23"/>
    <s v="Sprayers"/>
    <s v="Agricultural Equipment"/>
    <s v="2 Stroke"/>
    <n v="7.3392406999999993E-2"/>
    <n v="1.3935145800000001E-3"/>
    <n v="1.6773129799999999E-5"/>
    <n v="5.6073296999999996E-5"/>
    <n v="5.1587433240000006E-5"/>
    <n v="1.8030986599999999E-7"/>
    <n v="3.4917392015999999E-4"/>
  </r>
  <r>
    <x v="1"/>
    <s v="Bergen"/>
    <x v="24"/>
    <s v="Generator Sets"/>
    <s v="Commercial Equipment"/>
    <s v="2 Stroke"/>
    <n v="1266.7164310000001"/>
    <n v="39.729544290000007"/>
    <n v="0.41368867849999996"/>
    <n v="1.356413095"/>
    <n v="1.2479000474000002"/>
    <n v="4.4808790679999998E-3"/>
    <n v="11.327831254480001"/>
  </r>
  <r>
    <x v="1"/>
    <s v="Bergen"/>
    <x v="25"/>
    <s v="Pumps"/>
    <s v="Commercial Equipment"/>
    <s v="2 Stroke"/>
    <n v="4329.6712202999997"/>
    <n v="259.78760030000001"/>
    <n v="2.8221944198000002"/>
    <n v="10.032571237000001"/>
    <n v="9.2299655380400001"/>
    <n v="2.9893487874999999E-2"/>
    <n v="80.417515755758004"/>
  </r>
  <r>
    <x v="1"/>
    <s v="Bergen"/>
    <x v="26"/>
    <s v="Air Compressors"/>
    <s v="Commercial Equipment"/>
    <s v="2 Stroke"/>
    <n v="0.70321613999999999"/>
    <n v="0.10996432"/>
    <n v="1.0779704000000001E-3"/>
    <n v="3.6997085000000001E-3"/>
    <n v="3.4037318200000003E-3"/>
    <n v="1.1533939999999999E-5"/>
    <n v="2.9963068407000006E-2"/>
  </r>
  <r>
    <x v="1"/>
    <s v="Bergen"/>
    <x v="27"/>
    <s v="Hydro Power Units"/>
    <s v="Commercial Equipment"/>
    <s v="2 Stroke"/>
    <n v="15.406832"/>
    <n v="1.7329649"/>
    <n v="1.6988102000000001E-2"/>
    <n v="5.8304957999999997E-2"/>
    <n v="5.3640561359999998E-2"/>
    <n v="1.8176725999999999E-4"/>
    <n v="0.49721787057999994"/>
  </r>
  <r>
    <x v="1"/>
    <s v="Bergen"/>
    <x v="28"/>
    <s v="Chain Saws   &gt; 6 HP"/>
    <s v="Logging Equipment"/>
    <s v="2 Stroke"/>
    <n v="0.42460382000000002"/>
    <n v="0.18326628"/>
    <n v="1.0076872E-3"/>
    <n v="6.5902239E-3"/>
    <n v="6.0630059880000002E-3"/>
    <n v="1.1029236E-5"/>
    <n v="4.6100601867999996E-2"/>
  </r>
  <r>
    <x v="1"/>
    <s v="Bergen"/>
    <x v="29"/>
    <s v="Motorcycles: Off-Road"/>
    <s v="Recreational Equipment"/>
    <s v="4 Stroke"/>
    <n v="517.20050000000003"/>
    <n v="31.533621"/>
    <n v="0.57298011000000004"/>
    <n v="6.0458737999999998E-2"/>
    <n v="5.5622038960000002E-2"/>
    <n v="4.8232576999999999E-3"/>
    <n v="3.5382645195299998"/>
  </r>
  <r>
    <x v="1"/>
    <s v="Bergen"/>
    <x v="30"/>
    <s v="ATVs"/>
    <s v="Recreational Equipment"/>
    <s v="4 Stroke"/>
    <n v="5094.1938"/>
    <n v="353.20398"/>
    <n v="5.0881680999999999"/>
    <n v="0.59729105000000005"/>
    <n v="0.54950776600000006"/>
    <n v="5.0753645999999999E-2"/>
    <n v="40.049150159599989"/>
  </r>
  <r>
    <x v="1"/>
    <s v="Bergen"/>
    <x v="31"/>
    <s v="Golf Carts"/>
    <s v="Recreational Equipment"/>
    <s v="4 Stroke"/>
    <n v="258.88596000000001"/>
    <n v="358.41219999999998"/>
    <n v="3.8286424000000001"/>
    <n v="0.17686951000000001"/>
    <n v="0.16271994920000002"/>
    <n v="3.2432458999999997E-2"/>
    <n v="9.9795769998000008"/>
  </r>
  <r>
    <x v="1"/>
    <s v="Bergen"/>
    <x v="32"/>
    <s v="Specialty Vehicles/Carts"/>
    <s v="Recreational Equipment"/>
    <s v="4 Stroke"/>
    <n v="156.38674629099998"/>
    <n v="50.000074859999998"/>
    <n v="0.71394728779000005"/>
    <n v="1.6233022888699995E-2"/>
    <n v="1.4934381057604E-2"/>
    <n v="3.4587335844300003E-3"/>
    <n v="2.1280726133423813"/>
  </r>
  <r>
    <x v="1"/>
    <s v="Bergen"/>
    <x v="33"/>
    <s v="Pavers"/>
    <s v="Construction and Mining Equipment"/>
    <s v="4 Stroke"/>
    <n v="15.97908872"/>
    <n v="14.780936149999999"/>
    <n v="0.27555680020000001"/>
    <n v="8.024759250000001E-3"/>
    <n v="7.3827785100000001E-3"/>
    <n v="1.5412834320000001E-3"/>
    <n v="0.46872072229365008"/>
  </r>
  <r>
    <x v="1"/>
    <s v="Bergen"/>
    <x v="34"/>
    <s v="Tampers/Rammers"/>
    <s v="Construction and Mining Equipment"/>
    <s v="4 Stroke"/>
    <n v="0.62581295000000003"/>
    <n v="0.12980959"/>
    <n v="1.903549E-3"/>
    <n v="5.2065253999999999E-5"/>
    <n v="4.7900033680000004E-5"/>
    <n v="1.1446825E-5"/>
    <n v="4.2863985259999999E-3"/>
  </r>
  <r>
    <x v="1"/>
    <s v="Bergen"/>
    <x v="35"/>
    <s v="Plate Compactors"/>
    <s v="Construction and Mining Equipment"/>
    <s v="4 Stroke"/>
    <n v="184.72328680000001"/>
    <n v="26.8834248"/>
    <n v="0.43235233100000003"/>
    <n v="3.23127125E-2"/>
    <n v="2.9727695500000002E-2"/>
    <n v="2.8183195999999999E-3"/>
    <n v="1.6239429536300001"/>
  </r>
  <r>
    <x v="1"/>
    <s v="Bergen"/>
    <x v="36"/>
    <s v="Rollers"/>
    <s v="Construction and Mining Equipment"/>
    <s v="4 Stroke"/>
    <n v="18.115196480000002"/>
    <n v="25.967507399999999"/>
    <n v="0.39995091100000002"/>
    <n v="1.3488982950000001E-2"/>
    <n v="1.2409864314000001E-2"/>
    <n v="2.7091000299999998E-3"/>
    <n v="0.74670239051319998"/>
  </r>
  <r>
    <x v="1"/>
    <s v="Bergen"/>
    <x v="37"/>
    <s v="Paving Equipment"/>
    <s v="Construction and Mining Equipment"/>
    <s v="4 Stroke"/>
    <n v="193.52637924699999"/>
    <n v="57.217346677999998"/>
    <n v="0.89531979350000013"/>
    <n v="3.8657075937000004E-2"/>
    <n v="3.5564509862039996E-2"/>
    <n v="5.3697209500000002E-3"/>
    <n v="2.3977199178982702"/>
  </r>
  <r>
    <x v="1"/>
    <s v="Bergen"/>
    <x v="38"/>
    <s v="Surfacing Equipment"/>
    <s v="Construction and Mining Equipment"/>
    <s v="4 Stroke"/>
    <n v="35.546173650999997"/>
    <n v="23.709002234000003"/>
    <n v="0.33921432200000001"/>
    <n v="1.6778492193E-2"/>
    <n v="1.5436212817560004E-2"/>
    <n v="2.2586091660000002E-3"/>
    <n v="0.92719141570321995"/>
  </r>
  <r>
    <x v="1"/>
    <s v="Bergen"/>
    <x v="39"/>
    <s v="Signal Boards/Light Plants"/>
    <s v="Construction and Mining Equipment"/>
    <s v="4 Stroke"/>
    <n v="2.5616613519999998"/>
    <n v="1.1771463179999999"/>
    <n v="1.7195562039999997E-2"/>
    <n v="1.170950067E-3"/>
    <n v="1.07727406164E-3"/>
    <n v="1.1624334659999999E-4"/>
    <n v="5.5043554929500006E-2"/>
  </r>
  <r>
    <x v="1"/>
    <s v="Bergen"/>
    <x v="40"/>
    <s v="Trenchers"/>
    <s v="Construction and Mining Equipment"/>
    <s v="4 Stroke"/>
    <n v="56.373225592000004"/>
    <n v="44.008905359000003"/>
    <n v="0.86162870673000003"/>
    <n v="3.4046278718000006E-2"/>
    <n v="3.1322576420560001E-2"/>
    <n v="4.7579861547000007E-3"/>
    <n v="1.7473445527365099"/>
  </r>
  <r>
    <x v="1"/>
    <s v="Bergen"/>
    <x v="41"/>
    <s v="Bore/Drill Rigs"/>
    <s v="Construction and Mining Equipment"/>
    <s v="4 Stroke"/>
    <n v="187.59369591000004"/>
    <n v="13.472162089999999"/>
    <n v="0.36637324790000003"/>
    <n v="1.8883866260000003E-2"/>
    <n v="1.7373156959200008E-2"/>
    <n v="1.6170216369999998E-3"/>
    <n v="0.9902600053657199"/>
  </r>
  <r>
    <x v="1"/>
    <s v="Bergen"/>
    <x v="42"/>
    <s v="Concrete/Industrial Saws"/>
    <s v="Construction and Mining Equipment"/>
    <s v="4 Stroke"/>
    <n v="69.423506169999996"/>
    <n v="101.84137865"/>
    <n v="1.2147422589999999"/>
    <n v="5.2203602099999996E-2"/>
    <n v="4.8027313932000007E-2"/>
    <n v="9.9208922599999996E-3"/>
    <n v="2.6874304412723999"/>
  </r>
  <r>
    <x v="1"/>
    <s v="Bergen"/>
    <x v="43"/>
    <s v="Cement &amp; Mortar Mixers"/>
    <s v="Construction and Mining Equipment"/>
    <s v="4 Stroke"/>
    <n v="445.2701242"/>
    <n v="56.527288200000001"/>
    <n v="0.82525347170000007"/>
    <n v="3.435760702E-2"/>
    <n v="3.1608998458399998E-2"/>
    <n v="4.7633745520000003E-3"/>
    <n v="2.8577706545873895"/>
  </r>
  <r>
    <x v="1"/>
    <s v="Bergen"/>
    <x v="44"/>
    <s v="Cranes"/>
    <s v="Construction and Mining Equipment"/>
    <s v="4 Stroke"/>
    <n v="1.8941269125"/>
    <n v="2.2017949693999999"/>
    <n v="0.15798499498000002"/>
    <n v="1.4913987045000001E-3"/>
    <n v="1.37208680814E-3"/>
    <n v="3.8786547140000002E-4"/>
    <n v="9.988924252697802E-2"/>
  </r>
  <r>
    <x v="1"/>
    <s v="Bergen"/>
    <x v="45"/>
    <s v="Crushing/Proc. Equipment"/>
    <s v="Construction and Mining Equipment"/>
    <s v="4 Stroke"/>
    <n v="12.09905041"/>
    <n v="6.5338877900000005"/>
    <n v="0.11045784099999999"/>
    <n v="4.3534748199999997E-3"/>
    <n v="4.0051968344000004E-3"/>
    <n v="6.39840901E-4"/>
    <n v="0.24216146454990006"/>
  </r>
  <r>
    <x v="1"/>
    <s v="Bergen"/>
    <x v="46"/>
    <s v="Rough Terrain Forklifts"/>
    <s v="Construction and Mining Equipment"/>
    <s v="4 Stroke"/>
    <n v="1.7773089095000001"/>
    <n v="2.4111650039999999"/>
    <n v="0.21273480249999999"/>
    <n v="2.296678299E-3"/>
    <n v="2.1129440350799999E-3"/>
    <n v="5.9854922010000005E-4"/>
    <n v="0.11578030445378"/>
  </r>
  <r>
    <x v="1"/>
    <s v="Bergen"/>
    <x v="47"/>
    <s v="Rubber Tire Loaders"/>
    <s v="Construction and Mining Equipment"/>
    <s v="4 Stroke"/>
    <n v="2.8453623990000003"/>
    <n v="3.8968536010000001"/>
    <n v="0.35051610160000007"/>
    <n v="5.6320553720000006E-3"/>
    <n v="5.18149094224E-3"/>
    <n v="1.4114711040000001E-3"/>
    <n v="0.1806611623471088"/>
  </r>
  <r>
    <x v="1"/>
    <s v="Bergen"/>
    <x v="48"/>
    <s v="Tractors/Loaders/Backhoes"/>
    <s v="Construction and Mining Equipment"/>
    <s v="4 Stroke"/>
    <n v="14.760845326"/>
    <n v="35.130308136800004"/>
    <n v="0.47865469571999997"/>
    <n v="1.5884079161E-2"/>
    <n v="1.4613352828120001E-2"/>
    <n v="3.2591403460000001E-3"/>
    <n v="0.9606834642887202"/>
  </r>
  <r>
    <x v="1"/>
    <s v="Bergen"/>
    <x v="49"/>
    <s v="Skid Steer Loaders"/>
    <s v="Construction and Mining Equipment"/>
    <s v="4 Stroke"/>
    <n v="18.14857597"/>
    <n v="17.18260862"/>
    <n v="0.67334288899999994"/>
    <n v="9.4191672800000015E-3"/>
    <n v="8.6656338976000002E-3"/>
    <n v="2.2758329950000001E-3"/>
    <n v="0.62308057598220012"/>
  </r>
  <r>
    <x v="1"/>
    <s v="Bergen"/>
    <x v="50"/>
    <s v="Dumpers/Tenders"/>
    <s v="Construction and Mining Equipment"/>
    <s v="4 Stroke"/>
    <n v="52.384706519999995"/>
    <n v="9.1787952690000001"/>
    <n v="0.13887292949999999"/>
    <n v="4.1631162459999996E-3"/>
    <n v="3.8300669463200003E-3"/>
    <n v="7.4426143399999997E-4"/>
    <n v="0.40941279443523398"/>
  </r>
  <r>
    <x v="1"/>
    <s v="Bergen"/>
    <x v="51"/>
    <s v="Other Construction Equipment"/>
    <s v="Construction and Mining Equipment"/>
    <s v="4 Stroke"/>
    <n v="1.1765282939999999"/>
    <n v="2.677055475"/>
    <n v="0.24959096934"/>
    <n v="1.958651673E-3"/>
    <n v="1.80195953916E-3"/>
    <n v="5.3493166669999999E-4"/>
    <n v="0.13645301632458998"/>
  </r>
  <r>
    <x v="1"/>
    <s v="Bergen"/>
    <x v="52"/>
    <s v="Aerial Lifts"/>
    <s v="Industrial Equipment"/>
    <s v="4 Stroke"/>
    <n v="56.243667840000001"/>
    <n v="61.746189290000004"/>
    <n v="3.6726619875999997"/>
    <n v="3.1225521039999996E-2"/>
    <n v="2.8727479356799996E-2"/>
    <n v="7.8676322240000002E-3"/>
    <n v="2.6573593426340008"/>
  </r>
  <r>
    <x v="1"/>
    <s v="Bergen"/>
    <x v="53"/>
    <s v="Forklifts"/>
    <s v="Industrial Equipment"/>
    <s v="4 Stroke"/>
    <n v="31.573989937"/>
    <n v="90.190959320000005"/>
    <n v="8.0244857449999998"/>
    <n v="9.7894616539999993E-2"/>
    <n v="9.0063047216800002E-2"/>
    <n v="2.4545830535E-2"/>
    <n v="4.1024655374869008"/>
  </r>
  <r>
    <x v="1"/>
    <s v="Bergen"/>
    <x v="54"/>
    <s v="Sweepers/Scrubbers"/>
    <s v="Industrial Equipment"/>
    <s v="4 Stroke"/>
    <n v="32.779061126999999"/>
    <n v="35.690603669000005"/>
    <n v="1.0999841643999997"/>
    <n v="3.2534885151999995E-2"/>
    <n v="2.9932094339840003E-2"/>
    <n v="6.0458272090000006E-3"/>
    <n v="1.3632922747808403"/>
  </r>
  <r>
    <x v="1"/>
    <s v="Bergen"/>
    <x v="55"/>
    <s v="Other General Industrial Eqp"/>
    <s v="Industrial Equipment"/>
    <s v="4 Stroke"/>
    <n v="137.9304779"/>
    <n v="100.485001626"/>
    <n v="1.7547802080000001"/>
    <n v="0.13614444513399998"/>
    <n v="0.12525288952328001"/>
    <n v="1.0914767242E-2"/>
    <n v="6.2491798375539309"/>
  </r>
  <r>
    <x v="1"/>
    <s v="Bergen"/>
    <x v="56"/>
    <s v="Other Material Handling Eqp"/>
    <s v="Industrial Equipment"/>
    <s v="4 Stroke"/>
    <n v="3.2611348660000004"/>
    <n v="4.4636458542000002"/>
    <n v="0.23384127938999999"/>
    <n v="2.2448876630000001E-3"/>
    <n v="2.0652966499600002E-3"/>
    <n v="5.5096664778999998E-4"/>
    <n v="0.18095619311551003"/>
  </r>
  <r>
    <x v="1"/>
    <s v="Bergen"/>
    <x v="57"/>
    <s v="AC\Refrigeration"/>
    <s v="Industrial Equipment"/>
    <s v="4 Stroke"/>
    <n v="1.4909986199999998"/>
    <n v="2.2858412179999998"/>
    <n v="3.2185028420000004E-2"/>
    <n v="9.695020279999999E-4"/>
    <n v="8.9194186575999998E-4"/>
    <n v="2.0224550679999998E-4"/>
    <n v="7.3528728751740005E-2"/>
  </r>
  <r>
    <x v="1"/>
    <s v="Bergen"/>
    <x v="58"/>
    <s v="Terminal Tractors"/>
    <s v="Industrial Equipment"/>
    <s v="4 Stroke"/>
    <n v="2.105761282"/>
    <n v="2.9123871395999998"/>
    <n v="0.27712769744999999"/>
    <n v="1.0110960717E-2"/>
    <n v="9.3020838596400007E-3"/>
    <n v="2.3981328699999999E-3"/>
    <n v="0.131565421817147"/>
  </r>
  <r>
    <x v="1"/>
    <s v="Bergen"/>
    <x v="59"/>
    <s v="Lawn mowers"/>
    <s v="Lawn and Garden Equipment (Res)"/>
    <s v="4 Stroke"/>
    <n v="125212.07359499999"/>
    <n v="1599.09514173"/>
    <n v="21.245437049000003"/>
    <n v="1.6959972435399999"/>
    <n v="1.5603174640568001"/>
    <n v="0.13144478545499999"/>
    <n v="183.52893551388334"/>
  </r>
  <r>
    <x v="1"/>
    <s v="Bergen"/>
    <x v="60"/>
    <s v="Lawn mowers"/>
    <s v="Lawn and Garden Equipment (Com)"/>
    <s v="4 Stroke"/>
    <n v="8669.634615500001"/>
    <n v="1232.8694838299998"/>
    <n v="21.589684328000001"/>
    <n v="2.3802334889000001"/>
    <n v="2.1898148097880004"/>
    <n v="0.14859209243000002"/>
    <n v="132.52823409443201"/>
  </r>
  <r>
    <x v="1"/>
    <s v="Bergen"/>
    <x v="61"/>
    <s v="Rotary Tillers &lt; 6 HP"/>
    <s v="Lawn and Garden Equipment (Res)"/>
    <s v="4 Stroke"/>
    <n v="10999.019"/>
    <n v="134.17604"/>
    <n v="1.7859750000000001"/>
    <n v="0.14425579999999999"/>
    <n v="0.13271533599999999"/>
    <n v="1.1039264999999999E-2"/>
    <n v="15.5800926174"/>
  </r>
  <r>
    <x v="1"/>
    <s v="Bergen"/>
    <x v="62"/>
    <s v="Rotary Tillers &lt; 6 HP"/>
    <s v="Lawn and Garden Equipment (Com)"/>
    <s v="4 Stroke"/>
    <n v="2736.3661999999999"/>
    <n v="808.11968999999999"/>
    <n v="11.670301"/>
    <n v="1.0533128"/>
    <n v="0.96904777600000014"/>
    <n v="7.6238945000000002E-2"/>
    <n v="79.624563858000002"/>
  </r>
  <r>
    <x v="1"/>
    <s v="Bergen"/>
    <x v="63"/>
    <s v="Trimmers/Edgers/Brush Cutter"/>
    <s v="Lawn and Garden Equipment (Res)"/>
    <s v="4 Stroke"/>
    <n v="861.92547999999999"/>
    <n v="7.6798624999999996"/>
    <n v="0.11155416999999999"/>
    <n v="1.0191863000000001E-2"/>
    <n v="9.3765139600000009E-3"/>
    <n v="7.3008554000000001E-4"/>
    <n v="0.97180562438000018"/>
  </r>
  <r>
    <x v="1"/>
    <s v="Bergen"/>
    <x v="64"/>
    <s v="Trimmers/Edgers/Brush Cutter"/>
    <s v="Lawn and Garden Equipment (Com)"/>
    <s v="4 Stroke"/>
    <n v="199.96834529999998"/>
    <n v="33.635730899999999"/>
    <n v="0.51859137"/>
    <n v="3.8225761340000004E-2"/>
    <n v="3.51677004328E-2"/>
    <n v="3.4872052699999995E-3"/>
    <n v="2.7052522699089998"/>
  </r>
  <r>
    <x v="1"/>
    <s v="Bergen"/>
    <x v="65"/>
    <s v="Leafblowers/Vacuums"/>
    <s v="Lawn and Garden Equipment (Res)"/>
    <s v="4 Stroke"/>
    <n v="1390.4792"/>
    <n v="14.643305"/>
    <n v="0.21290777999999999"/>
    <n v="1.9515525999999998E-2"/>
    <n v="1.7954283919999998E-2"/>
    <n v="1.3932621E-3"/>
    <n v="1.6910368769999999"/>
  </r>
  <r>
    <x v="1"/>
    <s v="Bergen"/>
    <x v="66"/>
    <s v="Leafblowers/Vacuums"/>
    <s v="Lawn and Garden Equipment (Com)"/>
    <s v="4 Stroke"/>
    <n v="1982.7024526999999"/>
    <n v="1427.36978527"/>
    <n v="27.927570800000005"/>
    <n v="0.73145921730000008"/>
    <n v="0.67294247991600009"/>
    <n v="0.14713949828999998"/>
    <n v="57.697729379294906"/>
  </r>
  <r>
    <x v="1"/>
    <s v="Bergen"/>
    <x v="67"/>
    <s v="Snowblowers"/>
    <s v="Lawn and Garden Equipment (Res)"/>
    <s v="4 Stroke"/>
    <n v="17581.640780000002"/>
    <n v="272.050433"/>
    <n v="1.88013941"/>
    <n v="5.48872075E-2"/>
    <n v="5.0496230900000008E-2"/>
    <n v="1.5079066049999999E-2"/>
    <n v="16.35661783079"/>
  </r>
  <r>
    <x v="1"/>
    <s v="Bergen"/>
    <x v="68"/>
    <s v="Snowblowers"/>
    <s v="Lawn and Garden Equipment (Com)"/>
    <s v="4 Stroke"/>
    <n v="3431.8179399999999"/>
    <n v="902.69865400000003"/>
    <n v="6.2388320100000003"/>
    <n v="0.1821219"/>
    <n v="0.16755214800000001"/>
    <n v="5.0036693399999999E-2"/>
    <n v="32.530254184620006"/>
  </r>
  <r>
    <x v="1"/>
    <s v="Bergen"/>
    <x v="69"/>
    <s v="Rear Engine Riding Mowers"/>
    <s v="Lawn and Garden Equipment (Res)"/>
    <s v="4 Stroke"/>
    <n v="6666.4508980000001"/>
    <n v="310.93974387000003"/>
    <n v="4.5819320973000002"/>
    <n v="0.12112199978"/>
    <n v="0.1114322397976"/>
    <n v="2.6948535494E-2"/>
    <n v="16.821252523978902"/>
  </r>
  <r>
    <x v="1"/>
    <s v="Bergen"/>
    <x v="70"/>
    <s v="Rear Engine Riding Mowers"/>
    <s v="Lawn and Garden Equipment (Com)"/>
    <s v="4 Stroke"/>
    <n v="265.32358202"/>
    <n v="189.60422539000001"/>
    <n v="2.6467550546999998"/>
    <n v="7.9217079100000004E-2"/>
    <n v="7.2879712772000005E-2"/>
    <n v="1.6886190076999999E-2"/>
    <n v="5.7455527771162993"/>
  </r>
  <r>
    <x v="1"/>
    <s v="Bergen"/>
    <x v="71"/>
    <s v="Front Mowers"/>
    <s v="Lawn and Garden Equipment (Com)"/>
    <s v="4 Stroke"/>
    <n v="914.45449669999994"/>
    <n v="245.32016571"/>
    <n v="3.5679157669999997"/>
    <n v="8.8649601699999997E-2"/>
    <n v="8.1557633564000004E-2"/>
    <n v="1.9496682139999999E-2"/>
    <n v="8.3732620441671006"/>
  </r>
  <r>
    <x v="1"/>
    <s v="Bergen"/>
    <x v="72"/>
    <s v="Shredders &lt; 6 HP"/>
    <s v="Lawn and Garden Equipment (Com)"/>
    <s v="4 Stroke"/>
    <n v="1665.6610900000001"/>
    <n v="99.804074999999997"/>
    <n v="1.3772411899999999"/>
    <n v="0.116997562"/>
    <n v="0.10763775704"/>
    <n v="8.7690674999999999E-3"/>
    <n v="9.5486093234999991"/>
  </r>
  <r>
    <x v="1"/>
    <s v="Bergen"/>
    <x v="73"/>
    <s v="Lawn &amp; Garden Tractors"/>
    <s v="Lawn and Garden Equipment (Res)"/>
    <s v="4 Stroke"/>
    <n v="45556.385350999997"/>
    <n v="4159.5945981000004"/>
    <n v="61.494501145000001"/>
    <n v="1.623894003"/>
    <n v="1.4939824827600001"/>
    <n v="0.36137382712999999"/>
    <n v="179.28555027806001"/>
  </r>
  <r>
    <x v="1"/>
    <s v="Bergen"/>
    <x v="74"/>
    <s v="Lawn &amp; Garden Tractors"/>
    <s v="Lawn and Garden Equipment (Com)"/>
    <s v="4 Stroke"/>
    <n v="1813.1177930999997"/>
    <n v="2577.9257846"/>
    <n v="35.973832455"/>
    <n v="1.0730657457000001"/>
    <n v="0.98722048604400015"/>
    <n v="0.22951621083000001"/>
    <n v="73.572179295140003"/>
  </r>
  <r>
    <x v="1"/>
    <s v="Bergen"/>
    <x v="75"/>
    <s v="Chippers/Stump Grinders"/>
    <s v="Lawn and Garden Equipment (Com)"/>
    <s v="4 Stroke"/>
    <n v="154.24194188999996"/>
    <n v="286.76157121099999"/>
    <n v="6.5315264716999994"/>
    <n v="0.17838899125999999"/>
    <n v="0.1641178719592"/>
    <n v="3.8719859444099995E-2"/>
    <n v="8.3767011253741668"/>
  </r>
  <r>
    <x v="1"/>
    <s v="Bergen"/>
    <x v="76"/>
    <s v="Commercial Turf Equipment"/>
    <s v="Lawn and Garden Equipment (Com)"/>
    <s v="4 Stroke"/>
    <n v="5289.8884839000002"/>
    <n v="7295.0321887"/>
    <n v="108.21550904"/>
    <n v="4.8525660383"/>
    <n v="4.4643607552360001"/>
    <n v="0.7369171457"/>
    <n v="256.45690735533594"/>
  </r>
  <r>
    <x v="1"/>
    <s v="Bergen"/>
    <x v="77"/>
    <s v="Other Lawn &amp; Garden Eqp."/>
    <s v="Lawn and Garden Equipment (Res)"/>
    <s v="4 Stroke"/>
    <n v="2243.9250483000001"/>
    <n v="162.392213"/>
    <n v="2.2112498629999999"/>
    <n v="0.11457597078000001"/>
    <n v="0.1054098931176"/>
    <n v="1.275412592E-2"/>
    <n v="10.9935083366685"/>
  </r>
  <r>
    <x v="1"/>
    <s v="Bergen"/>
    <x v="78"/>
    <s v="Other Lawn &amp; Garden Eqp."/>
    <s v="Lawn and Garden Equipment (Com)"/>
    <s v="4 Stroke"/>
    <n v="3977.3513920100004"/>
    <n v="288.20942551399997"/>
    <n v="3.9676339387000001"/>
    <n v="0.20332481263500002"/>
    <n v="0.18705882762420004"/>
    <n v="2.2692626448999997E-2"/>
    <n v="19.273670583802499"/>
  </r>
  <r>
    <x v="1"/>
    <s v="Bergen"/>
    <x v="79"/>
    <s v="2-Wheel Tractors"/>
    <s v="Agricultural Equipment"/>
    <s v="4 Stroke"/>
    <n v="8.1547114000000004E-3"/>
    <n v="4.9322277999999994E-3"/>
    <n v="6.7197315999999998E-5"/>
    <n v="2.1150583300000001E-6"/>
    <n v="1.9458536636E-6"/>
    <n v="4.3818852000000001E-7"/>
    <n v="1.3915225724500001E-4"/>
  </r>
  <r>
    <x v="1"/>
    <s v="Bergen"/>
    <x v="80"/>
    <s v="Agricultural Tractors"/>
    <s v="Agricultural Equipment"/>
    <s v="4 Stroke"/>
    <n v="4.4793474999999996E-3"/>
    <n v="7.9308840699999997E-3"/>
    <n v="4.1175548770000004E-4"/>
    <n v="7.2976016700000006E-6"/>
    <n v="6.7137935364000006E-6"/>
    <n v="1.763322289E-6"/>
    <n v="2.8600080558320492E-4"/>
  </r>
  <r>
    <x v="1"/>
    <s v="Bergen"/>
    <x v="81"/>
    <s v="Combines"/>
    <s v="Agricultural Equipment"/>
    <s v="4 Stroke"/>
    <n v="0"/>
    <n v="0"/>
    <n v="0"/>
    <n v="0"/>
    <n v="0"/>
    <n v="0"/>
    <n v="0"/>
  </r>
  <r>
    <x v="1"/>
    <s v="Bergen"/>
    <x v="82"/>
    <s v="Balers"/>
    <s v="Agricultural Equipment"/>
    <s v="4 Stroke"/>
    <n v="3.0321741520000001E-2"/>
    <n v="6.3923589600000004E-3"/>
    <n v="6.1861348099999998E-4"/>
    <n v="4.2081669099999994E-6"/>
    <n v="3.8715135571999998E-6"/>
    <n v="1.1871322829999999E-6"/>
    <n v="4.6185945454200002E-4"/>
  </r>
  <r>
    <x v="1"/>
    <s v="Bergen"/>
    <x v="83"/>
    <s v="Agricultural Mowers"/>
    <s v="Agricultural Equipment"/>
    <s v="4 Stroke"/>
    <n v="1.378261464E-2"/>
    <n v="4.2892097870000003E-3"/>
    <n v="6.272651758E-5"/>
    <n v="1.6695001680000003E-6"/>
    <n v="1.5359401545600003E-6"/>
    <n v="3.6415192760000001E-7"/>
    <n v="1.3438246822953002E-4"/>
  </r>
  <r>
    <x v="1"/>
    <s v="Bergen"/>
    <x v="84"/>
    <s v="Sprayers"/>
    <s v="Agricultural Equipment"/>
    <s v="4 Stroke"/>
    <n v="0.2500395057"/>
    <n v="4.0541231210000001E-2"/>
    <n v="1.07263471E-3"/>
    <n v="2.6626226650000003E-5"/>
    <n v="2.4496128517999998E-5"/>
    <n v="3.9823628699999995E-6"/>
    <n v="2.085322485583505E-3"/>
  </r>
  <r>
    <x v="1"/>
    <s v="Bergen"/>
    <x v="85"/>
    <s v="Tillers &gt; 6 HP"/>
    <s v="Agricultural Equipment"/>
    <s v="4 Stroke"/>
    <n v="1.2162000315999999"/>
    <n v="0.13494363994"/>
    <n v="1.4332006516E-3"/>
    <n v="3.4121651299999996E-5"/>
    <n v="3.1391919196000001E-5"/>
    <n v="8.6695238639999999E-6"/>
    <n v="5.2393909186926992E-3"/>
  </r>
  <r>
    <x v="1"/>
    <s v="Bergen"/>
    <x v="86"/>
    <s v="Swathers"/>
    <s v="Agricultural Equipment"/>
    <s v="4 Stroke"/>
    <n v="1.8951085700000002E-2"/>
    <n v="1.01644532E-2"/>
    <n v="9.8365352999999997E-4"/>
    <n v="6.6913814999999994E-6"/>
    <n v="6.1560709799999996E-6"/>
    <n v="1.8876520699999999E-6"/>
    <n v="6.5060353354899994E-4"/>
  </r>
  <r>
    <x v="1"/>
    <s v="Bergen"/>
    <x v="87"/>
    <s v="Other Agricultural Equipment"/>
    <s v="Agricultural Equipment"/>
    <s v="4 Stroke"/>
    <n v="3.8131895129999996E-2"/>
    <n v="1.9207323705000005E-2"/>
    <n v="1.1741673021E-3"/>
    <n v="1.0582788966999999E-5"/>
    <n v="9.7361658496400005E-6"/>
    <n v="2.7123274490000002E-6"/>
    <n v="8.8495956272198993E-4"/>
  </r>
  <r>
    <x v="1"/>
    <s v="Bergen"/>
    <x v="88"/>
    <s v="Irrigation Sets"/>
    <s v="Agricultural Equipment"/>
    <s v="4 Stroke"/>
    <n v="5.2833344200000007E-3"/>
    <n v="6.864585749999999E-3"/>
    <n v="5.3830200410000001E-4"/>
    <n v="1.3567793129999999E-5"/>
    <n v="1.2482369679600002E-5"/>
    <n v="2.989368519E-6"/>
    <n v="3.4847426647740003E-4"/>
  </r>
  <r>
    <x v="1"/>
    <s v="Bergen"/>
    <x v="89"/>
    <s v="Generator Sets"/>
    <s v="Commercial Equipment"/>
    <s v="4 Stroke"/>
    <n v="40197.154499999997"/>
    <n v="10675.15214"/>
    <n v="157.76791900000001"/>
    <n v="5.2163546600000004"/>
    <n v="4.7990462872000004"/>
    <n v="0.92755089999999996"/>
    <n v="454.17358178759991"/>
  </r>
  <r>
    <x v="1"/>
    <s v="Bergen"/>
    <x v="90"/>
    <s v="Pumps"/>
    <s v="Commercial Equipment"/>
    <s v="4 Stroke"/>
    <n v="7074.0373454999999"/>
    <n v="2096.7969023599999"/>
    <n v="40.954785727000001"/>
    <n v="2.1556701399300002"/>
    <n v="1.9832165287356003"/>
    <n v="0.22927078435999998"/>
    <n v="128.526386567891"/>
  </r>
  <r>
    <x v="1"/>
    <s v="Bergen"/>
    <x v="91"/>
    <s v="Air Compressors"/>
    <s v="Commercial Equipment"/>
    <s v="4 Stroke"/>
    <n v="1469.2427280999998"/>
    <n v="1012.3591964000001"/>
    <n v="23.301601640000001"/>
    <n v="0.95889836620000002"/>
    <n v="0.88218649690399986"/>
    <n v="0.1228901802"/>
    <n v="52.869936350210409"/>
  </r>
  <r>
    <x v="1"/>
    <s v="Bergen"/>
    <x v="92"/>
    <s v="Welders"/>
    <s v="Commercial Equipment"/>
    <s v="4 Stroke"/>
    <n v="2107.2196965000003"/>
    <n v="2664.0975756000007"/>
    <n v="45.022557340000006"/>
    <n v="1.3341340848000001"/>
    <n v="1.2274033580160002"/>
    <n v="0.26451069739999999"/>
    <n v="89.302595372871991"/>
  </r>
  <r>
    <x v="1"/>
    <s v="Bergen"/>
    <x v="93"/>
    <s v="Pressure Washers"/>
    <s v="Commercial Equipment"/>
    <s v="4 Stroke"/>
    <n v="19407.460214250001"/>
    <n v="4178.0620054499996"/>
    <n v="64.772505932099989"/>
    <n v="3.6717738186799993"/>
    <n v="3.3780319131855996"/>
    <n v="0.41048657097399999"/>
    <n v="231.47749823118002"/>
  </r>
  <r>
    <x v="1"/>
    <s v="Bergen"/>
    <x v="94"/>
    <s v="Hydro Power Units"/>
    <s v="Commercial Equipment"/>
    <s v="4 Stroke"/>
    <n v="247.59610798999998"/>
    <n v="205.64252268700002"/>
    <n v="2.9416402895"/>
    <n v="0.13168031176999997"/>
    <n v="0.1211458868284"/>
    <n v="1.9412273009000003E-2"/>
    <n v="8.0748413735053504"/>
  </r>
  <r>
    <x v="1"/>
    <s v="Bergen"/>
    <x v="95"/>
    <s v="Shredders    &gt; 6 HP"/>
    <s v="Logging Equipment"/>
    <s v="4 Stroke"/>
    <n v="2.6177705489999998"/>
    <n v="0.32693540600000004"/>
    <n v="4.6675205999999999E-3"/>
    <n v="1.150292947E-4"/>
    <n v="1.0582695112399999E-4"/>
    <n v="2.5436895200000003E-5"/>
    <n v="1.20300727690099E-2"/>
  </r>
  <r>
    <x v="1"/>
    <s v="Bergen"/>
    <x v="96"/>
    <s v="Forest Eqp - Feller/Bunch/Skidder"/>
    <s v="Logging Equipment"/>
    <s v="4 Stroke"/>
    <n v="6.1041617000000001E-3"/>
    <n v="2.7656620000000003E-3"/>
    <n v="4.3077368000000001E-5"/>
    <n v="3.8580121700000001E-6"/>
    <n v="3.5493711963999998E-6"/>
    <n v="2.9102712000000001E-7"/>
    <n v="1.7086358331999996E-4"/>
  </r>
  <r>
    <x v="1"/>
    <s v="Bergen"/>
    <x v="97"/>
    <s v="Other Oil Field Equipment"/>
    <s v="Industrial Equipment"/>
    <s v="4 Stroke"/>
    <n v="0.6770159899999999"/>
    <n v="2.9123505399999998"/>
    <n v="2.97617165E-2"/>
    <n v="1.53970183E-3"/>
    <n v="1.4165256836E-3"/>
    <n v="2.6238453599999997E-4"/>
    <n v="7.0834759837400008E-2"/>
  </r>
  <r>
    <x v="1"/>
    <s v="Bergen"/>
    <x v="98"/>
    <s v="Specialty Vehicle Carts"/>
    <s v="Recreational Equipment"/>
    <s v="LPG"/>
    <n v="5.6635246779999999"/>
    <n v="0.61771126619999994"/>
    <n v="0.13572682149000001"/>
    <n v="8.8854468649999998E-4"/>
    <n v="8.8854468649999998E-4"/>
    <n v="1.9304879463000001E-4"/>
    <n v="3.7358850530474601E-2"/>
  </r>
  <r>
    <x v="1"/>
    <s v="Bergen"/>
    <x v="99"/>
    <s v="Pavers"/>
    <s v="Construction and Mining Equipment"/>
    <s v="LPG"/>
    <n v="1.5374752899999999"/>
    <n v="0.53674993999999998"/>
    <n v="9.0661697999999999E-2"/>
    <n v="1.2064426E-3"/>
    <n v="1.2064426E-3"/>
    <n v="2.37504279E-4"/>
    <n v="2.4981590435707995E-2"/>
  </r>
  <r>
    <x v="1"/>
    <s v="Bergen"/>
    <x v="100"/>
    <s v="Rollers"/>
    <s v="Construction and Mining Equipment"/>
    <s v="LPG"/>
    <n v="1.52701628"/>
    <n v="0.63073532899999996"/>
    <n v="8.5775455E-2"/>
    <n v="2.0480626299999999E-3"/>
    <n v="2.0480626299999999E-3"/>
    <n v="3.8507279000000002E-4"/>
    <n v="2.2451845124629995E-2"/>
  </r>
  <r>
    <x v="1"/>
    <s v="Bergen"/>
    <x v="101"/>
    <s v="Paving Equipment"/>
    <s v="Construction and Mining Equipment"/>
    <s v="LPG"/>
    <n v="1.2446230300000001"/>
    <n v="0.18883311799999999"/>
    <n v="3.7533916299999998E-2"/>
    <n v="3.15683035E-4"/>
    <n v="3.15683035E-4"/>
    <n v="6.5885954599999996E-5"/>
    <n v="1.0411043270672E-2"/>
  </r>
  <r>
    <x v="1"/>
    <s v="Bergen"/>
    <x v="102"/>
    <s v="Surfacing Equipment"/>
    <s v="Construction and Mining Equipment"/>
    <s v="LPG"/>
    <n v="0.355606537"/>
    <n v="8.9150383999999999E-2"/>
    <n v="1.41905555E-2"/>
    <n v="2.14698668E-4"/>
    <n v="2.14698668E-4"/>
    <n v="4.1705117000000001E-5"/>
    <n v="3.8846811706669997E-3"/>
  </r>
  <r>
    <x v="1"/>
    <s v="Bergen"/>
    <x v="103"/>
    <s v="Trenchers"/>
    <s v="Construction and Mining Equipment"/>
    <s v="LPG"/>
    <n v="4.0685567999999996"/>
    <n v="1.7121259499999999"/>
    <n v="0.29279360900000001"/>
    <n v="3.6909598899999996E-3"/>
    <n v="3.6909598899999996E-3"/>
    <n v="7.3009071999999991E-4"/>
    <n v="8.1075610224453004E-2"/>
  </r>
  <r>
    <x v="1"/>
    <s v="Bergen"/>
    <x v="104"/>
    <s v="Bore/Drill Rigs"/>
    <s v="Construction and Mining Equipment"/>
    <s v="LPG"/>
    <n v="2.91806572"/>
    <n v="0.80284052100000003"/>
    <n v="0.174683957"/>
    <n v="1.19446398E-3"/>
    <n v="1.19446398E-3"/>
    <n v="2.5887699900000003E-4"/>
    <n v="4.7881651039749999E-2"/>
  </r>
  <r>
    <x v="1"/>
    <s v="Bergen"/>
    <x v="105"/>
    <s v="Concrete/Industrial Saws"/>
    <s v="Construction and Mining Equipment"/>
    <s v="LPG"/>
    <n v="2.5415411199999998"/>
    <n v="0.74512058999999997"/>
    <n v="0.100161456"/>
    <n v="3.5755689000000002E-3"/>
    <n v="3.5755689000000002E-3"/>
    <n v="6.5739878000000004E-4"/>
    <n v="2.354739990209E-2"/>
  </r>
  <r>
    <x v="1"/>
    <s v="Bergen"/>
    <x v="106"/>
    <s v="Cranes"/>
    <s v="Construction and Mining Equipment"/>
    <s v="LPG"/>
    <n v="1.3910489770000001"/>
    <n v="0.76447650550000001"/>
    <n v="0.15144333299000001"/>
    <n v="1.2808679886E-3"/>
    <n v="1.2808679886E-3"/>
    <n v="2.6700201892000002E-4"/>
    <n v="4.2063797048283946E-2"/>
  </r>
  <r>
    <x v="1"/>
    <s v="Bergen"/>
    <x v="107"/>
    <s v="Crushing/Proc. Equipment"/>
    <s v="Construction and Mining Equipment"/>
    <s v="LPG"/>
    <n v="0.26147532000000001"/>
    <n v="0.12361252"/>
    <n v="2.414651E-2"/>
    <n v="2.1080160999999999E-4"/>
    <n v="2.1080160999999999E-4"/>
    <n v="4.3731037E-5"/>
    <n v="6.7139773941299998E-3"/>
  </r>
  <r>
    <x v="1"/>
    <s v="Bergen"/>
    <x v="108"/>
    <s v="Rough Terrain Forklifts"/>
    <s v="Construction and Mining Equipment"/>
    <s v="LPG"/>
    <n v="2.1545578459999999"/>
    <n v="1.2023358750000002"/>
    <n v="0.21331229300000001"/>
    <n v="2.3413470879999998E-3"/>
    <n v="2.3413470879999998E-3"/>
    <n v="4.7044497619999994E-4"/>
    <n v="5.9486735495925994E-2"/>
  </r>
  <r>
    <x v="1"/>
    <s v="Bergen"/>
    <x v="109"/>
    <s v="Rubber Tire Loaders"/>
    <s v="Construction and Mining Equipment"/>
    <s v="LPG"/>
    <n v="3.56652478"/>
    <n v="2.4401312074999999"/>
    <n v="0.35429414180000007"/>
    <n v="5.864020369E-3"/>
    <n v="5.864020369E-3"/>
    <n v="1.128348412E-3"/>
    <n v="9.7973226685691875E-2"/>
  </r>
  <r>
    <x v="1"/>
    <s v="Bergen"/>
    <x v="110"/>
    <s v="Tractors/Loaders/Backhoes"/>
    <s v="Construction and Mining Equipment"/>
    <s v="LPG"/>
    <n v="0.40790180899999995"/>
    <n v="0.21872198179999999"/>
    <n v="2.808170624E-2"/>
    <n v="6.3304356799999992E-4"/>
    <n v="6.3304356799999992E-4"/>
    <n v="1.19133101E-4"/>
    <n v="7.5418280624119996E-3"/>
  </r>
  <r>
    <x v="1"/>
    <s v="Bergen"/>
    <x v="111"/>
    <s v="Skid Steer Loaders"/>
    <s v="Construction and Mining Equipment"/>
    <s v="LPG"/>
    <n v="8.3462959999999988"/>
    <n v="2.6738773299999998"/>
    <n v="0.50757599299999989"/>
    <n v="4.8007880000000003E-3"/>
    <n v="4.8007880000000003E-3"/>
    <n v="9.8448395000000008E-4"/>
    <n v="0.14062033037557001"/>
  </r>
  <r>
    <x v="1"/>
    <s v="Bergen"/>
    <x v="112"/>
    <s v="Other Construction Equipment"/>
    <s v="Construction and Mining Equipment"/>
    <s v="LPG"/>
    <n v="1.370131"/>
    <n v="1.1875751999999999"/>
    <n v="0.24098507"/>
    <n v="1.9303107E-3"/>
    <n v="1.9303107E-3"/>
    <n v="4.0616571999999999E-4"/>
    <n v="6.6743942136000003E-2"/>
  </r>
  <r>
    <x v="1"/>
    <s v="Bergen"/>
    <x v="113"/>
    <s v="Aerial Lifts"/>
    <s v="Industrial Equipment"/>
    <s v="LPG"/>
    <n v="99.614180599999997"/>
    <n v="31.311146100000002"/>
    <n v="6.2113719400000003"/>
    <n v="5.3450197899999996E-2"/>
    <n v="5.3450197899999996E-2"/>
    <n v="1.1142575599999999E-2"/>
    <n v="1.7155659661506"/>
  </r>
  <r>
    <x v="1"/>
    <s v="Bergen"/>
    <x v="114"/>
    <s v="Forklifts"/>
    <s v="Industrial Equipment"/>
    <s v="LPG"/>
    <n v="2089.4611715000001"/>
    <n v="2109.0611362999998"/>
    <n v="306.49326980000001"/>
    <n v="5.0877312259999998"/>
    <n v="5.0877312259999998"/>
    <n v="0.98070020189999996"/>
    <n v="84.61255666608001"/>
  </r>
  <r>
    <x v="1"/>
    <s v="Bergen"/>
    <x v="115"/>
    <s v="Sweepers/Scrubbers"/>
    <s v="Industrial Equipment"/>
    <s v="LPG"/>
    <n v="34.190389581999995"/>
    <n v="10.506772948"/>
    <n v="1.5049328990000004"/>
    <n v="3.932930271E-2"/>
    <n v="3.932930271E-2"/>
    <n v="7.3601248089999998E-3"/>
    <n v="0.38204342172649997"/>
  </r>
  <r>
    <x v="1"/>
    <s v="Bergen"/>
    <x v="116"/>
    <s v="Other General Industrial Equipm"/>
    <s v="Industrial Equipment"/>
    <s v="LPG"/>
    <n v="7.3925164469999993"/>
    <n v="4.1095813620000001"/>
    <n v="0.55400493699999998"/>
    <n v="1.188123011E-2"/>
    <n v="1.188123011E-2"/>
    <n v="2.2503813260000001E-3"/>
    <n v="0.14840923684572999"/>
  </r>
  <r>
    <x v="1"/>
    <s v="Bergen"/>
    <x v="117"/>
    <s v="Other Material Handling Equipment"/>
    <s v="Industrial Equipment"/>
    <s v="LPG"/>
    <n v="4.10695298"/>
    <n v="1.6670893419999999"/>
    <n v="0.32449334299999999"/>
    <n v="2.8881799100000001E-3"/>
    <n v="2.8881799100000001E-3"/>
    <n v="5.9888522400000004E-4"/>
    <n v="9.0046047267659995E-2"/>
  </r>
  <r>
    <x v="1"/>
    <s v="Bergen"/>
    <x v="118"/>
    <s v="Terminal Tractors"/>
    <s v="Industrial Equipment"/>
    <s v="LPG"/>
    <n v="6.5505929849999998"/>
    <n v="4.0116349289999995"/>
    <n v="0.54779407819999992"/>
    <n v="2.3979051521000005E-2"/>
    <n v="2.3979051521000005E-2"/>
    <n v="4.4116930320000003E-3"/>
    <n v="0.116871103091595"/>
  </r>
  <r>
    <x v="1"/>
    <s v="Bergen"/>
    <x v="119"/>
    <s v="Chippers/Stump Grinders"/>
    <s v="Lawn and Garden Equipment (Com)"/>
    <s v="LPG"/>
    <n v="34.505335809999998"/>
    <n v="20.588011770000001"/>
    <n v="2.8046105670000001"/>
    <n v="5.5378031290000004E-2"/>
    <n v="5.5378031290000004E-2"/>
    <n v="1.0530693854999999E-2"/>
    <n v="0.7618736521423084"/>
  </r>
  <r>
    <x v="1"/>
    <s v="Bergen"/>
    <x v="120"/>
    <s v="Other Agricultural Equipment"/>
    <s v="Agricultural Equipment"/>
    <s v="LPG"/>
    <n v="9.3327646000000003E-5"/>
    <n v="4.4161442999999998E-5"/>
    <n v="9.7782767999999997E-6"/>
    <n v="6.1899953999999997E-8"/>
    <n v="6.1899953999999997E-8"/>
    <n v="1.3458662E-8"/>
    <n v="2.7028232832620001E-6"/>
  </r>
  <r>
    <x v="1"/>
    <s v="Bergen"/>
    <x v="121"/>
    <s v="Irrigation Sets"/>
    <s v="Agricultural Equipment"/>
    <s v="LPG"/>
    <n v="0"/>
    <n v="0"/>
    <n v="0"/>
    <n v="0"/>
    <n v="0"/>
    <n v="0"/>
    <n v="0"/>
  </r>
  <r>
    <x v="1"/>
    <s v="Bergen"/>
    <x v="122"/>
    <s v="Generator Sets"/>
    <s v="Commercial Equipment"/>
    <s v="LPG"/>
    <n v="1665.8358106300002"/>
    <n v="199.0780268"/>
    <n v="58.897344509999996"/>
    <n v="0.45580699584000001"/>
    <n v="0.45580699584000001"/>
    <n v="9.8647369350000014E-2"/>
    <n v="12.171806296026652"/>
  </r>
  <r>
    <x v="1"/>
    <s v="Bergen"/>
    <x v="123"/>
    <s v="Pumps"/>
    <s v="Commercial Equipment"/>
    <s v="LPG"/>
    <n v="255.12181070000003"/>
    <n v="40.418878439999993"/>
    <n v="10.289699666000001"/>
    <n v="0.10735220818000002"/>
    <n v="0.10735220818000002"/>
    <n v="2.211745134E-2"/>
    <n v="2.1248252695952199"/>
  </r>
  <r>
    <x v="1"/>
    <s v="Bergen"/>
    <x v="124"/>
    <s v="Air Compressors"/>
    <s v="Commercial Equipment"/>
    <s v="LPG"/>
    <n v="121.65489450000001"/>
    <n v="44.129875899999995"/>
    <n v="9.96080042"/>
    <n v="0.13048087779999998"/>
    <n v="0.13048087779999998"/>
    <n v="2.6063662099999996E-2"/>
    <n v="2.05710713498538"/>
  </r>
  <r>
    <x v="1"/>
    <s v="Bergen"/>
    <x v="125"/>
    <s v="Welders"/>
    <s v="Commercial Equipment"/>
    <s v="LPG"/>
    <n v="140.83864650000001"/>
    <n v="77.852630199999993"/>
    <n v="13.19832212"/>
    <n v="0.16248926459999999"/>
    <n v="0.16248926459999999"/>
    <n v="3.2444060199999999E-2"/>
    <n v="3.6569782212398998"/>
  </r>
  <r>
    <x v="1"/>
    <s v="Bergen"/>
    <x v="126"/>
    <s v="Pressure Washers"/>
    <s v="Commercial Equipment"/>
    <s v="LPG"/>
    <n v="8.9667663900000001"/>
    <n v="1.20386098"/>
    <n v="0.23703160600000001"/>
    <n v="2.10952209E-3"/>
    <n v="2.10952209E-3"/>
    <n v="4.41139843E-4"/>
    <n v="6.5064384831949998E-2"/>
  </r>
  <r>
    <x v="1"/>
    <s v="Bergen"/>
    <x v="127"/>
    <s v="Hydro Power Units"/>
    <s v="Commercial Equipment"/>
    <s v="LPG"/>
    <n v="2.6296771300000001"/>
    <n v="0.59599751899999998"/>
    <n v="0.123767127"/>
    <n v="2.0750841399999999E-3"/>
    <n v="2.0750841399999999E-3"/>
    <n v="4.0559403600000003E-4"/>
    <n v="2.4828226918039001E-2"/>
  </r>
  <r>
    <x v="1"/>
    <s v="Bergen"/>
    <x v="128"/>
    <s v="Other Construction Equipment"/>
    <s v="Construction and Mining Equipment"/>
    <s v="CNG"/>
    <n v="6.2754102000000006E-2"/>
    <n v="4.5327298000000002E-2"/>
    <n v="9.2148296999999997E-3"/>
    <n v="7.3675990000000003E-5"/>
    <n v="7.3675990000000003E-5"/>
    <n v="1.3867078E-5"/>
    <n v="1.5066238720000001E-4"/>
  </r>
  <r>
    <x v="1"/>
    <s v="Bergen"/>
    <x v="129"/>
    <s v="Forklifts"/>
    <s v="Industrial Equipment"/>
    <s v="CNG"/>
    <n v="216.15010000000001"/>
    <n v="149.22691"/>
    <n v="21.89311"/>
    <n v="0.35604972000000001"/>
    <n v="0.35604972000000001"/>
    <n v="6.4404845000000002E-2"/>
    <n v="0.35740760000000005"/>
  </r>
  <r>
    <x v="1"/>
    <s v="Bergen"/>
    <x v="130"/>
    <s v="Sweepers/Scrubbers"/>
    <s v="Industrial Equipment"/>
    <s v="CNG"/>
    <n v="9.4999908999999993E-2"/>
    <n v="0.17413774000000001"/>
    <n v="2.5240413999999999E-2"/>
    <n v="4.2051722999999997E-4"/>
    <n v="4.2051722999999997E-4"/>
    <n v="7.5973629000000007E-5"/>
    <n v="4.1165915600000001E-4"/>
  </r>
  <r>
    <x v="1"/>
    <s v="Bergen"/>
    <x v="131"/>
    <s v="Other General Industrial Equipment"/>
    <s v="Industrial Equipment"/>
    <s v="CNG"/>
    <n v="0.11399989000000001"/>
    <n v="0.10656043"/>
    <n v="1.4462977E-2"/>
    <n v="2.7485288000000002E-4"/>
    <n v="2.7485288000000002E-4"/>
    <n v="4.9543840000000001E-5"/>
    <n v="2.3354854519999998E-4"/>
  </r>
  <r>
    <x v="1"/>
    <s v="Bergen"/>
    <x v="132"/>
    <s v="AC\Refrigeration"/>
    <s v="Industrial Equipment"/>
    <s v="CNG"/>
    <n v="0.65345772000000002"/>
    <n v="0.20866021000000001"/>
    <n v="3.1391657000000003E-2"/>
    <n v="6.3264878999999997E-4"/>
    <n v="6.3264878999999997E-4"/>
    <n v="1.14384515E-4"/>
    <n v="4.9114091800000006E-4"/>
  </r>
  <r>
    <x v="1"/>
    <s v="Bergen"/>
    <x v="133"/>
    <s v="Terminal Tractors"/>
    <s v="Industrial Equipment"/>
    <s v="CNG"/>
    <n v="0.37999964199999997"/>
    <n v="0.27436115599999999"/>
    <n v="3.8436690400000001E-2"/>
    <n v="1.6256748600000002E-3"/>
    <n v="1.6256748600000002E-3"/>
    <n v="2.9244093100000001E-4"/>
    <n v="4.8721752740000005E-4"/>
  </r>
  <r>
    <x v="1"/>
    <s v="Bergen"/>
    <x v="134"/>
    <s v="Other Agricultural Equipment"/>
    <s v="Agricultural Equipment"/>
    <s v="CNG"/>
    <n v="4.9636041000000003E-5"/>
    <n v="3.0418506999999999E-5"/>
    <n v="6.8178638000000004E-6"/>
    <n v="3.4704517E-8"/>
    <n v="3.4704517E-8"/>
    <n v="6.0579168000000003E-9"/>
    <n v="1.1827269800000001E-7"/>
  </r>
  <r>
    <x v="1"/>
    <s v="Bergen"/>
    <x v="135"/>
    <s v="Irrigation Sets"/>
    <s v="Agricultural Equipment"/>
    <s v="CNG"/>
    <n v="5.6279461300000004E-5"/>
    <n v="1.4560605761000002E-4"/>
    <n v="3.2441698706999996E-5"/>
    <n v="1.6774007139999999E-7"/>
    <n v="1.6774007139999999E-7"/>
    <n v="2.9160809580000001E-8"/>
    <n v="5.6389343607999996E-7"/>
  </r>
  <r>
    <x v="1"/>
    <s v="Bergen"/>
    <x v="136"/>
    <s v="Generator Sets"/>
    <s v="Commercial Equipment"/>
    <s v="CNG"/>
    <n v="316.53124390000005"/>
    <n v="59.071154450000002"/>
    <n v="18.075904049999998"/>
    <n v="0.12814415513999999"/>
    <n v="0.12814415513999999"/>
    <n v="2.5542359969999998E-2"/>
    <n v="0.222071527336"/>
  </r>
  <r>
    <x v="1"/>
    <s v="Bergen"/>
    <x v="137"/>
    <s v="Pumps"/>
    <s v="Commercial Equipment"/>
    <s v="CNG"/>
    <n v="6.0902892950000007"/>
    <n v="2.732582936"/>
    <n v="0.7622348176"/>
    <n v="6.5286545699999995E-3"/>
    <n v="6.5286545699999995E-3"/>
    <n v="1.2736758877E-3"/>
    <n v="9.3908298227999999E-3"/>
  </r>
  <r>
    <x v="1"/>
    <s v="Bergen"/>
    <x v="138"/>
    <s v="Air Compressors"/>
    <s v="Commercial Equipment"/>
    <s v="CNG"/>
    <n v="4.8787808999999998"/>
    <n v="3.34156151"/>
    <n v="0.78094295000000002"/>
    <n v="9.2889500000000007E-3"/>
    <n v="9.2889500000000007E-3"/>
    <n v="1.7608328199999999E-3"/>
    <n v="9.6073987280000002E-3"/>
  </r>
  <r>
    <x v="1"/>
    <s v="Bergen"/>
    <x v="139"/>
    <s v="Gas Compressors"/>
    <s v="Commercial Equipment"/>
    <s v="CNG"/>
    <n v="9.2009204600000007"/>
    <n v="31.383396009999998"/>
    <n v="6.0250788499999999"/>
    <n v="0.3708646847"/>
    <n v="0.3708646847"/>
    <n v="6.2185866899999998E-2"/>
    <n v="6.0628725119999997E-2"/>
  </r>
  <r>
    <x v="1"/>
    <s v="Bergen"/>
    <x v="140"/>
    <s v="Hydro Power Units"/>
    <s v="Commercial Equipment"/>
    <s v="CNG"/>
    <n v="0"/>
    <n v="0"/>
    <n v="0"/>
    <n v="0"/>
    <n v="0"/>
    <n v="0"/>
    <n v="0"/>
  </r>
  <r>
    <x v="1"/>
    <s v="Bergen"/>
    <x v="141"/>
    <s v="Other Oil Field Equipment"/>
    <s v="Industrial Equipment"/>
    <s v="CNG"/>
    <n v="0.327929629"/>
    <n v="8.4394206699999988E-2"/>
    <n v="1.5857496199999998E-2"/>
    <n v="9.3731232999999991E-4"/>
    <n v="9.3731232999999991E-4"/>
    <n v="1.6453001400000002E-4"/>
    <n v="1.5542528680000001E-4"/>
  </r>
  <r>
    <x v="1"/>
    <s v="Bergen"/>
    <x v="142"/>
    <s v="Speciality Vehicle Carts"/>
    <s v="Recreational Equipment"/>
    <s v="Diesel"/>
    <n v="52.669366189999998"/>
    <n v="1.7804760341000001"/>
    <n v="1.8014841839999998"/>
    <n v="0.25745079270000004"/>
    <n v="0.24972726891899999"/>
    <n v="3.5884437136E-3"/>
    <n v="0.46291244620081501"/>
  </r>
  <r>
    <x v="1"/>
    <s v="Bergen"/>
    <x v="143"/>
    <s v="Pavers"/>
    <s v="Construction and Mining Equipment"/>
    <s v="Diesel"/>
    <n v="51.614726320000003"/>
    <n v="6.2607834570000005"/>
    <n v="12.901999464000001"/>
    <n v="1.0853096417999999"/>
    <n v="1.052750352546"/>
    <n v="3.6469424404999999E-2"/>
    <n v="1.0485714331935063"/>
  </r>
  <r>
    <x v="1"/>
    <s v="Bergen"/>
    <x v="144"/>
    <s v="Tampers/Rammers"/>
    <s v="Construction and Mining Equipment"/>
    <s v="Diesel"/>
    <n v="5.7065802000000003"/>
    <n v="2.4133109999999999E-2"/>
    <n v="2.9914111E-2"/>
    <n v="3.2484338000000001E-3"/>
    <n v="3.1509807860000002E-3"/>
    <n v="6.0235029999999997E-5"/>
    <n v="4.5283213200419999E-3"/>
  </r>
  <r>
    <x v="1"/>
    <s v="Bergen"/>
    <x v="145"/>
    <s v="Plate Compactors"/>
    <s v="Construction and Mining Equipment"/>
    <s v="Diesel"/>
    <n v="49.804803939999999"/>
    <n v="0.34651441729999999"/>
    <n v="0.47048482599999997"/>
    <n v="4.7705827799999996E-2"/>
    <n v="4.6274652966000002E-2"/>
    <n v="9.9220630700000011E-4"/>
    <n v="6.9149477890466993E-2"/>
  </r>
  <r>
    <x v="1"/>
    <s v="Bergen"/>
    <x v="146"/>
    <s v="Rollers"/>
    <s v="Construction and Mining Equipment"/>
    <s v="Diesel"/>
    <n v="185.10181660000001"/>
    <n v="18.749758539999998"/>
    <n v="34.178846905"/>
    <n v="3.0991724919000001"/>
    <n v="3.0061973171430001"/>
    <n v="9.1834084837999985E-2"/>
    <n v="2.8474233755225313"/>
  </r>
  <r>
    <x v="1"/>
    <s v="Bergen"/>
    <x v="147"/>
    <s v="Scrapers"/>
    <s v="Construction and Mining Equipment"/>
    <s v="Diesel"/>
    <n v="39.339197300999999"/>
    <n v="16.120459457999999"/>
    <n v="35.918429296200003"/>
    <n v="2.1738141656500001"/>
    <n v="2.1085997406804999"/>
    <n v="9.8040904170100002E-2"/>
    <n v="2.1538725413129143"/>
  </r>
  <r>
    <x v="1"/>
    <s v="Bergen"/>
    <x v="148"/>
    <s v="Paving Equipment"/>
    <s v="Construction and Mining Equipment"/>
    <s v="Diesel"/>
    <n v="18.109870508"/>
    <n v="1.1461180107"/>
    <n v="2.1612054491000001"/>
    <n v="0.19424913784"/>
    <n v="0.18842166370479999"/>
    <n v="5.5219040910000003E-3"/>
    <n v="0.1911503693000538"/>
  </r>
  <r>
    <x v="1"/>
    <s v="Bergen"/>
    <x v="149"/>
    <s v="Surfacing Equipment"/>
    <s v="Construction and Mining Equipment"/>
    <s v="Diesel"/>
    <n v="7.8039591990000012"/>
    <n v="0.87227556092999992"/>
    <n v="1.5490406720500001"/>
    <n v="0.12570433491900002"/>
    <n v="0.12193320487143"/>
    <n v="3.3264498373999996E-3"/>
    <n v="0.12683546427847345"/>
  </r>
  <r>
    <x v="1"/>
    <s v="Bergen"/>
    <x v="150"/>
    <s v="Signal Boards/Light Plants"/>
    <s v="Construction and Mining Equipment"/>
    <s v="Diesel"/>
    <n v="146.03941522300005"/>
    <n v="2.2975870455999998"/>
    <n v="4.5036647407000006"/>
    <n v="0.37542782083000009"/>
    <n v="0.36416498620509996"/>
    <n v="1.0213961612299999E-2"/>
    <n v="0.53875056154300283"/>
  </r>
  <r>
    <x v="1"/>
    <s v="Bergen"/>
    <x v="151"/>
    <s v="Trenchers"/>
    <s v="Construction and Mining Equipment"/>
    <s v="Diesel"/>
    <n v="132.52891066499998"/>
    <n v="11.22814191228"/>
    <n v="17.644667644890003"/>
    <n v="1.729798383084"/>
    <n v="1.6779044315914802"/>
    <n v="4.3636764414379997E-2"/>
    <n v="1.6035015734964544"/>
  </r>
  <r>
    <x v="1"/>
    <s v="Bergen"/>
    <x v="152"/>
    <s v="Bore/Drill Rigs"/>
    <s v="Construction and Mining Equipment"/>
    <s v="Diesel"/>
    <n v="92.071823375999998"/>
    <n v="7.0923086766999992"/>
    <n v="20.647379442500004"/>
    <n v="1.2577186852599997"/>
    <n v="1.2199871247021996"/>
    <n v="3.7346476077499996E-2"/>
    <n v="1.6929131099985704"/>
  </r>
  <r>
    <x v="1"/>
    <s v="Bergen"/>
    <x v="153"/>
    <s v="Excavators"/>
    <s v="Construction and Mining Equipment"/>
    <s v="Diesel"/>
    <n v="290.556436593"/>
    <n v="51.900395542199995"/>
    <n v="118.6552298491"/>
    <n v="9.4924328372600026"/>
    <n v="9.2076598521421982"/>
    <n v="0.36693366048289999"/>
    <n v="9.0394021705102361"/>
  </r>
  <r>
    <x v="1"/>
    <s v="Bergen"/>
    <x v="154"/>
    <s v="Concrete/Industrial Saws"/>
    <s v="Construction and Mining Equipment"/>
    <s v="Diesel"/>
    <n v="14.947827351000001"/>
    <n v="0.85584049999999989"/>
    <n v="1.2403019533000001"/>
    <n v="0.13292188766000002"/>
    <n v="0.12893423103020002"/>
    <n v="3.1054669307999994E-3"/>
    <n v="0.11761748820840329"/>
  </r>
  <r>
    <x v="1"/>
    <s v="Bergen"/>
    <x v="155"/>
    <s v="Cement &amp; Mortar Mixers"/>
    <s v="Construction and Mining Equipment"/>
    <s v="Diesel"/>
    <n v="33.068346405"/>
    <n v="0.38240750299999993"/>
    <n v="0.80927988099999992"/>
    <n v="6.4883883400000009E-2"/>
    <n v="6.2937366898000002E-2"/>
    <n v="1.4655365060000001E-3"/>
    <n v="8.9851228674480005E-2"/>
  </r>
  <r>
    <x v="1"/>
    <s v="Bergen"/>
    <x v="156"/>
    <s v="Cranes"/>
    <s v="Construction and Mining Equipment"/>
    <s v="Diesel"/>
    <n v="75.665396524000002"/>
    <n v="8.9277455807500008"/>
    <n v="34.198807190000004"/>
    <n v="1.7040268215300001"/>
    <n v="1.6529060168840999"/>
    <n v="8.411006028820002E-2"/>
    <n v="2.3255176117152327"/>
  </r>
  <r>
    <x v="1"/>
    <s v="Bergen"/>
    <x v="157"/>
    <s v="Graders"/>
    <s v="Construction and Mining Equipment"/>
    <s v="Diesel"/>
    <n v="69.277437930999994"/>
    <n v="11.3267867968"/>
    <n v="29.426762262999997"/>
    <n v="2.1834541467499999"/>
    <n v="2.1179505223475004"/>
    <n v="9.0925116558999999E-2"/>
    <n v="2.28589899132926"/>
  </r>
  <r>
    <x v="1"/>
    <s v="Bergen"/>
    <x v="158"/>
    <s v="Off-highway Trucks"/>
    <s v="Construction and Mining Equipment"/>
    <s v="Diesel"/>
    <n v="36.475256502000001"/>
    <n v="42.03555820199999"/>
    <n v="116.888946578"/>
    <n v="6.1574239813000009"/>
    <n v="5.9727012618609994"/>
    <n v="0.30743708775"/>
    <n v="6.9702322206878007"/>
  </r>
  <r>
    <x v="1"/>
    <s v="Bergen"/>
    <x v="159"/>
    <s v="Crushing/Proc. Equipment"/>
    <s v="Construction and Mining Equipment"/>
    <s v="Diesel"/>
    <n v="20.494708279000001"/>
    <n v="2.2097392396999997"/>
    <n v="6.3913865210999994"/>
    <n v="0.36690447142999999"/>
    <n v="0.35589733728709999"/>
    <n v="1.4964792821999999E-2"/>
    <n v="0.45520986427595633"/>
  </r>
  <r>
    <x v="1"/>
    <s v="Bergen"/>
    <x v="160"/>
    <s v="Rough Terrain Forklifts"/>
    <s v="Construction and Mining Equipment"/>
    <s v="Diesel"/>
    <n v="258.201406711"/>
    <n v="30.65399629317"/>
    <n v="46.510450099719996"/>
    <n v="4.853179974783"/>
    <n v="4.70758457553951"/>
    <n v="0.1197469502423"/>
    <n v="4.2364212254150058"/>
  </r>
  <r>
    <x v="1"/>
    <s v="Bergen"/>
    <x v="161"/>
    <s v="Rubber Tire Loaders"/>
    <s v="Construction and Mining Equipment"/>
    <s v="Diesel"/>
    <n v="321.51674730999997"/>
    <n v="67.233949565900005"/>
    <n v="160.55808928939996"/>
    <n v="10.866620398030001"/>
    <n v="10.540621786089101"/>
    <n v="0.40058406823100001"/>
    <n v="11.29265580882328"/>
  </r>
  <r>
    <x v="1"/>
    <s v="Bergen"/>
    <x v="162"/>
    <s v="Tractors/Loaders/Backhoes"/>
    <s v="Construction and Mining Equipment"/>
    <s v="Diesel"/>
    <n v="775.16847509899992"/>
    <n v="110.55235181118998"/>
    <n v="114.10199209251999"/>
    <n v="17.522740712209"/>
    <n v="16.997058490842729"/>
    <n v="0.24723295801807998"/>
    <n v="23.140337265124611"/>
  </r>
  <r>
    <x v="1"/>
    <s v="Bergen"/>
    <x v="163"/>
    <s v="Crawler Tractor/Dozers"/>
    <s v="Construction and Mining Equipment"/>
    <s v="Diesel"/>
    <n v="223.29117510200001"/>
    <n v="58.49974609600001"/>
    <n v="134.56984739999999"/>
    <n v="9.1708668971999998"/>
    <n v="8.8957408902839994"/>
    <n v="0.36527061550000001"/>
    <n v="9.2893203099648929"/>
  </r>
  <r>
    <x v="1"/>
    <s v="Bergen"/>
    <x v="164"/>
    <s v="Skid Steer Loaders"/>
    <s v="Construction and Mining Equipment"/>
    <s v="Diesel"/>
    <n v="1206.33455523"/>
    <n v="92.557645426199997"/>
    <n v="78.889909700700002"/>
    <n v="14.294631287969999"/>
    <n v="13.865792349330899"/>
    <n v="0.16947328063720002"/>
    <n v="20.521933988141662"/>
  </r>
  <r>
    <x v="1"/>
    <s v="Bergen"/>
    <x v="165"/>
    <s v="Off-Highway Tractors"/>
    <s v="Construction and Mining Equipment"/>
    <s v="Diesel"/>
    <n v="9.4754755020000019"/>
    <n v="7.7028774860000002"/>
    <n v="17.705019809999996"/>
    <n v="0.9994454116"/>
    <n v="0.96946204925199997"/>
    <n v="3.9190119779999998E-2"/>
    <n v="1.1311459110467097"/>
  </r>
  <r>
    <x v="1"/>
    <s v="Bergen"/>
    <x v="166"/>
    <s v="Dumpers/Tenders"/>
    <s v="Construction and Mining Equipment"/>
    <s v="Diesel"/>
    <n v="9.0496103299999984"/>
    <n v="0.28839546709999997"/>
    <n v="0.25727060330000001"/>
    <n v="4.5173031700000005E-2"/>
    <n v="4.3817840748999998E-2"/>
    <n v="5.2341450899999996E-4"/>
    <n v="7.0615049653746001E-2"/>
  </r>
  <r>
    <x v="1"/>
    <s v="Bergen"/>
    <x v="167"/>
    <s v="Other Construction Equipment"/>
    <s v="Construction and Mining Equipment"/>
    <s v="Diesel"/>
    <n v="28.245429312999999"/>
    <n v="8.221359961140001"/>
    <n v="17.291911705530001"/>
    <n v="1.1742436043529998"/>
    <n v="1.1390162962224097"/>
    <n v="3.7868128688000005E-2"/>
    <n v="1.230620992128286"/>
  </r>
  <r>
    <x v="1"/>
    <s v="Bergen"/>
    <x v="168"/>
    <s v="Aerial Lifts"/>
    <s v="Industrial Equipment"/>
    <s v="Diesel"/>
    <n v="300.63053993"/>
    <n v="9.5641698455999986"/>
    <n v="8.7719435006999991"/>
    <n v="1.42614719803"/>
    <n v="1.3833627820890999"/>
    <n v="1.7671577819000001E-2"/>
    <n v="2.3228511379054018"/>
  </r>
  <r>
    <x v="1"/>
    <s v="Bergen"/>
    <x v="169"/>
    <s v="Forklifts"/>
    <s v="Industrial Equipment"/>
    <s v="Diesel"/>
    <n v="219.99285035400001"/>
    <n v="61.508605055500013"/>
    <n v="75.363617323100001"/>
    <n v="8.6412457723099987"/>
    <n v="8.3820083991407"/>
    <n v="0.25481513578710002"/>
    <n v="5.8081674577281337"/>
  </r>
  <r>
    <x v="1"/>
    <s v="Bergen"/>
    <x v="170"/>
    <s v="Sweepers/Scrubbers"/>
    <s v="Industrial Equipment"/>
    <s v="Diesel"/>
    <n v="185.65225693499997"/>
    <n v="14.83692559923"/>
    <n v="39.759025885200003"/>
    <n v="2.7839353988499997"/>
    <n v="2.7004173368845001"/>
    <n v="0.1113955045905"/>
    <n v="3.1624648858662479"/>
  </r>
  <r>
    <x v="1"/>
    <s v="Bergen"/>
    <x v="171"/>
    <s v="Other General Industrial Eqp"/>
    <s v="Industrial Equipment"/>
    <s v="Diesel"/>
    <n v="219.23837449000001"/>
    <n v="15.111871957"/>
    <n v="45.771195792"/>
    <n v="2.9756706708999996"/>
    <n v="2.8864005507730002"/>
    <n v="0.112914293909"/>
    <n v="3.6607298985061734"/>
  </r>
  <r>
    <x v="1"/>
    <s v="Bergen"/>
    <x v="172"/>
    <s v="Other Material Handling Eqp"/>
    <s v="Industrial Equipment"/>
    <s v="Diesel"/>
    <n v="28.49789839"/>
    <n v="1.620690644"/>
    <n v="2.3618030680000004"/>
    <n v="0.27069977750000002"/>
    <n v="0.26257878417499997"/>
    <n v="4.3417766439999995E-3"/>
    <n v="0.42229351817639993"/>
  </r>
  <r>
    <x v="1"/>
    <s v="Bergen"/>
    <x v="173"/>
    <s v="AC\Refrigeration"/>
    <s v="Industrial Equipment"/>
    <s v="Diesel"/>
    <n v="886.03180999999995"/>
    <n v="61.915759810000004"/>
    <n v="111.41306237000001"/>
    <n v="8.5330950269999999"/>
    <n v="8.2771021761900005"/>
    <n v="0.29923970490000001"/>
    <n v="9.1507563954787479"/>
  </r>
  <r>
    <x v="1"/>
    <s v="Bergen"/>
    <x v="174"/>
    <s v="Terminal Tractors"/>
    <s v="Industrial Equipment"/>
    <s v="Diesel"/>
    <n v="113.31441606300001"/>
    <n v="22.512364960300001"/>
    <n v="46.406719575900006"/>
    <n v="4.0758527130799997"/>
    <n v="3.9535771316875996"/>
    <n v="0.15718063921309999"/>
    <n v="3.7587538331593926"/>
  </r>
  <r>
    <x v="1"/>
    <s v="Bergen"/>
    <x v="175"/>
    <s v="Leafblowers/Vacuums"/>
    <s v="Lawn and Garden Equipment (Com)"/>
    <s v="Diesel"/>
    <n v="2.3692103200000001"/>
    <n v="5.1840392000000006E-3"/>
    <n v="8.5043493000000001E-3"/>
    <n v="8.0525816999999996E-4"/>
    <n v="7.8110042490000002E-4"/>
    <n v="1.5533898000000002E-5"/>
    <n v="1.4021395624079997E-3"/>
  </r>
  <r>
    <x v="1"/>
    <s v="Bergen"/>
    <x v="176"/>
    <s v="Snowblowers"/>
    <s v="Lawn and Garden Equipment (Com)"/>
    <s v="Diesel"/>
    <n v="6.5469321799999998"/>
    <n v="0.64927521599999993"/>
    <n v="2.0431037270000001"/>
    <n v="0.1079251349"/>
    <n v="0.104687380853"/>
    <n v="4.0297023499999999E-3"/>
    <n v="0.16085721984777898"/>
  </r>
  <r>
    <x v="1"/>
    <s v="Bergen"/>
    <x v="177"/>
    <s v="Front Mowers"/>
    <s v="Lawn and Garden Equipment (Com)"/>
    <s v="Diesel"/>
    <n v="1416.063926"/>
    <n v="24.531017840000001"/>
    <n v="48.361341921999994"/>
    <n v="4.2280014509000008"/>
    <n v="4.1011614073730005"/>
    <n v="0.108255768"/>
    <n v="5.7449735230389836"/>
  </r>
  <r>
    <x v="1"/>
    <s v="Bergen"/>
    <x v="178"/>
    <s v="Lawn &amp; Garden Tractors"/>
    <s v="Lawn and Garden Equipment (Com)"/>
    <s v="Diesel"/>
    <n v="357.61918192000002"/>
    <n v="5.1613183383000001"/>
    <n v="9.6046157844"/>
    <n v="0.79125095264000012"/>
    <n v="0.76751342406080003"/>
    <n v="2.2341962402700002E-2"/>
    <n v="1.2117910004331649"/>
  </r>
  <r>
    <x v="1"/>
    <s v="Bergen"/>
    <x v="179"/>
    <s v="Chippers/Stump Grinders"/>
    <s v="Lawn and Garden Equipment (Com)"/>
    <s v="Diesel"/>
    <n v="430.51629205800003"/>
    <n v="29.260731152900004"/>
    <n v="72.163458726800002"/>
    <n v="5.1698236742399999"/>
    <n v="5.014728964012801"/>
    <n v="0.1461597127099"/>
    <n v="6.6996514576770814"/>
  </r>
  <r>
    <x v="1"/>
    <s v="Bergen"/>
    <x v="180"/>
    <s v="Commercial Turf Equipment"/>
    <s v="Lawn and Garden Equipment (Com)"/>
    <s v="Diesel"/>
    <n v="62.784070939999999"/>
    <n v="2.7437122880000002"/>
    <n v="6.7740599450000003"/>
    <n v="0.49840349139999995"/>
    <n v="0.48345138665799997"/>
    <n v="1.7390768798999999E-2"/>
    <n v="0.53788232471243402"/>
  </r>
  <r>
    <x v="1"/>
    <s v="Bergen"/>
    <x v="181"/>
    <s v="Other Lawn &amp; Garden Eqp."/>
    <s v="Lawn and Garden Equipment (Com)"/>
    <s v="Diesel"/>
    <n v="4.2777404229999991"/>
    <n v="0.10749665098"/>
    <n v="0.19479198709999998"/>
    <n v="1.8826544939999999E-2"/>
    <n v="1.8261748591799999E-2"/>
    <n v="4.1103724000000002E-4"/>
    <n v="2.4346480802880596E-2"/>
  </r>
  <r>
    <x v="1"/>
    <s v="Bergen"/>
    <x v="182"/>
    <s v="2-Wheel Tractors"/>
    <s v="Agricultural Equipment"/>
    <s v="Diesel"/>
    <n v="7.1751250000000007E-4"/>
    <n v="1.1494719000000001E-5"/>
    <n v="9.3828930000000004E-6"/>
    <n v="1.1994093000000002E-6"/>
    <n v="1.163427021E-6"/>
    <n v="2.3492210099999999E-8"/>
    <n v="1.4336981088767999E-6"/>
  </r>
  <r>
    <x v="1"/>
    <s v="Bergen"/>
    <x v="183"/>
    <s v="Agricultural Tractors"/>
    <s v="Agricultural Equipment"/>
    <s v="Diesel"/>
    <n v="2.5103352999999999"/>
    <n v="0.25836464539999998"/>
    <n v="0.50569931989999994"/>
    <n v="4.5265793720000003E-2"/>
    <n v="4.3907819908400002E-2"/>
    <n v="1.090317911E-3"/>
    <n v="4.6700616437034298E-2"/>
  </r>
  <r>
    <x v="1"/>
    <s v="Bergen"/>
    <x v="184"/>
    <s v="Combines"/>
    <s v="Agricultural Equipment"/>
    <s v="Diesel"/>
    <n v="0.50632443100000002"/>
    <n v="2.1045300699999998E-2"/>
    <n v="5.3196482099999998E-2"/>
    <n v="4.8030721399999997E-3"/>
    <n v="4.6589799757999996E-3"/>
    <n v="9.7863489000000006E-5"/>
    <n v="4.5923808201804002E-3"/>
  </r>
  <r>
    <x v="1"/>
    <s v="Bergen"/>
    <x v="185"/>
    <s v="Balers"/>
    <s v="Agricultural Equipment"/>
    <s v="Diesel"/>
    <n v="9.80599794E-3"/>
    <n v="1.8719557290000001E-4"/>
    <n v="2.6798344910000004E-4"/>
    <n v="3.2150652079999998E-5"/>
    <n v="3.1186132517599998E-5"/>
    <n v="5.6015896160000007E-7"/>
    <n v="3.9709518641441997E-5"/>
  </r>
  <r>
    <x v="1"/>
    <s v="Bergen"/>
    <x v="186"/>
    <s v="Agricultural Mowers"/>
    <s v="Agricultural Equipment"/>
    <s v="Diesel"/>
    <n v="4.7834145000000001E-4"/>
    <n v="4.0304232E-5"/>
    <n v="4.6973746E-5"/>
    <n v="6.7428408999999998E-6"/>
    <n v="6.5405556729999993E-6"/>
    <n v="9.9977277999999998E-8"/>
    <n v="6.1666085367899997E-6"/>
  </r>
  <r>
    <x v="1"/>
    <s v="Bergen"/>
    <x v="187"/>
    <s v="Sprayers"/>
    <s v="Agricultural Equipment"/>
    <s v="Diesel"/>
    <n v="8.0122188260000005E-2"/>
    <n v="2.1226849139999999E-3"/>
    <n v="4.164843245E-3"/>
    <n v="3.8640906810000002E-4"/>
    <n v="3.7481679605699998E-4"/>
    <n v="8.3119918849999995E-6"/>
    <n v="5.224164058410571E-4"/>
  </r>
  <r>
    <x v="1"/>
    <s v="Bergen"/>
    <x v="188"/>
    <s v="Tillers &gt; 6 HP"/>
    <s v="Agricultural Equipment"/>
    <s v="Diesel"/>
    <n v="0"/>
    <n v="0"/>
    <n v="0"/>
    <n v="0"/>
    <n v="0"/>
    <n v="0"/>
    <n v="0"/>
  </r>
  <r>
    <x v="1"/>
    <s v="Bergen"/>
    <x v="189"/>
    <s v="Swathers"/>
    <s v="Agricultural Equipment"/>
    <s v="Diesel"/>
    <n v="0.10571344916"/>
    <n v="2.5629431560000001E-3"/>
    <n v="3.9309956450000001E-3"/>
    <n v="4.76692413E-4"/>
    <n v="4.6239164060999998E-4"/>
    <n v="7.7557809899999994E-6"/>
    <n v="4.4363369081725201E-4"/>
  </r>
  <r>
    <x v="1"/>
    <s v="Bergen"/>
    <x v="190"/>
    <s v="Other Agricultural Equipment"/>
    <s v="Agricultural Equipment"/>
    <s v="Diesel"/>
    <n v="4.7594966459999999E-2"/>
    <n v="5.4109035397000007E-3"/>
    <n v="1.07019551279E-2"/>
    <n v="1.01798477137E-3"/>
    <n v="9.8744522822889996E-4"/>
    <n v="2.1245810766999999E-5"/>
    <n v="1.0709165557794599E-3"/>
  </r>
  <r>
    <x v="1"/>
    <s v="Bergen"/>
    <x v="191"/>
    <s v="Irrigation Sets"/>
    <s v="Agricultural Equipment"/>
    <s v="Diesel"/>
    <n v="4.006109863E-2"/>
    <n v="2.6860759139999998E-3"/>
    <n v="6.74559632E-3"/>
    <n v="5.2351510509999989E-4"/>
    <n v="5.0780965194699998E-4"/>
    <n v="1.569654351E-5"/>
    <n v="6.176834044602389E-4"/>
  </r>
  <r>
    <x v="1"/>
    <s v="Bergen"/>
    <x v="192"/>
    <s v="Generator Sets"/>
    <s v="Commercial Equipment"/>
    <s v="Diesel"/>
    <n v="6553.7943719999994"/>
    <n v="138.9274676"/>
    <n v="288.72370869999997"/>
    <n v="24.774036399999996"/>
    <n v="24.030815307999998"/>
    <n v="0.57710041640000009"/>
    <n v="34.209422277451196"/>
  </r>
  <r>
    <x v="1"/>
    <s v="Bergen"/>
    <x v="193"/>
    <s v="Pumps"/>
    <s v="Commercial Equipment"/>
    <s v="Diesel"/>
    <n v="1219.5585874599997"/>
    <n v="33.215537891350003"/>
    <n v="68.127606873000005"/>
    <n v="6.0305136902699994"/>
    <n v="5.8495982795619001"/>
    <n v="0.13630196888080001"/>
    <n v="7.6988205715897697"/>
  </r>
  <r>
    <x v="1"/>
    <s v="Bergen"/>
    <x v="194"/>
    <s v="Air Compressors"/>
    <s v="Commercial Equipment"/>
    <s v="Diesel"/>
    <n v="1053.8326672000001"/>
    <n v="73.194800251999993"/>
    <n v="156.39659908800002"/>
    <n v="12.583956605199999"/>
    <n v="12.206437907043998"/>
    <n v="0.37755963546499999"/>
    <n v="13.992996381113176"/>
  </r>
  <r>
    <x v="1"/>
    <s v="Bergen"/>
    <x v="195"/>
    <s v="Gas Compressors"/>
    <s v="Commercial Equipment"/>
    <s v="Diesel"/>
    <n v="0"/>
    <n v="0"/>
    <n v="0"/>
    <n v="0"/>
    <n v="0"/>
    <n v="0"/>
    <n v="0"/>
  </r>
  <r>
    <x v="1"/>
    <s v="Bergen"/>
    <x v="196"/>
    <s v="Welders"/>
    <s v="Commercial Equipment"/>
    <s v="Diesel"/>
    <n v="2165.0093307700004"/>
    <n v="104.55114624999999"/>
    <n v="86.862416431999989"/>
    <n v="15.5758028643"/>
    <n v="15.108528778370999"/>
    <n v="0.19223110019999998"/>
    <n v="24.472981184481181"/>
  </r>
  <r>
    <x v="1"/>
    <s v="Bergen"/>
    <x v="197"/>
    <s v="Pressure Washers"/>
    <s v="Commercial Equipment"/>
    <s v="Diesel"/>
    <n v="471.36531300000001"/>
    <n v="4.1192599259999998"/>
    <n v="9.5899026710000008"/>
    <n v="0.67737018630000001"/>
    <n v="0.65704908071099999"/>
    <n v="1.8407528702999998E-2"/>
    <n v="1.1410061203672561"/>
  </r>
  <r>
    <x v="1"/>
    <s v="Bergen"/>
    <x v="198"/>
    <s v="Hydro Power Units"/>
    <s v="Commercial Equipment"/>
    <s v="Diesel"/>
    <n v="62.784802590000005"/>
    <n v="3.2067512274999999"/>
    <n v="6.8227962217999991"/>
    <n v="0.5595068245"/>
    <n v="0.542721619765"/>
    <n v="1.6415576488999998E-2"/>
    <n v="0.62282864707982089"/>
  </r>
  <r>
    <x v="1"/>
    <s v="Bergen"/>
    <x v="199"/>
    <s v="Shredders    &gt; 6 HP"/>
    <s v="Logging Equipment"/>
    <s v="Diesel"/>
    <n v="0"/>
    <n v="0"/>
    <n v="0"/>
    <n v="0"/>
    <n v="0"/>
    <n v="0"/>
    <n v="0"/>
  </r>
  <r>
    <x v="1"/>
    <s v="Bergen"/>
    <x v="200"/>
    <s v="Forest Eqp - Feller/Bunch/Skidder"/>
    <s v="Logging Equipment"/>
    <s v="Diesel"/>
    <n v="0.17073050134000001"/>
    <n v="3.8158614961600001E-2"/>
    <n v="8.8810034955999997E-2"/>
    <n v="7.2118397892999998E-3"/>
    <n v="6.9954845956209993E-3"/>
    <n v="2.9487083286399996E-4"/>
    <n v="6.8436484637393212E-3"/>
  </r>
  <r>
    <x v="1"/>
    <s v="Bergen"/>
    <x v="201"/>
    <s v="Other Underground Mining Equipment"/>
    <s v="Construction and Mining Equipment"/>
    <s v="Diesel"/>
    <n v="0"/>
    <n v="0"/>
    <n v="0"/>
    <n v="0"/>
    <n v="0"/>
    <n v="0"/>
    <n v="0"/>
  </r>
  <r>
    <x v="1"/>
    <s v="Bergen"/>
    <x v="202"/>
    <s v="Other Oil Field Equipment"/>
    <s v="Industrial Equipment"/>
    <s v="Diesel"/>
    <n v="0.34532906399999996"/>
    <n v="9.3976022530000008E-2"/>
    <n v="0.34841270670000002"/>
    <n v="1.5358257764999999E-2"/>
    <n v="1.4897510032050001E-2"/>
    <n v="7.5888648850000007E-4"/>
    <n v="2.1807850108063499E-2"/>
  </r>
  <r>
    <x v="1"/>
    <s v="Bergen"/>
    <x v="203"/>
    <s v="Outboard"/>
    <s v="Pleasure Craft"/>
    <s v="2 Stroke"/>
    <n v="3316.8811369999999"/>
    <n v="283.88423941000002"/>
    <n v="11.6551068363"/>
    <n v="2.3483332618999997"/>
    <n v="2.1604666009480002"/>
    <n v="5.205515032E-2"/>
    <n v="146.26650508415003"/>
  </r>
  <r>
    <x v="1"/>
    <s v="Bergen"/>
    <x v="204"/>
    <s v="Personal Water Craft"/>
    <s v="Pleasure Craft"/>
    <s v="2 Stroke"/>
    <n v="989.82104826"/>
    <n v="278.29711444340001"/>
    <n v="10.352062836904"/>
    <n v="1.52010720014"/>
    <n v="1.3984986241288"/>
    <n v="4.8931519821100007E-2"/>
    <n v="84.996533525455533"/>
  </r>
  <r>
    <x v="1"/>
    <s v="Bergen"/>
    <x v="205"/>
    <s v="Inboard/Sterndrive"/>
    <s v="Pleasure Craft"/>
    <s v="4 Stroke"/>
    <n v="305.20649949000006"/>
    <n v="61.970570081499993"/>
    <n v="5.1925213907299996"/>
    <n v="3.6681939893399997E-2"/>
    <n v="3.3747384701928E-2"/>
    <n v="1.147301624482E-2"/>
    <n v="4.856243311980605"/>
  </r>
  <r>
    <x v="1"/>
    <s v="Bergen"/>
    <x v="206"/>
    <s v="Inboard/Sterndrive"/>
    <s v="Pleasure Craft"/>
    <s v="Diesel"/>
    <n v="571.38745429999994"/>
    <n v="4.7732514397999992"/>
    <n v="26.868152168100007"/>
    <n v="0.58218254755999999"/>
    <n v="0.56471707113319991"/>
    <n v="0.37802250325999998"/>
    <n v="1.1073918081163858"/>
  </r>
  <r>
    <x v="1"/>
    <s v="Bergen"/>
    <x v="207"/>
    <s v="Outboards"/>
    <s v="Pleasure Craft"/>
    <s v="Diesel"/>
    <n v="3.8581221000000001"/>
    <n v="2.2568557E-2"/>
    <n v="3.7145457999999999E-2"/>
    <n v="3.9438646999999999E-3"/>
    <n v="3.8255487589999998E-3"/>
    <n v="6.1159213999999998E-4"/>
    <n v="7.4192633599499992E-3"/>
  </r>
  <r>
    <x v="1"/>
    <s v="Bergen"/>
    <x v="208"/>
    <s v="Railway Maintenance"/>
    <s v="Railroad Equipment"/>
    <s v="Diesel"/>
    <n v="4.0359879310000002"/>
    <n v="0.56020372200000002"/>
    <n v="0.74935723824"/>
    <n v="9.2831474287999996E-2"/>
    <n v="9.0046530059360003E-2"/>
    <n v="1.4924652420999999E-3"/>
    <n v="0.12992424534614069"/>
  </r>
  <r>
    <x v="1"/>
    <s v="Bergen"/>
    <x v="209"/>
    <s v="Railway Maintenance"/>
    <s v="Railroad Equipment"/>
    <s v="4 Stroke"/>
    <n v="4.0195317379999995"/>
    <n v="0.91924478030000001"/>
    <n v="1.4500774043999999E-2"/>
    <n v="5.0160935109999996E-4"/>
    <n v="4.6148060301200004E-4"/>
    <n v="8.5656450709999996E-5"/>
    <n v="3.4149500570335001E-2"/>
  </r>
  <r>
    <x v="1"/>
    <s v="Bergen"/>
    <x v="210"/>
    <s v="Railway Maintenance"/>
    <s v="Railroad Equipment"/>
    <s v="LPG"/>
    <n v="4.4811471999999998E-2"/>
    <n v="6.0107833999999997E-3"/>
    <n v="1.1361692999999999E-3"/>
    <n v="1.0691418999999999E-5"/>
    <n v="1.0691418999999999E-5"/>
    <n v="2.1918033E-6"/>
    <n v="3.1696373863590002E-4"/>
  </r>
  <r>
    <x v="2"/>
    <s v="Burlington"/>
    <x v="0"/>
    <s v="Motorcycles: Off-Road"/>
    <s v="Recreational Equipment"/>
    <s v="2 Stroke"/>
    <n v="2310.1745999999998"/>
    <n v="170.81988999999999"/>
    <n v="1.3170158999999999"/>
    <n v="7.2993750999999998"/>
    <n v="6.7154250920000003"/>
    <n v="2.0344382000000001E-2"/>
    <n v="197.99844723999999"/>
  </r>
  <r>
    <x v="2"/>
    <s v="Burlington"/>
    <x v="1"/>
    <s v="Snowmobiles"/>
    <s v="Recreational Equipment"/>
    <s v="2 Stroke"/>
    <n v="0"/>
    <n v="0"/>
    <n v="0"/>
    <n v="0"/>
    <n v="0"/>
    <n v="0"/>
    <n v="0"/>
  </r>
  <r>
    <x v="2"/>
    <s v="Burlington"/>
    <x v="2"/>
    <s v="ATVs"/>
    <s v="Recreational Equipment"/>
    <s v="2 Stroke"/>
    <n v="3280.9816999999998"/>
    <n v="249.75996000000001"/>
    <n v="1.8671932"/>
    <n v="8.2651310000000002"/>
    <n v="7.6039205200000008"/>
    <n v="2.1385811000000001E-2"/>
    <n v="229.83514692"/>
  </r>
  <r>
    <x v="2"/>
    <s v="Burlington"/>
    <x v="3"/>
    <s v="Specialty Vehicles/Carts"/>
    <s v="Recreational Equipment"/>
    <s v="2 Stroke"/>
    <n v="905.86495767999997"/>
    <n v="88.902095589999988"/>
    <n v="1.2678203827000001"/>
    <n v="4.0879468299999999E-2"/>
    <n v="3.7609110836000006E-2"/>
    <n v="7.4816755791000007E-3"/>
    <n v="4.8187168501980011"/>
  </r>
  <r>
    <x v="2"/>
    <s v="Burlington"/>
    <x v="4"/>
    <s v="Tampers/Rammers"/>
    <s v="Construction and Mining Equipment"/>
    <s v="2 Stroke"/>
    <n v="178.68799000000001"/>
    <n v="16.846979000000001"/>
    <n v="9.6886553E-2"/>
    <n v="0.60248506000000002"/>
    <n v="0.55428625520000008"/>
    <n v="1.0564404E-3"/>
    <n v="4.0023283705999999"/>
  </r>
  <r>
    <x v="2"/>
    <s v="Burlington"/>
    <x v="5"/>
    <s v="Plate Compactors"/>
    <s v="Construction and Mining Equipment"/>
    <s v="2 Stroke"/>
    <n v="16.789200000000001"/>
    <n v="0.63156539"/>
    <n v="6.4715822000000001E-3"/>
    <n v="2.1280312999999999E-2"/>
    <n v="1.9577887959999998E-2"/>
    <n v="6.8795015999999998E-5"/>
    <n v="0.14442016559000004"/>
  </r>
  <r>
    <x v="2"/>
    <s v="Burlington"/>
    <x v="6"/>
    <s v="Paving Equipment"/>
    <s v="Construction and Mining Equipment"/>
    <s v="2 Stroke"/>
    <n v="16.081347999999998"/>
    <n v="0.76204485"/>
    <n v="7.7497586999999996E-3"/>
    <n v="2.5654517000000002E-2"/>
    <n v="2.3602155640000004E-2"/>
    <n v="8.2233018000000006E-5"/>
    <n v="0.17207824829999999"/>
  </r>
  <r>
    <x v="2"/>
    <s v="Burlington"/>
    <x v="7"/>
    <s v="Signal Boards/Light Plants"/>
    <s v="Construction and Mining Equipment"/>
    <s v="2 Stroke"/>
    <n v="4.1946780000000003E-2"/>
    <n v="5.5184225E-3"/>
    <n v="5.4096603000000001E-5"/>
    <n v="1.8566527000000001E-4"/>
    <n v="1.7081204840000002E-4"/>
    <n v="5.6842849999999997E-7"/>
    <n v="1.4069724988E-3"/>
  </r>
  <r>
    <x v="2"/>
    <s v="Burlington"/>
    <x v="8"/>
    <s v="Concrete/Industrial Saws"/>
    <s v="Construction and Mining Equipment"/>
    <s v="2 Stroke"/>
    <n v="76.474221"/>
    <n v="43.881671399999995"/>
    <n v="0.25467968400000002"/>
    <n v="1.5707713400000001"/>
    <n v="1.4451096328000002"/>
    <n v="2.7301141100000001E-3"/>
    <n v="10.18915888235"/>
  </r>
  <r>
    <x v="2"/>
    <s v="Burlington"/>
    <x v="9"/>
    <s v="Crushing/Proc. Equipment"/>
    <s v="Construction and Mining Equipment"/>
    <s v="2 Stroke"/>
    <n v="1.6149507999999999"/>
    <n v="0.15552552"/>
    <n v="1.524603E-3"/>
    <n v="5.2325981999999998E-3"/>
    <n v="4.8139903440000001E-3"/>
    <n v="1.6020004999999999E-5"/>
    <n v="3.4997173884000005E-2"/>
  </r>
  <r>
    <x v="2"/>
    <s v="Burlington"/>
    <x v="10"/>
    <s v="Sweepers/Scrubbers"/>
    <s v="Industrial Equipment"/>
    <s v="2 Stroke"/>
    <n v="2.0834603"/>
    <n v="0.25437694999999999"/>
    <n v="2.4936348000000001E-3"/>
    <n v="8.5584176999999994E-3"/>
    <n v="7.8737442839999991E-3"/>
    <n v="2.6202254999999998E-5"/>
    <n v="6.1585304640999997E-2"/>
  </r>
  <r>
    <x v="2"/>
    <s v="Burlington"/>
    <x v="11"/>
    <s v="Other General Industrial Eqp"/>
    <s v="Industrial Equipment"/>
    <s v="2 Stroke"/>
    <n v="9.8610408999999996E-2"/>
    <n v="2.0268461000000002E-2"/>
    <n v="1.9868992E-4"/>
    <n v="6.8192475000000002E-4"/>
    <n v="6.273707700000001E-4"/>
    <n v="2.0877653000000001E-6"/>
    <n v="4.7347798286000008E-3"/>
  </r>
  <r>
    <x v="2"/>
    <s v="Burlington"/>
    <x v="12"/>
    <s v="Rotary Tillers &lt; 6 HP"/>
    <s v="Lawn and Garden Equipment (Res)"/>
    <s v="2 Stroke"/>
    <n v="974.38040000000001"/>
    <n v="3.6626536699999996"/>
    <n v="3.8533262200000001E-2"/>
    <n v="0.12610221960000001"/>
    <n v="0.11601404203200001"/>
    <n v="4.2242060799999997E-4"/>
    <n v="1.1866404462460001"/>
  </r>
  <r>
    <x v="2"/>
    <s v="Burlington"/>
    <x v="13"/>
    <s v="Rotary Tillers &lt; 6 HP"/>
    <s v="Lawn and Garden Equipment (Com)"/>
    <s v="2 Stroke"/>
    <n v="171.89699100000001"/>
    <n v="17.70945352"/>
    <n v="0.19250129500000002"/>
    <n v="0.61827790900000001"/>
    <n v="0.56881567628000007"/>
    <n v="2.0698332000000002E-3"/>
    <n v="4.4057390319000005"/>
  </r>
  <r>
    <x v="2"/>
    <s v="Burlington"/>
    <x v="14"/>
    <s v="Chain Saws &lt; 6 HP"/>
    <s v="Lawn and Garden Equipment (Res)"/>
    <s v="2 Stroke"/>
    <n v="11004.633"/>
    <n v="50.767288000000001"/>
    <n v="0.53882538999999996"/>
    <n v="1.7176962"/>
    <n v="1.5802805040000001"/>
    <n v="5.8046584E-3"/>
    <n v="17.872696005599998"/>
  </r>
  <r>
    <x v="2"/>
    <s v="Burlington"/>
    <x v="15"/>
    <s v="Chain Saws &lt; 6 HP"/>
    <s v="Lawn and Garden Equipment (Com)"/>
    <s v="2 Stroke"/>
    <n v="1625.9332900000002"/>
    <n v="356.29859900000002"/>
    <n v="2.1401459599999999"/>
    <n v="12.715057999999999"/>
    <n v="11.69785336"/>
    <n v="2.2904348500000001E-2"/>
    <n v="98.277145199000003"/>
  </r>
  <r>
    <x v="2"/>
    <s v="Burlington"/>
    <x v="16"/>
    <s v="Trimmers/Edgers/Brush Cutter"/>
    <s v="Lawn and Garden Equipment (Res)"/>
    <s v="2 Stroke"/>
    <n v="29056.835500000001"/>
    <n v="65.178386900000007"/>
    <n v="0.75554608000000001"/>
    <n v="2.4781044400000001"/>
    <n v="2.2798560848"/>
    <n v="8.0605342999999999E-3"/>
    <n v="22.1711497358"/>
  </r>
  <r>
    <x v="2"/>
    <s v="Burlington"/>
    <x v="17"/>
    <s v="Trimmers/Edgers/Brush Cutter"/>
    <s v="Lawn and Garden Equipment (Com)"/>
    <s v="2 Stroke"/>
    <n v="4065.9596899999997"/>
    <n v="194.70979399999999"/>
    <n v="1.8787123399999999"/>
    <n v="6.6378062999999994"/>
    <n v="6.1067817959999999"/>
    <n v="2.00855201E-2"/>
    <n v="50.364281340400005"/>
  </r>
  <r>
    <x v="2"/>
    <s v="Burlington"/>
    <x v="18"/>
    <s v="Leafblowers/Vacuums"/>
    <s v="Lawn and Garden Equipment (Res)"/>
    <s v="2 Stroke"/>
    <n v="14742.0682"/>
    <n v="44.433572999999996"/>
    <n v="0.483045944"/>
    <n v="1.551791046"/>
    <n v="1.4276477623199999"/>
    <n v="5.1883409099999995E-3"/>
    <n v="14.37340846072"/>
  </r>
  <r>
    <x v="2"/>
    <s v="Burlington"/>
    <x v="19"/>
    <s v="Leafblowers/Vacuums"/>
    <s v="Lawn and Garden Equipment (Com)"/>
    <s v="2 Stroke"/>
    <n v="1581.20697"/>
    <n v="216.97352000000001"/>
    <n v="1.74171158"/>
    <n v="7.5473832999999999"/>
    <n v="6.943592636"/>
    <n v="1.8734076200000001E-2"/>
    <n v="49.857084577999998"/>
  </r>
  <r>
    <x v="2"/>
    <s v="Burlington"/>
    <x v="20"/>
    <s v="Snowblowers"/>
    <s v="Lawn and Garden Equipment (Res)"/>
    <s v="2 Stroke"/>
    <n v="7970.4755999999998"/>
    <n v="48.022849000000001"/>
    <n v="0.15397684"/>
    <n v="0.52409993999999993"/>
    <n v="0.48217194480000003"/>
    <n v="2.18418856E-3"/>
    <n v="19.679958254599999"/>
  </r>
  <r>
    <x v="2"/>
    <s v="Burlington"/>
    <x v="21"/>
    <s v="Snowblowers"/>
    <s v="Lawn and Garden Equipment (Com)"/>
    <s v="2 Stroke"/>
    <n v="1255.5122999999999"/>
    <n v="128.59499399999999"/>
    <n v="0.41232660999999998"/>
    <n v="1.4034563900000001"/>
    <n v="1.2911798788"/>
    <n v="5.8489596999999997E-3"/>
    <n v="47.978192479999997"/>
  </r>
  <r>
    <x v="2"/>
    <s v="Burlington"/>
    <x v="22"/>
    <s v="Commercial Turf Equipment"/>
    <s v="Lawn and Garden Equipment (Com)"/>
    <s v="2 Stroke"/>
    <n v="0.25484594999999999"/>
    <n v="7.6693021E-2"/>
    <n v="8.0098340000000004E-4"/>
    <n v="2.5908325000000001E-3"/>
    <n v="2.3835659000000001E-3"/>
    <n v="8.5524979999999994E-6"/>
    <n v="1.6143551284E-2"/>
  </r>
  <r>
    <x v="2"/>
    <s v="Burlington"/>
    <x v="23"/>
    <s v="Sprayers"/>
    <s v="Agricultural Equipment"/>
    <s v="2 Stroke"/>
    <n v="10.324454299999999"/>
    <n v="0.196032233"/>
    <n v="2.3595549000000001E-3"/>
    <n v="7.8880932999999993E-3"/>
    <n v="7.2570458360000003E-3"/>
    <n v="2.4909810699999999E-5"/>
    <n v="4.9419071844999989E-2"/>
  </r>
  <r>
    <x v="2"/>
    <s v="Burlington"/>
    <x v="24"/>
    <s v="Generator Sets"/>
    <s v="Commercial Equipment"/>
    <s v="2 Stroke"/>
    <n v="261.67741100000001"/>
    <n v="8.2073015609999995"/>
    <n v="8.5459520400000002E-2"/>
    <n v="0.28020687729999999"/>
    <n v="0.25779032711599997"/>
    <n v="9.09044386E-4"/>
    <n v="2.344767693024"/>
  </r>
  <r>
    <x v="2"/>
    <s v="Burlington"/>
    <x v="25"/>
    <s v="Pumps"/>
    <s v="Commercial Equipment"/>
    <s v="2 Stroke"/>
    <n v="894.42050347799989"/>
    <n v="53.666743689999997"/>
    <n v="0.58300697884999997"/>
    <n v="2.0725216215"/>
    <n v="1.9067198917799999"/>
    <n v="6.0645478830000004E-3"/>
    <n v="16.629023728327997"/>
  </r>
  <r>
    <x v="2"/>
    <s v="Burlington"/>
    <x v="26"/>
    <s v="Air Compressors"/>
    <s v="Commercial Equipment"/>
    <s v="2 Stroke"/>
    <n v="0.14526990000000001"/>
    <n v="2.2716353000000002E-2"/>
    <n v="2.2268637E-4"/>
    <n v="7.6428323999999995E-4"/>
    <n v="7.0314058079999999E-4"/>
    <n v="2.3399120000000002E-6"/>
    <n v="6.1937994564999991E-3"/>
  </r>
  <r>
    <x v="2"/>
    <s v="Burlington"/>
    <x v="27"/>
    <s v="Hydro Power Units"/>
    <s v="Commercial Equipment"/>
    <s v="2 Stroke"/>
    <n v="3.1827328000000001"/>
    <n v="0.35799470999999999"/>
    <n v="3.5093904E-3"/>
    <n v="1.2044598E-2"/>
    <n v="1.108103016E-2"/>
    <n v="3.6875463000000002E-5"/>
    <n v="0.102752942246"/>
  </r>
  <r>
    <x v="2"/>
    <s v="Burlington"/>
    <x v="28"/>
    <s v="Chain Saws   &gt; 6 HP"/>
    <s v="Logging Equipment"/>
    <s v="2 Stroke"/>
    <n v="6.6281151999999999"/>
    <n v="2.8608079000000002"/>
    <n v="1.5730114999999999E-2"/>
    <n v="0.10287416000000001"/>
    <n v="9.4644227200000014E-2"/>
    <n v="1.6907779E-4"/>
    <n v="0.71980954196999991"/>
  </r>
  <r>
    <x v="2"/>
    <s v="Burlington"/>
    <x v="29"/>
    <s v="Motorcycles: Off-Road"/>
    <s v="Recreational Equipment"/>
    <s v="4 Stroke"/>
    <n v="1137.8412000000001"/>
    <n v="69.569519"/>
    <n v="1.2406632"/>
    <n v="0.13300923000000001"/>
    <n v="0.12236849160000002"/>
    <n v="1.0420731000000001E-2"/>
    <n v="7.8775426388099996"/>
  </r>
  <r>
    <x v="2"/>
    <s v="Burlington"/>
    <x v="30"/>
    <s v="ATVs"/>
    <s v="Recreational Equipment"/>
    <s v="4 Stroke"/>
    <n v="11207.227999999999"/>
    <n v="779.23914000000002"/>
    <n v="11.017315999999999"/>
    <n v="1.3140404000000001"/>
    <n v="1.2089171680000002"/>
    <n v="0.10965411999999999"/>
    <n v="89.090816749300004"/>
  </r>
  <r>
    <x v="2"/>
    <s v="Burlington"/>
    <x v="31"/>
    <s v="Golf Carts"/>
    <s v="Recreational Equipment"/>
    <s v="4 Stroke"/>
    <n v="307.42705999999998"/>
    <n v="426.81418000000002"/>
    <n v="4.4747633999999996"/>
    <n v="0.21003253999999999"/>
    <n v="0.1932299368"/>
    <n v="3.7822346999999999E-2"/>
    <n v="11.849383962299999"/>
  </r>
  <r>
    <x v="2"/>
    <s v="Burlington"/>
    <x v="32"/>
    <s v="Specialty Vehicles/Carts"/>
    <s v="Recreational Equipment"/>
    <s v="4 Stroke"/>
    <n v="344.05084379399995"/>
    <n v="110.310226347"/>
    <n v="1.5458968343799999"/>
    <n v="3.5712651727300003E-2"/>
    <n v="3.2855639589115998E-2"/>
    <n v="7.4726520491999997E-3"/>
    <n v="4.7488138046927908"/>
  </r>
  <r>
    <x v="2"/>
    <s v="Burlington"/>
    <x v="33"/>
    <s v="Pavers"/>
    <s v="Construction and Mining Equipment"/>
    <s v="4 Stroke"/>
    <n v="10.041009280000001"/>
    <n v="9.3142897050000002"/>
    <n v="0.17042297849999999"/>
    <n v="5.0426333399999999E-3"/>
    <n v="4.6392226727999999E-3"/>
    <n v="9.5113658799999992E-4"/>
    <n v="0.29477688183465001"/>
  </r>
  <r>
    <x v="2"/>
    <s v="Burlington"/>
    <x v="34"/>
    <s v="Tampers/Rammers"/>
    <s v="Construction and Mining Equipment"/>
    <s v="4 Stroke"/>
    <n v="0.39325105999999999"/>
    <n v="8.1800236999999998E-2"/>
    <n v="1.1772836000000001E-3"/>
    <n v="3.2716994999999998E-5"/>
    <n v="3.0099635400000001E-5"/>
    <n v="7.0639147999999997E-6"/>
    <n v="2.7016299246999998E-3"/>
  </r>
  <r>
    <x v="2"/>
    <s v="Burlington"/>
    <x v="35"/>
    <s v="Plate Compactors"/>
    <s v="Construction and Mining Equipment"/>
    <s v="4 Stroke"/>
    <n v="116.07722080000001"/>
    <n v="16.940739900000001"/>
    <n v="0.26739595700000002"/>
    <n v="2.0304802019999998E-2"/>
    <n v="1.8680417858400002E-2"/>
    <n v="1.7392042499999999E-3"/>
    <n v="1.0212942831330001"/>
  </r>
  <r>
    <x v="2"/>
    <s v="Burlington"/>
    <x v="36"/>
    <s v="Rollers"/>
    <s v="Construction and Mining Equipment"/>
    <s v="4 Stroke"/>
    <n v="11.383305949999999"/>
    <n v="16.363571421"/>
    <n v="0.2473567274"/>
    <n v="8.4762660700000002E-3"/>
    <n v="7.7981647843999996E-3"/>
    <n v="1.6718041669999998E-3"/>
    <n v="0.46969144858109996"/>
  </r>
  <r>
    <x v="2"/>
    <s v="Burlington"/>
    <x v="37"/>
    <s v="Paving Equipment"/>
    <s v="Construction and Mining Equipment"/>
    <s v="4 Stroke"/>
    <n v="121.608958114"/>
    <n v="36.055831413"/>
    <n v="0.55372639169999993"/>
    <n v="2.4291503449999998E-2"/>
    <n v="2.2348183174000003E-2"/>
    <n v="3.3136919115999996E-3"/>
    <n v="1.5171616747911301"/>
  </r>
  <r>
    <x v="2"/>
    <s v="Burlington"/>
    <x v="38"/>
    <s v="Surfacing Equipment"/>
    <s v="Construction and Mining Equipment"/>
    <s v="4 Stroke"/>
    <n v="22.336660519000002"/>
    <n v="14.940361171999999"/>
    <n v="0.20979309559999998"/>
    <n v="1.0543342535999999E-2"/>
    <n v="9.6998751331200013E-3"/>
    <n v="1.393803246E-3"/>
    <n v="0.58326658587504998"/>
  </r>
  <r>
    <x v="2"/>
    <s v="Burlington"/>
    <x v="39"/>
    <s v="Signal Boards/Light Plants"/>
    <s v="Construction and Mining Equipment"/>
    <s v="4 Stroke"/>
    <n v="1.6097079949999999"/>
    <n v="0.74178535599999995"/>
    <n v="1.0634900209999999E-2"/>
    <n v="7.3580673199999998E-4"/>
    <n v="6.7694219343999995E-4"/>
    <n v="7.1734568600000012E-5"/>
    <n v="3.4591076069659998E-2"/>
  </r>
  <r>
    <x v="2"/>
    <s v="Burlington"/>
    <x v="40"/>
    <s v="Trenchers"/>
    <s v="Construction and Mining Equipment"/>
    <s v="4 Stroke"/>
    <n v="35.424054854999994"/>
    <n v="27.732458977300002"/>
    <n v="0.53288955909000002"/>
    <n v="2.1394148877999997E-2"/>
    <n v="1.9682616967760001E-2"/>
    <n v="2.93618591199E-3"/>
    <n v="1.0990058810049701"/>
  </r>
  <r>
    <x v="2"/>
    <s v="Burlington"/>
    <x v="41"/>
    <s v="Bore/Drill Rigs"/>
    <s v="Construction and Mining Equipment"/>
    <s v="4 Stroke"/>
    <n v="117.88094486999998"/>
    <n v="8.4895595299999993"/>
    <n v="0.22659003770000002"/>
    <n v="1.1866327221999999E-2"/>
    <n v="1.0917021044239998E-2"/>
    <n v="9.97875232E-4"/>
    <n v="0.62616535062382006"/>
  </r>
  <r>
    <x v="2"/>
    <s v="Burlington"/>
    <x v="42"/>
    <s v="Concrete/Industrial Saws"/>
    <s v="Construction and Mining Equipment"/>
    <s v="4 Stroke"/>
    <n v="43.624646630000008"/>
    <n v="64.175913890000004"/>
    <n v="0.75127891399999991"/>
    <n v="3.2803928299999993E-2"/>
    <n v="3.0179614036000002E-2"/>
    <n v="6.1222505199999997E-3"/>
    <n v="1.6890408652247"/>
  </r>
  <r>
    <x v="2"/>
    <s v="Burlington"/>
    <x v="43"/>
    <s v="Cement &amp; Mortar Mixers"/>
    <s v="Construction and Mining Equipment"/>
    <s v="4 Stroke"/>
    <n v="279.80078370000001"/>
    <n v="35.620993005999999"/>
    <n v="0.51039256190000004"/>
    <n v="2.15897837E-2"/>
    <n v="1.9862601003999999E-2"/>
    <n v="2.9395112583999999E-3"/>
    <n v="1.821998204560132"/>
  </r>
  <r>
    <x v="2"/>
    <s v="Burlington"/>
    <x v="44"/>
    <s v="Cranes"/>
    <s v="Construction and Mining Equipment"/>
    <s v="4 Stroke"/>
    <n v="1.1902397929999999"/>
    <n v="1.3874736018999998"/>
    <n v="9.7708624329999993E-2"/>
    <n v="9.3717164299999991E-4"/>
    <n v="8.6219791155999999E-4"/>
    <n v="2.3935446862000001E-4"/>
    <n v="6.3066300863348024E-2"/>
  </r>
  <r>
    <x v="2"/>
    <s v="Burlington"/>
    <x v="45"/>
    <s v="Crushing/Proc. Equipment"/>
    <s v="Construction and Mining Equipment"/>
    <s v="4 Stroke"/>
    <n v="7.6028541000000001"/>
    <n v="4.11736623"/>
    <n v="6.8314611900000002E-2"/>
    <n v="2.7356555199999997E-3"/>
    <n v="2.5168030784000002E-3"/>
    <n v="3.9485024799999996E-4"/>
    <n v="0.15256185099730005"/>
  </r>
  <r>
    <x v="2"/>
    <s v="Burlington"/>
    <x v="46"/>
    <s v="Rough Terrain Forklifts"/>
    <s v="Construction and Mining Equipment"/>
    <s v="4 Stroke"/>
    <n v="1.1168331425"/>
    <n v="1.5194090255999997"/>
    <n v="0.13156961807000001"/>
    <n v="1.4431966952000003E-3"/>
    <n v="1.3277409595840001E-3"/>
    <n v="3.6936882640000004E-4"/>
    <n v="7.3062848032664995E-2"/>
  </r>
  <r>
    <x v="2"/>
    <s v="Burlington"/>
    <x v="47"/>
    <s v="Rubber Tire Loaders"/>
    <s v="Construction and Mining Equipment"/>
    <s v="4 Stroke"/>
    <n v="1.7879812559999999"/>
    <n v="2.4556240838000001"/>
    <n v="0.21678290389000002"/>
    <n v="3.5390954870000001E-3"/>
    <n v="3.25596784804E-3"/>
    <n v="8.7102855769999993E-4"/>
    <n v="0.1140512253453943"/>
  </r>
  <r>
    <x v="2"/>
    <s v="Burlington"/>
    <x v="48"/>
    <s v="Tractors/Loaders/Backhoes"/>
    <s v="Construction and Mining Equipment"/>
    <s v="4 Stroke"/>
    <n v="9.2754848089999999"/>
    <n v="22.137565012000003"/>
    <n v="0.29603248745999999"/>
    <n v="9.9813070269999978E-3"/>
    <n v="9.1828024648400002E-3"/>
    <n v="2.0112379656000001E-3"/>
    <n v="0.60410543496403002"/>
  </r>
  <r>
    <x v="2"/>
    <s v="Burlington"/>
    <x v="49"/>
    <s v="Skid Steer Loaders"/>
    <s v="Construction and Mining Equipment"/>
    <s v="4 Stroke"/>
    <n v="11.404281330000002"/>
    <n v="10.82771741"/>
    <n v="0.41644082699999996"/>
    <n v="5.9188576199999997E-3"/>
    <n v="5.4453490104000007E-3"/>
    <n v="1.4044321880000001E-3"/>
    <n v="0.39387163973480005"/>
  </r>
  <r>
    <x v="2"/>
    <s v="Burlington"/>
    <x v="50"/>
    <s v="Dumpers/Tenders"/>
    <s v="Construction and Mining Equipment"/>
    <s v="4 Stroke"/>
    <n v="32.917731759999995"/>
    <n v="5.7840689059999999"/>
    <n v="8.5888429299999999E-2"/>
    <n v="2.6160372590000001E-3"/>
    <n v="2.4067542782800003E-3"/>
    <n v="4.5928884599999995E-4"/>
    <n v="0.26141635863739998"/>
  </r>
  <r>
    <x v="2"/>
    <s v="Burlington"/>
    <x v="51"/>
    <s v="Other Construction Equipment"/>
    <s v="Construction and Mining Equipment"/>
    <s v="4 Stroke"/>
    <n v="0.73931200399999997"/>
    <n v="1.6869616009999999"/>
    <n v="0.15436395862000002"/>
    <n v="1.2307860782000001E-3"/>
    <n v="1.1323231919440002E-3"/>
    <n v="3.301100513E-4"/>
    <n v="8.6197110983950012E-2"/>
  </r>
  <r>
    <x v="2"/>
    <s v="Burlington"/>
    <x v="52"/>
    <s v="Aerial Lifts"/>
    <s v="Industrial Equipment"/>
    <s v="4 Stroke"/>
    <n v="22.894034810000001"/>
    <n v="25.204685699999999"/>
    <n v="1.4713680477000002"/>
    <n v="1.2710376129999999E-2"/>
    <n v="1.1693546039599999E-2"/>
    <n v="3.1450515279999999E-3"/>
    <n v="1.0874344812939998"/>
  </r>
  <r>
    <x v="2"/>
    <s v="Burlington"/>
    <x v="53"/>
    <s v="Forklifts"/>
    <s v="Industrial Equipment"/>
    <s v="4 Stroke"/>
    <n v="12.852219156"/>
    <n v="36.815789619999997"/>
    <n v="3.2148263301999997"/>
    <n v="3.9848088080000003E-2"/>
    <n v="3.6660241033600001E-2"/>
    <n v="9.8120874360000006E-3"/>
    <n v="1.67134468129936"/>
  </r>
  <r>
    <x v="2"/>
    <s v="Burlington"/>
    <x v="54"/>
    <s v="Sweepers/Scrubbers"/>
    <s v="Industrial Equipment"/>
    <s v="4 Stroke"/>
    <n v="13.342745600900001"/>
    <n v="14.568841518000001"/>
    <n v="0.44068350369999998"/>
    <n v="1.3243354034000001E-2"/>
    <n v="1.218388571128E-2"/>
    <n v="2.4167927848000002E-3"/>
    <n v="0.55584616219729999"/>
  </r>
  <r>
    <x v="2"/>
    <s v="Burlington"/>
    <x v="55"/>
    <s v="Other General Industrial Eqp"/>
    <s v="Industrial Equipment"/>
    <s v="4 Stroke"/>
    <n v="56.144720830699995"/>
    <n v="41.017796865000001"/>
    <n v="0.70301251690000011"/>
    <n v="5.5417714664999999E-2"/>
    <n v="5.0984297491800001E-2"/>
    <n v="4.3631300377999999E-3"/>
    <n v="2.5416135261881996"/>
  </r>
  <r>
    <x v="2"/>
    <s v="Burlington"/>
    <x v="56"/>
    <s v="Other Material Handling Eqp"/>
    <s v="Industrial Equipment"/>
    <s v="4 Stroke"/>
    <n v="1.3274477530000002"/>
    <n v="1.8220524214"/>
    <n v="9.3683156970999992E-2"/>
    <n v="9.1378353739999987E-4"/>
    <n v="8.4068085440799987E-4"/>
    <n v="2.2024650391E-4"/>
    <n v="7.4024605061179999E-2"/>
  </r>
  <r>
    <x v="2"/>
    <s v="Burlington"/>
    <x v="57"/>
    <s v="AC\Refrigeration"/>
    <s v="Industrial Equipment"/>
    <s v="4 Stroke"/>
    <n v="0.75966102499999999"/>
    <n v="1.167914734"/>
    <n v="1.6139430749999999E-2"/>
    <n v="4.9395948190000003E-4"/>
    <n v="4.5444272334799998E-4"/>
    <n v="1.01194415E-4"/>
    <n v="3.7546989683220004E-2"/>
  </r>
  <r>
    <x v="2"/>
    <s v="Burlington"/>
    <x v="58"/>
    <s v="Terminal Tractors"/>
    <s v="Industrial Equipment"/>
    <s v="4 Stroke"/>
    <n v="0.85715193119999988"/>
    <n v="1.1888313112000002"/>
    <n v="0.11102486532"/>
    <n v="4.1156753830000007E-3"/>
    <n v="3.78642135236E-3"/>
    <n v="9.5864316470000007E-4"/>
    <n v="5.3908568634888999E-2"/>
  </r>
  <r>
    <x v="2"/>
    <s v="Burlington"/>
    <x v="59"/>
    <s v="Lawn mowers"/>
    <s v="Lawn and Garden Equipment (Res)"/>
    <s v="4 Stroke"/>
    <n v="69009.984230000016"/>
    <n v="883.81730525"/>
    <n v="11.5245252484"/>
    <n v="0.93473998843999995"/>
    <n v="0.85996078936480003"/>
    <n v="7.1144956570000001E-2"/>
    <n v="102.2690138004876"/>
  </r>
  <r>
    <x v="2"/>
    <s v="Burlington"/>
    <x v="60"/>
    <s v="Lawn mowers"/>
    <s v="Lawn and Garden Equipment (Com)"/>
    <s v="4 Stroke"/>
    <n v="3388.2983766000002"/>
    <n v="483.19274082000004"/>
    <n v="8.3046023355000003"/>
    <n v="0.93025162377999993"/>
    <n v="0.85583149387760005"/>
    <n v="5.7031075738999994E-2"/>
    <n v="51.737923749962292"/>
  </r>
  <r>
    <x v="2"/>
    <s v="Burlington"/>
    <x v="61"/>
    <s v="Rotary Tillers &lt; 6 HP"/>
    <s v="Lawn and Garden Equipment (Res)"/>
    <s v="4 Stroke"/>
    <n v="6062.0522000000001"/>
    <n v="74.158874999999995"/>
    <n v="0.96879691000000001"/>
    <n v="7.9505846000000005E-2"/>
    <n v="7.314537832000001E-2"/>
    <n v="5.9750411E-3"/>
    <n v="8.6686194655999991"/>
  </r>
  <r>
    <x v="2"/>
    <s v="Burlington"/>
    <x v="62"/>
    <s v="Rotary Tillers &lt; 6 HP"/>
    <s v="Lawn and Garden Equipment (Com)"/>
    <s v="4 Stroke"/>
    <n v="1069.4366"/>
    <n v="316.72250000000003"/>
    <n v="4.4890518000000004"/>
    <n v="0.41165956999999997"/>
    <n v="0.37872680440000001"/>
    <n v="2.9261239000000001E-2"/>
    <n v="31.065965566000003"/>
  </r>
  <r>
    <x v="2"/>
    <s v="Burlington"/>
    <x v="63"/>
    <s v="Trimmers/Edgers/Brush Cutter"/>
    <s v="Lawn and Garden Equipment (Res)"/>
    <s v="4 Stroke"/>
    <n v="475.04572000000002"/>
    <n v="4.2446465"/>
    <n v="6.051223E-2"/>
    <n v="5.617192E-3"/>
    <n v="5.1678166400000005E-3"/>
    <n v="3.9516127E-4"/>
    <n v="0.53943719676000002"/>
  </r>
  <r>
    <x v="2"/>
    <s v="Burlington"/>
    <x v="64"/>
    <s v="Trimmers/Edgers/Brush Cutter"/>
    <s v="Lawn and Garden Equipment (Com)"/>
    <s v="4 Stroke"/>
    <n v="78.152362940000003"/>
    <n v="13.1826943"/>
    <n v="0.19947928110000002"/>
    <n v="1.4939531790000002E-2"/>
    <n v="1.3744369246800002E-2"/>
    <n v="1.338422965E-3"/>
    <n v="1.0563273354170002"/>
  </r>
  <r>
    <x v="2"/>
    <s v="Burlington"/>
    <x v="65"/>
    <s v="Leafblowers/Vacuums"/>
    <s v="Lawn and Garden Equipment (Res)"/>
    <s v="4 Stroke"/>
    <n v="766.35541000000001"/>
    <n v="8.0933294"/>
    <n v="0.1154912"/>
    <n v="1.0755880000000001E-2"/>
    <n v="9.8954096000000002E-3"/>
    <n v="7.5410801000000004E-4"/>
    <n v="0.94951649461999987"/>
  </r>
  <r>
    <x v="2"/>
    <s v="Burlington"/>
    <x v="66"/>
    <s v="Leafblowers/Vacuums"/>
    <s v="Lawn and Garden Equipment (Com)"/>
    <s v="4 Stroke"/>
    <n v="774.88701719999995"/>
    <n v="559.42230692999999"/>
    <n v="10.742507378999999"/>
    <n v="0.28587157670000002"/>
    <n v="0.26300185056399999"/>
    <n v="5.6473551749999996E-2"/>
    <n v="22.537486343635798"/>
  </r>
  <r>
    <x v="2"/>
    <s v="Burlington"/>
    <x v="67"/>
    <s v="Snowblowers"/>
    <s v="Lawn and Garden Equipment (Res)"/>
    <s v="4 Stroke"/>
    <n v="8514.7067399999996"/>
    <n v="132.1241239"/>
    <n v="0.89617334299999996"/>
    <n v="2.6581618099999999E-2"/>
    <n v="2.4455088651999999E-2"/>
    <n v="7.1716601600000001E-3"/>
    <n v="8.1441371774969991"/>
  </r>
  <r>
    <x v="2"/>
    <s v="Burlington"/>
    <x v="68"/>
    <s v="Snowblowers"/>
    <s v="Lawn and Garden Equipment (Com)"/>
    <s v="4 Stroke"/>
    <n v="1341.235565"/>
    <n v="353.79040800000001"/>
    <n v="2.3998040500000002"/>
    <n v="7.1177541499999997E-2"/>
    <n v="6.5483338180000003E-2"/>
    <n v="1.9204563900000002E-2"/>
    <n v="12.726565807387001"/>
  </r>
  <r>
    <x v="2"/>
    <s v="Burlington"/>
    <x v="69"/>
    <s v="Rear Engine Riding Mowers"/>
    <s v="Lawn and Garden Equipment (Res)"/>
    <s v="4 Stroke"/>
    <n v="3674.1797333999998"/>
    <n v="171.8558749"/>
    <n v="2.4854556569999997"/>
    <n v="6.6755759380000002E-2"/>
    <n v="6.1415298629600004E-2"/>
    <n v="1.4585988431000001E-2"/>
    <n v="9.5453034972334923"/>
  </r>
  <r>
    <x v="2"/>
    <s v="Burlington"/>
    <x v="70"/>
    <s v="Rear Engine Riding Mowers"/>
    <s v="Lawn and Garden Equipment (Com)"/>
    <s v="4 Stroke"/>
    <n v="103.69472969"/>
    <n v="74.310692939999996"/>
    <n v="1.0180902018"/>
    <n v="3.0959909389999998E-2"/>
    <n v="2.8483116638799998E-2"/>
    <n v="6.4810819119999995E-3"/>
    <n v="2.2484950676146003"/>
  </r>
  <r>
    <x v="2"/>
    <s v="Burlington"/>
    <x v="71"/>
    <s v="Front Mowers"/>
    <s v="Lawn and Garden Equipment (Com)"/>
    <s v="4 Stroke"/>
    <n v="357.39043800000002"/>
    <n v="96.14717718"/>
    <n v="1.372420118"/>
    <n v="3.464636116E-2"/>
    <n v="3.1874652267200002E-2"/>
    <n v="7.4830141630000003E-3"/>
    <n v="3.3142012814285997"/>
  </r>
  <r>
    <x v="2"/>
    <s v="Burlington"/>
    <x v="72"/>
    <s v="Shredders &lt; 6 HP"/>
    <s v="Lawn and Garden Equipment (Com)"/>
    <s v="4 Stroke"/>
    <n v="650.97980000000007"/>
    <n v="39.115737800000005"/>
    <n v="0.52976411000000001"/>
    <n v="4.5725417000000004E-2"/>
    <n v="4.2067383640000004E-2"/>
    <n v="3.3656521799999999E-3"/>
    <n v="3.7338690451600005"/>
  </r>
  <r>
    <x v="2"/>
    <s v="Burlington"/>
    <x v="73"/>
    <s v="Lawn &amp; Garden Tractors"/>
    <s v="Lawn and Garden Equipment (Res)"/>
    <s v="4 Stroke"/>
    <n v="25108.163931999999"/>
    <n v="2299.0010426999997"/>
    <n v="33.357509280000002"/>
    <n v="0.895000715"/>
    <n v="0.82340065780000016"/>
    <n v="0.19559483702"/>
    <n v="100.99704797404"/>
  </r>
  <r>
    <x v="2"/>
    <s v="Burlington"/>
    <x v="74"/>
    <s v="Lawn &amp; Garden Tractors"/>
    <s v="Lawn and Garden Equipment (Com)"/>
    <s v="4 Stroke"/>
    <n v="708.60931349999998"/>
    <n v="1010.3542219000001"/>
    <n v="13.837550358000001"/>
    <n v="0.41937947510000001"/>
    <n v="0.38582911709200007"/>
    <n v="8.8090530703000006E-2"/>
    <n v="28.756047871354998"/>
  </r>
  <r>
    <x v="2"/>
    <s v="Burlington"/>
    <x v="75"/>
    <s v="Chippers/Stump Grinders"/>
    <s v="Lawn and Garden Equipment (Com)"/>
    <s v="4 Stroke"/>
    <n v="60.281399101000005"/>
    <n v="112.389118477"/>
    <n v="2.5123909608300004"/>
    <n v="6.9718641354000008E-2"/>
    <n v="6.4141150045679995E-2"/>
    <n v="1.48610535389E-2"/>
    <n v="3.2813805173837332"/>
  </r>
  <r>
    <x v="2"/>
    <s v="Burlington"/>
    <x v="76"/>
    <s v="Commercial Turf Equipment"/>
    <s v="Lawn and Garden Equipment (Com)"/>
    <s v="4 Stroke"/>
    <n v="2067.4135673199999"/>
    <n v="2859.1078773300001"/>
    <n v="41.625743328000006"/>
    <n v="1.8964977002999999"/>
    <n v="1.7447778842759998"/>
    <n v="0.28283589692"/>
    <n v="100.2605853953969"/>
  </r>
  <r>
    <x v="2"/>
    <s v="Burlington"/>
    <x v="77"/>
    <s v="Other Lawn &amp; Garden Eqp."/>
    <s v="Lawn and Garden Equipment (Res)"/>
    <s v="4 Stroke"/>
    <n v="1236.7275325999999"/>
    <n v="89.753901320000011"/>
    <n v="1.1994861196000002"/>
    <n v="6.3147945580000003E-2"/>
    <n v="5.8096109933600003E-2"/>
    <n v="6.903214647E-3"/>
    <n v="6.158343463182911"/>
  </r>
  <r>
    <x v="2"/>
    <s v="Burlington"/>
    <x v="78"/>
    <s v="Other Lawn &amp; Garden Eqp."/>
    <s v="Lawn and Garden Equipment (Com)"/>
    <s v="4 Stroke"/>
    <n v="1554.4430455869999"/>
    <n v="112.95655825200001"/>
    <n v="1.5261741852999999"/>
    <n v="7.9464149509999998E-2"/>
    <n v="7.3107017549200001E-2"/>
    <n v="8.7096481312000009E-3"/>
    <n v="7.6605083928003195"/>
  </r>
  <r>
    <x v="2"/>
    <s v="Burlington"/>
    <x v="79"/>
    <s v="2-Wheel Tractors"/>
    <s v="Agricultural Equipment"/>
    <s v="4 Stroke"/>
    <n v="1.1471614300000001"/>
    <n v="0.69579530000000001"/>
    <n v="9.303781399999999E-3"/>
    <n v="2.9753518000000002E-4"/>
    <n v="2.7373236559999998E-4"/>
    <n v="6.0535756000000004E-5"/>
    <n v="1.9610019425400003E-2"/>
  </r>
  <r>
    <x v="2"/>
    <s v="Burlington"/>
    <x v="80"/>
    <s v="Agricultural Tractors"/>
    <s v="Agricultural Equipment"/>
    <s v="4 Stroke"/>
    <n v="0.630130792"/>
    <n v="1.1188193107"/>
    <n v="5.7009467619999997E-2"/>
    <n v="1.0265878669999998E-3"/>
    <n v="9.4446083763999994E-4"/>
    <n v="2.4360296620000002E-4"/>
    <n v="4.0318909185868605E-2"/>
  </r>
  <r>
    <x v="2"/>
    <s v="Burlington"/>
    <x v="81"/>
    <s v="Combines"/>
    <s v="Agricultural Equipment"/>
    <s v="4 Stroke"/>
    <n v="0"/>
    <n v="0"/>
    <n v="0"/>
    <n v="0"/>
    <n v="0"/>
    <n v="0"/>
    <n v="0"/>
  </r>
  <r>
    <x v="2"/>
    <s v="Burlington"/>
    <x v="82"/>
    <s v="Balers"/>
    <s v="Agricultural Equipment"/>
    <s v="4 Stroke"/>
    <n v="4.2655015199999999"/>
    <n v="0.90177795999999999"/>
    <n v="8.5649926299999998E-2"/>
    <n v="5.919825740000001E-4"/>
    <n v="5.4462396808E-4"/>
    <n v="1.64002347E-4"/>
    <n v="6.6458854021680003E-2"/>
  </r>
  <r>
    <x v="2"/>
    <s v="Burlington"/>
    <x v="83"/>
    <s v="Agricultural Mowers"/>
    <s v="Agricultural Equipment"/>
    <s v="4 Stroke"/>
    <n v="1.938864932"/>
    <n v="0.60508400269999996"/>
    <n v="8.684778550000001E-3"/>
    <n v="2.3485640950000002E-4"/>
    <n v="2.1606789674000001E-4"/>
    <n v="5.0307593320000001E-5"/>
    <n v="1.9051400624173997E-2"/>
  </r>
  <r>
    <x v="2"/>
    <s v="Burlington"/>
    <x v="84"/>
    <s v="Sprayers"/>
    <s v="Agricultural Equipment"/>
    <s v="4 Stroke"/>
    <n v="35.174227830000007"/>
    <n v="5.7192010899999994"/>
    <n v="0.14851130000000001"/>
    <n v="3.7456361340000004E-3"/>
    <n v="3.4459852432800007E-3"/>
    <n v="5.5016351200000001E-4"/>
    <n v="0.29736399486767096"/>
  </r>
  <r>
    <x v="2"/>
    <s v="Burlington"/>
    <x v="85"/>
    <s v="Tillers &gt; 6 HP"/>
    <s v="Agricultural Equipment"/>
    <s v="4 Stroke"/>
    <n v="171.08855719000002"/>
    <n v="19.036662348"/>
    <n v="0.19843334571999999"/>
    <n v="4.8000526670000003E-3"/>
    <n v="4.4160484536400002E-3"/>
    <n v="1.1976949934999999E-3"/>
    <n v="0.74256257760909983"/>
  </r>
  <r>
    <x v="2"/>
    <s v="Burlington"/>
    <x v="86"/>
    <s v="Swathers"/>
    <s v="Agricultural Equipment"/>
    <s v="4 Stroke"/>
    <n v="2.6659381600000001"/>
    <n v="1.43391186"/>
    <n v="0.13619144999999999"/>
    <n v="9.4130807000000001E-4"/>
    <n v="8.6600342440000002E-4"/>
    <n v="2.6077920000000001E-4"/>
    <n v="9.3102659009499988E-2"/>
  </r>
  <r>
    <x v="2"/>
    <s v="Burlington"/>
    <x v="87"/>
    <s v="Other Agricultural Equipment"/>
    <s v="Agricultural Equipment"/>
    <s v="4 Stroke"/>
    <n v="5.3641924510000001"/>
    <n v="2.709600494"/>
    <n v="0.16256894653999998"/>
    <n v="1.4887305705999999E-3"/>
    <n v="1.3696321249520001E-3"/>
    <n v="3.7470814769999998E-4"/>
    <n v="0.12572305967119002"/>
  </r>
  <r>
    <x v="2"/>
    <s v="Burlington"/>
    <x v="88"/>
    <s v="Irrigation Sets"/>
    <s v="Agricultural Equipment"/>
    <s v="4 Stroke"/>
    <n v="0.74323146900000003"/>
    <n v="0.96839542699999992"/>
    <n v="7.4530431580000001E-2"/>
    <n v="1.908645128E-3"/>
    <n v="1.75595351776E-3"/>
    <n v="4.1298133960000001E-4"/>
    <n v="4.9200445444390013E-2"/>
  </r>
  <r>
    <x v="2"/>
    <s v="Burlington"/>
    <x v="89"/>
    <s v="Generator Sets"/>
    <s v="Commercial Equipment"/>
    <s v="4 Stroke"/>
    <n v="8303.9002199999995"/>
    <n v="2211.4813800000002"/>
    <n v="32.077252299999998"/>
    <n v="1.0775909400000001"/>
    <n v="0.99138366479999995"/>
    <n v="0.18817398200000002"/>
    <n v="94.87868517135"/>
  </r>
  <r>
    <x v="2"/>
    <s v="Burlington"/>
    <x v="90"/>
    <s v="Pumps"/>
    <s v="Commercial Equipment"/>
    <s v="4 Stroke"/>
    <n v="1461.3497605500002"/>
    <n v="434.37579964099996"/>
    <n v="8.3268963427999996"/>
    <n v="0.44531685404999999"/>
    <n v="0.4096915057260001"/>
    <n v="4.6512592081000004E-2"/>
    <n v="26.595114884192402"/>
  </r>
  <r>
    <x v="2"/>
    <s v="Burlington"/>
    <x v="91"/>
    <s v="Air Compressors"/>
    <s v="Commercial Equipment"/>
    <s v="4 Stroke"/>
    <n v="303.51514130000004"/>
    <n v="209.72195057000002"/>
    <n v="4.7376641799999994"/>
    <n v="0.19808856199999997"/>
    <n v="0.18224147703999999"/>
    <n v="2.493096174E-2"/>
    <n v="10.926419137041201"/>
  </r>
  <r>
    <x v="2"/>
    <s v="Burlington"/>
    <x v="92"/>
    <s v="Welders"/>
    <s v="Commercial Equipment"/>
    <s v="4 Stroke"/>
    <n v="435.30799284"/>
    <n v="551.89877876000003"/>
    <n v="9.1539524700000001"/>
    <n v="0.27560450689999999"/>
    <n v="0.253556146348"/>
    <n v="5.3661780039999996E-2"/>
    <n v="18.457004544716597"/>
  </r>
  <r>
    <x v="2"/>
    <s v="Burlington"/>
    <x v="93"/>
    <s v="Pressure Washers"/>
    <s v="Commercial Equipment"/>
    <s v="4 Stroke"/>
    <n v="4009.1798278230003"/>
    <n v="865.53400892799993"/>
    <n v="13.169497028509999"/>
    <n v="0.758512529627"/>
    <n v="0.69783152725683995"/>
    <n v="8.3276176374400018E-2"/>
    <n v="48.008821095095215"/>
  </r>
  <r>
    <x v="2"/>
    <s v="Burlington"/>
    <x v="94"/>
    <s v="Hydro Power Units"/>
    <s v="Commercial Equipment"/>
    <s v="4 Stroke"/>
    <n v="51.148233910000002"/>
    <n v="42.601233940000007"/>
    <n v="0.59809204949999994"/>
    <n v="2.7202426981999997E-2"/>
    <n v="2.5026232823440003E-2"/>
    <n v="3.9382038559999995E-3"/>
    <n v="1.6694325302793691"/>
  </r>
  <r>
    <x v="2"/>
    <s v="Burlington"/>
    <x v="95"/>
    <s v="Shredders    &gt; 6 HP"/>
    <s v="Logging Equipment"/>
    <s v="4 Stroke"/>
    <n v="40.863704589999998"/>
    <n v="5.11788577"/>
    <n v="7.1710710100000005E-2"/>
    <n v="1.79562068E-3"/>
    <n v="1.6519710255999999E-3"/>
    <n v="3.8994672399999999E-4"/>
    <n v="0.18955658263351999"/>
  </r>
  <r>
    <x v="2"/>
    <s v="Burlington"/>
    <x v="96"/>
    <s v="Forest Eqp - Feller/Bunch/Skidder"/>
    <s v="Logging Equipment"/>
    <s v="4 Stroke"/>
    <n v="9.5286680999999998E-2"/>
    <n v="4.3294000999999999E-2"/>
    <n v="6.6183080000000003E-4"/>
    <n v="6.0224023199999997E-5"/>
    <n v="5.540610134400001E-5"/>
    <n v="4.4614353999999998E-6"/>
    <n v="2.6612579101299998E-3"/>
  </r>
  <r>
    <x v="2"/>
    <s v="Burlington"/>
    <x v="97"/>
    <s v="Other Oil Field Equipment"/>
    <s v="Industrial Equipment"/>
    <s v="4 Stroke"/>
    <n v="0.45134397999999998"/>
    <n v="1.9470399700000001"/>
    <n v="1.9528026699999999E-2"/>
    <n v="1.0264678600000001E-3"/>
    <n v="9.4435043120000002E-4"/>
    <n v="1.7178369699999998E-4"/>
    <n v="4.7156813339200014E-2"/>
  </r>
  <r>
    <x v="2"/>
    <s v="Burlington"/>
    <x v="98"/>
    <s v="Specialty Vehicle Carts"/>
    <s v="Recreational Equipment"/>
    <s v="LPG"/>
    <n v="12.459754696000001"/>
    <n v="1.3589648252000002"/>
    <n v="0.29859901560000002"/>
    <n v="1.9547984518E-3"/>
    <n v="1.9547984518E-3"/>
    <n v="4.247073627E-4"/>
    <n v="8.2189472557080104E-2"/>
  </r>
  <r>
    <x v="2"/>
    <s v="Burlington"/>
    <x v="99"/>
    <s v="Pavers"/>
    <s v="Construction and Mining Equipment"/>
    <s v="LPG"/>
    <n v="0.96612545999999999"/>
    <n v="0.33728529000000002"/>
    <n v="5.6970397500000006E-2"/>
    <n v="7.581097E-4"/>
    <n v="7.581097E-4"/>
    <n v="1.4924397199999999E-4"/>
    <n v="1.5698041756488E-2"/>
  </r>
  <r>
    <x v="2"/>
    <s v="Burlington"/>
    <x v="100"/>
    <s v="Rollers"/>
    <s v="Construction and Mining Equipment"/>
    <s v="LPG"/>
    <n v="0.95955312000000004"/>
    <n v="0.39634421599999997"/>
    <n v="5.38999561E-2"/>
    <n v="1.28697057E-3"/>
    <n v="1.28697057E-3"/>
    <n v="2.41973728E-4"/>
    <n v="1.4108388816560999E-2"/>
  </r>
  <r>
    <x v="2"/>
    <s v="Burlington"/>
    <x v="101"/>
    <s v="Paving Equipment"/>
    <s v="Construction and Mining Equipment"/>
    <s v="LPG"/>
    <n v="0.78210155799999992"/>
    <n v="0.118659768"/>
    <n v="2.3585724899999997E-2"/>
    <n v="1.9837027200000001E-4"/>
    <n v="1.9837027200000001E-4"/>
    <n v="4.1401703199999998E-5"/>
    <n v="6.5421367988119997E-3"/>
  </r>
  <r>
    <x v="2"/>
    <s v="Burlington"/>
    <x v="102"/>
    <s v="Surfacing Equipment"/>
    <s v="Construction and Mining Equipment"/>
    <s v="LPG"/>
    <n v="0.22345759900000001"/>
    <n v="5.6020709000000002E-2"/>
    <n v="8.9171236000000001E-3"/>
    <n v="1.3491328700000001E-4"/>
    <n v="1.3491328700000001E-4"/>
    <n v="2.6206846E-5"/>
    <n v="2.4410730596792999E-3"/>
  </r>
  <r>
    <x v="2"/>
    <s v="Burlington"/>
    <x v="103"/>
    <s v="Trenchers"/>
    <s v="Construction and Mining Equipment"/>
    <s v="LPG"/>
    <n v="2.5566175800000002"/>
    <n v="1.07587323"/>
    <n v="0.18398692799999999"/>
    <n v="2.3193415800000002E-3"/>
    <n v="2.3193415800000002E-3"/>
    <n v="4.5877758899999998E-4"/>
    <n v="5.0946646694697992E-2"/>
  </r>
  <r>
    <x v="2"/>
    <s v="Burlington"/>
    <x v="104"/>
    <s v="Bore/Drill Rigs"/>
    <s v="Construction and Mining Equipment"/>
    <s v="LPG"/>
    <n v="1.8336668700000001"/>
    <n v="0.50449244199999999"/>
    <n v="0.109768663"/>
    <n v="7.5058251499999997E-4"/>
    <n v="7.5058251499999997E-4"/>
    <n v="1.6267425899999999E-4"/>
    <n v="3.0088080507330996E-2"/>
  </r>
  <r>
    <x v="2"/>
    <s v="Burlington"/>
    <x v="105"/>
    <s v="Concrete/Industrial Saws"/>
    <s v="Construction and Mining Equipment"/>
    <s v="LPG"/>
    <n v="1.5970646799999999"/>
    <n v="0.46822216"/>
    <n v="6.2939891999999997E-2"/>
    <n v="2.2468316000000001E-3"/>
    <n v="2.2468316000000001E-3"/>
    <n v="4.1309912E-4"/>
    <n v="1.47968195429E-2"/>
  </r>
  <r>
    <x v="2"/>
    <s v="Burlington"/>
    <x v="106"/>
    <s v="Cranes"/>
    <s v="Construction and Mining Equipment"/>
    <s v="LPG"/>
    <n v="0.87411350290000001"/>
    <n v="0.4803851026"/>
    <n v="9.5164622589999998E-2"/>
    <n v="8.0487745080000004E-4"/>
    <n v="8.0487745080000004E-4"/>
    <n v="1.6777991223999999E-4"/>
    <n v="2.6432233719940607E-2"/>
  </r>
  <r>
    <x v="2"/>
    <s v="Burlington"/>
    <x v="107"/>
    <s v="Crushing/Proc. Equipment"/>
    <s v="Construction and Mining Equipment"/>
    <s v="LPG"/>
    <n v="0.16430701"/>
    <n v="7.7676183999999995E-2"/>
    <n v="1.5173290000000001E-2"/>
    <n v="1.3246444E-4"/>
    <n v="1.3246444E-4"/>
    <n v="2.7479902E-5"/>
    <n v="4.2189586275609998E-3"/>
  </r>
  <r>
    <x v="2"/>
    <s v="Burlington"/>
    <x v="108"/>
    <s v="Rough Terrain Forklifts"/>
    <s v="Construction and Mining Equipment"/>
    <s v="LPG"/>
    <n v="1.3538905424000003"/>
    <n v="0.75552907540000003"/>
    <n v="0.13404211361999999"/>
    <n v="1.471265974E-3"/>
    <n v="1.471265974E-3"/>
    <n v="2.9562027019999998E-4"/>
    <n v="3.7380537380952594E-2"/>
  </r>
  <r>
    <x v="2"/>
    <s v="Burlington"/>
    <x v="109"/>
    <s v="Rubber Tire Loaders"/>
    <s v="Construction and Mining Equipment"/>
    <s v="LPG"/>
    <n v="2.2411486859999998"/>
    <n v="1.5333404215999999"/>
    <n v="0.22263291985"/>
    <n v="3.684858873E-3"/>
    <n v="3.684858873E-3"/>
    <n v="7.0903657580000004E-4"/>
    <n v="6.1564849560706958E-2"/>
  </r>
  <r>
    <x v="2"/>
    <s v="Burlington"/>
    <x v="110"/>
    <s v="Tractors/Loaders/Backhoes"/>
    <s v="Construction and Mining Equipment"/>
    <s v="LPG"/>
    <n v="0.25631912000000001"/>
    <n v="0.1374414742"/>
    <n v="1.7646104860000001E-2"/>
    <n v="3.97794672E-4"/>
    <n v="3.97794672E-4"/>
    <n v="7.4861379300000005E-5"/>
    <n v="4.7391670114887005E-3"/>
  </r>
  <r>
    <x v="2"/>
    <s v="Burlington"/>
    <x v="111"/>
    <s v="Skid Steer Loaders"/>
    <s v="Construction and Mining Equipment"/>
    <s v="LPG"/>
    <n v="5.2446821999999997"/>
    <n v="1.6802227199999999"/>
    <n v="0.31895284000000002"/>
    <n v="3.0167402400000003E-3"/>
    <n v="3.0167402400000003E-3"/>
    <n v="6.1863434000000001E-4"/>
    <n v="8.8363621509010004E-2"/>
  </r>
  <r>
    <x v="2"/>
    <s v="Burlington"/>
    <x v="112"/>
    <s v="Other Construction Equipment"/>
    <s v="Construction and Mining Equipment"/>
    <s v="LPG"/>
    <n v="0.86096894999999996"/>
    <n v="0.74625372999999995"/>
    <n v="0.15143124999999999"/>
    <n v="1.2129771000000001E-3"/>
    <n v="1.2129771000000001E-3"/>
    <n v="2.5522818999999998E-4"/>
    <n v="4.1940848264829994E-2"/>
  </r>
  <r>
    <x v="2"/>
    <s v="Burlington"/>
    <x v="113"/>
    <s v="Aerial Lifts"/>
    <s v="Industrial Equipment"/>
    <s v="LPG"/>
    <n v="40.548041189999999"/>
    <n v="12.74522936"/>
    <n v="2.5283445810000003"/>
    <n v="2.1756950410000003E-2"/>
    <n v="2.1756950410000003E-2"/>
    <n v="4.5355953099999995E-3"/>
    <n v="0.69832268538623998"/>
  </r>
  <r>
    <x v="2"/>
    <s v="Burlington"/>
    <x v="114"/>
    <s v="Forklifts"/>
    <s v="Industrial Equipment"/>
    <s v="LPG"/>
    <n v="850.51693912000007"/>
    <n v="858.49516029999995"/>
    <n v="124.75834635"/>
    <n v="2.0709653445999998"/>
    <n v="2.0709653445999998"/>
    <n v="0.39919485980000002"/>
    <n v="34.441613535423102"/>
  </r>
  <r>
    <x v="2"/>
    <s v="Burlington"/>
    <x v="115"/>
    <s v="Sweepers/Scrubbers"/>
    <s v="Industrial Equipment"/>
    <s v="LPG"/>
    <n v="13.9172280084"/>
    <n v="4.2767911290000002"/>
    <n v="0.61258428030000001"/>
    <n v="1.6009027016000002E-2"/>
    <n v="1.6009027016000002E-2"/>
    <n v="2.9959451590000001E-3"/>
    <n v="0.15551111527678929"/>
  </r>
  <r>
    <x v="2"/>
    <s v="Burlington"/>
    <x v="116"/>
    <s v="Other General Industrial Equipm"/>
    <s v="Industrial Equipment"/>
    <s v="LPG"/>
    <n v="3.0091302509999998"/>
    <n v="1.6728086000000002"/>
    <n v="0.22550818579999998"/>
    <n v="4.8362648899999998E-3"/>
    <n v="4.8362648899999998E-3"/>
    <n v="9.1601965599999999E-4"/>
    <n v="6.0410109514387002E-2"/>
  </r>
  <r>
    <x v="2"/>
    <s v="Burlington"/>
    <x v="117"/>
    <s v="Other Material Handling Equipment"/>
    <s v="Industrial Equipment"/>
    <s v="LPG"/>
    <n v="1.6717388660000001"/>
    <n v="0.67859024200000007"/>
    <n v="0.13208530969999999"/>
    <n v="1.1756361570000001E-3"/>
    <n v="1.1756361570000001E-3"/>
    <n v="2.4377676500000002E-4"/>
    <n v="3.6653324808028999E-2"/>
  </r>
  <r>
    <x v="2"/>
    <s v="Burlington"/>
    <x v="118"/>
    <s v="Terminal Tractors"/>
    <s v="Industrial Equipment"/>
    <s v="LPG"/>
    <n v="2.6664245419999997"/>
    <n v="1.6329393624999999"/>
    <n v="0.22298005169000001"/>
    <n v="9.7606931570000006E-3"/>
    <n v="9.7606931570000006E-3"/>
    <n v="1.7957834563E-3"/>
    <n v="4.7572484672411701E-2"/>
  </r>
  <r>
    <x v="2"/>
    <s v="Burlington"/>
    <x v="119"/>
    <s v="Chippers/Stump Grinders"/>
    <s v="Lawn and Garden Equipment (Com)"/>
    <s v="LPG"/>
    <n v="13.485501044999999"/>
    <n v="8.0462823350000008"/>
    <n v="1.0961081954999998"/>
    <n v="2.164304446E-2"/>
    <n v="2.164304446E-2"/>
    <n v="4.1156442939999996E-3"/>
    <n v="0.29775824950305546"/>
  </r>
  <r>
    <x v="2"/>
    <s v="Burlington"/>
    <x v="120"/>
    <s v="Other Agricultural Equipment"/>
    <s v="Agricultural Equipment"/>
    <s v="LPG"/>
    <n v="1.3128838E-2"/>
    <n v="6.2123975000000003E-3"/>
    <n v="1.3755561E-3"/>
    <n v="8.7077569000000007E-6"/>
    <n v="8.7077569000000007E-6"/>
    <n v="1.8932930999999999E-6"/>
    <n v="3.802188158699E-4"/>
  </r>
  <r>
    <x v="2"/>
    <s v="Burlington"/>
    <x v="121"/>
    <s v="Irrigation Sets"/>
    <s v="Agricultural Equipment"/>
    <s v="LPG"/>
    <n v="0"/>
    <n v="0"/>
    <n v="0"/>
    <n v="0"/>
    <n v="0"/>
    <n v="0"/>
    <n v="0"/>
  </r>
  <r>
    <x v="2"/>
    <s v="Burlington"/>
    <x v="122"/>
    <s v="Generator Sets"/>
    <s v="Commercial Equipment"/>
    <s v="LPG"/>
    <n v="344.12721856000007"/>
    <n v="41.125400859999999"/>
    <n v="12.166972792999999"/>
    <n v="9.4160295320000004E-2"/>
    <n v="9.4160295320000004E-2"/>
    <n v="2.0378505466000001E-2"/>
    <n v="2.5144434309294197"/>
  </r>
  <r>
    <x v="2"/>
    <s v="Burlington"/>
    <x v="123"/>
    <s v="Pumps"/>
    <s v="Commercial Equipment"/>
    <s v="LPG"/>
    <n v="52.702884510000004"/>
    <n v="8.3497038139999997"/>
    <n v="2.1256390086999994"/>
    <n v="2.217674494E-2"/>
    <n v="2.217674494E-2"/>
    <n v="4.5690076009999997E-3"/>
    <n v="0.43894493352108699"/>
  </r>
  <r>
    <x v="2"/>
    <s v="Burlington"/>
    <x v="124"/>
    <s v="Air Compressors"/>
    <s v="Commercial Equipment"/>
    <s v="LPG"/>
    <n v="25.13138378"/>
    <n v="9.1163195899999998"/>
    <n v="2.057695378"/>
    <n v="2.6954650300000001E-2"/>
    <n v="2.6954650300000001E-2"/>
    <n v="5.38421356E-3"/>
    <n v="0.42495578183363303"/>
  </r>
  <r>
    <x v="2"/>
    <s v="Burlington"/>
    <x v="125"/>
    <s v="Welders"/>
    <s v="Commercial Equipment"/>
    <s v="LPG"/>
    <n v="29.094350689999999"/>
    <n v="16.082741779999999"/>
    <n v="2.7265001360000003"/>
    <n v="3.3566920699999996E-2"/>
    <n v="3.3566920699999996E-2"/>
    <n v="6.7022718199999994E-3"/>
    <n v="0.75545602137195"/>
  </r>
  <r>
    <x v="2"/>
    <s v="Burlington"/>
    <x v="126"/>
    <s v="Pressure Washers"/>
    <s v="Commercial Equipment"/>
    <s v="LPG"/>
    <n v="1.8523484299999999"/>
    <n v="0.24869280399999999"/>
    <n v="4.8965826400000002E-2"/>
    <n v="4.3578362099999998E-4"/>
    <n v="4.3578362099999998E-4"/>
    <n v="9.1130361999999993E-5"/>
    <n v="1.344095659122E-2"/>
  </r>
  <r>
    <x v="2"/>
    <s v="Burlington"/>
    <x v="127"/>
    <s v="Hydro Power Units"/>
    <s v="Commercial Equipment"/>
    <s v="LPG"/>
    <n v="0.54323690000000002"/>
    <n v="0.123120755"/>
    <n v="2.5567729499999997E-2"/>
    <n v="4.2866944700000001E-4"/>
    <n v="4.2866944700000001E-4"/>
    <n v="8.3787336999999998E-5"/>
    <n v="5.1289982376892E-3"/>
  </r>
  <r>
    <x v="2"/>
    <s v="Burlington"/>
    <x v="128"/>
    <s v="Other Construction Equipment"/>
    <s v="Construction and Mining Equipment"/>
    <s v="CNG"/>
    <n v="3.9433699000000003E-2"/>
    <n v="2.8482965999999998E-2"/>
    <n v="5.7904552999999996E-3"/>
    <n v="4.6296837999999998E-5"/>
    <n v="4.6296837999999998E-5"/>
    <n v="8.7138550999999999E-6"/>
    <n v="9.4673895600000011E-5"/>
  </r>
  <r>
    <x v="2"/>
    <s v="Burlington"/>
    <x v="129"/>
    <s v="Forklifts"/>
    <s v="Industrial Equipment"/>
    <s v="CNG"/>
    <n v="87.984084999999993"/>
    <n v="60.742942999999997"/>
    <n v="8.9116096000000002"/>
    <n v="0.14493035000000001"/>
    <n v="0.14493035000000001"/>
    <n v="2.6216049000000002E-2"/>
    <n v="0.1454830768"/>
  </r>
  <r>
    <x v="2"/>
    <s v="Burlington"/>
    <x v="130"/>
    <s v="Sweepers/Scrubbers"/>
    <s v="Industrial Equipment"/>
    <s v="CNG"/>
    <n v="3.8669795E-2"/>
    <n v="7.0882916000000004E-2"/>
    <n v="1.0274132E-2"/>
    <n v="1.7117190999999999E-4"/>
    <n v="1.7117190999999999E-4"/>
    <n v="3.0925130000000002E-5"/>
    <n v="1.675662216E-4"/>
  </r>
  <r>
    <x v="2"/>
    <s v="Burlington"/>
    <x v="131"/>
    <s v="Other General Industrial Equipment"/>
    <s v="Industrial Equipment"/>
    <s v="CNG"/>
    <n v="4.6403751E-2"/>
    <n v="4.3375513999999997E-2"/>
    <n v="5.8871671E-3"/>
    <n v="1.118791E-4"/>
    <n v="1.118791E-4"/>
    <n v="2.0166863E-5"/>
    <n v="9.5066135200000014E-5"/>
  </r>
  <r>
    <x v="2"/>
    <s v="Burlington"/>
    <x v="132"/>
    <s v="AC\Refrigeration"/>
    <s v="Industrial Equipment"/>
    <s v="CNG"/>
    <n v="0.332935498"/>
    <n v="0.10631199499999999"/>
    <n v="1.5993991400000001E-2"/>
    <n v="3.2233339999999998E-4"/>
    <n v="3.2233339999999998E-4"/>
    <n v="5.8278698999999999E-5"/>
    <n v="2.5023538640000001E-4"/>
  </r>
  <r>
    <x v="2"/>
    <s v="Burlington"/>
    <x v="133"/>
    <s v="Terminal Tractors"/>
    <s v="Industrial Equipment"/>
    <s v="CNG"/>
    <n v="0.154679179"/>
    <n v="0.111678946"/>
    <n v="1.5645688099999999E-2"/>
    <n v="6.6173236300000001E-4"/>
    <n v="6.6173236300000001E-4"/>
    <n v="1.1903833200000001E-4"/>
    <n v="1.9832232095999999E-4"/>
  </r>
  <r>
    <x v="2"/>
    <s v="Burlington"/>
    <x v="134"/>
    <s v="Other Agricultural Equipment"/>
    <s v="Agricultural Equipment"/>
    <s v="CNG"/>
    <n v="6.9825347000000001E-3"/>
    <n v="4.2791137999999996E-3"/>
    <n v="9.5910090000000004E-4"/>
    <n v="4.8820471000000002E-6"/>
    <n v="4.8820471000000002E-6"/>
    <n v="8.5219556999999999E-7"/>
    <n v="1.66379752E-5"/>
  </r>
  <r>
    <x v="2"/>
    <s v="Burlington"/>
    <x v="135"/>
    <s v="Irrigation Sets"/>
    <s v="Agricultural Equipment"/>
    <s v="CNG"/>
    <n v="7.9170959499999995E-3"/>
    <n v="2.0483087170000001E-2"/>
    <n v="4.5637256169999999E-3"/>
    <n v="2.3596780990000002E-5"/>
    <n v="2.3596780990000002E-5"/>
    <n v="4.1021878989999997E-6"/>
    <n v="7.9325533223999992E-5"/>
  </r>
  <r>
    <x v="2"/>
    <s v="Burlington"/>
    <x v="136"/>
    <s v="Generator Sets"/>
    <s v="Commercial Equipment"/>
    <s v="CNG"/>
    <n v="65.388807939999992"/>
    <n v="12.202878667000002"/>
    <n v="3.7341078329999995"/>
    <n v="2.647193154E-2"/>
    <n v="2.647193154E-2"/>
    <n v="5.2765233619999994E-3"/>
    <n v="4.5875382868000004E-2"/>
  </r>
  <r>
    <x v="2"/>
    <s v="Burlington"/>
    <x v="137"/>
    <s v="Pumps"/>
    <s v="Commercial Equipment"/>
    <s v="CNG"/>
    <n v="1.2581277800000001"/>
    <n v="0.56449511509999994"/>
    <n v="0.15746194214000001"/>
    <n v="1.3486849778E-3"/>
    <n v="1.3486849778E-3"/>
    <n v="2.6311509280000002E-4"/>
    <n v="1.9399512036799998E-3"/>
  </r>
  <r>
    <x v="2"/>
    <s v="Burlington"/>
    <x v="138"/>
    <s v="Air Compressors"/>
    <s v="Commercial Equipment"/>
    <s v="CNG"/>
    <n v="1.00785521"/>
    <n v="0.69029748000000002"/>
    <n v="0.16132666700000001"/>
    <n v="1.91890496E-3"/>
    <n v="1.91890496E-3"/>
    <n v="3.6375164300000003E-4"/>
    <n v="1.9846898279999997E-3"/>
  </r>
  <r>
    <x v="2"/>
    <s v="Burlington"/>
    <x v="139"/>
    <s v="Gas Compressors"/>
    <s v="Commercial Equipment"/>
    <s v="CNG"/>
    <n v="1.9007199040000002"/>
    <n v="6.4831605600000008"/>
    <n v="1.2446566940000001"/>
    <n v="7.6612973599999995E-2"/>
    <n v="7.6612973599999995E-2"/>
    <n v="1.2846314060000001E-2"/>
    <n v="1.2524640484E-2"/>
  </r>
  <r>
    <x v="2"/>
    <s v="Burlington"/>
    <x v="140"/>
    <s v="Hydro Power Units"/>
    <s v="Commercial Equipment"/>
    <s v="CNG"/>
    <n v="0"/>
    <n v="0"/>
    <n v="0"/>
    <n v="0"/>
    <n v="0"/>
    <n v="0"/>
    <n v="0"/>
  </r>
  <r>
    <x v="2"/>
    <s v="Burlington"/>
    <x v="141"/>
    <s v="Other Oil Field Equipment"/>
    <s v="Industrial Equipment"/>
    <s v="CNG"/>
    <n v="0.2186197292"/>
    <n v="5.6262800700000004E-2"/>
    <n v="1.0571663700000001E-2"/>
    <n v="6.2487486499999999E-4"/>
    <n v="6.2487486499999999E-4"/>
    <n v="1.0968666599999999E-4"/>
    <n v="1.0361685400000001E-4"/>
  </r>
  <r>
    <x v="2"/>
    <s v="Burlington"/>
    <x v="142"/>
    <s v="Speciality Vehicle Carts"/>
    <s v="Recreational Equipment"/>
    <s v="Diesel"/>
    <n v="115.87261307999999"/>
    <n v="3.9170473746999996"/>
    <n v="3.9632653198000005"/>
    <n v="0.56639176691000004"/>
    <n v="0.54940001390269999"/>
    <n v="7.8945766196000002E-3"/>
    <n v="1.018407457546245"/>
  </r>
  <r>
    <x v="2"/>
    <s v="Burlington"/>
    <x v="143"/>
    <s v="Pavers"/>
    <s v="Construction and Mining Equipment"/>
    <s v="Diesel"/>
    <n v="32.433887200000001"/>
    <n v="3.9341785201999997"/>
    <n v="8.1074146878000004"/>
    <n v="0.68199163653999995"/>
    <n v="0.66153188744380009"/>
    <n v="2.2916817334999996E-2"/>
    <n v="0.6589059521880537"/>
  </r>
  <r>
    <x v="2"/>
    <s v="Burlington"/>
    <x v="144"/>
    <s v="Tampers/Rammers"/>
    <s v="Construction and Mining Equipment"/>
    <s v="Diesel"/>
    <n v="3.5859250999999999"/>
    <n v="1.5164867E-2"/>
    <n v="1.8797557999999999E-2"/>
    <n v="2.0412646999999999E-3"/>
    <n v="1.9800267589999998E-3"/>
    <n v="3.7850747000000002E-5"/>
    <n v="2.8455259866929997E-3"/>
  </r>
  <r>
    <x v="2"/>
    <s v="Burlington"/>
    <x v="145"/>
    <s v="Plate Compactors"/>
    <s v="Construction and Mining Equipment"/>
    <s v="Diesel"/>
    <n v="31.296561350000001"/>
    <n v="0.21774425180000004"/>
    <n v="0.29564532200000004"/>
    <n v="2.997759732E-2"/>
    <n v="2.9078269400400002E-2"/>
    <n v="6.2348692100000003E-4"/>
    <n v="4.3452452060315998E-2"/>
  </r>
  <r>
    <x v="2"/>
    <s v="Burlington"/>
    <x v="146"/>
    <s v="Rollers"/>
    <s v="Construction and Mining Equipment"/>
    <s v="Diesel"/>
    <n v="116.31509179999999"/>
    <n v="11.782055429"/>
    <n v="21.477453487000002"/>
    <n v="1.9474716444999998"/>
    <n v="1.8890474951649998"/>
    <n v="5.7707104718000002E-2"/>
    <n v="1.7892763424533529"/>
  </r>
  <r>
    <x v="2"/>
    <s v="Burlington"/>
    <x v="147"/>
    <s v="Scrapers"/>
    <s v="Construction and Mining Equipment"/>
    <s v="Diesel"/>
    <n v="24.720138215599999"/>
    <n v="10.129844733660001"/>
    <n v="22.5705811049"/>
    <n v="1.36599088547"/>
    <n v="1.3250111589058999"/>
    <n v="6.1607372236199998E-2"/>
    <n v="1.3534598625603356"/>
  </r>
  <r>
    <x v="2"/>
    <s v="Burlington"/>
    <x v="148"/>
    <s v="Paving Equipment"/>
    <s v="Construction and Mining Equipment"/>
    <s v="Diesel"/>
    <n v="11.379959405999999"/>
    <n v="0.72020266740000005"/>
    <n v="1.3580677556000003"/>
    <n v="0.12206312191"/>
    <n v="0.1184012282527"/>
    <n v="3.4698782958999998E-3"/>
    <n v="0.12011590572332127"/>
  </r>
  <r>
    <x v="2"/>
    <s v="Burlington"/>
    <x v="149"/>
    <s v="Surfacing Equipment"/>
    <s v="Construction and Mining Equipment"/>
    <s v="Diesel"/>
    <n v="4.9038859060000002"/>
    <n v="0.54812434502999996"/>
    <n v="0.97339295264999981"/>
    <n v="7.8990640544000013E-2"/>
    <n v="7.6620921327680003E-2"/>
    <n v="2.0902891476600001E-3"/>
    <n v="7.9701422395430141E-2"/>
  </r>
  <r>
    <x v="2"/>
    <s v="Burlington"/>
    <x v="150"/>
    <s v="Signal Boards/Light Plants"/>
    <s v="Construction and Mining Equipment"/>
    <s v="Diesel"/>
    <n v="91.768896885000004"/>
    <n v="1.4437679111000001"/>
    <n v="2.8300327090000001"/>
    <n v="0.23591299453000003"/>
    <n v="0.2288356046941"/>
    <n v="6.4182941364999994E-3"/>
    <n v="0.33854244553278623"/>
  </r>
  <r>
    <x v="2"/>
    <s v="Burlington"/>
    <x v="151"/>
    <s v="Trenchers"/>
    <s v="Construction and Mining Equipment"/>
    <s v="Diesel"/>
    <n v="83.279103114599991"/>
    <n v="7.0555891781800009"/>
    <n v="11.087633759310002"/>
    <n v="1.0869783053150002"/>
    <n v="1.05436895615555"/>
    <n v="2.742066183525E-2"/>
    <n v="1.0076153679792439"/>
  </r>
  <r>
    <x v="2"/>
    <s v="Burlington"/>
    <x v="152"/>
    <s v="Bore/Drill Rigs"/>
    <s v="Construction and Mining Equipment"/>
    <s v="Diesel"/>
    <n v="57.856497222999998"/>
    <n v="4.4566961146499997"/>
    <n v="12.974491417640001"/>
    <n v="0.79033077101399996"/>
    <n v="0.76662084788357998"/>
    <n v="2.3467942510000003E-2"/>
    <n v="1.0638001641750092"/>
  </r>
  <r>
    <x v="2"/>
    <s v="Burlington"/>
    <x v="153"/>
    <s v="Excavators"/>
    <s v="Construction and Mining Equipment"/>
    <s v="Diesel"/>
    <n v="182.58112510260003"/>
    <n v="32.613398242999999"/>
    <n v="74.561095343399998"/>
    <n v="5.9648965748100009"/>
    <n v="5.7859496775657"/>
    <n v="0.23057538739030004"/>
    <n v="5.680219143802951"/>
  </r>
  <r>
    <x v="2"/>
    <s v="Burlington"/>
    <x v="154"/>
    <s v="Concrete/Industrial Saws"/>
    <s v="Construction and Mining Equipment"/>
    <s v="Diesel"/>
    <n v="9.3929814375999996"/>
    <n v="0.53779680389000006"/>
    <n v="0.77938636199999989"/>
    <n v="8.352603782000001E-2"/>
    <n v="8.1020256685399999E-2"/>
    <n v="1.9514269175E-3"/>
    <n v="7.3908991461275095E-2"/>
  </r>
  <r>
    <x v="2"/>
    <s v="Burlington"/>
    <x v="155"/>
    <s v="Cement &amp; Mortar Mixers"/>
    <s v="Construction and Mining Equipment"/>
    <s v="Diesel"/>
    <n v="20.779632647"/>
    <n v="0.24029889959999998"/>
    <n v="0.50853882899999991"/>
    <n v="4.0772018999999993E-2"/>
    <n v="3.9548858430000007E-2"/>
    <n v="9.2092025899999993E-4"/>
    <n v="5.6461108596047999E-2"/>
  </r>
  <r>
    <x v="2"/>
    <s v="Burlington"/>
    <x v="156"/>
    <s v="Cranes"/>
    <s v="Construction and Mining Equipment"/>
    <s v="Diesel"/>
    <n v="47.546954463500001"/>
    <n v="5.6100559492100004"/>
    <n v="21.489996144199996"/>
    <n v="1.070783863595"/>
    <n v="1.0386603476871499"/>
    <n v="5.2853448566000001E-2"/>
    <n v="1.4613189303415772"/>
  </r>
  <r>
    <x v="2"/>
    <s v="Burlington"/>
    <x v="157"/>
    <s v="Graders"/>
    <s v="Construction and Mining Equipment"/>
    <s v="Diesel"/>
    <n v="43.532861273000002"/>
    <n v="7.1175758975999992"/>
    <n v="18.4913172294"/>
    <n v="1.3720485388600001"/>
    <n v="1.3308870826942001"/>
    <n v="5.7135922858500006E-2"/>
    <n v="1.4364232044494694"/>
  </r>
  <r>
    <x v="2"/>
    <s v="Burlington"/>
    <x v="158"/>
    <s v="Off-highway Trucks"/>
    <s v="Construction and Mining Equipment"/>
    <s v="Diesel"/>
    <n v="22.920481825000007"/>
    <n v="26.4144880176"/>
    <n v="73.451187482999998"/>
    <n v="3.8692289745999999"/>
    <n v="3.7531521053619996"/>
    <n v="0.19318866500600002"/>
    <n v="4.3799850798206483"/>
  </r>
  <r>
    <x v="2"/>
    <s v="Burlington"/>
    <x v="159"/>
    <s v="Crushing/Proc. Equipment"/>
    <s v="Construction and Mining Equipment"/>
    <s v="Diesel"/>
    <n v="12.878554269"/>
    <n v="1.3885655899"/>
    <n v="4.0162474893999995"/>
    <n v="0.23055703764000002"/>
    <n v="0.22364032651079999"/>
    <n v="9.4036424769000006E-3"/>
    <n v="0.28604676729608453"/>
  </r>
  <r>
    <x v="2"/>
    <s v="Burlington"/>
    <x v="160"/>
    <s v="Rough Terrain Forklifts"/>
    <s v="Construction and Mining Equipment"/>
    <s v="Diesel"/>
    <n v="162.24973998299998"/>
    <n v="19.262494347300002"/>
    <n v="29.226442090629998"/>
    <n v="3.0496626286429995"/>
    <n v="2.95817274978371"/>
    <n v="7.5247115714199994E-2"/>
    <n v="2.6621011142777298"/>
  </r>
  <r>
    <x v="2"/>
    <s v="Burlington"/>
    <x v="161"/>
    <s v="Rubber Tire Loaders"/>
    <s v="Construction and Mining Equipment"/>
    <s v="Diesel"/>
    <n v="202.036106604"/>
    <n v="42.248764387099996"/>
    <n v="100.89219677450001"/>
    <n v="6.8284145351900003"/>
    <n v="6.6235620991343005"/>
    <n v="0.25172076781289998"/>
    <n v="7.0961287806718092"/>
  </r>
  <r>
    <x v="2"/>
    <s v="Burlington"/>
    <x v="162"/>
    <s v="Tractors/Loaders/Backhoes"/>
    <s v="Construction and Mining Equipment"/>
    <s v="Diesel"/>
    <n v="487.10379349710001"/>
    <n v="69.469374104439993"/>
    <n v="71.699915938770005"/>
    <n v="11.011017161778998"/>
    <n v="10.680686646925629"/>
    <n v="0.15535733990585998"/>
    <n v="14.541026916133688"/>
  </r>
  <r>
    <x v="2"/>
    <s v="Burlington"/>
    <x v="163"/>
    <s v="Crawler Tractor/Dozers"/>
    <s v="Construction and Mining Equipment"/>
    <s v="Diesel"/>
    <n v="140.31269132500003"/>
    <n v="36.760326958"/>
    <n v="84.561590652000007"/>
    <n v="5.7628294191999991"/>
    <n v="5.5899445366239995"/>
    <n v="0.22953034289999999"/>
    <n v="5.8372637382527124"/>
  </r>
  <r>
    <x v="2"/>
    <s v="Burlington"/>
    <x v="164"/>
    <s v="Skid Steer Loaders"/>
    <s v="Construction and Mining Equipment"/>
    <s v="Diesel"/>
    <n v="758.04178562999994"/>
    <n v="58.161779901999999"/>
    <n v="49.5731879549"/>
    <n v="8.9825231924600022"/>
    <n v="8.7130474966861993"/>
    <n v="0.1064943617716"/>
    <n v="12.895663352924313"/>
  </r>
  <r>
    <x v="2"/>
    <s v="Burlington"/>
    <x v="165"/>
    <s v="Off-Highway Tractors"/>
    <s v="Construction and Mining Equipment"/>
    <s v="Diesel"/>
    <n v="5.9542407860000006"/>
    <n v="4.8403679989999997"/>
    <n v="11.125557929000001"/>
    <n v="0.62803590200000003"/>
    <n v="0.60919482493999999"/>
    <n v="2.4626460319999998E-2"/>
    <n v="0.71079444245510992"/>
  </r>
  <r>
    <x v="2"/>
    <s v="Burlington"/>
    <x v="166"/>
    <s v="Dumpers/Tenders"/>
    <s v="Construction and Mining Equipment"/>
    <s v="Diesel"/>
    <n v="5.6866338500000007"/>
    <n v="0.18122321"/>
    <n v="0.16166483409999999"/>
    <n v="2.8386029110000002E-2"/>
    <n v="2.7534448236700003E-2"/>
    <n v="3.2890551200000001E-4"/>
    <n v="4.4373395137616997E-2"/>
  </r>
  <r>
    <x v="2"/>
    <s v="Burlington"/>
    <x v="167"/>
    <s v="Other Construction Equipment"/>
    <s v="Construction and Mining Equipment"/>
    <s v="Diesel"/>
    <n v="17.748986804099999"/>
    <n v="5.16617420572"/>
    <n v="10.865967573239999"/>
    <n v="0.73787636601600015"/>
    <n v="0.71574007503551995"/>
    <n v="2.3795741628700001E-2"/>
    <n v="0.7733030361038632"/>
  </r>
  <r>
    <x v="2"/>
    <s v="Burlington"/>
    <x v="168"/>
    <s v="Aerial Lifts"/>
    <s v="Industrial Equipment"/>
    <s v="Diesel"/>
    <n v="122.37192682"/>
    <n v="3.8931035916999996"/>
    <n v="3.5706270754"/>
    <n v="0.58051445355999998"/>
    <n v="0.5630990199532"/>
    <n v="7.1932311944E-3"/>
    <n v="0.94551857790729299"/>
  </r>
  <r>
    <x v="2"/>
    <s v="Burlington"/>
    <x v="169"/>
    <s v="Forklifts"/>
    <s v="Industrial Equipment"/>
    <s v="Diesel"/>
    <n v="89.548280061199989"/>
    <n v="25.037130917079999"/>
    <n v="30.676827225549999"/>
    <n v="3.517426838779"/>
    <n v="3.4119040336156297"/>
    <n v="0.1037227215526"/>
    <n v="2.3642196299754592"/>
  </r>
  <r>
    <x v="2"/>
    <s v="Burlington"/>
    <x v="170"/>
    <s v="Sweepers/Scrubbers"/>
    <s v="Industrial Equipment"/>
    <s v="Diesel"/>
    <n v="75.569910483000001"/>
    <n v="6.0393834179999999"/>
    <n v="16.183945652470001"/>
    <n v="1.1332032749900001"/>
    <n v="1.0992071767403"/>
    <n v="4.5343636721200002E-2"/>
    <n v="1.2872840585524321"/>
  </r>
  <r>
    <x v="2"/>
    <s v="Burlington"/>
    <x v="171"/>
    <s v="Other General Industrial Eqp"/>
    <s v="Industrial Equipment"/>
    <s v="Diesel"/>
    <n v="89.241171600000001"/>
    <n v="6.1513005255000008"/>
    <n v="18.631204768000003"/>
    <n v="1.2112493301999998"/>
    <n v="1.1749118502940001"/>
    <n v="4.5961860870000003E-2"/>
    <n v="1.4901033274623989"/>
  </r>
  <r>
    <x v="2"/>
    <s v="Burlington"/>
    <x v="172"/>
    <s v="Other Material Handling Eqp"/>
    <s v="Industrial Equipment"/>
    <s v="Diesel"/>
    <n v="11.60009393"/>
    <n v="0.65970350300000002"/>
    <n v="0.96137394600000003"/>
    <n v="0.11018857459999999"/>
    <n v="0.10688291736199999"/>
    <n v="1.7673238819999998E-3"/>
    <n v="0.17189494180091999"/>
  </r>
  <r>
    <x v="2"/>
    <s v="Burlington"/>
    <x v="173"/>
    <s v="AC\Refrigeration"/>
    <s v="Industrial Equipment"/>
    <s v="Diesel"/>
    <n v="451.43157650000001"/>
    <n v="31.545965839999997"/>
    <n v="56.764746709999997"/>
    <n v="4.3475961349999999"/>
    <n v="4.2171682509499995"/>
    <n v="0.15246206935000001"/>
    <n v="4.6622933687163606"/>
  </r>
  <r>
    <x v="2"/>
    <s v="Burlington"/>
    <x v="174"/>
    <s v="Terminal Tractors"/>
    <s v="Industrial Equipment"/>
    <s v="Diesel"/>
    <n v="46.124731713199999"/>
    <n v="9.1636778214300012"/>
    <n v="18.889895298999999"/>
    <n v="1.6590794091929999"/>
    <n v="1.6093070269172101"/>
    <n v="6.3980515443199992E-2"/>
    <n v="1.530004017044323"/>
  </r>
  <r>
    <x v="2"/>
    <s v="Burlington"/>
    <x v="175"/>
    <s v="Leafblowers/Vacuums"/>
    <s v="Lawn and Garden Equipment (Com)"/>
    <s v="Diesel"/>
    <n v="0.92594344999999989"/>
    <n v="2.0260451200000001E-3"/>
    <n v="3.3237008E-3"/>
    <n v="3.1471392999999996E-4"/>
    <n v="3.0527251209999998E-4"/>
    <n v="6.0710146999999995E-6"/>
    <n v="5.4798933800520003E-4"/>
  </r>
  <r>
    <x v="2"/>
    <s v="Burlington"/>
    <x v="176"/>
    <s v="Snowblowers"/>
    <s v="Lawn and Garden Equipment (Com)"/>
    <s v="Diesel"/>
    <n v="2.5586959499999997"/>
    <n v="0.25375209939999999"/>
    <n v="0.79849323400000005"/>
    <n v="4.2179695500000003E-2"/>
    <n v="4.0914304635000003E-2"/>
    <n v="1.574903018E-3"/>
    <n v="6.286680346693499E-2"/>
  </r>
  <r>
    <x v="2"/>
    <s v="Burlington"/>
    <x v="177"/>
    <s v="Front Mowers"/>
    <s v="Lawn and Garden Equipment (Com)"/>
    <s v="Diesel"/>
    <n v="553.4312572"/>
    <n v="9.5873020017000012"/>
    <n v="18.900756622599999"/>
    <n v="1.6524029775499998"/>
    <n v="1.6028308882235001"/>
    <n v="4.2308914715799992E-2"/>
    <n v="2.2452715759770037"/>
  </r>
  <r>
    <x v="2"/>
    <s v="Burlington"/>
    <x v="178"/>
    <s v="Lawn &amp; Garden Tractors"/>
    <s v="Lawn and Garden Equipment (Com)"/>
    <s v="Diesel"/>
    <n v="139.76603130700005"/>
    <n v="2.0171653196000001"/>
    <n v="3.7537110318"/>
    <n v="0.30923957831999999"/>
    <n v="0.29996239097040006"/>
    <n v="8.7317673405000011E-3"/>
    <n v="0.4735966056834402"/>
  </r>
  <r>
    <x v="2"/>
    <s v="Burlington"/>
    <x v="179"/>
    <s v="Chippers/Stump Grinders"/>
    <s v="Lawn and Garden Equipment (Com)"/>
    <s v="Diesel"/>
    <n v="168.25595726900002"/>
    <n v="11.43578632118"/>
    <n v="28.203187806130003"/>
    <n v="2.0204894057139997"/>
    <n v="1.9598747235425802"/>
    <n v="5.7122674812999999E-2"/>
    <n v="2.6183822760510127"/>
  </r>
  <r>
    <x v="2"/>
    <s v="Burlington"/>
    <x v="180"/>
    <s v="Commercial Turf Equipment"/>
    <s v="Lawn and Garden Equipment (Com)"/>
    <s v="Diesel"/>
    <n v="24.537500059000003"/>
    <n v="1.0723076660999999"/>
    <n v="2.6474629545999999"/>
    <n v="0.19478787921000001"/>
    <n v="0.18894424283370001"/>
    <n v="6.7967238670000006E-3"/>
    <n v="0.21021713574860695"/>
  </r>
  <r>
    <x v="2"/>
    <s v="Burlington"/>
    <x v="181"/>
    <s v="Other Lawn &amp; Garden Eqp."/>
    <s v="Lawn and Garden Equipment (Com)"/>
    <s v="Diesel"/>
    <n v="1.6718422209999999"/>
    <n v="4.201223363E-2"/>
    <n v="7.6129313720000008E-2"/>
    <n v="7.357859227E-3"/>
    <n v="7.1371234501900003E-3"/>
    <n v="1.606430772E-4"/>
    <n v="9.5151808585196996E-3"/>
  </r>
  <r>
    <x v="2"/>
    <s v="Burlington"/>
    <x v="182"/>
    <s v="2-Wheel Tractors"/>
    <s v="Agricultural Equipment"/>
    <s v="Diesel"/>
    <n v="0.100935844"/>
    <n v="1.61701605E-3"/>
    <n v="1.31993547E-3"/>
    <n v="1.6872652700000002E-4"/>
    <n v="1.6366473119000001E-4"/>
    <n v="3.3047593300000002E-6"/>
    <n v="2.0168504320418999E-4"/>
  </r>
  <r>
    <x v="2"/>
    <s v="Burlington"/>
    <x v="183"/>
    <s v="Agricultural Tractors"/>
    <s v="Agricultural Equipment"/>
    <s v="Diesel"/>
    <n v="353.14064899999994"/>
    <n v="36.345367859999996"/>
    <n v="71.139095520000012"/>
    <n v="6.3677517350000006"/>
    <n v="6.1767191829499994"/>
    <n v="0.15338013210000001"/>
    <n v="6.569594890970671"/>
  </r>
  <r>
    <x v="2"/>
    <s v="Burlington"/>
    <x v="184"/>
    <s v="Combines"/>
    <s v="Agricultural Equipment"/>
    <s v="Diesel"/>
    <n v="71.227029700000003"/>
    <n v="2.9605412000000002"/>
    <n v="7.4833984200000003"/>
    <n v="0.67567066199999992"/>
    <n v="0.65540054213999999"/>
    <n v="1.3766914739999999E-2"/>
    <n v="0.64603171628424005"/>
  </r>
  <r>
    <x v="2"/>
    <s v="Burlington"/>
    <x v="185"/>
    <s v="Balers"/>
    <s v="Agricultural Equipment"/>
    <s v="Diesel"/>
    <n v="1.3794557570000001"/>
    <n v="2.6333679089999999E-2"/>
    <n v="3.7698489939999996E-2"/>
    <n v="4.5227831229999998E-3"/>
    <n v="4.3870996293100002E-3"/>
    <n v="7.8800186899999998E-5"/>
    <n v="5.5861243304022E-3"/>
  </r>
  <r>
    <x v="2"/>
    <s v="Burlington"/>
    <x v="186"/>
    <s v="Agricultural Mowers"/>
    <s v="Agricultural Equipment"/>
    <s v="Diesel"/>
    <n v="6.7290536999999997E-2"/>
    <n v="5.6697852000000002E-3"/>
    <n v="6.6080173000000004E-3"/>
    <n v="9.4854704000000005E-4"/>
    <n v="9.2009062880000006E-4"/>
    <n v="1.4064273E-5"/>
    <n v="8.6748573167100003E-4"/>
  </r>
  <r>
    <x v="2"/>
    <s v="Burlington"/>
    <x v="187"/>
    <s v="Sprayers"/>
    <s v="Agricultural Equipment"/>
    <s v="Diesel"/>
    <n v="11.27116455"/>
    <n v="0.29860805959999998"/>
    <n v="0.5858880461"/>
    <n v="5.4357978190000003E-2"/>
    <n v="5.2727238844300001E-2"/>
    <n v="1.1692869777999999E-3"/>
    <n v="7.3490769036324885E-2"/>
  </r>
  <r>
    <x v="2"/>
    <s v="Burlington"/>
    <x v="188"/>
    <s v="Tillers &gt; 6 HP"/>
    <s v="Agricultural Equipment"/>
    <s v="Diesel"/>
    <n v="0"/>
    <n v="0"/>
    <n v="0"/>
    <n v="0"/>
    <n v="0"/>
    <n v="0"/>
    <n v="0"/>
  </r>
  <r>
    <x v="2"/>
    <s v="Burlington"/>
    <x v="189"/>
    <s v="Swathers"/>
    <s v="Agricultural Equipment"/>
    <s v="Diesel"/>
    <n v="14.871206089999999"/>
    <n v="0.36054123850000003"/>
    <n v="0.55299160940000003"/>
    <n v="6.7058557510000005E-2"/>
    <n v="6.5046800784700001E-2"/>
    <n v="1.0910420690000001E-3"/>
    <n v="6.2408033430444002E-2"/>
  </r>
  <r>
    <x v="2"/>
    <s v="Burlington"/>
    <x v="190"/>
    <s v="Other Agricultural Equipment"/>
    <s v="Agricultural Equipment"/>
    <s v="Diesel"/>
    <n v="6.6954072349999993"/>
    <n v="0.76117721157999996"/>
    <n v="1.5054942278000001"/>
    <n v="0.14320469308"/>
    <n v="0.13890855228760002"/>
    <n v="2.988747957E-3"/>
    <n v="0.1506508565866902"/>
  </r>
  <r>
    <x v="2"/>
    <s v="Burlington"/>
    <x v="191"/>
    <s v="Irrigation Sets"/>
    <s v="Agricultural Equipment"/>
    <s v="Diesel"/>
    <n v="5.6355826489999998"/>
    <n v="0.37786289559999997"/>
    <n v="0.94893470329999996"/>
    <n v="7.3645321399999991E-2"/>
    <n v="7.1435961757999988E-2"/>
    <n v="2.208106349E-3"/>
    <n v="8.6892419470112087E-2"/>
  </r>
  <r>
    <x v="2"/>
    <s v="Burlington"/>
    <x v="192"/>
    <s v="Generator Sets"/>
    <s v="Commercial Equipment"/>
    <s v="Diesel"/>
    <n v="1353.8783370000001"/>
    <n v="28.699541029999999"/>
    <n v="59.644345360000003"/>
    <n v="5.1178033809999999"/>
    <n v="4.9642692795700007"/>
    <n v="0.11921700719999999"/>
    <n v="7.0669589155893"/>
  </r>
  <r>
    <x v="2"/>
    <s v="Burlington"/>
    <x v="193"/>
    <s v="Pumps"/>
    <s v="Commercial Equipment"/>
    <s v="Diesel"/>
    <n v="251.935580372"/>
    <n v="6.8616430802699995"/>
    <n v="14.073754445660001"/>
    <n v="1.2457793914140001"/>
    <n v="1.2084060096715801"/>
    <n v="2.8157167626389999E-2"/>
    <n v="1.5904170621985076"/>
  </r>
  <r>
    <x v="2"/>
    <s v="Burlington"/>
    <x v="194"/>
    <s v="Air Compressors"/>
    <s v="Commercial Equipment"/>
    <s v="Diesel"/>
    <n v="217.70001441000002"/>
    <n v="15.120530549399996"/>
    <n v="32.308300724000006"/>
    <n v="2.5995849642500004"/>
    <n v="2.5215974153225003"/>
    <n v="7.7996008170000006E-2"/>
    <n v="2.8906634385758605"/>
  </r>
  <r>
    <x v="2"/>
    <s v="Burlington"/>
    <x v="195"/>
    <s v="Gas Compressors"/>
    <s v="Commercial Equipment"/>
    <s v="Diesel"/>
    <n v="0"/>
    <n v="0"/>
    <n v="0"/>
    <n v="0"/>
    <n v="0"/>
    <n v="0"/>
    <n v="0"/>
  </r>
  <r>
    <x v="2"/>
    <s v="Burlington"/>
    <x v="196"/>
    <s v="Welders"/>
    <s v="Commercial Equipment"/>
    <s v="Diesel"/>
    <n v="447.24614727300002"/>
    <n v="21.598104397"/>
    <n v="17.943978746000003"/>
    <n v="3.2176387210000001"/>
    <n v="3.1211095593699993"/>
    <n v="3.9710968663000001E-2"/>
    <n v="5.0556117993340042"/>
  </r>
  <r>
    <x v="2"/>
    <s v="Burlington"/>
    <x v="197"/>
    <s v="Pressure Washers"/>
    <s v="Commercial Equipment"/>
    <s v="Diesel"/>
    <n v="97.374321839999993"/>
    <n v="0.85095384080000014"/>
    <n v="1.9810754523999998"/>
    <n v="0.13993066691999997"/>
    <n v="0.1357327469124"/>
    <n v="3.8026144727999998E-3"/>
    <n v="0.23570825566848294"/>
  </r>
  <r>
    <x v="2"/>
    <s v="Burlington"/>
    <x v="198"/>
    <s v="Hydro Power Units"/>
    <s v="Commercial Equipment"/>
    <s v="Diesel"/>
    <n v="12.970041602000002"/>
    <n v="0.66244850199999983"/>
    <n v="1.4094486033"/>
    <n v="0.11558254035000001"/>
    <n v="0.1121150641395"/>
    <n v="3.3911187203E-3"/>
    <n v="0.12866351885909727"/>
  </r>
  <r>
    <x v="2"/>
    <s v="Burlington"/>
    <x v="199"/>
    <s v="Shredders    &gt; 6 HP"/>
    <s v="Logging Equipment"/>
    <s v="Diesel"/>
    <n v="0"/>
    <n v="0"/>
    <n v="0"/>
    <n v="0"/>
    <n v="0"/>
    <n v="0"/>
    <n v="0"/>
  </r>
  <r>
    <x v="2"/>
    <s v="Burlington"/>
    <x v="200"/>
    <s v="Forest Eqp - Feller/Bunch/Skidder"/>
    <s v="Logging Equipment"/>
    <s v="Diesel"/>
    <n v="2.6651229354999999"/>
    <n v="0.59566037088000001"/>
    <n v="1.38633494302"/>
    <n v="0.11257765561899999"/>
    <n v="0.10920032595043"/>
    <n v="4.60296788355E-3"/>
    <n v="0.10683014819855192"/>
  </r>
  <r>
    <x v="2"/>
    <s v="Burlington"/>
    <x v="201"/>
    <s v="Other Underground Mining Equipment"/>
    <s v="Construction and Mining Equipment"/>
    <s v="Diesel"/>
    <n v="0"/>
    <n v="0"/>
    <n v="0"/>
    <n v="0"/>
    <n v="0"/>
    <n v="0"/>
    <n v="0"/>
  </r>
  <r>
    <x v="2"/>
    <s v="Burlington"/>
    <x v="202"/>
    <s v="Other Oil Field Equipment"/>
    <s v="Industrial Equipment"/>
    <s v="Diesel"/>
    <n v="0.23021937510000004"/>
    <n v="6.2650681350000001E-2"/>
    <n v="0.23227512468"/>
    <n v="1.0238838023000001E-2"/>
    <n v="9.9316728823100001E-3"/>
    <n v="5.0592430809999998E-4"/>
    <n v="1.4538566330127451E-2"/>
  </r>
  <r>
    <x v="2"/>
    <s v="Burlington"/>
    <x v="203"/>
    <s v="Outboard"/>
    <s v="Pleasure Craft"/>
    <s v="2 Stroke"/>
    <n v="3819.4387789999996"/>
    <n v="326.89699984000003"/>
    <n v="13.4210317159"/>
    <n v="2.704141248"/>
    <n v="2.4878099481599998"/>
    <n v="5.8866512243999997E-2"/>
    <n v="170.30276781561"/>
  </r>
  <r>
    <x v="2"/>
    <s v="Burlington"/>
    <x v="204"/>
    <s v="Personal Water Craft"/>
    <s v="Pleasure Craft"/>
    <s v="2 Stroke"/>
    <n v="1139.7939643500001"/>
    <n v="320.46332929429997"/>
    <n v="11.920556639682001"/>
    <n v="1.7504264576909998"/>
    <n v="1.6103923410757202"/>
    <n v="5.5334164881450001E-2"/>
    <n v="98.132260170559618"/>
  </r>
  <r>
    <x v="2"/>
    <s v="Burlington"/>
    <x v="205"/>
    <s v="Inboard/Sterndrive"/>
    <s v="Pleasure Craft"/>
    <s v="4 Stroke"/>
    <n v="351.44991440999996"/>
    <n v="71.561184861599997"/>
    <n v="5.8849059749899997"/>
    <n v="4.2239808000100007E-2"/>
    <n v="3.8860623360092009E-2"/>
    <n v="1.297424955819E-2"/>
    <n v="5.7567390793419193"/>
  </r>
  <r>
    <x v="2"/>
    <s v="Burlington"/>
    <x v="206"/>
    <s v="Inboard/Sterndrive"/>
    <s v="Pleasure Craft"/>
    <s v="Diesel"/>
    <n v="657.96132624000006"/>
    <n v="5.4964712420000001"/>
    <n v="30.939083736999997"/>
    <n v="0.67039198796999999"/>
    <n v="0.65028022833090016"/>
    <n v="0.43529863041"/>
    <n v="1.2751783830330481"/>
  </r>
  <r>
    <x v="2"/>
    <s v="Burlington"/>
    <x v="207"/>
    <s v="Outboards"/>
    <s v="Pleasure Craft"/>
    <s v="Diesel"/>
    <n v="4.4426861000000004"/>
    <n v="2.5988035E-2"/>
    <n v="4.2773560000000002E-2"/>
    <n v="4.5414199000000004E-3"/>
    <n v="4.4051773030000007E-3"/>
    <n v="7.0425757000000002E-4"/>
    <n v="8.5433942470499995E-3"/>
  </r>
  <r>
    <x v="2"/>
    <s v="Burlington"/>
    <x v="208"/>
    <s v="Railway Maintenance"/>
    <s v="Railroad Equipment"/>
    <s v="Diesel"/>
    <n v="0"/>
    <n v="0"/>
    <n v="0"/>
    <n v="0"/>
    <n v="0"/>
    <n v="0"/>
    <n v="0"/>
  </r>
  <r>
    <x v="2"/>
    <s v="Burlington"/>
    <x v="209"/>
    <s v="Railway Maintenance"/>
    <s v="Railroad Equipment"/>
    <s v="4 Stroke"/>
    <n v="0"/>
    <n v="0"/>
    <n v="0"/>
    <n v="0"/>
    <n v="0"/>
    <n v="0"/>
    <n v="0"/>
  </r>
  <r>
    <x v="2"/>
    <s v="Burlington"/>
    <x v="210"/>
    <s v="Railway Maintenance"/>
    <s v="Railroad Equipment"/>
    <s v="LPG"/>
    <n v="0"/>
    <n v="0"/>
    <n v="0"/>
    <n v="0"/>
    <n v="0"/>
    <n v="0"/>
    <n v="0"/>
  </r>
  <r>
    <x v="3"/>
    <s v="Camden"/>
    <x v="0"/>
    <s v="Motorcycles: Off-Road"/>
    <s v="Recreational Equipment"/>
    <s v="2 Stroke"/>
    <n v="1050.0791999999999"/>
    <n v="77.645392999999999"/>
    <n v="0.59864353999999997"/>
    <n v="3.3178977999999999"/>
    <n v="3.0524659760000001"/>
    <n v="9.2474454999999997E-3"/>
    <n v="89.999291012"/>
  </r>
  <r>
    <x v="3"/>
    <s v="Camden"/>
    <x v="1"/>
    <s v="Snowmobiles"/>
    <s v="Recreational Equipment"/>
    <s v="2 Stroke"/>
    <n v="0"/>
    <n v="0"/>
    <n v="0"/>
    <n v="0"/>
    <n v="0"/>
    <n v="0"/>
    <n v="0"/>
  </r>
  <r>
    <x v="3"/>
    <s v="Camden"/>
    <x v="2"/>
    <s v="ATVs"/>
    <s v="Recreational Equipment"/>
    <s v="2 Stroke"/>
    <n v="1491.3552"/>
    <n v="113.52725"/>
    <n v="0.84872413000000002"/>
    <n v="3.7568777"/>
    <n v="3.456327484"/>
    <n v="9.7208237000000006E-3"/>
    <n v="104.470520244"/>
  </r>
  <r>
    <x v="3"/>
    <s v="Camden"/>
    <x v="3"/>
    <s v="Specialty Vehicles/Carts"/>
    <s v="Recreational Equipment"/>
    <s v="2 Stroke"/>
    <n v="411.756795291"/>
    <n v="40.410042161999996"/>
    <n v="0.57628191664999995"/>
    <n v="1.85815753E-2"/>
    <n v="1.7095049276000002E-2"/>
    <n v="3.4007614264999998E-3"/>
    <n v="2.1903258825459999"/>
  </r>
  <r>
    <x v="3"/>
    <s v="Camden"/>
    <x v="4"/>
    <s v="Tampers/Rammers"/>
    <s v="Construction and Mining Equipment"/>
    <s v="2 Stroke"/>
    <n v="127.72552"/>
    <n v="12.042158000000001"/>
    <n v="6.9254151999999999E-2"/>
    <n v="0.43065410999999998"/>
    <n v="0.39620178119999999"/>
    <n v="7.5513968000000004E-4"/>
    <n v="2.8608494911000002"/>
  </r>
  <r>
    <x v="3"/>
    <s v="Camden"/>
    <x v="5"/>
    <s v="Plate Compactors"/>
    <s v="Construction and Mining Equipment"/>
    <s v="2 Stroke"/>
    <n v="12.000855"/>
    <n v="0.45144054"/>
    <n v="4.6258625000000003E-3"/>
    <n v="1.5211087E-2"/>
    <n v="1.399420004E-2"/>
    <n v="4.9174417999999997E-5"/>
    <n v="0.103230983914"/>
  </r>
  <r>
    <x v="3"/>
    <s v="Camden"/>
    <x v="6"/>
    <s v="Paving Equipment"/>
    <s v="Construction and Mining Equipment"/>
    <s v="2 Stroke"/>
    <n v="11.494887"/>
    <n v="0.54470675999999996"/>
    <n v="5.5394983E-3"/>
    <n v="1.8337752999999998E-2"/>
    <n v="1.687073276E-2"/>
    <n v="5.8779853000000001E-5"/>
    <n v="0.12300088571000002"/>
  </r>
  <r>
    <x v="3"/>
    <s v="Camden"/>
    <x v="7"/>
    <s v="Signal Boards/Light Plants"/>
    <s v="Construction and Mining Equipment"/>
    <s v="2 Stroke"/>
    <n v="2.9983401E-2"/>
    <n v="3.9445477999999999E-3"/>
    <n v="3.8668051000000003E-5"/>
    <n v="1.3271284E-4"/>
    <n v="1.2209581280000001E-4"/>
    <n v="4.0631059000000001E-7"/>
    <n v="1.0056986820000001E-3"/>
  </r>
  <r>
    <x v="3"/>
    <s v="Camden"/>
    <x v="8"/>
    <s v="Concrete/Industrial Saws"/>
    <s v="Construction and Mining Equipment"/>
    <s v="2 Stroke"/>
    <n v="54.663486899999995"/>
    <n v="31.366454299999997"/>
    <n v="0.18204408999999999"/>
    <n v="1.122781445"/>
    <n v="1.0329589293999999"/>
    <n v="1.9514752400000002E-3"/>
    <n v="7.2831723024299988"/>
  </r>
  <r>
    <x v="3"/>
    <s v="Camden"/>
    <x v="9"/>
    <s v="Crushing/Proc. Equipment"/>
    <s v="Construction and Mining Equipment"/>
    <s v="2 Stroke"/>
    <n v="1.1543608000000001"/>
    <n v="0.11116906"/>
    <n v="1.0897805E-3"/>
    <n v="3.7402414999999998E-3"/>
    <n v="3.4410221799999999E-3"/>
    <n v="1.1451038999999999E-5"/>
    <n v="2.5015849493000002E-2"/>
  </r>
  <r>
    <x v="3"/>
    <s v="Camden"/>
    <x v="10"/>
    <s v="Sweepers/Scrubbers"/>
    <s v="Industrial Equipment"/>
    <s v="2 Stroke"/>
    <n v="1.6810046000000001"/>
    <n v="0.20523974"/>
    <n v="2.0119471000000001E-3"/>
    <n v="6.9052139000000002E-3"/>
    <n v="6.3527967880000003E-3"/>
    <n v="2.1140845999999998E-5"/>
    <n v="4.9689061904999991E-2"/>
  </r>
  <r>
    <x v="3"/>
    <s v="Camden"/>
    <x v="11"/>
    <s v="Other General Industrial Eqp"/>
    <s v="Industrial Equipment"/>
    <s v="2 Stroke"/>
    <n v="7.9562135000000006E-2"/>
    <n v="1.6353263999999999E-2"/>
    <n v="1.6030959E-4"/>
    <n v="5.5019941999999997E-4"/>
    <n v="5.061834664E-4"/>
    <n v="1.6844781000000001E-6"/>
    <n v="3.8201768278000006E-3"/>
  </r>
  <r>
    <x v="3"/>
    <s v="Camden"/>
    <x v="12"/>
    <s v="Rotary Tillers &lt; 6 HP"/>
    <s v="Lawn and Garden Equipment (Res)"/>
    <s v="2 Stroke"/>
    <n v="1109.0950600000001"/>
    <n v="4.1690404600000006"/>
    <n v="4.38607513E-2"/>
    <n v="0.1435367055"/>
    <n v="0.13205376906000002"/>
    <n v="4.8082311600000004E-4"/>
    <n v="1.3507014810460001"/>
  </r>
  <r>
    <x v="3"/>
    <s v="Camden"/>
    <x v="13"/>
    <s v="Rotary Tillers &lt; 6 HP"/>
    <s v="Lawn and Garden Equipment (Com)"/>
    <s v="2 Stroke"/>
    <n v="114.516941"/>
    <n v="11.79795214"/>
    <n v="0.1282434378"/>
    <n v="0.41189375900000003"/>
    <n v="0.37894225828000005"/>
    <n v="1.3789129189999999E-3"/>
    <n v="2.9350820523800003"/>
  </r>
  <r>
    <x v="3"/>
    <s v="Camden"/>
    <x v="14"/>
    <s v="Chain Saws &lt; 6 HP"/>
    <s v="Lawn and Garden Equipment (Res)"/>
    <s v="2 Stroke"/>
    <n v="12526.1"/>
    <n v="57.786212999999996"/>
    <n v="0.61332165999999999"/>
    <n v="1.9551795000000001"/>
    <n v="1.7987651400000002"/>
    <n v="6.6071921E-3"/>
    <n v="20.343718711999998"/>
  </r>
  <r>
    <x v="3"/>
    <s v="Camden"/>
    <x v="15"/>
    <s v="Chain Saws &lt; 6 HP"/>
    <s v="Lawn and Garden Equipment (Com)"/>
    <s v="2 Stroke"/>
    <n v="1083.1889100000001"/>
    <n v="237.36440400000001"/>
    <n v="1.4257548899999999"/>
    <n v="8.4707103000000004"/>
    <n v="7.7930534759999999"/>
    <n v="1.5258766E-2"/>
    <n v="65.471759926299995"/>
  </r>
  <r>
    <x v="3"/>
    <s v="Camden"/>
    <x v="16"/>
    <s v="Trimmers/Edgers/Brush Cutter"/>
    <s v="Lawn and Garden Equipment (Res)"/>
    <s v="2 Stroke"/>
    <n v="33074.142399999997"/>
    <n v="74.189746200000002"/>
    <n v="0.86000555000000001"/>
    <n v="2.8207193899999998"/>
    <n v="2.5950618388000004"/>
    <n v="9.1749581999999996E-3"/>
    <n v="25.236463776800004"/>
  </r>
  <r>
    <x v="3"/>
    <s v="Camden"/>
    <x v="17"/>
    <s v="Trimmers/Edgers/Brush Cutter"/>
    <s v="Lawn and Garden Equipment (Com)"/>
    <s v="2 Stroke"/>
    <n v="2708.7226099999998"/>
    <n v="129.714721"/>
    <n v="1.25158915"/>
    <n v="4.4220745199999998"/>
    <n v="4.0683085584000001"/>
    <n v="1.3380876600000001E-2"/>
    <n v="33.5524413634"/>
  </r>
  <r>
    <x v="3"/>
    <s v="Camden"/>
    <x v="18"/>
    <s v="Leafblowers/Vacuums"/>
    <s v="Lawn and Garden Equipment (Res)"/>
    <s v="2 Stroke"/>
    <n v="16780.2601"/>
    <n v="50.576818500000002"/>
    <n v="0.54983036299999999"/>
    <n v="1.76633675"/>
    <n v="1.62502981"/>
    <n v="5.9056647200000003E-3"/>
    <n v="16.360630679180002"/>
  </r>
  <r>
    <x v="3"/>
    <s v="Camden"/>
    <x v="19"/>
    <s v="Leafblowers/Vacuums"/>
    <s v="Lawn and Garden Equipment (Com)"/>
    <s v="2 Stroke"/>
    <n v="1053.3925200000001"/>
    <n v="144.54670700000003"/>
    <n v="1.16031974"/>
    <n v="5.0280304000000005"/>
    <n v="4.6257879680000009"/>
    <n v="1.24805509E-2"/>
    <n v="33.214549907699997"/>
  </r>
  <r>
    <x v="3"/>
    <s v="Camden"/>
    <x v="20"/>
    <s v="Snowblowers"/>
    <s v="Lawn and Garden Equipment (Res)"/>
    <s v="2 Stroke"/>
    <n v="9610.3706000000002"/>
    <n v="57.903368"/>
    <n v="0.18565698899999999"/>
    <n v="0.63193149000000004"/>
    <n v="0.58137697080000006"/>
    <n v="2.6335771099999998E-3"/>
    <n v="23.729034847800008"/>
  </r>
  <r>
    <x v="3"/>
    <s v="Camden"/>
    <x v="21"/>
    <s v="Snowblowers"/>
    <s v="Lawn and Garden Equipment (Com)"/>
    <s v="2 Stroke"/>
    <n v="836.4162"/>
    <n v="85.669364999999999"/>
    <n v="0.27469000999999998"/>
    <n v="0.93497585999999999"/>
    <n v="0.86017779120000004"/>
    <n v="3.8965485999999999E-3"/>
    <n v="31.962840409800002"/>
  </r>
  <r>
    <x v="3"/>
    <s v="Camden"/>
    <x v="22"/>
    <s v="Commercial Turf Equipment"/>
    <s v="Lawn and Garden Equipment (Com)"/>
    <s v="2 Stroke"/>
    <n v="0.16977713999999999"/>
    <n v="5.1092520000000002E-2"/>
    <n v="5.3361127999999999E-4"/>
    <n v="1.7260002E-3"/>
    <n v="1.587920184E-3"/>
    <n v="5.6976331999999996E-6"/>
    <n v="1.0754756309399999E-2"/>
  </r>
  <r>
    <x v="3"/>
    <s v="Camden"/>
    <x v="23"/>
    <s v="Sprayers"/>
    <s v="Agricultural Equipment"/>
    <s v="2 Stroke"/>
    <n v="0.96984091000000006"/>
    <n v="1.84145397E-2"/>
    <n v="2.21647821E-4"/>
    <n v="7.4097817999999992E-4"/>
    <n v="6.8169992559999999E-4"/>
    <n v="2.33993508E-6"/>
    <n v="4.6422440057000006E-3"/>
  </r>
  <r>
    <x v="3"/>
    <s v="Camden"/>
    <x v="24"/>
    <s v="Generator Sets"/>
    <s v="Commercial Equipment"/>
    <s v="2 Stroke"/>
    <n v="292.40066400000001"/>
    <n v="9.1709118299999997"/>
    <n v="9.5493228299999997E-2"/>
    <n v="0.3131056626"/>
    <n v="0.28805720959199999"/>
    <n v="1.0157742649999999E-3"/>
    <n v="2.6200642749799998"/>
  </r>
  <r>
    <x v="3"/>
    <s v="Camden"/>
    <x v="25"/>
    <s v="Pumps"/>
    <s v="Commercial Equipment"/>
    <s v="2 Stroke"/>
    <n v="999.43337085400003"/>
    <n v="59.967693950000005"/>
    <n v="0.65145714255999998"/>
    <n v="2.3158540295000001"/>
    <n v="2.1305857071400003"/>
    <n v="6.7765795150000006E-3"/>
    <n v="18.581417871497003"/>
  </r>
  <r>
    <x v="3"/>
    <s v="Camden"/>
    <x v="26"/>
    <s v="Air Compressors"/>
    <s v="Commercial Equipment"/>
    <s v="2 Stroke"/>
    <n v="0.16232587000000001"/>
    <n v="2.5383454E-2"/>
    <n v="2.4883172999999999E-4"/>
    <n v="8.5401686000000001E-4"/>
    <n v="7.8569551120000007E-4"/>
    <n v="2.6146382999999999E-6"/>
    <n v="6.9210065541000006E-3"/>
  </r>
  <r>
    <x v="3"/>
    <s v="Camden"/>
    <x v="27"/>
    <s v="Hydro Power Units"/>
    <s v="Commercial Equipment"/>
    <s v="2 Stroke"/>
    <n v="3.5564138999999999"/>
    <n v="0.40002643999999998"/>
    <n v="3.9214239999999997E-3"/>
    <n v="1.3458741E-2"/>
    <n v="1.238204172E-2"/>
    <n v="4.1204970000000001E-5"/>
    <n v="0.114817042924"/>
  </r>
  <r>
    <x v="3"/>
    <s v="Camden"/>
    <x v="28"/>
    <s v="Chain Saws   &gt; 6 HP"/>
    <s v="Logging Equipment"/>
    <s v="2 Stroke"/>
    <n v="0.38806272000000003"/>
    <n v="0.16749452000000001"/>
    <n v="9.2096637999999995E-4"/>
    <n v="6.0230739999999998E-3"/>
    <n v="5.5412280800000002E-3"/>
    <n v="9.8991622999999992E-6"/>
    <n v="4.2143388568700001E-2"/>
  </r>
  <r>
    <x v="3"/>
    <s v="Camden"/>
    <x v="29"/>
    <s v="Motorcycles: Off-Road"/>
    <s v="Recreational Equipment"/>
    <s v="4 Stroke"/>
    <n v="517.20050000000003"/>
    <n v="31.622505"/>
    <n v="0.56393778000000006"/>
    <n v="6.0458737999999998E-2"/>
    <n v="5.5622038960000002E-2"/>
    <n v="4.7366954000000001E-3"/>
    <n v="3.5807009667299994"/>
  </r>
  <r>
    <x v="3"/>
    <s v="Camden"/>
    <x v="30"/>
    <s v="ATVs"/>
    <s v="Recreational Equipment"/>
    <s v="4 Stroke"/>
    <n v="5094.1938"/>
    <n v="354.19958000000003"/>
    <n v="5.0078706999999998"/>
    <n v="0.59729105000000005"/>
    <n v="0.54950776600000006"/>
    <n v="4.9842782000000002E-2"/>
    <n v="40.495825063600002"/>
  </r>
  <r>
    <x v="3"/>
    <s v="Camden"/>
    <x v="31"/>
    <s v="Golf Carts"/>
    <s v="Recreational Equipment"/>
    <s v="4 Stroke"/>
    <n v="194.16445999999999"/>
    <n v="269.56682999999998"/>
    <n v="2.8261661999999999"/>
    <n v="0.13265213000000001"/>
    <n v="0.12203995960000001"/>
    <n v="2.3887797999999998E-2"/>
    <n v="7.4838213352"/>
  </r>
  <r>
    <x v="3"/>
    <s v="Camden"/>
    <x v="32"/>
    <s v="Specialty Vehicles/Carts"/>
    <s v="Recreational Equipment"/>
    <s v="4 Stroke"/>
    <n v="156.38674629100001"/>
    <n v="50.141009825199994"/>
    <n v="0.70268033409999986"/>
    <n v="1.6233022888699999E-2"/>
    <n v="1.4934381057604001E-2"/>
    <n v="3.3966597965500002E-3"/>
    <n v="2.1585516694537512"/>
  </r>
  <r>
    <x v="3"/>
    <s v="Camden"/>
    <x v="33"/>
    <s v="Pavers"/>
    <s v="Construction and Mining Equipment"/>
    <s v="4 Stroke"/>
    <n v="7.177276"/>
    <n v="6.6578195779999989"/>
    <n v="0.12181770700000001"/>
    <n v="3.6044554639999998E-3"/>
    <n v="3.3160990268800003E-3"/>
    <n v="6.7986886700000004E-4"/>
    <n v="0.21070541477802002"/>
  </r>
  <r>
    <x v="3"/>
    <s v="Camden"/>
    <x v="34"/>
    <s v="Tampers/Rammers"/>
    <s v="Construction and Mining Equipment"/>
    <s v="4 Stroke"/>
    <n v="0.28109440000000002"/>
    <n v="5.8470502000000001E-2"/>
    <n v="8.4151793000000004E-4"/>
    <n v="2.3385984999999998E-5"/>
    <n v="2.15151062E-5"/>
    <n v="5.0492598999999999E-6"/>
    <n v="1.9311149541E-3"/>
  </r>
  <r>
    <x v="3"/>
    <s v="Camden"/>
    <x v="35"/>
    <s v="Plate Compactors"/>
    <s v="Construction and Mining Equipment"/>
    <s v="4 Stroke"/>
    <n v="82.971562200000008"/>
    <n v="12.109178"/>
    <n v="0.191133629"/>
    <n v="1.4513797459999998E-2"/>
    <n v="1.3352693663199999E-2"/>
    <n v="1.2431767100000001E-3"/>
    <n v="0.730017333293"/>
  </r>
  <r>
    <x v="3"/>
    <s v="Camden"/>
    <x v="36"/>
    <s v="Rollers"/>
    <s v="Construction and Mining Equipment"/>
    <s v="4 Stroke"/>
    <n v="8.1367445099999998"/>
    <n v="11.696619601000002"/>
    <n v="0.17680965939999999"/>
    <n v="6.0588032999999994E-3"/>
    <n v="5.5740990359999998E-3"/>
    <n v="1.1949993710000002E-3"/>
    <n v="0.33573368805879994"/>
  </r>
  <r>
    <x v="3"/>
    <s v="Camden"/>
    <x v="37"/>
    <s v="Paving Equipment"/>
    <s v="Construction and Mining Equipment"/>
    <s v="4 Stroke"/>
    <n v="86.925621976999992"/>
    <n v="25.772573691000002"/>
    <n v="0.39580154580000004"/>
    <n v="1.7363474839999997E-2"/>
    <n v="1.5974396852799999E-2"/>
    <n v="2.368614481E-3"/>
    <n v="1.0844614304384401"/>
  </r>
  <r>
    <x v="3"/>
    <s v="Camden"/>
    <x v="38"/>
    <s v="Surfacing Equipment"/>
    <s v="Construction and Mining Equipment"/>
    <s v="4 Stroke"/>
    <n v="15.966161675999999"/>
    <n v="10.679314031000001"/>
    <n v="0.14995931680000002"/>
    <n v="7.5363417249999995E-3"/>
    <n v="6.9334343870000002E-3"/>
    <n v="9.9628538900000015E-4"/>
    <n v="0.41691675997465388"/>
  </r>
  <r>
    <x v="3"/>
    <s v="Camden"/>
    <x v="39"/>
    <s v="Signal Boards/Light Plants"/>
    <s v="Construction and Mining Equipment"/>
    <s v="4 Stroke"/>
    <n v="1.1506132180000002"/>
    <n v="0.53022541899999998"/>
    <n v="7.6017872100000005E-3"/>
    <n v="5.2595190700000004E-4"/>
    <n v="4.8387575444000004E-4"/>
    <n v="5.1275600999999997E-5"/>
    <n v="2.4725572487569996E-2"/>
  </r>
  <r>
    <x v="3"/>
    <s v="Camden"/>
    <x v="40"/>
    <s v="Trenchers"/>
    <s v="Construction and Mining Equipment"/>
    <s v="4 Stroke"/>
    <n v="25.320981457999999"/>
    <n v="19.8230581758"/>
    <n v="0.38090746564700007"/>
    <n v="1.5292457821E-2"/>
    <n v="1.4069061195320001E-2"/>
    <n v="2.0987747501499997E-3"/>
    <n v="0.78556530437752981"/>
  </r>
  <r>
    <x v="3"/>
    <s v="Camden"/>
    <x v="41"/>
    <s v="Bore/Drill Rigs"/>
    <s v="Construction and Mining Equipment"/>
    <s v="4 Stroke"/>
    <n v="84.260859649999986"/>
    <n v="6.0683050599999993"/>
    <n v="0.16196570430000001"/>
    <n v="8.4820059200000006E-3"/>
    <n v="7.8034454464000003E-3"/>
    <n v="7.1327745360000013E-4"/>
    <n v="0.44758063721312996"/>
  </r>
  <r>
    <x v="3"/>
    <s v="Camden"/>
    <x v="42"/>
    <s v="Concrete/Industrial Saws"/>
    <s v="Construction and Mining Equipment"/>
    <s v="4 Stroke"/>
    <n v="31.182735520000001"/>
    <n v="45.872701660000004"/>
    <n v="0.537011354"/>
    <n v="2.3448124539999997E-2"/>
    <n v="2.1572274576799999E-2"/>
    <n v="4.3761617199999997E-3"/>
    <n v="1.2073200846355001"/>
  </r>
  <r>
    <x v="3"/>
    <s v="Camden"/>
    <x v="43"/>
    <s v="Cement &amp; Mortar Mixers"/>
    <s v="Construction and Mining Equipment"/>
    <s v="4 Stroke"/>
    <n v="200.0005549"/>
    <n v="25.461752801999999"/>
    <n v="0.36482670555000002"/>
    <n v="1.5432297198000001E-2"/>
    <n v="1.4197713422160002E-2"/>
    <n v="2.1011515878E-3"/>
    <n v="1.3023574974038734"/>
  </r>
  <r>
    <x v="3"/>
    <s v="Camden"/>
    <x v="44"/>
    <s v="Cranes"/>
    <s v="Construction and Mining Equipment"/>
    <s v="4 Stroke"/>
    <n v="0.85077893640000002"/>
    <n v="0.99176093850000002"/>
    <n v="6.9841760520000004E-2"/>
    <n v="6.6988678509999995E-4"/>
    <n v="6.1629584229200014E-4"/>
    <n v="1.7108968006000001E-4"/>
    <n v="4.5079554507493805E-2"/>
  </r>
  <r>
    <x v="3"/>
    <s v="Camden"/>
    <x v="45"/>
    <s v="Crushing/Proc. Equipment"/>
    <s v="Construction and Mining Equipment"/>
    <s v="4 Stroke"/>
    <n v="5.4344916790000006"/>
    <n v="2.94307783"/>
    <n v="4.8831028099999993E-2"/>
    <n v="1.9554362790000003E-3"/>
    <n v="1.7990013766800001E-3"/>
    <n v="2.8223748199999999E-4"/>
    <n v="0.10905063985489998"/>
  </r>
  <r>
    <x v="3"/>
    <s v="Camden"/>
    <x v="46"/>
    <s v="Rough Terrain Forklifts"/>
    <s v="Construction and Mining Equipment"/>
    <s v="4 Stroke"/>
    <n v="0.79830816819999995"/>
    <n v="1.0860678658"/>
    <n v="9.4045470029999981E-2"/>
    <n v="1.0315916546E-3"/>
    <n v="9.4906432223199999E-4"/>
    <n v="2.6402344720000002E-4"/>
    <n v="5.2225049724256997E-2"/>
  </r>
  <r>
    <x v="3"/>
    <s v="Camden"/>
    <x v="47"/>
    <s v="Rubber Tire Loaders"/>
    <s v="Construction and Mining Equipment"/>
    <s v="4 Stroke"/>
    <n v="1.2780422549999999"/>
    <n v="1.7552708922000002"/>
    <n v="0.15495560392999999"/>
    <n v="2.5297323199999998E-3"/>
    <n v="2.3273537344000003E-3"/>
    <n v="6.2260795470000011E-4"/>
    <n v="8.1523386269322512E-2"/>
  </r>
  <r>
    <x v="3"/>
    <s v="Camden"/>
    <x v="48"/>
    <s v="Tractors/Loaders/Backhoes"/>
    <s v="Construction and Mining Equipment"/>
    <s v="4 Stroke"/>
    <n v="6.6300813609999993"/>
    <n v="15.8238476317"/>
    <n v="0.21160290592"/>
    <n v="7.1346006290000001E-3"/>
    <n v="6.5638325786800001E-3"/>
    <n v="1.4376253950999999E-3"/>
    <n v="0.43181226875232009"/>
  </r>
  <r>
    <x v="3"/>
    <s v="Camden"/>
    <x v="49"/>
    <s v="Skid Steer Loaders"/>
    <s v="Construction and Mining Equipment"/>
    <s v="4 Stroke"/>
    <n v="8.1517377700000004"/>
    <n v="7.7396119499999996"/>
    <n v="0.29767034619999999"/>
    <n v="4.2307772259999998E-3"/>
    <n v="3.8923150479199999E-3"/>
    <n v="1.0038828599999998E-3"/>
    <n v="0.28153797453960006"/>
  </r>
  <r>
    <x v="3"/>
    <s v="Camden"/>
    <x v="50"/>
    <s v="Dumpers/Tenders"/>
    <s v="Construction and Mining Equipment"/>
    <s v="4 Stroke"/>
    <n v="23.529470859999996"/>
    <n v="4.1344308339999998"/>
    <n v="6.1392725299999992E-2"/>
    <n v="1.8699335660000002E-3"/>
    <n v="1.72033888072E-3"/>
    <n v="3.2829793979999994E-4"/>
    <n v="0.18685943086874815"/>
  </r>
  <r>
    <x v="3"/>
    <s v="Camden"/>
    <x v="51"/>
    <s v="Other Construction Equipment"/>
    <s v="Construction and Mining Equipment"/>
    <s v="4 Stroke"/>
    <n v="0.52845746299999996"/>
    <n v="1.205833809"/>
    <n v="0.11033877903"/>
    <n v="8.7976131180000005E-4"/>
    <n v="8.0938040685600001E-4"/>
    <n v="2.3596141660000002E-4"/>
    <n v="6.1613372642709996E-2"/>
  </r>
  <r>
    <x v="3"/>
    <s v="Camden"/>
    <x v="52"/>
    <s v="Aerial Lifts"/>
    <s v="Industrial Equipment"/>
    <s v="4 Stroke"/>
    <n v="18.471664480000001"/>
    <n v="20.335972539999997"/>
    <n v="1.1871483388999999"/>
    <n v="1.0255151431E-2"/>
    <n v="9.4347393165200005E-3"/>
    <n v="2.5375314769999998E-3"/>
    <n v="0.8773780822192998"/>
  </r>
  <r>
    <x v="3"/>
    <s v="Camden"/>
    <x v="53"/>
    <s v="Forklifts"/>
    <s v="Industrial Equipment"/>
    <s v="4 Stroke"/>
    <n v="10.369595633800001"/>
    <n v="29.704197051000001"/>
    <n v="2.5938282678000002"/>
    <n v="3.2150756645999999E-2"/>
    <n v="2.9578696114320003E-2"/>
    <n v="7.9167169749999999E-3"/>
    <n v="1.3484962145791701"/>
  </r>
  <r>
    <x v="3"/>
    <s v="Camden"/>
    <x v="54"/>
    <s v="Sweepers/Scrubbers"/>
    <s v="Industrial Equipment"/>
    <s v="4 Stroke"/>
    <n v="10.765368494600001"/>
    <n v="11.754622808000001"/>
    <n v="0.35555801250000002"/>
    <n v="1.0685175707000002E-2"/>
    <n v="9.8303616504400015E-3"/>
    <n v="1.9499483196999997E-3"/>
    <n v="0.44847506432032619"/>
  </r>
  <r>
    <x v="3"/>
    <s v="Camden"/>
    <x v="55"/>
    <s v="Other General Industrial Eqp"/>
    <s v="Industrial Equipment"/>
    <s v="4 Stroke"/>
    <n v="45.2994183713"/>
    <n v="33.094516615000003"/>
    <n v="0.5672137786"/>
    <n v="4.4712846437999998E-2"/>
    <n v="4.1135818722960009E-2"/>
    <n v="3.5203177230000004E-3"/>
    <n v="2.0506579796295901"/>
  </r>
  <r>
    <x v="3"/>
    <s v="Camden"/>
    <x v="56"/>
    <s v="Other Material Handling Eqp"/>
    <s v="Industrial Equipment"/>
    <s v="4 Stroke"/>
    <n v="1.0710287669999998"/>
    <n v="1.4700921345999998"/>
    <n v="7.558666514399999E-2"/>
    <n v="7.3727073290000007E-4"/>
    <n v="6.7828907426800006E-4"/>
    <n v="1.7770216946E-4"/>
    <n v="5.9725495933880011E-2"/>
  </r>
  <r>
    <x v="3"/>
    <s v="Camden"/>
    <x v="57"/>
    <s v="AC\Refrigeration"/>
    <s v="Industrial Equipment"/>
    <s v="4 Stroke"/>
    <n v="0.84447447100000006"/>
    <n v="1.298308298"/>
    <n v="1.7941338099999999E-2"/>
    <n v="5.4910825239999996E-4"/>
    <n v="5.05179592208E-4"/>
    <n v="1.1249241160000001E-4"/>
    <n v="4.1738976722199998E-2"/>
  </r>
  <r>
    <x v="3"/>
    <s v="Camden"/>
    <x v="58"/>
    <s v="Terminal Tractors"/>
    <s v="Industrial Equipment"/>
    <s v="4 Stroke"/>
    <n v="0.69157852509999984"/>
    <n v="0.95918838000000006"/>
    <n v="8.9578534690000003E-2"/>
    <n v="3.3206628599999994E-3"/>
    <n v="3.0550098311999999E-3"/>
    <n v="7.7346495170000002E-4"/>
    <n v="4.3495213314902005E-2"/>
  </r>
  <r>
    <x v="3"/>
    <s v="Camden"/>
    <x v="59"/>
    <s v="Lawn mowers"/>
    <s v="Lawn and Garden Equipment (Res)"/>
    <s v="4 Stroke"/>
    <n v="78551.089936000004"/>
    <n v="1006.01113216"/>
    <n v="13.117870014799999"/>
    <n v="1.0639742050900001"/>
    <n v="0.97885626868279996"/>
    <n v="8.0981233262999983E-2"/>
    <n v="116.40840669991789"/>
  </r>
  <r>
    <x v="3"/>
    <s v="Camden"/>
    <x v="60"/>
    <s v="Lawn mowers"/>
    <s v="Lawn and Garden Equipment (Com)"/>
    <s v="4 Stroke"/>
    <n v="2257.26806958"/>
    <n v="321.90068228000001"/>
    <n v="5.5324856366999997"/>
    <n v="0.61972912643400002"/>
    <n v="0.57015079631928001"/>
    <n v="3.7993827633E-2"/>
    <n v="34.467554878215296"/>
  </r>
  <r>
    <x v="3"/>
    <s v="Camden"/>
    <x v="61"/>
    <s v="Rotary Tillers &lt; 6 HP"/>
    <s v="Lawn and Garden Equipment (Res)"/>
    <s v="4 Stroke"/>
    <n v="6900.1724000000004"/>
    <n v="84.411841999999993"/>
    <n v="1.1027397000000001"/>
    <n v="9.0498067000000001E-2"/>
    <n v="8.3258221640000005E-2"/>
    <n v="6.8011312000000003E-3"/>
    <n v="9.8671149092000014"/>
  </r>
  <r>
    <x v="3"/>
    <s v="Camden"/>
    <x v="62"/>
    <s v="Rotary Tillers &lt; 6 HP"/>
    <s v="Lawn and Garden Equipment (Com)"/>
    <s v="4 Stroke"/>
    <n v="712.45354999999995"/>
    <n v="210.99898999999999"/>
    <n v="2.9905846"/>
    <n v="0.27424562000000002"/>
    <n v="0.25230597040000002"/>
    <n v="1.9493697000000001E-2"/>
    <n v="20.695996179000002"/>
  </r>
  <r>
    <x v="3"/>
    <s v="Camden"/>
    <x v="63"/>
    <s v="Trimmers/Edgers/Brush Cutter"/>
    <s v="Lawn and Garden Equipment (Res)"/>
    <s v="4 Stroke"/>
    <n v="540.72406000000001"/>
    <n v="4.8314985999999998"/>
    <n v="6.8878464E-2"/>
    <n v="6.3938079000000004E-3"/>
    <n v="5.8823032680000008E-3"/>
    <n v="4.4979507E-4"/>
    <n v="0.61401812954000001"/>
  </r>
  <r>
    <x v="3"/>
    <s v="Camden"/>
    <x v="64"/>
    <s v="Trimmers/Edgers/Brush Cutter"/>
    <s v="Lawn and Garden Equipment (Com)"/>
    <s v="4 Stroke"/>
    <n v="52.064727230000003"/>
    <n v="8.7822473100000007"/>
    <n v="0.1328921233"/>
    <n v="9.9526443999999985E-3"/>
    <n v="9.1564328480000009E-3"/>
    <n v="8.9165089099999982E-4"/>
    <n v="0.70372015536249999"/>
  </r>
  <r>
    <x v="3"/>
    <s v="Camden"/>
    <x v="65"/>
    <s v="Leafblowers/Vacuums"/>
    <s v="Lawn and Garden Equipment (Res)"/>
    <s v="4 Stroke"/>
    <n v="872.30926999999997"/>
    <n v="9.2122878999999998"/>
    <n v="0.13145865000000001"/>
    <n v="1.2242954E-2"/>
    <n v="1.1263517680000001E-2"/>
    <n v="8.5836858000000005E-4"/>
    <n v="1.0807937077000001"/>
  </r>
  <r>
    <x v="3"/>
    <s v="Camden"/>
    <x v="66"/>
    <s v="Leafblowers/Vacuums"/>
    <s v="Lawn and Garden Equipment (Com)"/>
    <s v="4 Stroke"/>
    <n v="516.22599790000004"/>
    <n v="372.68445291"/>
    <n v="7.1566066870000009"/>
    <n v="0.19044626654000005"/>
    <n v="0.17521056521680001"/>
    <n v="3.7622408180000004E-2"/>
    <n v="15.014364718966082"/>
  </r>
  <r>
    <x v="3"/>
    <s v="Camden"/>
    <x v="67"/>
    <s v="Snowblowers"/>
    <s v="Lawn and Garden Equipment (Res)"/>
    <s v="4 Stroke"/>
    <n v="10266.57574"/>
    <n v="159.30815999999999"/>
    <n v="1.0805576289999999"/>
    <n v="3.2050687199999997E-2"/>
    <n v="2.9486632224000001E-2"/>
    <n v="8.6472024900000003E-3"/>
    <n v="9.8197627195359996"/>
  </r>
  <r>
    <x v="3"/>
    <s v="Camden"/>
    <x v="68"/>
    <s v="Snowblowers"/>
    <s v="Lawn and Garden Equipment (Com)"/>
    <s v="4 Stroke"/>
    <n v="893.52471199999991"/>
    <n v="235.69348400000001"/>
    <n v="1.5987379499999999"/>
    <n v="4.7418137999999999E-2"/>
    <n v="4.3624686960000006E-2"/>
    <n v="1.279398828E-2"/>
    <n v="8.4783770276159984"/>
  </r>
  <r>
    <x v="3"/>
    <s v="Camden"/>
    <x v="69"/>
    <s v="Rear Engine Riding Mowers"/>
    <s v="Lawn and Garden Equipment (Res)"/>
    <s v="4 Stroke"/>
    <n v="4182.1602944999995"/>
    <n v="195.61613740999999"/>
    <n v="2.8290870396000005"/>
    <n v="7.5985199560000008E-2"/>
    <n v="6.9906383595200017E-2"/>
    <n v="1.6602601207000002E-2"/>
    <n v="10.865007050316381"/>
  </r>
  <r>
    <x v="3"/>
    <s v="Camden"/>
    <x v="70"/>
    <s v="Rear Engine Riding Mowers"/>
    <s v="Lawn and Garden Equipment (Com)"/>
    <s v="4 Stroke"/>
    <n v="69.080926770000005"/>
    <n v="49.505422484"/>
    <n v="0.67824678269999994"/>
    <n v="2.0625343193000002E-2"/>
    <n v="1.8975315737560002E-2"/>
    <n v="4.3176654509999995E-3"/>
    <n v="1.4979365462584002"/>
  </r>
  <r>
    <x v="3"/>
    <s v="Camden"/>
    <x v="71"/>
    <s v="Front Mowers"/>
    <s v="Lawn and Garden Equipment (Com)"/>
    <s v="4 Stroke"/>
    <n v="238.09177603000001"/>
    <n v="64.052783759999997"/>
    <n v="0.91429965300000005"/>
    <n v="2.3081239440000002E-2"/>
    <n v="2.1234740284800002E-2"/>
    <n v="4.9851481900000001E-3"/>
    <n v="2.2079049338009002"/>
  </r>
  <r>
    <x v="3"/>
    <s v="Camden"/>
    <x v="72"/>
    <s v="Shredders &lt; 6 HP"/>
    <s v="Lawn and Garden Equipment (Com)"/>
    <s v="4 Stroke"/>
    <n v="433.67956000000004"/>
    <n v="26.058715599999999"/>
    <n v="0.352926297"/>
    <n v="3.0462051600000001E-2"/>
    <n v="2.8025087472000002E-2"/>
    <n v="2.2421813199999998E-3"/>
    <n v="2.4874854811600002"/>
  </r>
  <r>
    <x v="3"/>
    <s v="Camden"/>
    <x v="73"/>
    <s v="Lawn &amp; Garden Tractors"/>
    <s v="Lawn and Garden Equipment (Res)"/>
    <s v="4 Stroke"/>
    <n v="28579.540406"/>
    <n v="2616.8537061999996"/>
    <n v="37.969413835000005"/>
    <n v="1.018740684"/>
    <n v="0.93724142928000009"/>
    <n v="0.22263717726000001"/>
    <n v="114.96058564648001"/>
  </r>
  <r>
    <x v="3"/>
    <s v="Camden"/>
    <x v="74"/>
    <s v="Lawn &amp; Garden Tractors"/>
    <s v="Lawn and Garden Equipment (Com)"/>
    <s v="4 Stroke"/>
    <n v="472.07210176999996"/>
    <n v="673.09310525000001"/>
    <n v="9.218509108100001"/>
    <n v="0.27938859065999999"/>
    <n v="0.2570375034072"/>
    <n v="5.8685487591E-2"/>
    <n v="19.157139818325"/>
  </r>
  <r>
    <x v="3"/>
    <s v="Camden"/>
    <x v="75"/>
    <s v="Chippers/Stump Grinders"/>
    <s v="Lawn and Garden Equipment (Com)"/>
    <s v="4 Stroke"/>
    <n v="40.159177309"/>
    <n v="74.873089304000018"/>
    <n v="1.6737426809199998"/>
    <n v="4.6446220189999991E-2"/>
    <n v="4.2730522574799999E-2"/>
    <n v="9.9003621513999995E-3"/>
    <n v="2.1860399202327931"/>
  </r>
  <r>
    <x v="3"/>
    <s v="Camden"/>
    <x v="76"/>
    <s v="Commercial Turf Equipment"/>
    <s v="Lawn and Garden Equipment (Com)"/>
    <s v="4 Stroke"/>
    <n v="1377.3009240599999"/>
    <n v="1904.72379834"/>
    <n v="27.730868280999999"/>
    <n v="1.2634375998"/>
    <n v="1.1623625918160001"/>
    <n v="0.18842390197"/>
    <n v="66.793116484999899"/>
  </r>
  <r>
    <x v="3"/>
    <s v="Camden"/>
    <x v="77"/>
    <s v="Other Lawn &amp; Garden Eqp."/>
    <s v="Lawn and Garden Equipment (Res)"/>
    <s v="4 Stroke"/>
    <n v="1407.7136218000001"/>
    <n v="102.16299497"/>
    <n v="1.3653232783"/>
    <n v="7.1878583329999995E-2"/>
    <n v="6.6128296663600011E-2"/>
    <n v="7.8576315430000012E-3"/>
    <n v="7.0097768110902612"/>
  </r>
  <r>
    <x v="3"/>
    <s v="Camden"/>
    <x v="78"/>
    <s v="Other Lawn &amp; Garden Eqp."/>
    <s v="Lawn and Garden Equipment (Com)"/>
    <s v="4 Stroke"/>
    <n v="1035.5624868010002"/>
    <n v="75.251115635000005"/>
    <n v="1.0167298786000001"/>
    <n v="5.2938636274799999E-2"/>
    <n v="4.8703545372815994E-2"/>
    <n v="5.8023256299999998E-3"/>
    <n v="5.1033938303774207"/>
  </r>
  <r>
    <x v="3"/>
    <s v="Camden"/>
    <x v="79"/>
    <s v="2-Wheel Tractors"/>
    <s v="Agricultural Equipment"/>
    <s v="4 Stroke"/>
    <n v="0.107760086"/>
    <n v="6.5360425E-2"/>
    <n v="8.7396267999999993E-4"/>
    <n v="2.7949347999999998E-5"/>
    <n v="2.5713400160000001E-5"/>
    <n v="5.6865039999999998E-6"/>
    <n v="1.8420924016400002E-3"/>
  </r>
  <r>
    <x v="3"/>
    <s v="Camden"/>
    <x v="80"/>
    <s v="Agricultural Tractors"/>
    <s v="Agricultural Equipment"/>
    <s v="4 Stroke"/>
    <n v="5.9192147200000003E-2"/>
    <n v="0.10509773143000001"/>
    <n v="5.3552574940000002E-3"/>
    <n v="9.6433846499999995E-5"/>
    <n v="8.8719138780000013E-5"/>
    <n v="2.2883158409999999E-5"/>
    <n v="3.7874084249892898E-3"/>
  </r>
  <r>
    <x v="3"/>
    <s v="Camden"/>
    <x v="81"/>
    <s v="Combines"/>
    <s v="Agricultural Equipment"/>
    <s v="4 Stroke"/>
    <n v="0"/>
    <n v="0"/>
    <n v="0"/>
    <n v="0"/>
    <n v="0"/>
    <n v="0"/>
    <n v="0"/>
  </r>
  <r>
    <x v="3"/>
    <s v="Camden"/>
    <x v="82"/>
    <s v="Balers"/>
    <s v="Agricultural Equipment"/>
    <s v="4 Stroke"/>
    <n v="0.40068536900000001"/>
    <n v="8.4709671700000003E-2"/>
    <n v="8.0456358400000007E-3"/>
    <n v="5.5608644800000001E-5"/>
    <n v="5.1159953216000005E-5"/>
    <n v="1.5405771599999998E-5"/>
    <n v="6.242897869862E-3"/>
  </r>
  <r>
    <x v="3"/>
    <s v="Camden"/>
    <x v="83"/>
    <s v="Agricultural Mowers"/>
    <s v="Agricultural Equipment"/>
    <s v="4 Stroke"/>
    <n v="0.18212977280000003"/>
    <n v="5.6839344159999999E-2"/>
    <n v="8.1581586939999992E-4"/>
    <n v="2.2061538469999998E-5"/>
    <n v="2.0296615392400003E-5"/>
    <n v="4.7257083820000005E-6"/>
    <n v="1.7896177389743E-3"/>
  </r>
  <r>
    <x v="3"/>
    <s v="Camden"/>
    <x v="84"/>
    <s v="Sprayers"/>
    <s v="Agricultural Equipment"/>
    <s v="4 Stroke"/>
    <n v="3.304136368"/>
    <n v="0.5372404930000001"/>
    <n v="1.3950599629999999E-2"/>
    <n v="3.5185113959999999E-4"/>
    <n v="3.23703048432E-4"/>
    <n v="5.1680316399999991E-5"/>
    <n v="2.7933269190462091E-2"/>
  </r>
  <r>
    <x v="3"/>
    <s v="Camden"/>
    <x v="85"/>
    <s v="Tillers &gt; 6 HP"/>
    <s v="Agricultural Equipment"/>
    <s v="4 Stroke"/>
    <n v="16.07142443"/>
    <n v="1.7882333389"/>
    <n v="1.8640091835000001E-2"/>
    <n v="4.508991124E-4"/>
    <n v="4.1482718340800004E-4"/>
    <n v="1.1250701355E-4"/>
    <n v="6.9753569056906994E-2"/>
  </r>
  <r>
    <x v="3"/>
    <s v="Camden"/>
    <x v="86"/>
    <s v="Swathers"/>
    <s v="Agricultural Equipment"/>
    <s v="4 Stroke"/>
    <n v="0.25042833799999997"/>
    <n v="0.13469635699999999"/>
    <n v="1.27933188E-2"/>
    <n v="8.8422984999999996E-5"/>
    <n v="8.1349146200000006E-5"/>
    <n v="2.4496628999999998E-5"/>
    <n v="8.7457183265999983E-3"/>
  </r>
  <r>
    <x v="3"/>
    <s v="Camden"/>
    <x v="87"/>
    <s v="Other Agricultural Equipment"/>
    <s v="Agricultural Equipment"/>
    <s v="4 Stroke"/>
    <n v="0.50389230319999989"/>
    <n v="0.25452980419999999"/>
    <n v="1.5271122849E-2"/>
    <n v="1.3984581961E-4"/>
    <n v="1.2865815404119999E-4"/>
    <n v="3.5198690399999998E-5"/>
    <n v="1.1809957003764001E-2"/>
  </r>
  <r>
    <x v="3"/>
    <s v="Camden"/>
    <x v="88"/>
    <s v="Irrigation Sets"/>
    <s v="Agricultural Equipment"/>
    <s v="4 Stroke"/>
    <n v="6.9816403099999993E-2"/>
    <n v="9.0967469599999989E-2"/>
    <n v="7.0011119960000003E-3"/>
    <n v="1.7929103040000002E-4"/>
    <n v="1.6494774796800001E-4"/>
    <n v="3.8793932820000001E-5"/>
    <n v="4.621706981717E-3"/>
  </r>
  <r>
    <x v="3"/>
    <s v="Camden"/>
    <x v="89"/>
    <s v="Generator Sets"/>
    <s v="Commercial Equipment"/>
    <s v="4 Stroke"/>
    <n v="9278.8516"/>
    <n v="2471.1288299999997"/>
    <n v="35.8434065"/>
    <n v="1.2041096099999999"/>
    <n v="1.1077808412000001"/>
    <n v="0.21026727200000001"/>
    <n v="106.0182811401"/>
  </r>
  <r>
    <x v="3"/>
    <s v="Camden"/>
    <x v="90"/>
    <s v="Pumps"/>
    <s v="Commercial Equipment"/>
    <s v="4 Stroke"/>
    <n v="1632.9251437499997"/>
    <n v="485.37537165200007"/>
    <n v="9.3045478377000013"/>
    <n v="0.49760098919999995"/>
    <n v="0.45779291006399997"/>
    <n v="5.1973583407E-2"/>
    <n v="29.717616556898562"/>
  </r>
  <r>
    <x v="3"/>
    <s v="Camden"/>
    <x v="91"/>
    <s v="Air Compressors"/>
    <s v="Commercial Equipment"/>
    <s v="4 Stroke"/>
    <n v="339.15051489999996"/>
    <n v="234.34515794000001"/>
    <n v="5.2939078550000005"/>
    <n v="0.221345922"/>
    <n v="0.20363824824000004"/>
    <n v="2.785807606E-2"/>
    <n v="12.209277306640198"/>
  </r>
  <r>
    <x v="3"/>
    <s v="Camden"/>
    <x v="92"/>
    <s v="Welders"/>
    <s v="Commercial Equipment"/>
    <s v="4 Stroke"/>
    <n v="486.41701595999996"/>
    <n v="616.69657830000006"/>
    <n v="10.228707207000001"/>
    <n v="0.30796290110000002"/>
    <n v="0.28332586901200008"/>
    <n v="5.9962149989999998E-2"/>
    <n v="20.624020576957005"/>
  </r>
  <r>
    <x v="3"/>
    <s v="Camden"/>
    <x v="93"/>
    <s v="Pressure Washers"/>
    <s v="Commercial Equipment"/>
    <s v="4 Stroke"/>
    <n v="4479.8930262600006"/>
    <n v="967.15536136599997"/>
    <n v="14.715711961689999"/>
    <n v="0.84756856969899996"/>
    <n v="0.77976308412307993"/>
    <n v="9.3053534078500005E-2"/>
    <n v="53.645480648105995"/>
  </r>
  <r>
    <x v="3"/>
    <s v="Camden"/>
    <x v="94"/>
    <s v="Hydro Power Units"/>
    <s v="Commercial Equipment"/>
    <s v="4 Stroke"/>
    <n v="57.153488486999997"/>
    <n v="47.602994331000005"/>
    <n v="0.66831334829999989"/>
    <n v="3.0396231798000002E-2"/>
    <n v="2.7964533254160002E-2"/>
    <n v="4.4005837769999995E-3"/>
    <n v="1.8654386667873348"/>
  </r>
  <r>
    <x v="3"/>
    <s v="Camden"/>
    <x v="95"/>
    <s v="Shredders    &gt; 6 HP"/>
    <s v="Logging Equipment"/>
    <s v="4 Stroke"/>
    <n v="2.3924871369999998"/>
    <n v="0.29964183999999999"/>
    <n v="4.1985165899999996E-3"/>
    <n v="1.0512995629999999E-4"/>
    <n v="9.6719559795999994E-5"/>
    <n v="2.2830593250000001E-5"/>
    <n v="1.1098153636291502E-2"/>
  </r>
  <r>
    <x v="3"/>
    <s v="Camden"/>
    <x v="96"/>
    <s v="Forest Eqp - Feller/Bunch/Skidder"/>
    <s v="Logging Equipment"/>
    <s v="4 Stroke"/>
    <n v="5.5788425000000003E-3"/>
    <n v="2.5347760999999999E-3"/>
    <n v="3.8748852E-5"/>
    <n v="3.5259945600000004E-6"/>
    <n v="3.2439149952000004E-6"/>
    <n v="2.6120800499999996E-7"/>
    <n v="1.5581126666300003E-4"/>
  </r>
  <r>
    <x v="3"/>
    <s v="Camden"/>
    <x v="97"/>
    <s v="Other Oil Field Equipment"/>
    <s v="Industrial Equipment"/>
    <s v="4 Stroke"/>
    <n v="0"/>
    <n v="0"/>
    <n v="0"/>
    <n v="0"/>
    <n v="0"/>
    <n v="0"/>
    <n v="0"/>
  </r>
  <r>
    <x v="3"/>
    <s v="Camden"/>
    <x v="98"/>
    <s v="Specialty Vehicle Carts"/>
    <s v="Recreational Equipment"/>
    <s v="LPG"/>
    <n v="5.6635246779999999"/>
    <n v="0.61771126620000005"/>
    <n v="0.13572682149000001"/>
    <n v="8.8854468649999998E-4"/>
    <n v="8.8854468649999998E-4"/>
    <n v="1.9304879463000001E-4"/>
    <n v="3.7358850530474594E-2"/>
  </r>
  <r>
    <x v="3"/>
    <s v="Camden"/>
    <x v="99"/>
    <s v="Pavers"/>
    <s v="Construction and Mining Equipment"/>
    <s v="LPG"/>
    <n v="0.69058284000000003"/>
    <n v="0.24109024499999998"/>
    <n v="4.0722224899999999E-2"/>
    <n v="5.4189397999999998E-4"/>
    <n v="5.4189397999999998E-4"/>
    <n v="1.0667903200000001E-4"/>
    <n v="1.1220901094661E-2"/>
  </r>
  <r>
    <x v="3"/>
    <s v="Camden"/>
    <x v="100"/>
    <s v="Rollers"/>
    <s v="Construction and Mining Equipment"/>
    <s v="LPG"/>
    <n v="0.68588499000000003"/>
    <n v="0.28330535600000001"/>
    <n v="3.8527488099999993E-2"/>
    <n v="9.1992175999999998E-4"/>
    <n v="9.1992175999999998E-4"/>
    <n v="1.72961919E-4"/>
    <n v="1.0084623816761E-2"/>
  </r>
  <r>
    <x v="3"/>
    <s v="Camden"/>
    <x v="101"/>
    <s v="Paving Equipment"/>
    <s v="Construction and Mining Equipment"/>
    <s v="LPG"/>
    <n v="0.55904328400000003"/>
    <n v="8.4817565999999997E-2"/>
    <n v="1.6858988700000001E-2"/>
    <n v="1.41794338E-4"/>
    <n v="1.41794338E-4"/>
    <n v="2.9593784200000001E-5"/>
    <n v="4.6762950560789995E-3"/>
  </r>
  <r>
    <x v="3"/>
    <s v="Camden"/>
    <x v="102"/>
    <s v="Surfacing Equipment"/>
    <s v="Construction and Mining Equipment"/>
    <s v="LPG"/>
    <n v="0.159726653"/>
    <n v="4.0043392999999997E-2"/>
    <n v="6.3739263000000008E-3"/>
    <n v="9.6435513000000004E-5"/>
    <n v="9.6435513000000004E-5"/>
    <n v="1.8732555300000003E-5"/>
    <n v="1.7448698753969999E-3"/>
  </r>
  <r>
    <x v="3"/>
    <s v="Camden"/>
    <x v="103"/>
    <s v="Trenchers"/>
    <s v="Construction and Mining Equipment"/>
    <s v="LPG"/>
    <n v="1.8274606800000002"/>
    <n v="0.76903016599999996"/>
    <n v="0.13151316799999999"/>
    <n v="1.6578566600000001E-3"/>
    <n v="1.6578566600000001E-3"/>
    <n v="3.2793251600000002E-4"/>
    <n v="3.6416472182152E-2"/>
  </r>
  <r>
    <x v="3"/>
    <s v="Camden"/>
    <x v="104"/>
    <s v="Bore/Drill Rigs"/>
    <s v="Construction and Mining Equipment"/>
    <s v="LPG"/>
    <n v="1.31069821"/>
    <n v="0.360609291"/>
    <n v="7.8462232600000001E-2"/>
    <n v="5.3651357600000005E-4"/>
    <n v="5.3651357600000005E-4"/>
    <n v="1.16278953E-4"/>
    <n v="2.1506846999402997E-2"/>
  </r>
  <r>
    <x v="3"/>
    <s v="Camden"/>
    <x v="105"/>
    <s v="Concrete/Industrial Saws"/>
    <s v="Construction and Mining Equipment"/>
    <s v="LPG"/>
    <n v="1.14157587"/>
    <n v="0.334683442"/>
    <n v="4.49892E-2"/>
    <n v="1.6060268400000001E-3"/>
    <n v="1.6060268400000001E-3"/>
    <n v="2.9528171999999999E-4"/>
    <n v="1.0576710826283E-2"/>
  </r>
  <r>
    <x v="3"/>
    <s v="Camden"/>
    <x v="106"/>
    <s v="Cranes"/>
    <s v="Construction and Mining Equipment"/>
    <s v="LPG"/>
    <n v="0.62481303200000005"/>
    <n v="0.34337747919999995"/>
    <n v="6.8023317959999996E-2"/>
    <n v="5.7532339269999999E-4"/>
    <n v="5.7532339269999999E-4"/>
    <n v="1.1992844232999999E-4"/>
    <n v="1.8893660758509269E-2"/>
  </r>
  <r>
    <x v="3"/>
    <s v="Camden"/>
    <x v="107"/>
    <s v="Crushing/Proc. Equipment"/>
    <s v="Construction and Mining Equipment"/>
    <s v="LPG"/>
    <n v="0.11744604"/>
    <n v="5.5522643000000003E-2"/>
    <n v="1.0845811E-2"/>
    <n v="9.4685085000000005E-5"/>
    <n v="9.4685085000000005E-5"/>
    <n v="1.9642529999999999E-5"/>
    <n v="3.0156959776039996E-3"/>
  </r>
  <r>
    <x v="3"/>
    <s v="Camden"/>
    <x v="108"/>
    <s v="Rough Terrain Forklifts"/>
    <s v="Construction and Mining Equipment"/>
    <s v="LPG"/>
    <n v="0.96775585850000012"/>
    <n v="0.54004934939999993"/>
    <n v="9.5812798019999992E-2"/>
    <n v="1.0516554243000002E-3"/>
    <n v="1.0516554243000002E-3"/>
    <n v="2.1130826789999998E-4"/>
    <n v="2.6719467440797395E-2"/>
  </r>
  <r>
    <x v="3"/>
    <s v="Camden"/>
    <x v="109"/>
    <s v="Rubber Tire Loaders"/>
    <s v="Construction and Mining Equipment"/>
    <s v="LPG"/>
    <n v="1.6019645690000002"/>
    <n v="1.0960260076999999"/>
    <n v="0.15913717580999998"/>
    <n v="2.6339234589999997E-3"/>
    <n v="2.6339234589999997E-3"/>
    <n v="5.0681666760000002E-4"/>
    <n v="4.4006320805942141E-2"/>
  </r>
  <r>
    <x v="3"/>
    <s v="Camden"/>
    <x v="110"/>
    <s v="Tractors/Loaders/Backhoes"/>
    <s v="Construction and Mining Equipment"/>
    <s v="LPG"/>
    <n v="0.18321594099999999"/>
    <n v="9.8242654999999998E-2"/>
    <n v="1.2613370300000001E-2"/>
    <n v="2.8434213600000004E-4"/>
    <n v="2.8434213600000004E-4"/>
    <n v="5.3510634499999993E-5"/>
    <n v="3.3875389209714001E-3"/>
  </r>
  <r>
    <x v="3"/>
    <s v="Camden"/>
    <x v="111"/>
    <s v="Skid Steer Loaders"/>
    <s v="Construction and Mining Equipment"/>
    <s v="LPG"/>
    <n v="3.74887916"/>
    <n v="1.2010169099999999"/>
    <n v="0.227986297"/>
    <n v="2.1563545500000001E-3"/>
    <n v="2.1563545500000001E-3"/>
    <n v="4.4219751999999995E-4"/>
    <n v="6.3161982545210008E-2"/>
  </r>
  <r>
    <x v="3"/>
    <s v="Camden"/>
    <x v="112"/>
    <s v="Other Construction Equipment"/>
    <s v="Construction and Mining Equipment"/>
    <s v="LPG"/>
    <n v="0.61541736000000002"/>
    <n v="0.53341936999999995"/>
    <n v="0.10824249"/>
    <n v="8.6703151000000001E-4"/>
    <n v="8.6703151000000001E-4"/>
    <n v="1.8243617000000001E-4"/>
    <n v="2.9979162668529999E-2"/>
  </r>
  <r>
    <x v="3"/>
    <s v="Camden"/>
    <x v="113"/>
    <s v="Aerial Lifts"/>
    <s v="Industrial Equipment"/>
    <s v="LPG"/>
    <n v="32.715498260000004"/>
    <n v="10.283271749999999"/>
    <n v="2.0399518510000001"/>
    <n v="1.7554226030000002E-2"/>
    <n v="1.7554226030000002E-2"/>
    <n v="3.65946799E-3"/>
    <n v="0.56342977770777991"/>
  </r>
  <r>
    <x v="3"/>
    <s v="Camden"/>
    <x v="114"/>
    <s v="Forklifts"/>
    <s v="Industrial Equipment"/>
    <s v="LPG"/>
    <n v="686.22523480999996"/>
    <n v="692.66229769999995"/>
    <n v="100.65916512"/>
    <n v="1.6709233774000003"/>
    <n v="1.6709233774000003"/>
    <n v="0.32208362939999996"/>
    <n v="27.788633466072898"/>
  </r>
  <r>
    <x v="3"/>
    <s v="Camden"/>
    <x v="115"/>
    <s v="Sweepers/Scrubbers"/>
    <s v="Industrial Equipment"/>
    <s v="LPG"/>
    <n v="11.2288797662"/>
    <n v="3.4506565519999999"/>
    <n v="0.49425325999999997"/>
    <n v="1.2916612646999998E-2"/>
    <n v="1.2916612646999998E-2"/>
    <n v="2.4172276949999999E-3"/>
    <n v="0.12547150254221742"/>
  </r>
  <r>
    <x v="3"/>
    <s v="Camden"/>
    <x v="116"/>
    <s v="Other General Industrial Equipm"/>
    <s v="Industrial Equipment"/>
    <s v="LPG"/>
    <n v="2.4278658240000004"/>
    <n v="1.349677357"/>
    <n v="0.181947473"/>
    <n v="3.9020584739999998E-3"/>
    <n v="3.9020584739999998E-3"/>
    <n v="7.3907496199999978E-4"/>
    <n v="4.8740874867874998E-2"/>
  </r>
  <r>
    <x v="3"/>
    <s v="Camden"/>
    <x v="117"/>
    <s v="Other Material Handling Equipment"/>
    <s v="Industrial Equipment"/>
    <s v="LPG"/>
    <n v="1.3488141069999999"/>
    <n v="0.54750896399999993"/>
    <n v="0.1065707842"/>
    <n v="9.4854213499999992E-4"/>
    <n v="9.4854213499999992E-4"/>
    <n v="1.96687135E-4"/>
    <n v="2.9573112725262998E-2"/>
  </r>
  <r>
    <x v="3"/>
    <s v="Camden"/>
    <x v="118"/>
    <s v="Terminal Tractors"/>
    <s v="Industrial Equipment"/>
    <s v="LPG"/>
    <n v="2.1513594519999999"/>
    <n v="1.3175094827"/>
    <n v="0.17990768147"/>
    <n v="7.875249933000001E-3"/>
    <n v="7.875249933000001E-3"/>
    <n v="1.4488975267999999E-3"/>
    <n v="3.8383052925747993E-2"/>
  </r>
  <r>
    <x v="3"/>
    <s v="Camden"/>
    <x v="119"/>
    <s v="Chippers/Stump Grinders"/>
    <s v="Lawn and Garden Equipment (Com)"/>
    <s v="LPG"/>
    <n v="8.9839759459999993"/>
    <n v="5.3603943149999997"/>
    <n v="0.73022198639999991"/>
    <n v="1.441849194E-2"/>
    <n v="1.441849194E-2"/>
    <n v="2.741822351E-3"/>
    <n v="0.19836510510908734"/>
  </r>
  <r>
    <x v="3"/>
    <s v="Camden"/>
    <x v="120"/>
    <s v="Other Agricultural Equipment"/>
    <s v="Agricultural Equipment"/>
    <s v="LPG"/>
    <n v="1.2332742E-3"/>
    <n v="5.8356952000000002E-4"/>
    <n v="1.2921463E-4"/>
    <n v="8.1797429999999999E-7"/>
    <n v="8.1797429999999999E-7"/>
    <n v="1.7784891999999999E-7"/>
    <n v="3.5716343684960003E-5"/>
  </r>
  <r>
    <x v="3"/>
    <s v="Camden"/>
    <x v="121"/>
    <s v="Irrigation Sets"/>
    <s v="Agricultural Equipment"/>
    <s v="LPG"/>
    <n v="0"/>
    <n v="0"/>
    <n v="0"/>
    <n v="0"/>
    <n v="0"/>
    <n v="0"/>
    <n v="0"/>
  </r>
  <r>
    <x v="3"/>
    <s v="Camden"/>
    <x v="122"/>
    <s v="Generator Sets"/>
    <s v="Commercial Equipment"/>
    <s v="LPG"/>
    <n v="384.53078235999999"/>
    <n v="45.953886427999997"/>
    <n v="13.595483168999998"/>
    <n v="0.10521554482999999"/>
    <n v="0.10521554482999999"/>
    <n v="2.2771122275999998E-2"/>
    <n v="2.8096612329037596"/>
  </r>
  <r>
    <x v="3"/>
    <s v="Camden"/>
    <x v="123"/>
    <s v="Pumps"/>
    <s v="Commercial Equipment"/>
    <s v="LPG"/>
    <n v="58.890675350000002"/>
    <n v="9.3300334859999996"/>
    <n v="2.3752079090000002"/>
    <n v="2.4780492300000002E-2"/>
    <n v="2.4780492300000002E-2"/>
    <n v="5.105449699E-3"/>
    <n v="0.49048097103779698"/>
  </r>
  <r>
    <x v="3"/>
    <s v="Camden"/>
    <x v="124"/>
    <s v="Air Compressors"/>
    <s v="Commercial Equipment"/>
    <s v="LPG"/>
    <n v="28.082032800000004"/>
    <n v="10.186656320000001"/>
    <n v="2.2992870330000001"/>
    <n v="3.01193669E-2"/>
    <n v="3.01193669E-2"/>
    <n v="6.0163678999999998E-3"/>
    <n v="0.47484938214796002"/>
  </r>
  <r>
    <x v="3"/>
    <s v="Camden"/>
    <x v="125"/>
    <s v="Welders"/>
    <s v="Commercial Equipment"/>
    <s v="LPG"/>
    <n v="32.510285150000001"/>
    <n v="17.970997749999999"/>
    <n v="3.04661531"/>
    <n v="3.75079756E-2"/>
    <n v="3.75079756E-2"/>
    <n v="7.4891778200000007E-3"/>
    <n v="0.84415327211886992"/>
  </r>
  <r>
    <x v="3"/>
    <s v="Camden"/>
    <x v="126"/>
    <s v="Pressure Washers"/>
    <s v="Commercial Equipment"/>
    <s v="LPG"/>
    <n v="2.0698305500000003"/>
    <n v="0.277891534"/>
    <n v="5.4714848499999996E-2"/>
    <n v="4.86948478E-4"/>
    <n v="4.86948478E-4"/>
    <n v="1.0182987399999999E-4"/>
    <n v="1.5019043368813E-2"/>
  </r>
  <r>
    <x v="3"/>
    <s v="Camden"/>
    <x v="127"/>
    <s v="Hydro Power Units"/>
    <s v="Commercial Equipment"/>
    <s v="LPG"/>
    <n v="0.60701772999999992"/>
    <n v="0.137576223"/>
    <n v="2.8569606400000003E-2"/>
    <n v="4.7899903499999999E-4"/>
    <n v="4.7899903499999999E-4"/>
    <n v="9.3624714000000003E-5"/>
    <n v="5.7311879289535985E-3"/>
  </r>
  <r>
    <x v="3"/>
    <s v="Camden"/>
    <x v="128"/>
    <s v="Other Construction Equipment"/>
    <s v="Construction and Mining Equipment"/>
    <s v="CNG"/>
    <n v="2.8187060999999999E-2"/>
    <n v="2.0359518E-2"/>
    <n v="4.1389959000000002E-3"/>
    <n v="3.3092809000000001E-5"/>
    <n v="3.3092809000000001E-5"/>
    <n v="6.2286307999999999E-6"/>
    <n v="6.7672542000000001E-5"/>
  </r>
  <r>
    <x v="3"/>
    <s v="Camden"/>
    <x v="129"/>
    <s v="Forklifts"/>
    <s v="Industrial Equipment"/>
    <s v="CNG"/>
    <n v="70.988472000000002"/>
    <n v="49.009414999999997"/>
    <n v="7.1901812999999999"/>
    <n v="0.1169346"/>
    <n v="0.1169346"/>
    <n v="2.1151975E-2"/>
    <n v="0.11738055800000001"/>
  </r>
  <r>
    <x v="3"/>
    <s v="Camden"/>
    <x v="130"/>
    <s v="Sweepers/Scrubbers"/>
    <s v="Industrial Equipment"/>
    <s v="CNG"/>
    <n v="3.120007E-2"/>
    <n v="5.7190682999999999E-2"/>
    <n v="8.2895095000000002E-3"/>
    <n v="1.3810714999999999E-4"/>
    <n v="1.3810714999999999E-4"/>
    <n v="2.4951417999999999E-5"/>
    <n v="1.351979644E-4"/>
  </r>
  <r>
    <x v="3"/>
    <s v="Camden"/>
    <x v="131"/>
    <s v="Other General Industrial Equipment"/>
    <s v="Industrial Equipment"/>
    <s v="CNG"/>
    <n v="3.7440083999999998E-2"/>
    <n v="3.4996800000000002E-2"/>
    <n v="4.7499611999999997E-3"/>
    <n v="9.0267764000000005E-5"/>
    <n v="9.0267764000000005E-5"/>
    <n v="1.6271291E-5"/>
    <n v="7.6702503200000004E-5"/>
  </r>
  <r>
    <x v="3"/>
    <s v="Camden"/>
    <x v="132"/>
    <s v="AC\Refrigeration"/>
    <s v="Industrial Equipment"/>
    <s v="CNG"/>
    <n v="0.37010653699999996"/>
    <n v="0.11818134799999999"/>
    <n v="1.7779661700000001E-2"/>
    <n v="3.5832076000000002E-4"/>
    <n v="3.5832076000000002E-4"/>
    <n v="6.4785306000000008E-5"/>
    <n v="2.7817327199999999E-4"/>
  </r>
  <r>
    <x v="3"/>
    <s v="Camden"/>
    <x v="133"/>
    <s v="Terminal Tractors"/>
    <s v="Industrial Equipment"/>
    <s v="CNG"/>
    <n v="0.12480028"/>
    <n v="9.0106270000000002E-2"/>
    <n v="1.2623459E-2"/>
    <n v="5.3390752899999997E-4"/>
    <n v="5.3390752899999997E-4"/>
    <n v="9.6044064000000006E-5"/>
    <n v="1.6001300776000003E-4"/>
  </r>
  <r>
    <x v="3"/>
    <s v="Camden"/>
    <x v="134"/>
    <s v="Other Agricultural Equipment"/>
    <s v="Agricultural Equipment"/>
    <s v="CNG"/>
    <n v="6.5591338000000005E-4"/>
    <n v="4.0196406000000002E-4"/>
    <n v="9.0094371000000003E-5"/>
    <n v="4.5860136E-7"/>
    <n v="4.5860136E-7"/>
    <n v="8.0052089E-8"/>
    <n v="1.562909596E-6"/>
  </r>
  <r>
    <x v="3"/>
    <s v="Camden"/>
    <x v="135"/>
    <s v="Irrigation Sets"/>
    <s v="Agricultural Equipment"/>
    <s v="CNG"/>
    <n v="7.4370261299999988E-4"/>
    <n v="1.9241051230000001E-3"/>
    <n v="4.2869945680000006E-4"/>
    <n v="2.2165940929999997E-6"/>
    <n v="2.2165940929999997E-6"/>
    <n v="3.8534428130000001E-7"/>
    <n v="7.4515461468000006E-6"/>
  </r>
  <r>
    <x v="3"/>
    <s v="Camden"/>
    <x v="136"/>
    <s v="Generator Sets"/>
    <s v="Commercial Equipment"/>
    <s v="CNG"/>
    <n v="73.066032699999994"/>
    <n v="13.635604538000001"/>
    <n v="4.1725250200000001"/>
    <n v="2.9579970189999999E-2"/>
    <n v="2.9579970189999999E-2"/>
    <n v="5.8960338080000004E-3"/>
    <n v="5.1261559732000007E-2"/>
  </r>
  <r>
    <x v="3"/>
    <s v="Camden"/>
    <x v="137"/>
    <s v="Pumps"/>
    <s v="Commercial Equipment"/>
    <s v="CNG"/>
    <n v="1.405843108"/>
    <n v="0.63077183679999993"/>
    <n v="0.17594936977999998"/>
    <n v="1.5070325164E-3"/>
    <n v="1.5070325164E-3"/>
    <n v="2.9400714639999997E-4"/>
    <n v="2.1677186264799997E-3"/>
  </r>
  <r>
    <x v="3"/>
    <s v="Camden"/>
    <x v="138"/>
    <s v="Air Compressors"/>
    <s v="Commercial Equipment"/>
    <s v="CNG"/>
    <n v="1.1261863400000001"/>
    <n v="0.77134454000000008"/>
    <n v="0.18026784700000001"/>
    <n v="2.1442014400000001E-3"/>
    <n v="2.1442014400000001E-3"/>
    <n v="4.0645930000000001E-4"/>
    <n v="2.217709984E-3"/>
  </r>
  <r>
    <x v="3"/>
    <s v="Camden"/>
    <x v="139"/>
    <s v="Gas Compressors"/>
    <s v="Commercial Equipment"/>
    <s v="CNG"/>
    <n v="2.1238811629999996"/>
    <n v="7.2443407799999999"/>
    <n v="1.390790336"/>
    <n v="8.5608013099999991E-2"/>
    <n v="8.5608013099999991E-2"/>
    <n v="1.435458461E-2"/>
    <n v="1.3995144156000002E-2"/>
  </r>
  <r>
    <x v="3"/>
    <s v="Camden"/>
    <x v="140"/>
    <s v="Hydro Power Units"/>
    <s v="Commercial Equipment"/>
    <s v="CNG"/>
    <n v="0"/>
    <n v="0"/>
    <n v="0"/>
    <n v="0"/>
    <n v="0"/>
    <n v="0"/>
    <n v="0"/>
  </r>
  <r>
    <x v="3"/>
    <s v="Camden"/>
    <x v="141"/>
    <s v="Other Oil Field Equipment"/>
    <s v="Industrial Equipment"/>
    <s v="CNG"/>
    <n v="0"/>
    <n v="0"/>
    <n v="0"/>
    <n v="0"/>
    <n v="0"/>
    <n v="0"/>
    <n v="0"/>
  </r>
  <r>
    <x v="3"/>
    <s v="Camden"/>
    <x v="142"/>
    <s v="Speciality Vehicle Carts"/>
    <s v="Recreational Equipment"/>
    <s v="Diesel"/>
    <n v="52.669366189999998"/>
    <n v="1.7804760341000003"/>
    <n v="1.8014841840000002"/>
    <n v="0.25745079270000004"/>
    <n v="0.24972726891899999"/>
    <n v="3.5884437135999996E-3"/>
    <n v="0.46291244620081501"/>
  </r>
  <r>
    <x v="3"/>
    <s v="Camden"/>
    <x v="143"/>
    <s v="Pavers"/>
    <s v="Construction and Mining Equipment"/>
    <s v="Diesel"/>
    <n v="23.18362174"/>
    <n v="2.8121360942"/>
    <n v="5.7951496586999998"/>
    <n v="0.48748506868999997"/>
    <n v="0.47286051662929995"/>
    <n v="1.6380855268999999E-2"/>
    <n v="0.47098349456675398"/>
  </r>
  <r>
    <x v="3"/>
    <s v="Camden"/>
    <x v="144"/>
    <s v="Tampers/Rammers"/>
    <s v="Construction and Mining Equipment"/>
    <s v="Diesel"/>
    <n v="2.5632060000000001"/>
    <n v="1.0839791E-2"/>
    <n v="1.3436425E-2"/>
    <n v="1.4590885E-3"/>
    <n v="1.415315845E-3"/>
    <n v="2.7055574000000001E-5"/>
    <n v="2.0339714756789995E-3"/>
  </r>
  <r>
    <x v="3"/>
    <s v="Camden"/>
    <x v="145"/>
    <s v="Plate Compactors"/>
    <s v="Construction and Mining Equipment"/>
    <s v="Diesel"/>
    <n v="22.370664590000001"/>
    <n v="0.15564276919999998"/>
    <n v="0.21132616440000002"/>
    <n v="2.1427874440000001E-2"/>
    <n v="2.0785038206799999E-2"/>
    <n v="4.4566613800000004E-4"/>
    <n v="3.1059649785527998E-2"/>
  </r>
  <r>
    <x v="3"/>
    <s v="Camden"/>
    <x v="146"/>
    <s v="Rollers"/>
    <s v="Construction and Mining Equipment"/>
    <s v="Diesel"/>
    <n v="83.141590600000001"/>
    <n v="8.4217690529999985"/>
    <n v="15.352003343"/>
    <n v="1.3920454488"/>
    <n v="1.3502840853359999"/>
    <n v="4.1248823039999993E-2"/>
    <n v="1.2789680415347158"/>
  </r>
  <r>
    <x v="3"/>
    <s v="Camden"/>
    <x v="147"/>
    <s v="Scrapers"/>
    <s v="Construction and Mining Equipment"/>
    <s v="Diesel"/>
    <n v="17.6698625595"/>
    <n v="7.2407752069100004"/>
    <n v="16.133366468850003"/>
    <n v="0.97640516396800003"/>
    <n v="0.94711300904896001"/>
    <n v="4.4036718759499993E-2"/>
    <n v="0.96744806620540647"/>
  </r>
  <r>
    <x v="3"/>
    <s v="Camden"/>
    <x v="148"/>
    <s v="Paving Equipment"/>
    <s v="Construction and Mining Equipment"/>
    <s v="Diesel"/>
    <n v="8.134352508000001"/>
    <n v="0.51479816940000001"/>
    <n v="0.97074174400000002"/>
    <n v="8.7250263189999996E-2"/>
    <n v="8.4632755294299991E-2"/>
    <n v="2.4802559765999999E-3"/>
    <n v="8.5858399164996893E-2"/>
  </r>
  <r>
    <x v="3"/>
    <s v="Camden"/>
    <x v="149"/>
    <s v="Surfacing Equipment"/>
    <s v="Construction and Mining Equipment"/>
    <s v="Diesel"/>
    <n v="3.5052794786000008"/>
    <n v="0.39179722690999996"/>
    <n v="0.69577764266999997"/>
    <n v="5.6462215031000004E-2"/>
    <n v="5.4768348580069993E-2"/>
    <n v="1.49413085121E-3"/>
    <n v="5.6970278296828651E-2"/>
  </r>
  <r>
    <x v="3"/>
    <s v="Camden"/>
    <x v="150"/>
    <s v="Signal Boards/Light Plants"/>
    <s v="Construction and Mining Equipment"/>
    <s v="Diesel"/>
    <n v="65.596062439000008"/>
    <n v="1.0319998877199998"/>
    <n v="2.0228968267000003"/>
    <n v="0.16862972603999998"/>
    <n v="0.16357083425879998"/>
    <n v="4.5877726704999996E-3"/>
    <n v="0.24198887488610252"/>
  </r>
  <r>
    <x v="3"/>
    <s v="Camden"/>
    <x v="151"/>
    <s v="Trenchers"/>
    <s v="Construction and Mining Equipment"/>
    <s v="Diesel"/>
    <n v="59.527587578100011"/>
    <n v="5.043308610815"/>
    <n v="7.925399218897998"/>
    <n v="0.77696799714999998"/>
    <n v="0.75365895723550014"/>
    <n v="1.9600186243549998E-2"/>
    <n v="0.72023966884838597"/>
  </r>
  <r>
    <x v="3"/>
    <s v="Camden"/>
    <x v="152"/>
    <s v="Bore/Drill Rigs"/>
    <s v="Construction and Mining Equipment"/>
    <s v="Diesel"/>
    <n v="41.355606197600004"/>
    <n v="3.1856296563500002"/>
    <n v="9.2741175232299984"/>
    <n v="0.56492548372700002"/>
    <n v="0.54797771921519001"/>
    <n v="1.6774797302600002E-2"/>
    <n v="0.76040037325439447"/>
  </r>
  <r>
    <x v="3"/>
    <s v="Camden"/>
    <x v="153"/>
    <s v="Excavators"/>
    <s v="Construction and Mining Equipment"/>
    <s v="Diesel"/>
    <n v="130.50830220920002"/>
    <n v="23.3119342249"/>
    <n v="53.295990635800003"/>
    <n v="4.2636857802100003"/>
    <n v="4.1357752068037001"/>
    <n v="0.1648144210011"/>
    <n v="4.0601994880819055"/>
  </r>
  <r>
    <x v="3"/>
    <s v="Camden"/>
    <x v="154"/>
    <s v="Concrete/Industrial Saws"/>
    <s v="Construction and Mining Equipment"/>
    <s v="Diesel"/>
    <n v="6.7140676697000004"/>
    <n v="0.38441513271"/>
    <n v="0.55710247820000003"/>
    <n v="5.970409854E-2"/>
    <n v="5.7912975583799993E-2"/>
    <n v="1.3948726519E-3"/>
    <n v="5.2829870386714196E-2"/>
  </r>
  <r>
    <x v="3"/>
    <s v="Camden"/>
    <x v="155"/>
    <s v="Cement &amp; Mortar Mixers"/>
    <s v="Construction and Mining Equipment"/>
    <s v="Diesel"/>
    <n v="14.853203364000002"/>
    <n v="0.17176475489999998"/>
    <n v="0.36350165370000004"/>
    <n v="2.9143686860000004E-2"/>
    <n v="2.8269376254200004E-2"/>
    <n v="6.58270346E-4"/>
    <n v="4.0358189128256991E-2"/>
  </r>
  <r>
    <x v="3"/>
    <s v="Camden"/>
    <x v="156"/>
    <s v="Cranes"/>
    <s v="Construction and Mining Equipment"/>
    <s v="Diesel"/>
    <n v="33.986382836700002"/>
    <n v="4.0100467768800003"/>
    <n v="15.36096884434"/>
    <n v="0.76539230458500007"/>
    <n v="0.74243053544744997"/>
    <n v="3.7779446619000005E-2"/>
    <n v="1.0445452808656752"/>
  </r>
  <r>
    <x v="3"/>
    <s v="Camden"/>
    <x v="157"/>
    <s v="Graders"/>
    <s v="Construction and Mining Equipment"/>
    <s v="Diesel"/>
    <n v="31.117127108999995"/>
    <n v="5.0876165212799993"/>
    <n v="13.2175249286"/>
    <n v="0.98073519551999988"/>
    <n v="0.95131313965440001"/>
    <n v="4.0840542840300004E-2"/>
    <n v="1.0267499346918709"/>
  </r>
  <r>
    <x v="3"/>
    <s v="Camden"/>
    <x v="158"/>
    <s v="Off-highway Trucks"/>
    <s v="Construction and Mining Equipment"/>
    <s v="Diesel"/>
    <n v="16.383474647999996"/>
    <n v="18.880976834800002"/>
    <n v="52.502633949999996"/>
    <n v="2.7657104469"/>
    <n v="2.682739133493"/>
    <n v="0.13809053502999999"/>
    <n v="3.1307968641940378"/>
  </r>
  <r>
    <x v="3"/>
    <s v="Camden"/>
    <x v="159"/>
    <s v="Crushing/Proc. Equipment"/>
    <s v="Construction and Mining Equipment"/>
    <s v="Diesel"/>
    <n v="9.205542488599999"/>
    <n v="0.99254149889999999"/>
    <n v="2.8707986337000002"/>
    <n v="0.1648013069"/>
    <n v="0.15985726769299999"/>
    <n v="6.7216883595E-3"/>
    <n v="0.20446515879430677"/>
  </r>
  <r>
    <x v="3"/>
    <s v="Camden"/>
    <x v="160"/>
    <s v="Rough Terrain Forklifts"/>
    <s v="Construction and Mining Equipment"/>
    <s v="Diesel"/>
    <n v="115.97550181900002"/>
    <n v="13.76875815487"/>
    <n v="20.89095019518"/>
    <n v="2.1798873165220001"/>
    <n v="2.1144906970263397"/>
    <n v="5.378635633968E-2"/>
    <n v="1.9028598308698526"/>
  </r>
  <r>
    <x v="3"/>
    <s v="Camden"/>
    <x v="161"/>
    <s v="Rubber Tire Loaders"/>
    <s v="Construction and Mining Equipment"/>
    <s v="Diesel"/>
    <n v="144.41464705800001"/>
    <n v="30.199258626000002"/>
    <n v="72.117362903"/>
    <n v="4.8809252157099996"/>
    <n v="4.7344974592386997"/>
    <n v="0.1799290628553"/>
    <n v="5.0722861553810423"/>
  </r>
  <r>
    <x v="3"/>
    <s v="Camden"/>
    <x v="162"/>
    <s v="Tractors/Loaders/Backhoes"/>
    <s v="Construction and Mining Equipment"/>
    <s v="Diesel"/>
    <n v="348.17995418930002"/>
    <n v="49.656450246559999"/>
    <n v="51.250829974180007"/>
    <n v="7.8706335202380009"/>
    <n v="7.6345145146308599"/>
    <n v="0.11104884574871002"/>
    <n v="10.393871398625922"/>
  </r>
  <r>
    <x v="3"/>
    <s v="Camden"/>
    <x v="163"/>
    <s v="Crawler Tractor/Dozers"/>
    <s v="Construction and Mining Equipment"/>
    <s v="Diesel"/>
    <n v="100.29498373950001"/>
    <n v="26.276144262999999"/>
    <n v="60.444307471000002"/>
    <n v="4.1192489828000003"/>
    <n v="3.9956715133159997"/>
    <n v="0.16406743213800001"/>
    <n v="4.1724541797940171"/>
  </r>
  <r>
    <x v="3"/>
    <s v="Camden"/>
    <x v="164"/>
    <s v="Skid Steer Loaders"/>
    <s v="Construction and Mining Equipment"/>
    <s v="Diesel"/>
    <n v="541.84543523999992"/>
    <n v="41.573822404700003"/>
    <n v="35.434728795299996"/>
    <n v="6.4206738893999988"/>
    <n v="6.2280536727179996"/>
    <n v="7.6121769350600013E-2"/>
    <n v="9.2177716267501459"/>
  </r>
  <r>
    <x v="3"/>
    <s v="Camden"/>
    <x v="165"/>
    <s v="Off-Highway Tractors"/>
    <s v="Construction and Mining Equipment"/>
    <s v="Diesel"/>
    <n v="4.2560690145000004"/>
    <n v="3.4598767989999999"/>
    <n v="7.9525071000000001"/>
    <n v="0.44891770420000005"/>
    <n v="0.43545017307399997"/>
    <n v="1.7602902109999999E-2"/>
    <n v="0.50807319041103305"/>
  </r>
  <r>
    <x v="3"/>
    <s v="Camden"/>
    <x v="166"/>
    <s v="Dumpers/Tenders"/>
    <s v="Construction and Mining Equipment"/>
    <s v="Diesel"/>
    <n v="4.0647844979999999"/>
    <n v="0.12953767129999999"/>
    <n v="0.11555741330000001"/>
    <n v="2.0290226499999998E-2"/>
    <n v="1.9681519704999997E-2"/>
    <n v="2.351004233E-4"/>
    <n v="3.1717936164095996E-2"/>
  </r>
  <r>
    <x v="3"/>
    <s v="Camden"/>
    <x v="167"/>
    <s v="Other Construction Equipment"/>
    <s v="Construction and Mining Equipment"/>
    <s v="Diesel"/>
    <n v="12.6869091493"/>
    <n v="3.6927619864599999"/>
    <n v="7.7669528469100007"/>
    <n v="0.527431256525"/>
    <n v="0.51160831882925006"/>
    <n v="1.7009107254039996E-2"/>
    <n v="0.55275411271502561"/>
  </r>
  <r>
    <x v="3"/>
    <s v="Camden"/>
    <x v="168"/>
    <s v="Aerial Lifts"/>
    <s v="Industrial Equipment"/>
    <s v="Diesel"/>
    <n v="98.733713460000004"/>
    <n v="3.1410846956"/>
    <n v="2.8808999942"/>
    <n v="0.46837826354000001"/>
    <n v="0.45432691563379995"/>
    <n v="5.8037366532999995E-3"/>
    <n v="0.76287564817897668"/>
  </r>
  <r>
    <x v="3"/>
    <s v="Camden"/>
    <x v="169"/>
    <s v="Forklifts"/>
    <s v="Industrial Equipment"/>
    <s v="Diesel"/>
    <n v="72.250512521100006"/>
    <n v="20.200784869029999"/>
    <n v="24.751077100930001"/>
    <n v="2.8379761198380002"/>
    <n v="2.7528368362428597"/>
    <n v="8.3686919386400008E-2"/>
    <n v="1.9075305399021576"/>
  </r>
  <r>
    <x v="3"/>
    <s v="Camden"/>
    <x v="170"/>
    <s v="Sweepers/Scrubbers"/>
    <s v="Industrial Equipment"/>
    <s v="Diesel"/>
    <n v="60.972305354000007"/>
    <n v="4.8727743261300001"/>
    <n v="13.05774278953"/>
    <n v="0.91430590584199989"/>
    <n v="0.88687672866674006"/>
    <n v="3.6584745008899994E-2"/>
    <n v="1.0386233820574291"/>
  </r>
  <r>
    <x v="3"/>
    <s v="Camden"/>
    <x v="171"/>
    <s v="Other General Industrial Eqp"/>
    <s v="Industrial Equipment"/>
    <s v="Diesel"/>
    <n v="72.002726409999994"/>
    <n v="4.9630725767000001"/>
    <n v="15.032272337"/>
    <n v="0.97727601649999996"/>
    <n v="0.94795773600500022"/>
    <n v="3.7083547700000004E-2"/>
    <n v="1.2022645927089328"/>
  </r>
  <r>
    <x v="3"/>
    <s v="Camden"/>
    <x v="172"/>
    <s v="Other Material Handling Eqp"/>
    <s v="Industrial Equipment"/>
    <s v="Diesel"/>
    <n v="9.3593396999999996"/>
    <n v="0.532270629"/>
    <n v="0.7756683230000001"/>
    <n v="8.8903789999999996E-2"/>
    <n v="8.6236676299999981E-2"/>
    <n v="1.4259354330000001E-3"/>
    <n v="0.13869052695026102"/>
  </r>
  <r>
    <x v="3"/>
    <s v="Camden"/>
    <x v="173"/>
    <s v="AC\Refrigeration"/>
    <s v="Industrial Equipment"/>
    <s v="Diesel"/>
    <n v="501.83229300000005"/>
    <n v="35.067959260000002"/>
    <n v="63.102328550000003"/>
    <n v="4.8329897800000001"/>
    <n v="4.6880000865999998"/>
    <n v="0.16948391450000003"/>
    <n v="5.1828217984296003"/>
  </r>
  <r>
    <x v="3"/>
    <s v="Camden"/>
    <x v="174"/>
    <s v="Terminal Tractors"/>
    <s v="Industrial Equipment"/>
    <s v="Diesel"/>
    <n v="37.214960709100005"/>
    <n v="7.3935584086599988"/>
    <n v="15.240992086289999"/>
    <n v="1.3386001227159998"/>
    <n v="1.2984421190345201"/>
    <n v="5.1621595576599996E-2"/>
    <n v="1.2344578816601783"/>
  </r>
  <r>
    <x v="3"/>
    <s v="Camden"/>
    <x v="175"/>
    <s v="Leafblowers/Vacuums"/>
    <s v="Lawn and Garden Equipment (Com)"/>
    <s v="Diesel"/>
    <n v="0.61685906000000001"/>
    <n v="1.34974154E-3"/>
    <n v="2.2142335000000001E-3"/>
    <n v="2.0966091300000001E-4"/>
    <n v="2.0337108561000001E-4"/>
    <n v="4.0444807999999998E-6"/>
    <n v="3.6506784914730001E-4"/>
  </r>
  <r>
    <x v="3"/>
    <s v="Camden"/>
    <x v="176"/>
    <s v="Snowblowers"/>
    <s v="Lawn and Garden Equipment (Com)"/>
    <s v="Diesel"/>
    <n v="1.7045909909999999"/>
    <n v="0.1690484364"/>
    <n v="0.53195238299999992"/>
    <n v="2.809991102E-2"/>
    <n v="2.72569136894E-2"/>
    <n v="1.0491928360000001E-3"/>
    <n v="4.1881564836890997E-2"/>
  </r>
  <r>
    <x v="3"/>
    <s v="Camden"/>
    <x v="177"/>
    <s v="Front Mowers"/>
    <s v="Lawn and Garden Equipment (Com)"/>
    <s v="Diesel"/>
    <n v="368.69325690000005"/>
    <n v="6.3870145662999995"/>
    <n v="12.5915930931"/>
    <n v="1.1008228950799999"/>
    <n v="1.0677982082275999"/>
    <n v="2.8185994594800003E-2"/>
    <n v="1.4957891373207395"/>
  </r>
  <r>
    <x v="3"/>
    <s v="Camden"/>
    <x v="178"/>
    <s v="Lawn &amp; Garden Tractors"/>
    <s v="Lawn and Garden Equipment (Com)"/>
    <s v="Diesel"/>
    <n v="93.111454348999999"/>
    <n v="1.3438258128800002"/>
    <n v="2.5007043109400002"/>
    <n v="0.20601391838300001"/>
    <n v="0.19983350083150997"/>
    <n v="5.8170612015999998E-3"/>
    <n v="0.31550776674470821"/>
  </r>
  <r>
    <x v="3"/>
    <s v="Camden"/>
    <x v="179"/>
    <s v="Chippers/Stump Grinders"/>
    <s v="Lawn and Garden Equipment (Com)"/>
    <s v="Diesel"/>
    <n v="112.09130470600002"/>
    <n v="7.6184655538700001"/>
    <n v="18.788827531450004"/>
    <n v="1.3460402834550003"/>
    <n v="1.3056590749513499"/>
    <n v="3.8054850518900001E-2"/>
    <n v="1.744353662021652"/>
  </r>
  <r>
    <x v="3"/>
    <s v="Camden"/>
    <x v="180"/>
    <s v="Commercial Turf Equipment"/>
    <s v="Lawn and Garden Equipment (Com)"/>
    <s v="Diesel"/>
    <n v="16.346763707000001"/>
    <n v="0.71436617019999993"/>
    <n v="1.7637270707999999"/>
    <n v="0.12976674835000002"/>
    <n v="0.12587374589949998"/>
    <n v="4.5279445649999998E-3"/>
    <n v="0.14004564545105549"/>
  </r>
  <r>
    <x v="3"/>
    <s v="Camden"/>
    <x v="181"/>
    <s v="Other Lawn &amp; Garden Eqp."/>
    <s v="Lawn and Garden Equipment (Com)"/>
    <s v="Diesel"/>
    <n v="1.113773224"/>
    <n v="2.7988347699999999E-2"/>
    <n v="5.0716983089999994E-2"/>
    <n v="4.9017701840000007E-3"/>
    <n v="4.7547170784799997E-3"/>
    <n v="1.07019645E-4"/>
    <n v="6.3389675420826306E-3"/>
  </r>
  <r>
    <x v="3"/>
    <s v="Camden"/>
    <x v="182"/>
    <s v="2-Wheel Tractors"/>
    <s v="Agricultural Equipment"/>
    <s v="Diesel"/>
    <n v="9.4815387000000001E-3"/>
    <n v="1.5189646999999999E-4"/>
    <n v="1.23989833E-4"/>
    <n v="1.5849543199999999E-5"/>
    <n v="1.5374056903999998E-5"/>
    <n v="3.10436827E-7"/>
    <n v="1.8945544323654E-5"/>
  </r>
  <r>
    <x v="3"/>
    <s v="Camden"/>
    <x v="183"/>
    <s v="Agricultural Tractors"/>
    <s v="Agricultural Equipment"/>
    <s v="Diesel"/>
    <n v="33.172719999999998"/>
    <n v="3.4141487779999999"/>
    <n v="6.6825425940000001"/>
    <n v="0.59816293870000004"/>
    <n v="0.580218050539"/>
    <n v="1.4407959789999999E-2"/>
    <n v="0.617123327199678"/>
  </r>
  <r>
    <x v="3"/>
    <s v="Camden"/>
    <x v="184"/>
    <s v="Combines"/>
    <s v="Agricultural Equipment"/>
    <s v="Diesel"/>
    <n v="6.69080282"/>
    <n v="0.27810224499999997"/>
    <n v="0.70296268900000003"/>
    <n v="6.3469997700000003E-2"/>
    <n v="6.1565897768999997E-2"/>
    <n v="1.2932128929999999E-3"/>
    <n v="6.0685820747954991E-2"/>
  </r>
  <r>
    <x v="3"/>
    <s v="Camden"/>
    <x v="185"/>
    <s v="Balers"/>
    <s v="Agricultural Equipment"/>
    <s v="Diesel"/>
    <n v="0.1295809477"/>
    <n v="2.4736880219999998E-3"/>
    <n v="3.5412560799999997E-3"/>
    <n v="4.2485343010000004E-4"/>
    <n v="4.1210782719699996E-4"/>
    <n v="7.4021967899999996E-6"/>
    <n v="5.2473976672337997E-4"/>
  </r>
  <r>
    <x v="3"/>
    <s v="Camden"/>
    <x v="186"/>
    <s v="Agricultural Mowers"/>
    <s v="Agricultural Equipment"/>
    <s v="Diesel"/>
    <n v="6.3210228000000002E-3"/>
    <n v="5.3259857999999997E-4"/>
    <n v="6.2073255E-4"/>
    <n v="8.9102984999999996E-5"/>
    <n v="8.6429895449999992E-5"/>
    <n v="1.3211455E-6"/>
    <n v="8.1488389905E-5"/>
  </r>
  <r>
    <x v="3"/>
    <s v="Camden"/>
    <x v="187"/>
    <s v="Sprayers"/>
    <s v="Agricultural Equipment"/>
    <s v="Diesel"/>
    <n v="1.058771323"/>
    <n v="2.8050132419999999E-2"/>
    <n v="5.5036147760000001E-2"/>
    <n v="5.1061865690000003E-3"/>
    <n v="4.9530009719299991E-3"/>
    <n v="1.0983847247999999E-4"/>
    <n v="6.9034497308606705E-3"/>
  </r>
  <r>
    <x v="3"/>
    <s v="Camden"/>
    <x v="188"/>
    <s v="Tillers &gt; 6 HP"/>
    <s v="Agricultural Equipment"/>
    <s v="Diesel"/>
    <n v="0"/>
    <n v="0"/>
    <n v="0"/>
    <n v="0"/>
    <n v="0"/>
    <n v="0"/>
    <n v="0"/>
  </r>
  <r>
    <x v="3"/>
    <s v="Camden"/>
    <x v="189"/>
    <s v="Swathers"/>
    <s v="Agricultural Equipment"/>
    <s v="Diesel"/>
    <n v="1.3969458834000001"/>
    <n v="3.386790345E-2"/>
    <n v="5.194597569E-2"/>
    <n v="6.2992317109999991E-3"/>
    <n v="6.1102547596700004E-3"/>
    <n v="1.0248843759999999E-4"/>
    <n v="5.8623786253656001E-3"/>
  </r>
  <r>
    <x v="3"/>
    <s v="Camden"/>
    <x v="190"/>
    <s v="Other Agricultural Equipment"/>
    <s v="Agricultural Equipment"/>
    <s v="Diesel"/>
    <n v="0.62894167470000006"/>
    <n v="7.1502159726999998E-2"/>
    <n v="0.14142053355999998"/>
    <n v="1.3452116922999999E-2"/>
    <n v="1.3048553415309999E-2"/>
    <n v="2.807518758E-4"/>
    <n v="1.4151581805775047E-2"/>
  </r>
  <r>
    <x v="3"/>
    <s v="Camden"/>
    <x v="191"/>
    <s v="Irrigation Sets"/>
    <s v="Agricultural Equipment"/>
    <s v="Diesel"/>
    <n v="0.52938567439999995"/>
    <n v="3.5495036000000001E-2"/>
    <n v="8.9139395909999988E-2"/>
    <n v="6.9179679159999995E-3"/>
    <n v="6.7104288785199999E-3"/>
    <n v="2.0742130959999999E-4"/>
    <n v="8.1623511459839714E-3"/>
  </r>
  <r>
    <x v="3"/>
    <s v="Camden"/>
    <x v="192"/>
    <s v="Generator Sets"/>
    <s v="Commercial Equipment"/>
    <s v="Diesel"/>
    <n v="1512.8356609999998"/>
    <n v="32.069120920000003"/>
    <n v="66.647119520000004"/>
    <n v="5.7186789600000001"/>
    <n v="5.5471185911999994"/>
    <n v="0.13321413870000001"/>
    <n v="7.8966825167177994"/>
  </r>
  <r>
    <x v="3"/>
    <s v="Camden"/>
    <x v="193"/>
    <s v="Pumps"/>
    <s v="Commercial Equipment"/>
    <s v="Diesel"/>
    <n v="281.515044644"/>
    <n v="7.6672606629600004"/>
    <n v="15.726137335880001"/>
    <n v="1.3920448872529998"/>
    <n v="1.3502835406354101"/>
    <n v="3.1463067796100003E-2"/>
    <n v="1.77714607092244"/>
  </r>
  <r>
    <x v="3"/>
    <s v="Camden"/>
    <x v="194"/>
    <s v="Air Compressors"/>
    <s v="Commercial Equipment"/>
    <s v="Diesel"/>
    <n v="243.25994088999997"/>
    <n v="16.895815537999997"/>
    <n v="36.101583167799994"/>
    <n v="2.90479948742"/>
    <n v="2.8176555027974"/>
    <n v="8.7153435296999995E-2"/>
    <n v="3.2300532488359042"/>
  </r>
  <r>
    <x v="3"/>
    <s v="Camden"/>
    <x v="195"/>
    <s v="Gas Compressors"/>
    <s v="Commercial Equipment"/>
    <s v="Diesel"/>
    <n v="0"/>
    <n v="0"/>
    <n v="0"/>
    <n v="0"/>
    <n v="0"/>
    <n v="0"/>
    <n v="0"/>
  </r>
  <r>
    <x v="3"/>
    <s v="Camden"/>
    <x v="196"/>
    <s v="Welders"/>
    <s v="Commercial Equipment"/>
    <s v="Diesel"/>
    <n v="499.75681461100004"/>
    <n v="24.133913063999998"/>
    <n v="20.050760312000001"/>
    <n v="3.5954179775999995"/>
    <n v="3.487555438272"/>
    <n v="4.4373386568999994E-2"/>
    <n v="5.6491852834261262"/>
  </r>
  <r>
    <x v="3"/>
    <s v="Camden"/>
    <x v="197"/>
    <s v="Pressure Washers"/>
    <s v="Commercial Equipment"/>
    <s v="Diesel"/>
    <n v="108.80692676999999"/>
    <n v="0.95086336679999994"/>
    <n v="2.2136712520000001"/>
    <n v="0.15635976213"/>
    <n v="0.15166896926610002"/>
    <n v="4.2490750264E-3"/>
    <n v="0.26338248873588593"/>
  </r>
  <r>
    <x v="3"/>
    <s v="Camden"/>
    <x v="198"/>
    <s v="Hydro Power Units"/>
    <s v="Commercial Equipment"/>
    <s v="Diesel"/>
    <n v="14.492838848"/>
    <n v="0.74022579150000001"/>
    <n v="1.5749303233"/>
    <n v="0.12915294549"/>
    <n v="0.1252783571253"/>
    <n v="3.7892658446000002E-3"/>
    <n v="0.14376974934505948"/>
  </r>
  <r>
    <x v="3"/>
    <s v="Camden"/>
    <x v="199"/>
    <s v="Shredders    &gt; 6 HP"/>
    <s v="Logging Equipment"/>
    <s v="Diesel"/>
    <n v="0"/>
    <n v="0"/>
    <n v="0"/>
    <n v="0"/>
    <n v="0"/>
    <n v="0"/>
    <n v="0"/>
  </r>
  <r>
    <x v="3"/>
    <s v="Camden"/>
    <x v="200"/>
    <s v="Forest Eqp - Feller/Bunch/Skidder"/>
    <s v="Logging Equipment"/>
    <s v="Diesel"/>
    <n v="0.15603755129000002"/>
    <n v="3.4874708242099997E-2"/>
    <n v="8.1167104905000009E-2"/>
    <n v="6.5911939474E-3"/>
    <n v="6.3934581289779987E-3"/>
    <n v="2.6949447355200003E-4"/>
    <n v="6.2546889848465285E-3"/>
  </r>
  <r>
    <x v="3"/>
    <s v="Camden"/>
    <x v="201"/>
    <s v="Other Underground Mining Equipment"/>
    <s v="Construction and Mining Equipment"/>
    <s v="Diesel"/>
    <n v="0"/>
    <n v="0"/>
    <n v="0"/>
    <n v="0"/>
    <n v="0"/>
    <n v="0"/>
    <n v="0"/>
  </r>
  <r>
    <x v="3"/>
    <s v="Camden"/>
    <x v="202"/>
    <s v="Other Oil Field Equipment"/>
    <s v="Industrial Equipment"/>
    <s v="Diesel"/>
    <n v="0"/>
    <n v="0"/>
    <n v="0"/>
    <n v="0"/>
    <n v="0"/>
    <n v="0"/>
    <n v="0"/>
  </r>
  <r>
    <x v="3"/>
    <s v="Camden"/>
    <x v="203"/>
    <s v="Outboard"/>
    <s v="Pleasure Craft"/>
    <s v="2 Stroke"/>
    <n v="1407.161703"/>
    <n v="120.43574085"/>
    <n v="4.9445908924000008"/>
    <n v="0.99626260950000001"/>
    <n v="0.91656160074000015"/>
    <n v="2.1687663973999998E-2"/>
    <n v="62.743127236699998"/>
  </r>
  <r>
    <x v="3"/>
    <s v="Camden"/>
    <x v="204"/>
    <s v="Personal Water Craft"/>
    <s v="Pleasure Craft"/>
    <s v="2 Stroke"/>
    <n v="419.92410155999994"/>
    <n v="118.06544205460001"/>
    <n v="4.3917841645020008"/>
    <n v="0.64489397616190003"/>
    <n v="0.59330245806894799"/>
    <n v="2.038627262359E-2"/>
    <n v="36.153991117214055"/>
  </r>
  <r>
    <x v="3"/>
    <s v="Camden"/>
    <x v="205"/>
    <s v="Inboard/Sterndrive"/>
    <s v="Pleasure Craft"/>
    <s v="4 Stroke"/>
    <n v="129.48155631099999"/>
    <n v="26.36464814456"/>
    <n v="2.1681233750230007"/>
    <n v="1.55620352781E-2"/>
    <n v="1.4317072455852E-2"/>
    <n v="4.77998666567E-3"/>
    <n v="2.1209040090653151"/>
  </r>
  <r>
    <x v="3"/>
    <s v="Camden"/>
    <x v="206"/>
    <s v="Inboard/Sterndrive"/>
    <s v="Pleasure Craft"/>
    <s v="Diesel"/>
    <n v="242.40680926399997"/>
    <n v="2.0250158490999999"/>
    <n v="11.3986103736"/>
    <n v="0.24698653346999999"/>
    <n v="0.23957693746589998"/>
    <n v="0.160373186753"/>
    <n v="0.46980258648722095"/>
  </r>
  <r>
    <x v="3"/>
    <s v="Camden"/>
    <x v="207"/>
    <s v="Outboards"/>
    <s v="Pleasure Craft"/>
    <s v="Diesel"/>
    <n v="1.6367791"/>
    <n v="9.5745399999999994E-3"/>
    <n v="1.5758680000000001E-2"/>
    <n v="1.6731548999999999E-3"/>
    <n v="1.622960253E-3"/>
    <n v="2.5946333000000002E-4"/>
    <n v="3.1475662901279998E-3"/>
  </r>
  <r>
    <x v="3"/>
    <s v="Camden"/>
    <x v="208"/>
    <s v="Railway Maintenance"/>
    <s v="Railroad Equipment"/>
    <s v="Diesel"/>
    <n v="0"/>
    <n v="0"/>
    <n v="0"/>
    <n v="0"/>
    <n v="0"/>
    <n v="0"/>
    <n v="0"/>
  </r>
  <r>
    <x v="3"/>
    <s v="Camden"/>
    <x v="209"/>
    <s v="Railway Maintenance"/>
    <s v="Railroad Equipment"/>
    <s v="4 Stroke"/>
    <n v="0"/>
    <n v="0"/>
    <n v="0"/>
    <n v="0"/>
    <n v="0"/>
    <n v="0"/>
    <n v="0"/>
  </r>
  <r>
    <x v="3"/>
    <s v="Camden"/>
    <x v="210"/>
    <s v="Railway Maintenance"/>
    <s v="Railroad Equipment"/>
    <s v="LPG"/>
    <n v="0"/>
    <n v="0"/>
    <n v="0"/>
    <n v="0"/>
    <n v="0"/>
    <n v="0"/>
    <n v="0"/>
  </r>
  <r>
    <x v="4"/>
    <s v="Cape May"/>
    <x v="0"/>
    <s v="Motorcycles: Off-Road"/>
    <s v="Recreational Equipment"/>
    <s v="2 Stroke"/>
    <n v="6510.4912000000004"/>
    <n v="481.40145999999999"/>
    <n v="3.7115898000000001"/>
    <n v="20.570965000000001"/>
    <n v="18.925287800000003"/>
    <n v="5.7334162000000001E-2"/>
    <n v="557.99559794000004"/>
  </r>
  <r>
    <x v="4"/>
    <s v="Cape May"/>
    <x v="1"/>
    <s v="Snowmobiles"/>
    <s v="Recreational Equipment"/>
    <s v="2 Stroke"/>
    <n v="0"/>
    <n v="0"/>
    <n v="0"/>
    <n v="0"/>
    <n v="0"/>
    <n v="0"/>
    <n v="0"/>
  </r>
  <r>
    <x v="4"/>
    <s v="Cape May"/>
    <x v="2"/>
    <s v="ATVs"/>
    <s v="Recreational Equipment"/>
    <s v="2 Stroke"/>
    <n v="9246.4022999999997"/>
    <n v="703.86896000000002"/>
    <n v="5.2620896999999998"/>
    <n v="23.292641"/>
    <n v="21.429229720000002"/>
    <n v="6.0269101999999998E-2"/>
    <n v="647.71721303999993"/>
  </r>
  <r>
    <x v="4"/>
    <s v="Cape May"/>
    <x v="3"/>
    <s v="Specialty Vehicles/Carts"/>
    <s v="Recreational Equipment"/>
    <s v="2 Stroke"/>
    <n v="2552.8920888099997"/>
    <n v="250.54225821"/>
    <n v="3.5729480691500002"/>
    <n v="0.1152057693"/>
    <n v="0.10598930775599999"/>
    <n v="2.1084719783E-2"/>
    <n v="13.580019430705999"/>
  </r>
  <r>
    <x v="4"/>
    <s v="Cape May"/>
    <x v="4"/>
    <s v="Tampers/Rammers"/>
    <s v="Construction and Mining Equipment"/>
    <s v="2 Stroke"/>
    <n v="127.00134"/>
    <n v="11.973882"/>
    <n v="6.8861491999999996E-2"/>
    <n v="0.42821237000000001"/>
    <n v="0.3939553804"/>
    <n v="7.5085815999999998E-4"/>
    <n v="2.8446290108000003"/>
  </r>
  <r>
    <x v="4"/>
    <s v="Cape May"/>
    <x v="5"/>
    <s v="Plate Compactors"/>
    <s v="Construction and Mining Equipment"/>
    <s v="2 Stroke"/>
    <n v="11.932812999999999"/>
    <n v="0.44888094000000001"/>
    <n v="4.5996346000000002E-3"/>
    <n v="1.5124843000000001E-2"/>
    <n v="1.3914855560000002E-2"/>
    <n v="4.8895606999999999E-5"/>
    <n v="0.102645686012"/>
  </r>
  <r>
    <x v="4"/>
    <s v="Cape May"/>
    <x v="6"/>
    <s v="Paving Equipment"/>
    <s v="Construction and Mining Equipment"/>
    <s v="2 Stroke"/>
    <n v="11.429713"/>
    <n v="0.54161840999999999"/>
    <n v="5.5080904000000003E-3"/>
    <n v="1.8233780000000002E-2"/>
    <n v="1.67750776E-2"/>
    <n v="5.8446582000000001E-5"/>
    <n v="0.12230349072999999"/>
  </r>
  <r>
    <x v="4"/>
    <s v="Cape May"/>
    <x v="7"/>
    <s v="Signal Boards/Light Plants"/>
    <s v="Construction and Mining Equipment"/>
    <s v="2 Stroke"/>
    <n v="2.9813401E-2"/>
    <n v="3.9221826E-3"/>
    <n v="3.8448807999999999E-5"/>
    <n v="1.3196038E-4"/>
    <n v="1.2140354960000001E-4"/>
    <n v="4.0400687E-7"/>
    <n v="9.9999654391999993E-4"/>
  </r>
  <r>
    <x v="4"/>
    <s v="Cape May"/>
    <x v="8"/>
    <s v="Concrete/Industrial Saws"/>
    <s v="Construction and Mining Equipment"/>
    <s v="2 Stroke"/>
    <n v="54.353555100000001"/>
    <n v="31.188612499999998"/>
    <n v="0.18101192799999999"/>
    <n v="1.1164154669999999"/>
    <n v="1.0271022296400001"/>
    <n v="1.94041077E-3"/>
    <n v="7.2418780176599995"/>
  </r>
  <r>
    <x v="4"/>
    <s v="Cape May"/>
    <x v="9"/>
    <s v="Crushing/Proc. Equipment"/>
    <s v="Construction and Mining Equipment"/>
    <s v="2 Stroke"/>
    <n v="1.1478157"/>
    <n v="0.11053875000000001"/>
    <n v="1.0836016E-3"/>
    <n v="3.7190350999999999E-3"/>
    <n v="3.421512292E-3"/>
    <n v="1.1386113999999999E-5"/>
    <n v="2.4874012379999998E-2"/>
  </r>
  <r>
    <x v="4"/>
    <s v="Cape May"/>
    <x v="10"/>
    <s v="Sweepers/Scrubbers"/>
    <s v="Industrial Equipment"/>
    <s v="2 Stroke"/>
    <n v="6.3308820000000002E-2"/>
    <n v="7.7295955000000003E-3"/>
    <n v="7.5772543000000004E-5"/>
    <n v="2.6005933999999998E-4"/>
    <n v="2.392545928E-4"/>
    <n v="7.9619178000000004E-7"/>
    <n v="1.8713546371999998E-3"/>
  </r>
  <r>
    <x v="4"/>
    <s v="Cape May"/>
    <x v="11"/>
    <s v="Other General Industrial Eqp"/>
    <s v="Industrial Equipment"/>
    <s v="2 Stroke"/>
    <n v="2.9964137000000001E-3"/>
    <n v="6.1588525000000002E-4"/>
    <n v="6.0374682000000001E-6"/>
    <n v="2.0721227000000001E-5"/>
    <n v="1.9063528840000003E-5"/>
    <n v="6.3439643000000006E-8"/>
    <n v="1.4387283649000004E-4"/>
  </r>
  <r>
    <x v="4"/>
    <s v="Cape May"/>
    <x v="12"/>
    <s v="Rotary Tillers &lt; 6 HP"/>
    <s v="Lawn and Garden Equipment (Res)"/>
    <s v="2 Stroke"/>
    <n v="554.38269300000002"/>
    <n v="2.0839004750000001"/>
    <n v="2.1923855200000002E-2"/>
    <n v="7.1747022800000004E-2"/>
    <n v="6.6007260976000001E-2"/>
    <n v="2.4034009700000001E-4"/>
    <n v="0.67514997389600007"/>
  </r>
  <r>
    <x v="4"/>
    <s v="Cape May"/>
    <x v="13"/>
    <s v="Rotary Tillers &lt; 6 HP"/>
    <s v="Lawn and Garden Equipment (Com)"/>
    <s v="2 Stroke"/>
    <n v="38.658586399999997"/>
    <n v="3.98274829"/>
    <n v="4.3292370699999999E-2"/>
    <n v="0.13904693019999997"/>
    <n v="0.127923175784"/>
    <n v="4.65492914E-4"/>
    <n v="0.99082385720999999"/>
  </r>
  <r>
    <x v="4"/>
    <s v="Cape May"/>
    <x v="14"/>
    <s v="Chain Saws &lt; 6 HP"/>
    <s v="Lawn and Garden Equipment (Res)"/>
    <s v="2 Stroke"/>
    <n v="6261.1880000000001"/>
    <n v="28.884518"/>
    <n v="0.30656967000000002"/>
    <n v="0.97729915000000001"/>
    <n v="0.89911521800000005"/>
    <n v="3.3026140000000002E-3"/>
    <n v="10.168835920999999"/>
  </r>
  <r>
    <x v="4"/>
    <s v="Cape May"/>
    <x v="15"/>
    <s v="Chain Saws &lt; 6 HP"/>
    <s v="Lawn and Garden Equipment (Com)"/>
    <s v="2 Stroke"/>
    <n v="365.66248899999994"/>
    <n v="80.129380299999994"/>
    <n v="0.48130579699999998"/>
    <n v="2.8595391100000001"/>
    <n v="2.6307759812000007"/>
    <n v="5.1510483199999997E-3"/>
    <n v="22.101931914799998"/>
  </r>
  <r>
    <x v="4"/>
    <s v="Cape May"/>
    <x v="16"/>
    <s v="Trimmers/Edgers/Brush Cutter"/>
    <s v="Lawn and Garden Equipment (Res)"/>
    <s v="2 Stroke"/>
    <n v="16532.155599999998"/>
    <n v="37.083845699999998"/>
    <n v="0.42987494100000001"/>
    <n v="1.4099404200000001"/>
    <n v="1.2971451864000001"/>
    <n v="4.5861153299999995E-3"/>
    <n v="12.614480479599999"/>
  </r>
  <r>
    <x v="4"/>
    <s v="Cape May"/>
    <x v="17"/>
    <s v="Trimmers/Edgers/Brush Cutter"/>
    <s v="Lawn and Garden Equipment (Com)"/>
    <s v="2 Stroke"/>
    <n v="914.40953300000001"/>
    <n v="43.789043900000003"/>
    <n v="0.42251096499999996"/>
    <n v="1.49280222"/>
    <n v="1.3733780423999999"/>
    <n v="4.5171112799999996E-3"/>
    <n v="11.326620545499999"/>
  </r>
  <r>
    <x v="4"/>
    <s v="Cape May"/>
    <x v="18"/>
    <s v="Leafblowers/Vacuums"/>
    <s v="Lawn and Garden Equipment (Res)"/>
    <s v="2 Stroke"/>
    <n v="8387.6356099999994"/>
    <n v="25.280891069999999"/>
    <n v="0.274833455"/>
    <n v="0.88290587500000006"/>
    <n v="0.81227340500000011"/>
    <n v="2.9519543200000001E-3"/>
    <n v="8.1778836363599989"/>
  </r>
  <r>
    <x v="4"/>
    <s v="Cape May"/>
    <x v="19"/>
    <s v="Leafblowers/Vacuums"/>
    <s v="Lawn and Garden Equipment (Com)"/>
    <s v="2 Stroke"/>
    <n v="355.60384299999998"/>
    <n v="48.796022000000001"/>
    <n v="0.39170029000000001"/>
    <n v="1.6973605200000002"/>
    <n v="1.5615716784"/>
    <n v="4.2131794999999998E-3"/>
    <n v="11.212554720899998"/>
  </r>
  <r>
    <x v="4"/>
    <s v="Cape May"/>
    <x v="20"/>
    <s v="Snowblowers"/>
    <s v="Lawn and Garden Equipment (Res)"/>
    <s v="2 Stroke"/>
    <n v="0"/>
    <n v="0"/>
    <n v="0"/>
    <n v="0"/>
    <n v="0"/>
    <n v="0"/>
    <n v="0"/>
  </r>
  <r>
    <x v="4"/>
    <s v="Cape May"/>
    <x v="21"/>
    <s v="Snowblowers"/>
    <s v="Lawn and Garden Equipment (Com)"/>
    <s v="2 Stroke"/>
    <n v="0"/>
    <n v="0"/>
    <n v="0"/>
    <n v="0"/>
    <n v="0"/>
    <n v="0"/>
    <n v="0"/>
  </r>
  <r>
    <x v="4"/>
    <s v="Cape May"/>
    <x v="22"/>
    <s v="Commercial Turf Equipment"/>
    <s v="Lawn and Garden Equipment (Com)"/>
    <s v="2 Stroke"/>
    <n v="5.7313300999999997E-2"/>
    <n v="1.7247792000000001E-2"/>
    <n v="1.8013630000000001E-4"/>
    <n v="5.8266247000000003E-4"/>
    <n v="5.3604947240000001E-4"/>
    <n v="1.9234049000000001E-6"/>
    <n v="3.6305864504000002E-3"/>
  </r>
  <r>
    <x v="4"/>
    <s v="Cape May"/>
    <x v="23"/>
    <s v="Sprayers"/>
    <s v="Agricultural Equipment"/>
    <s v="2 Stroke"/>
    <n v="0.68741273999999997"/>
    <n v="1.3052026E-2"/>
    <n v="1.5710157700000001E-4"/>
    <n v="5.2519732000000006E-4"/>
    <n v="4.8318153440000001E-4"/>
    <n v="1.65852065E-6"/>
    <n v="3.29037239202E-3"/>
  </r>
  <r>
    <x v="4"/>
    <s v="Cape May"/>
    <x v="24"/>
    <s v="Generator Sets"/>
    <s v="Commercial Equipment"/>
    <s v="2 Stroke"/>
    <n v="31.076400400000001"/>
    <n v="0.97468628099999999"/>
    <n v="1.0149038589999999E-2"/>
    <n v="3.3276927650000003E-2"/>
    <n v="3.0614773438000002E-2"/>
    <n v="1.079566757E-4"/>
    <n v="0.27846092898640007"/>
  </r>
  <r>
    <x v="4"/>
    <s v="Cape May"/>
    <x v="25"/>
    <s v="Pumps"/>
    <s v="Commercial Equipment"/>
    <s v="2 Stroke"/>
    <n v="106.21997272600001"/>
    <n v="6.3733783419999996"/>
    <n v="6.9236993726999999E-2"/>
    <n v="0.24612941487999998"/>
    <n v="0.22643906168960001"/>
    <n v="7.2021613970000003E-4"/>
    <n v="1.9748367655206001"/>
  </r>
  <r>
    <x v="4"/>
    <s v="Cape May"/>
    <x v="26"/>
    <s v="Air Compressors"/>
    <s v="Commercial Equipment"/>
    <s v="2 Stroke"/>
    <n v="1.7252024000000001E-2"/>
    <n v="2.6977583999999999E-3"/>
    <n v="2.6445884999999999E-5"/>
    <n v="9.0765075999999997E-5"/>
    <n v="8.3503869919999998E-5"/>
    <n v="2.7788428000000001E-7"/>
    <n v="7.3556589438999998E-4"/>
  </r>
  <r>
    <x v="4"/>
    <s v="Cape May"/>
    <x v="27"/>
    <s v="Hydro Power Units"/>
    <s v="Commercial Equipment"/>
    <s v="2 Stroke"/>
    <n v="0.37797636000000001"/>
    <n v="4.2514887000000001E-2"/>
    <n v="4.1676970000000002E-4"/>
    <n v="1.4303975999999999E-3"/>
    <n v="1.315965792E-3"/>
    <n v="4.3792719999999998E-6"/>
    <n v="1.2202777630499996E-2"/>
  </r>
  <r>
    <x v="4"/>
    <s v="Cape May"/>
    <x v="28"/>
    <s v="Chain Saws   &gt; 6 HP"/>
    <s v="Logging Equipment"/>
    <s v="2 Stroke"/>
    <n v="0.50441778000000004"/>
    <n v="0.21771534000000001"/>
    <n v="1.1971048999999999E-3"/>
    <n v="7.8290058000000003E-3"/>
    <n v="7.2026853360000007E-3"/>
    <n v="1.2867283999999999E-5"/>
    <n v="5.4779481562999999E-2"/>
  </r>
  <r>
    <x v="4"/>
    <s v="Cape May"/>
    <x v="29"/>
    <s v="Motorcycles: Off-Road"/>
    <s v="Recreational Equipment"/>
    <s v="4 Stroke"/>
    <n v="3206.6433000000002"/>
    <n v="196.05954"/>
    <n v="3.4964143999999999"/>
    <n v="0.37484419000000002"/>
    <n v="0.34485665480000005"/>
    <n v="2.9367514000000001E-2"/>
    <n v="22.200347400840002"/>
  </r>
  <r>
    <x v="4"/>
    <s v="Cape May"/>
    <x v="30"/>
    <s v="ATVs"/>
    <s v="Recreational Equipment"/>
    <s v="4 Stroke"/>
    <n v="31584"/>
    <n v="2196.0374000000002"/>
    <n v="31.048795999999999"/>
    <n v="3.7032044000000002"/>
    <n v="3.4069480480000003"/>
    <n v="0.30902522999999998"/>
    <n v="251.07409105369999"/>
  </r>
  <r>
    <x v="4"/>
    <s v="Cape May"/>
    <x v="31"/>
    <s v="Golf Carts"/>
    <s v="Recreational Equipment"/>
    <s v="4 Stroke"/>
    <n v="194.16445999999999"/>
    <n v="269.56682999999998"/>
    <n v="2.8261661999999999"/>
    <n v="0.13265213000000001"/>
    <n v="0.12203995960000001"/>
    <n v="2.3887797999999998E-2"/>
    <n v="7.4838213352"/>
  </r>
  <r>
    <x v="4"/>
    <s v="Cape May"/>
    <x v="32"/>
    <s v="Specialty Vehicles/Carts"/>
    <s v="Recreational Equipment"/>
    <s v="4 Stroke"/>
    <n v="969.59780646999991"/>
    <n v="310.87425918100001"/>
    <n v="4.3566179462199992"/>
    <n v="0.100644744595"/>
    <n v="9.2593165027400004E-2"/>
    <n v="2.1059289648799998E-2"/>
    <n v="13.38302021641373"/>
  </r>
  <r>
    <x v="4"/>
    <s v="Cape May"/>
    <x v="33"/>
    <s v="Pavers"/>
    <s v="Construction and Mining Equipment"/>
    <s v="4 Stroke"/>
    <n v="7.1365820800000002"/>
    <n v="6.6200710379999999"/>
    <n v="0.12112702289999999"/>
    <n v="3.5840188250000002E-3"/>
    <n v="3.2972973190000003E-3"/>
    <n v="6.7601414800000001E-4"/>
    <n v="0.20951074875390002"/>
  </r>
  <r>
    <x v="4"/>
    <s v="Cape May"/>
    <x v="34"/>
    <s v="Tampers/Rammers"/>
    <s v="Construction and Mining Equipment"/>
    <s v="4 Stroke"/>
    <n v="0.27950063000000003"/>
    <n v="5.8138984999999997E-2"/>
    <n v="8.3674664999999998E-4"/>
    <n v="2.3253389E-5"/>
    <n v="2.1393117880000002E-5"/>
    <n v="5.0206313000000003E-6"/>
    <n v="1.9201658229999999E-3"/>
  </r>
  <r>
    <x v="4"/>
    <s v="Cape May"/>
    <x v="35"/>
    <s v="Plate Compactors"/>
    <s v="Construction and Mining Equipment"/>
    <s v="4 Stroke"/>
    <n v="82.501125299999998"/>
    <n v="12.040521099999999"/>
    <n v="0.19004993100000001"/>
    <n v="1.4431506120000001E-2"/>
    <n v="1.3276985630400001E-2"/>
    <n v="1.2361281400000001E-3"/>
    <n v="0.72587825844600007"/>
  </r>
  <r>
    <x v="4"/>
    <s v="Cape May"/>
    <x v="36"/>
    <s v="Rollers"/>
    <s v="Construction and Mining Equipment"/>
    <s v="4 Stroke"/>
    <n v="8.0906103900000002"/>
    <n v="11.630301827"/>
    <n v="0.17580718850000002"/>
    <n v="6.0244509799999993E-3"/>
    <n v="5.5424949015999998E-3"/>
    <n v="1.1882238989999998E-3"/>
    <n v="0.33383013519760002"/>
  </r>
  <r>
    <x v="4"/>
    <s v="Cape May"/>
    <x v="37"/>
    <s v="Paving Equipment"/>
    <s v="Construction and Mining Equipment"/>
    <s v="4 Stroke"/>
    <n v="86.43277320499999"/>
    <n v="25.626447933000001"/>
    <n v="0.39355742399999999"/>
    <n v="1.7265027406999998E-2"/>
    <n v="1.5883825214440001E-2"/>
    <n v="2.3551849349999999E-3"/>
    <n v="1.0783127313454599"/>
  </r>
  <r>
    <x v="4"/>
    <s v="Cape May"/>
    <x v="38"/>
    <s v="Surfacing Equipment"/>
    <s v="Construction and Mining Equipment"/>
    <s v="4 Stroke"/>
    <n v="15.875636474"/>
    <n v="10.618764412999999"/>
    <n v="0.14910907329999998"/>
    <n v="7.4936120089999997E-3"/>
    <n v="6.8941230482800001E-3"/>
    <n v="9.9063657899999989E-4"/>
    <n v="0.41455292659796794"/>
  </r>
  <r>
    <x v="4"/>
    <s v="Cape May"/>
    <x v="39"/>
    <s v="Signal Boards/Light Plants"/>
    <s v="Construction and Mining Equipment"/>
    <s v="4 Stroke"/>
    <n v="1.1440894990000001"/>
    <n v="0.527219098"/>
    <n v="7.5586861499999996E-3"/>
    <n v="5.2296985100000004E-4"/>
    <n v="4.8113226292000001E-4"/>
    <n v="5.0984877399999997E-5"/>
    <n v="2.4585382885110002E-2"/>
  </r>
  <r>
    <x v="4"/>
    <s v="Cape May"/>
    <x v="40"/>
    <s v="Trenchers"/>
    <s v="Construction and Mining Equipment"/>
    <s v="4 Stroke"/>
    <n v="25.177416079000004"/>
    <n v="19.710664911800002"/>
    <n v="0.37874778666600001"/>
    <n v="1.5205752452000001E-2"/>
    <n v="1.3989292255840002E-2"/>
    <n v="2.0868751088799998E-3"/>
    <n v="0.78111127467404984"/>
  </r>
  <r>
    <x v="4"/>
    <s v="Cape May"/>
    <x v="41"/>
    <s v="Bore/Drill Rigs"/>
    <s v="Construction and Mining Equipment"/>
    <s v="4 Stroke"/>
    <n v="83.783117870000012"/>
    <n v="6.033899024000001"/>
    <n v="0.16104739310000002"/>
    <n v="8.4339144020000017E-3"/>
    <n v="7.7592012498399997E-3"/>
    <n v="7.0923330360000004E-4"/>
    <n v="0.44504294816585999"/>
  </r>
  <r>
    <x v="4"/>
    <s v="Cape May"/>
    <x v="42"/>
    <s v="Concrete/Industrial Saws"/>
    <s v="Construction and Mining Equipment"/>
    <s v="4 Stroke"/>
    <n v="31.0059349"/>
    <n v="45.612611579999999"/>
    <n v="0.53396658299999999"/>
    <n v="2.3315178710000002E-2"/>
    <n v="2.14499644132E-2"/>
    <n v="4.3513499299999998E-3"/>
    <n v="1.2004748008275998"/>
  </r>
  <r>
    <x v="4"/>
    <s v="Cape May"/>
    <x v="43"/>
    <s v="Cement &amp; Mortar Mixers"/>
    <s v="Construction and Mining Equipment"/>
    <s v="4 Stroke"/>
    <n v="198.86658439999999"/>
    <n v="25.317386633000002"/>
    <n v="0.36275819224"/>
    <n v="1.5344798681000001E-2"/>
    <n v="1.4117214786520001E-2"/>
    <n v="2.0892384727999999E-3"/>
    <n v="1.2949733676867932"/>
  </r>
  <r>
    <x v="4"/>
    <s v="Cape May"/>
    <x v="44"/>
    <s v="Cranes"/>
    <s v="Construction and Mining Equipment"/>
    <s v="4 Stroke"/>
    <n v="0.84595517040000012"/>
    <n v="0.98613780100000004"/>
    <n v="6.9445769369999993E-2"/>
    <n v="6.6608866199999997E-4"/>
    <n v="6.1280156904000007E-4"/>
    <n v="1.7011962260000003E-4"/>
    <n v="4.4823961206681702E-2"/>
  </r>
  <r>
    <x v="4"/>
    <s v="Cape May"/>
    <x v="45"/>
    <s v="Crushing/Proc. Equipment"/>
    <s v="Construction and Mining Equipment"/>
    <s v="4 Stroke"/>
    <n v="5.4036791400000004"/>
    <n v="2.9263911499999997"/>
    <n v="4.8554164400000002E-2"/>
    <n v="1.9443493239999997E-3"/>
    <n v="1.7888013780800001E-3"/>
    <n v="2.8063723999999999E-4"/>
    <n v="0.10843234466940001"/>
  </r>
  <r>
    <x v="4"/>
    <s v="Cape May"/>
    <x v="46"/>
    <s v="Rough Terrain Forklifts"/>
    <s v="Construction and Mining Equipment"/>
    <s v="4 Stroke"/>
    <n v="0.79378188320000009"/>
    <n v="1.0799100894"/>
    <n v="9.351225044E-2"/>
    <n v="1.0257427192E-3"/>
    <n v="9.4368330166399994E-4"/>
    <n v="2.6252648300000004E-4"/>
    <n v="5.1928943344958005E-2"/>
  </r>
  <r>
    <x v="4"/>
    <s v="Cape May"/>
    <x v="47"/>
    <s v="Rubber Tire Loaders"/>
    <s v="Construction and Mining Equipment"/>
    <s v="4 Stroke"/>
    <n v="1.2707960529999998"/>
    <n v="1.7453189614"/>
    <n v="0.15407704099"/>
    <n v="2.5153890370000001E-3"/>
    <n v="2.3141579140400002E-3"/>
    <n v="6.1907788029999999E-4"/>
    <n v="8.1061166248715899E-2"/>
  </r>
  <r>
    <x v="4"/>
    <s v="Cape May"/>
    <x v="48"/>
    <s v="Tractors/Loaders/Backhoes"/>
    <s v="Construction and Mining Equipment"/>
    <s v="4 Stroke"/>
    <n v="6.5924900520000005"/>
    <n v="15.734129853500001"/>
    <n v="0.21040316480999999"/>
    <n v="7.0941487499999994E-3"/>
    <n v="6.5266168500000016E-3"/>
    <n v="1.4294742237000002E-3"/>
    <n v="0.42936397917160002"/>
  </r>
  <r>
    <x v="4"/>
    <s v="Cape May"/>
    <x v="49"/>
    <s v="Skid Steer Loaders"/>
    <s v="Construction and Mining Equipment"/>
    <s v="4 Stroke"/>
    <n v="8.1055187899999996"/>
    <n v="7.6957295599999993"/>
    <n v="0.29598261419999999"/>
    <n v="4.2067894639999997E-3"/>
    <n v="3.8702463068800001E-3"/>
    <n v="9.9819103499999991E-4"/>
    <n v="0.27994170799450008"/>
  </r>
  <r>
    <x v="4"/>
    <s v="Cape May"/>
    <x v="50"/>
    <s v="Dumpers/Tenders"/>
    <s v="Construction and Mining Equipment"/>
    <s v="4 Stroke"/>
    <n v="23.396063110000004"/>
    <n v="4.1109894009999994"/>
    <n v="6.1044642000000003E-2"/>
    <n v="1.8593313830000001E-3"/>
    <n v="1.71058487236E-3"/>
    <n v="3.2643654820000003E-4"/>
    <n v="0.18579997422498409"/>
  </r>
  <r>
    <x v="4"/>
    <s v="Cape May"/>
    <x v="51"/>
    <s v="Other Construction Equipment"/>
    <s v="Construction and Mining Equipment"/>
    <s v="4 Stroke"/>
    <n v="0.52546119299999994"/>
    <n v="1.1989970459999999"/>
    <n v="0.10971317412000001"/>
    <n v="8.7477322419999995E-4"/>
    <n v="8.0479136626400005E-4"/>
    <n v="2.3462355260000001E-4"/>
    <n v="6.126403873729E-2"/>
  </r>
  <r>
    <x v="4"/>
    <s v="Cape May"/>
    <x v="52"/>
    <s v="Aerial Lifts"/>
    <s v="Industrial Equipment"/>
    <s v="4 Stroke"/>
    <n v="0.69566697590000004"/>
    <n v="0.76587928310000009"/>
    <n v="4.4709559049999993E-2"/>
    <n v="3.8622238420000002E-4"/>
    <n v="3.5532459346400002E-4"/>
    <n v="9.5566749820000008E-5"/>
    <n v="3.3043204017970007E-2"/>
  </r>
  <r>
    <x v="4"/>
    <s v="Cape May"/>
    <x v="53"/>
    <s v="Forklifts"/>
    <s v="Industrial Equipment"/>
    <s v="4 Stroke"/>
    <n v="0.39053250338000001"/>
    <n v="1.1186987930000001"/>
    <n v="9.7686952270000002E-2"/>
    <n v="1.2108393875E-3"/>
    <n v="1.1139722365000001E-3"/>
    <n v="2.9815387609000003E-4"/>
    <n v="5.0786124836534989E-2"/>
  </r>
  <r>
    <x v="4"/>
    <s v="Cape May"/>
    <x v="54"/>
    <s v="Sweepers/Scrubbers"/>
    <s v="Industrial Equipment"/>
    <s v="4 Stroke"/>
    <n v="0.405437810452"/>
    <n v="0.44269441051000002"/>
    <n v="1.3390778365000001E-2"/>
    <n v="4.0241764203000004E-4"/>
    <n v="3.7022423066760004E-4"/>
    <n v="7.3437596159999996E-5"/>
    <n v="1.6890154988126096E-2"/>
  </r>
  <r>
    <x v="4"/>
    <s v="Cape May"/>
    <x v="55"/>
    <s v="Other General Industrial Eqp"/>
    <s v="Industrial Equipment"/>
    <s v="4 Stroke"/>
    <n v="1.70603518264"/>
    <n v="1.2463826002399998"/>
    <n v="2.1362009924000003E-2"/>
    <n v="1.68394413149E-3"/>
    <n v="1.5492286009708E-3"/>
    <n v="1.3257975542000001E-4"/>
    <n v="7.7230452919429898E-2"/>
  </r>
  <r>
    <x v="4"/>
    <s v="Cape May"/>
    <x v="56"/>
    <s v="Other Material Handling Eqp"/>
    <s v="Industrial Equipment"/>
    <s v="4 Stroke"/>
    <n v="4.0336338630000003E-2"/>
    <n v="5.5365585477999996E-2"/>
    <n v="2.8466922245999997E-3"/>
    <n v="2.7766577019999996E-5"/>
    <n v="2.5545250858400001E-5"/>
    <n v="6.6924951659999995E-6"/>
    <n v="2.2493400638390997E-3"/>
  </r>
  <r>
    <x v="4"/>
    <s v="Cape May"/>
    <x v="57"/>
    <s v="AC\Refrigeration"/>
    <s v="Industrial Equipment"/>
    <s v="4 Stroke"/>
    <n v="0.16839495570000002"/>
    <n v="0.25889304490000004"/>
    <n v="3.5776462260000003E-3"/>
    <n v="1.0949657620000001E-4"/>
    <n v="1.00736850104E-4"/>
    <n v="2.2431884520000002E-5"/>
    <n v="8.3230851416380008E-3"/>
  </r>
  <r>
    <x v="4"/>
    <s v="Cape May"/>
    <x v="58"/>
    <s v="Terminal Tractors"/>
    <s v="Industrial Equipment"/>
    <s v="4 Stroke"/>
    <n v="2.6045747040000001E-2"/>
    <n v="3.6124285155999997E-2"/>
    <n v="3.3736441908000002E-3"/>
    <n v="1.2506049179E-4"/>
    <n v="1.1505565244680001E-4"/>
    <n v="2.9129697619000001E-5"/>
    <n v="1.6380864364904002E-3"/>
  </r>
  <r>
    <x v="4"/>
    <s v="Cape May"/>
    <x v="59"/>
    <s v="Lawn mowers"/>
    <s v="Lawn and Garden Equipment (Res)"/>
    <s v="4 Stroke"/>
    <n v="39263.865984999997"/>
    <n v="502.85601825000003"/>
    <n v="6.5569853441999992"/>
    <n v="0.531828944734"/>
    <n v="0.48928262915528004"/>
    <n v="4.0478578042000002E-2"/>
    <n v="58.186901275584106"/>
  </r>
  <r>
    <x v="4"/>
    <s v="Cape May"/>
    <x v="60"/>
    <s v="Lawn mowers"/>
    <s v="Lawn and Garden Equipment (Com)"/>
    <s v="4 Stroke"/>
    <n v="762.00763340999993"/>
    <n v="108.66710675900001"/>
    <n v="1.8676544130499999"/>
    <n v="0.20920791548999998"/>
    <n v="0.19247128225080001"/>
    <n v="1.2825941825599999E-2"/>
    <n v="11.635544182097"/>
  </r>
  <r>
    <x v="4"/>
    <s v="Cape May"/>
    <x v="61"/>
    <s v="Rotary Tillers &lt; 6 HP"/>
    <s v="Lawn and Garden Equipment (Res)"/>
    <s v="4 Stroke"/>
    <n v="3449.0605"/>
    <n v="42.193375000000003"/>
    <n v="0.55120592999999996"/>
    <n v="4.5235582000000003E-2"/>
    <n v="4.1616735440000004E-2"/>
    <n v="3.3995546000000001E-3"/>
    <n v="4.9320909004999995"/>
  </r>
  <r>
    <x v="4"/>
    <s v="Cape May"/>
    <x v="62"/>
    <s v="Rotary Tillers &lt; 6 HP"/>
    <s v="Lawn and Garden Equipment (Com)"/>
    <s v="4 Stroke"/>
    <n v="240.50980000000001"/>
    <n v="71.228958000000006"/>
    <n v="1.0095603"/>
    <n v="9.2579729999999999E-2"/>
    <n v="8.5173351600000002E-2"/>
    <n v="6.5806746000000001E-3"/>
    <n v="6.9865463145999991"/>
  </r>
  <r>
    <x v="4"/>
    <s v="Cape May"/>
    <x v="63"/>
    <s v="Trimmers/Edgers/Brush Cutter"/>
    <s v="Lawn and Garden Equipment (Res)"/>
    <s v="4 Stroke"/>
    <n v="270.28167999999999"/>
    <n v="2.4150312"/>
    <n v="3.4428994999999997E-2"/>
    <n v="3.1959535999999998E-3"/>
    <n v="2.9402773119999999E-3"/>
    <n v="2.2483067999999999E-4"/>
    <n v="0.30691780491000004"/>
  </r>
  <r>
    <x v="4"/>
    <s v="Cape May"/>
    <x v="64"/>
    <s v="Trimmers/Edgers/Brush Cutter"/>
    <s v="Lawn and Garden Equipment (Com)"/>
    <s v="4 Stroke"/>
    <n v="17.575989129999996"/>
    <n v="2.96470748"/>
    <n v="4.4861672299999995E-2"/>
    <n v="3.359809561E-3"/>
    <n v="3.0910247961200002E-3"/>
    <n v="3.0100315899999995E-4"/>
    <n v="0.23756156623629998"/>
  </r>
  <r>
    <x v="4"/>
    <s v="Cape May"/>
    <x v="65"/>
    <s v="Leafblowers/Vacuums"/>
    <s v="Lawn and Garden Equipment (Res)"/>
    <s v="4 Stroke"/>
    <n v="436.02499"/>
    <n v="4.6047750000000001"/>
    <n v="6.5709792000000003E-2"/>
    <n v="6.1196573000000002E-3"/>
    <n v="5.6300847160000002E-3"/>
    <n v="4.290567E-4"/>
    <n v="0.54023619925999999"/>
  </r>
  <r>
    <x v="4"/>
    <s v="Cape May"/>
    <x v="66"/>
    <s v="Leafblowers/Vacuums"/>
    <s v="Lawn and Garden Equipment (Com)"/>
    <s v="4 Stroke"/>
    <n v="174.26738212000004"/>
    <n v="125.810669456"/>
    <n v="2.4159244968000002"/>
    <n v="6.4290777879999997E-2"/>
    <n v="5.9147515649600003E-2"/>
    <n v="1.2700558191999998E-2"/>
    <n v="5.0685434932012505"/>
  </r>
  <r>
    <x v="4"/>
    <s v="Cape May"/>
    <x v="67"/>
    <s v="Snowblowers"/>
    <s v="Lawn and Garden Equipment (Res)"/>
    <s v="4 Stroke"/>
    <n v="0"/>
    <n v="0"/>
    <n v="0"/>
    <n v="0"/>
    <n v="0"/>
    <n v="0"/>
    <n v="0"/>
  </r>
  <r>
    <x v="4"/>
    <s v="Cape May"/>
    <x v="68"/>
    <s v="Snowblowers"/>
    <s v="Lawn and Garden Equipment (Com)"/>
    <s v="4 Stroke"/>
    <n v="0"/>
    <n v="0"/>
    <n v="0"/>
    <n v="0"/>
    <n v="0"/>
    <n v="0"/>
    <n v="0"/>
  </r>
  <r>
    <x v="4"/>
    <s v="Cape May"/>
    <x v="69"/>
    <s v="Rear Engine Riding Mowers"/>
    <s v="Lawn and Garden Equipment (Res)"/>
    <s v="4 Stroke"/>
    <n v="2090.4585554999999"/>
    <n v="97.77898802"/>
    <n v="1.4141229290000001"/>
    <n v="3.798130727E-2"/>
    <n v="3.4942802688400006E-2"/>
    <n v="8.2988330829999978E-3"/>
    <n v="5.430888580519361"/>
  </r>
  <r>
    <x v="4"/>
    <s v="Cape May"/>
    <x v="70"/>
    <s v="Rear Engine Riding Mowers"/>
    <s v="Lawn and Garden Equipment (Com)"/>
    <s v="4 Stroke"/>
    <n v="23.320314698999997"/>
    <n v="16.712022696999998"/>
    <n v="0.22896230569000001"/>
    <n v="6.9626952039999997E-3"/>
    <n v="6.4056795876800002E-3"/>
    <n v="1.4575559141999999E-3"/>
    <n v="0.50567287126634997"/>
  </r>
  <r>
    <x v="4"/>
    <s v="Cape May"/>
    <x v="71"/>
    <s v="Front Mowers"/>
    <s v="Lawn and Garden Equipment (Com)"/>
    <s v="4 Stroke"/>
    <n v="80.374931570000001"/>
    <n v="21.622915237000001"/>
    <n v="0.30864892560000001"/>
    <n v="7.7917557410000001E-3"/>
    <n v="7.1684152817200007E-3"/>
    <n v="1.6828843429999999E-3"/>
    <n v="0.74534369705695003"/>
  </r>
  <r>
    <x v="4"/>
    <s v="Cape May"/>
    <x v="72"/>
    <s v="Shredders &lt; 6 HP"/>
    <s v="Lawn and Garden Equipment (Com)"/>
    <s v="4 Stroke"/>
    <n v="146.40138999999999"/>
    <n v="8.7968913999999998"/>
    <n v="0.11914071800000001"/>
    <n v="1.02833673E-2"/>
    <n v="9.4606979160000004E-3"/>
    <n v="7.5691465999999999E-4"/>
    <n v="0.83972439453000003"/>
  </r>
  <r>
    <x v="4"/>
    <s v="Cape May"/>
    <x v="73"/>
    <s v="Lawn &amp; Garden Tractors"/>
    <s v="Lawn and Garden Equipment (Res)"/>
    <s v="4 Stroke"/>
    <n v="14285.522308"/>
    <n v="1308.0378903999999"/>
    <n v="18.979064826000002"/>
    <n v="0.509218913"/>
    <n v="0.46848139995999999"/>
    <n v="0.11128548876"/>
    <n v="57.46320631366001"/>
  </r>
  <r>
    <x v="4"/>
    <s v="Cape May"/>
    <x v="74"/>
    <s v="Lawn &amp; Garden Tractors"/>
    <s v="Lawn and Garden Equipment (Com)"/>
    <s v="4 Stroke"/>
    <n v="159.36192068"/>
    <n v="227.22250695000002"/>
    <n v="3.1119807624"/>
    <n v="9.4315895769999991E-2"/>
    <n v="8.6770624108400002E-2"/>
    <n v="1.981102434E-2"/>
    <n v="6.4670600934793008"/>
  </r>
  <r>
    <x v="4"/>
    <s v="Cape May"/>
    <x v="75"/>
    <s v="Chippers/Stump Grinders"/>
    <s v="Lawn and Garden Equipment (Com)"/>
    <s v="4 Stroke"/>
    <n v="13.556919846999998"/>
    <n v="25.275628860299999"/>
    <n v="0.56502140880999996"/>
    <n v="1.5679297413999999E-2"/>
    <n v="1.4424953620880001E-2"/>
    <n v="3.34216036066E-3"/>
    <n v="0.73796251466850216"/>
  </r>
  <r>
    <x v="4"/>
    <s v="Cape May"/>
    <x v="76"/>
    <s v="Commercial Turf Equipment"/>
    <s v="Lawn and Garden Equipment (Com)"/>
    <s v="4 Stroke"/>
    <n v="464.94871812000002"/>
    <n v="642.99592506999988"/>
    <n v="9.3613761550000003"/>
    <n v="0.42651078419999999"/>
    <n v="0.39238992146399998"/>
    <n v="6.3608069434999998E-2"/>
    <n v="22.5479944514069"/>
  </r>
  <r>
    <x v="4"/>
    <s v="Cape May"/>
    <x v="77"/>
    <s v="Other Lawn &amp; Garden Eqp."/>
    <s v="Lawn and Garden Equipment (Res)"/>
    <s v="4 Stroke"/>
    <n v="703.64757210000005"/>
    <n v="51.066309850000003"/>
    <n v="0.68245867630000012"/>
    <n v="3.5928606259999996E-2"/>
    <n v="3.3054317759199994E-2"/>
    <n v="3.9276478549999999E-3"/>
    <n v="3.50384643819176"/>
  </r>
  <r>
    <x v="4"/>
    <s v="Cape May"/>
    <x v="78"/>
    <s v="Other Lawn &amp; Garden Eqp."/>
    <s v="Lawn and Garden Equipment (Com)"/>
    <s v="4 Stroke"/>
    <n v="349.58477677500002"/>
    <n v="25.4032416963"/>
    <n v="0.34322727625000005"/>
    <n v="1.7871004429700001E-2"/>
    <n v="1.6441324075324001E-2"/>
    <n v="1.9587468190500001E-3"/>
    <n v="1.722801708141382"/>
  </r>
  <r>
    <x v="4"/>
    <s v="Cape May"/>
    <x v="79"/>
    <s v="2-Wheel Tractors"/>
    <s v="Agricultural Equipment"/>
    <s v="4 Stroke"/>
    <n v="7.6379184000000003E-2"/>
    <n v="4.6326763999999999E-2"/>
    <n v="6.1945529999999998E-4"/>
    <n v="1.9810195999999998E-5"/>
    <n v="1.822538032E-5"/>
    <n v="4.0305326000000003E-6"/>
    <n v="1.3056552009499999E-3"/>
  </r>
  <r>
    <x v="4"/>
    <s v="Cape May"/>
    <x v="80"/>
    <s v="Agricultural Tractors"/>
    <s v="Agricultural Equipment"/>
    <s v="4 Stroke"/>
    <n v="4.1954751999999998E-2"/>
    <n v="7.4492135850000002E-2"/>
    <n v="3.7957487500000003E-3"/>
    <n v="6.8351270100000007E-5"/>
    <n v="6.2883168492000003E-5"/>
    <n v="1.6219335939999999E-5"/>
    <n v="2.6844741620869203E-3"/>
  </r>
  <r>
    <x v="4"/>
    <s v="Cape May"/>
    <x v="81"/>
    <s v="Combines"/>
    <s v="Agricultural Equipment"/>
    <s v="4 Stroke"/>
    <n v="0"/>
    <n v="0"/>
    <n v="0"/>
    <n v="0"/>
    <n v="0"/>
    <n v="0"/>
    <n v="0"/>
  </r>
  <r>
    <x v="4"/>
    <s v="Cape May"/>
    <x v="82"/>
    <s v="Balers"/>
    <s v="Agricultural Equipment"/>
    <s v="4 Stroke"/>
    <n v="0.28400145339999999"/>
    <n v="6.0041298399999998E-2"/>
    <n v="5.7026596900000004E-3"/>
    <n v="3.94148066E-5"/>
    <n v="3.6261622072000002E-5"/>
    <n v="1.0919444310000001E-5"/>
    <n v="4.4248985493890005E-3"/>
  </r>
  <r>
    <x v="4"/>
    <s v="Cape May"/>
    <x v="83"/>
    <s v="Agricultural Mowers"/>
    <s v="Agricultural Equipment"/>
    <s v="4 Stroke"/>
    <n v="0.12909160980000001"/>
    <n v="4.0287111790000003E-2"/>
    <n v="5.7824145949999996E-4"/>
    <n v="1.5636979979999998E-5"/>
    <n v="1.4386021581600003E-5"/>
    <n v="3.3495309990000002E-6"/>
    <n v="1.2684617013096E-3"/>
  </r>
  <r>
    <x v="4"/>
    <s v="Cape May"/>
    <x v="84"/>
    <s v="Sprayers"/>
    <s v="Agricultural Equipment"/>
    <s v="4 Stroke"/>
    <n v="2.341936123"/>
    <n v="0.38079025919999998"/>
    <n v="9.8880342500000003E-3"/>
    <n v="2.4938828559999999E-4"/>
    <n v="2.2943722275199998E-4"/>
    <n v="3.6630448399999999E-5"/>
    <n v="1.9798799346369047E-2"/>
  </r>
  <r>
    <x v="4"/>
    <s v="Cape May"/>
    <x v="85"/>
    <s v="Tillers &gt; 6 HP"/>
    <s v="Agricultural Equipment"/>
    <s v="4 Stroke"/>
    <n v="11.391251833"/>
    <n v="1.2674803647999999"/>
    <n v="1.321189547E-2"/>
    <n v="3.1959242289999996E-4"/>
    <n v="2.9402502906800002E-4"/>
    <n v="7.9743750820000003E-5"/>
    <n v="4.9440577296061002E-2"/>
  </r>
  <r>
    <x v="4"/>
    <s v="Cape May"/>
    <x v="86"/>
    <s v="Swathers"/>
    <s v="Agricultural Equipment"/>
    <s v="4 Stroke"/>
    <n v="0.17750088999999999"/>
    <n v="9.5471318999999999E-2"/>
    <n v="9.0677663000000002E-3"/>
    <n v="6.2673254000000003E-5"/>
    <n v="5.7659393680000001E-5"/>
    <n v="1.7362944999999999E-5"/>
    <n v="6.1988703436299999E-3"/>
  </r>
  <r>
    <x v="4"/>
    <s v="Cape May"/>
    <x v="87"/>
    <s v="Other Agricultural Equipment"/>
    <s v="Agricultural Equipment"/>
    <s v="4 Stroke"/>
    <n v="0.35715343230000002"/>
    <n v="0.18040797138"/>
    <n v="1.0824006922E-2"/>
    <n v="9.9121206819999998E-5"/>
    <n v="9.119151027440002E-5"/>
    <n v="2.4948451210000002E-5"/>
    <n v="8.3707698374921018E-3"/>
  </r>
  <r>
    <x v="4"/>
    <s v="Cape May"/>
    <x v="88"/>
    <s v="Irrigation Sets"/>
    <s v="Agricultural Equipment"/>
    <s v="4 Stroke"/>
    <n v="4.9485112099999999E-2"/>
    <n v="6.4476756499999996E-2"/>
    <n v="4.9623123279999995E-3"/>
    <n v="1.2707954070000001E-4"/>
    <n v="1.1691317744400001E-4"/>
    <n v="2.7496720960000002E-5"/>
    <n v="3.2758159767030007E-3"/>
  </r>
  <r>
    <x v="4"/>
    <s v="Cape May"/>
    <x v="89"/>
    <s v="Generator Sets"/>
    <s v="Commercial Equipment"/>
    <s v="4 Stroke"/>
    <n v="986.15814999999998"/>
    <n v="262.63205600000003"/>
    <n v="3.8094440599999997"/>
    <n v="0.127973002"/>
    <n v="0.11773516183999999"/>
    <n v="2.2347246299999998E-2"/>
    <n v="11.267643302335001"/>
  </r>
  <r>
    <x v="4"/>
    <s v="Cape May"/>
    <x v="90"/>
    <s v="Pumps"/>
    <s v="Commercial Equipment"/>
    <s v="4 Stroke"/>
    <n v="173.54759748800001"/>
    <n v="51.585789028099995"/>
    <n v="0.98888913680000001"/>
    <n v="5.2885129575000009E-2"/>
    <n v="4.8654319209000006E-2"/>
    <n v="5.5237625120999993E-3"/>
    <n v="3.1583940144145695"/>
  </r>
  <r>
    <x v="4"/>
    <s v="Cape May"/>
    <x v="91"/>
    <s v="Air Compressors"/>
    <s v="Commercial Equipment"/>
    <s v="4 Stroke"/>
    <n v="36.044981549999996"/>
    <n v="24.906249968999997"/>
    <n v="0.56263756659999997"/>
    <n v="2.3524687209999999E-2"/>
    <n v="2.1642712233199999E-2"/>
    <n v="2.9607617680000005E-3"/>
    <n v="1.2976043636653201"/>
  </r>
  <r>
    <x v="4"/>
    <s v="Cape May"/>
    <x v="92"/>
    <s v="Welders"/>
    <s v="Commercial Equipment"/>
    <s v="4 Stroke"/>
    <n v="51.696493932999999"/>
    <n v="65.542633649999999"/>
    <n v="1.0871089989999998"/>
    <n v="3.2730358270000003E-2"/>
    <n v="3.0111929608400003E-2"/>
    <n v="6.372788596000001E-3"/>
    <n v="2.1919248932279998"/>
  </r>
  <r>
    <x v="4"/>
    <s v="Cape May"/>
    <x v="93"/>
    <s v="Pressure Washers"/>
    <s v="Commercial Equipment"/>
    <s v="4 Stroke"/>
    <n v="476.12390322199997"/>
    <n v="102.7894599636"/>
    <n v="1.5639887513390001"/>
    <n v="9.0079754720199995E-2"/>
    <n v="8.2873374342584002E-2"/>
    <n v="9.8897474527999997E-3"/>
    <n v="5.7014521398890068"/>
  </r>
  <r>
    <x v="4"/>
    <s v="Cape May"/>
    <x v="94"/>
    <s v="Hydro Power Units"/>
    <s v="Commercial Equipment"/>
    <s v="4 Stroke"/>
    <n v="6.0742838731000006"/>
    <n v="5.0592557392000002"/>
    <n v="7.1028474040000011E-2"/>
    <n v="3.2305173824000001E-3"/>
    <n v="2.9720759918080001E-3"/>
    <n v="4.6769491129999998E-4"/>
    <n v="0.19825919104236842"/>
  </r>
  <r>
    <x v="4"/>
    <s v="Cape May"/>
    <x v="95"/>
    <s v="Shredders    &gt; 6 HP"/>
    <s v="Logging Equipment"/>
    <s v="4 Stroke"/>
    <n v="3.1098399629999998"/>
    <n v="0.38948512800000001"/>
    <n v="5.4573817299999995E-3"/>
    <n v="1.3665166529999999E-4"/>
    <n v="1.2571953207600001E-4"/>
    <n v="2.96760165E-5"/>
    <n v="1.4425775980913E-2"/>
  </r>
  <r>
    <x v="4"/>
    <s v="Cape May"/>
    <x v="96"/>
    <s v="Forest Eqp - Feller/Bunch/Skidder"/>
    <s v="Logging Equipment"/>
    <s v="4 Stroke"/>
    <n v="7.2515779000000002E-3"/>
    <n v="3.2947922E-3"/>
    <n v="5.0367135999999999E-5"/>
    <n v="4.5832129299999997E-6"/>
    <n v="4.2165558956000002E-6"/>
    <n v="3.3952745999999997E-7"/>
    <n v="2.0252901764399999E-4"/>
  </r>
  <r>
    <x v="4"/>
    <s v="Cape May"/>
    <x v="97"/>
    <s v="Other Oil Field Equipment"/>
    <s v="Industrial Equipment"/>
    <s v="4 Stroke"/>
    <n v="0.22567198799999999"/>
    <n v="0.97351997000000001"/>
    <n v="9.7640133000000007E-3"/>
    <n v="5.1323392799999996E-4"/>
    <n v="4.7217521376000001E-4"/>
    <n v="8.589184899999999E-5"/>
    <n v="2.357840672007E-2"/>
  </r>
  <r>
    <x v="4"/>
    <s v="Cape May"/>
    <x v="98"/>
    <s v="Specialty Vehicle Carts"/>
    <s v="Recreational Equipment"/>
    <s v="LPG"/>
    <n v="35.113851999999994"/>
    <n v="3.8298098129999998"/>
    <n v="0.84150624929999995"/>
    <n v="5.5089769449999998E-3"/>
    <n v="5.5089769449999998E-3"/>
    <n v="1.1969024917999999E-3"/>
    <n v="0.23162487475362598"/>
  </r>
  <r>
    <x v="4"/>
    <s v="Cape May"/>
    <x v="99"/>
    <s v="Pavers"/>
    <s v="Construction and Mining Equipment"/>
    <s v="LPG"/>
    <n v="0.68666738000000005"/>
    <n v="0.23972331499999999"/>
    <n v="4.0491339499999994E-2"/>
    <n v="5.3882152999999993E-4"/>
    <n v="5.3882152999999993E-4"/>
    <n v="1.0607418200000001E-4"/>
    <n v="1.1157280742326999E-2"/>
  </r>
  <r>
    <x v="4"/>
    <s v="Cape May"/>
    <x v="100"/>
    <s v="Rollers"/>
    <s v="Construction and Mining Equipment"/>
    <s v="LPG"/>
    <n v="0.68199615000000002"/>
    <n v="0.28169907500000002"/>
    <n v="3.8309043900000006E-2"/>
    <n v="9.1470594999999992E-4"/>
    <n v="9.1470594999999992E-4"/>
    <n v="1.7198125700000001E-4"/>
    <n v="1.0027445414288001E-2"/>
  </r>
  <r>
    <x v="4"/>
    <s v="Cape May"/>
    <x v="101"/>
    <s v="Paving Equipment"/>
    <s v="Construction and Mining Equipment"/>
    <s v="LPG"/>
    <n v="0.555873646"/>
    <n v="8.4336662000000007E-2"/>
    <n v="1.6763401300000001E-2"/>
    <n v="1.40990392E-4"/>
    <n v="1.40990392E-4"/>
    <n v="2.9425991400000001E-5"/>
    <n v="4.6497813688620004E-3"/>
  </r>
  <r>
    <x v="4"/>
    <s v="Cape May"/>
    <x v="102"/>
    <s v="Surfacing Equipment"/>
    <s v="Construction and Mining Equipment"/>
    <s v="LPG"/>
    <n v="0.158821027"/>
    <n v="3.9816351999999999E-2"/>
    <n v="6.3377872999999998E-3"/>
    <n v="9.5888735000000005E-5"/>
    <n v="9.5888735000000005E-5"/>
    <n v="1.86263441E-5"/>
    <n v="1.7349766809833999E-3"/>
  </r>
  <r>
    <x v="4"/>
    <s v="Cape May"/>
    <x v="103"/>
    <s v="Trenchers"/>
    <s v="Construction and Mining Equipment"/>
    <s v="LPG"/>
    <n v="1.8170992700000002"/>
    <n v="0.76466987899999994"/>
    <n v="0.130767512"/>
    <n v="1.6484569100000002E-3"/>
    <n v="1.6484569100000002E-3"/>
    <n v="3.2607319699999999E-4"/>
    <n v="3.6209997744566999E-2"/>
  </r>
  <r>
    <x v="4"/>
    <s v="Cape May"/>
    <x v="104"/>
    <s v="Bore/Drill Rigs"/>
    <s v="Construction and Mining Equipment"/>
    <s v="LPG"/>
    <n v="1.3032667999999998"/>
    <n v="0.35856470100000004"/>
    <n v="7.8017363399999998E-2"/>
    <n v="5.3347163100000007E-4"/>
    <n v="5.3347163100000007E-4"/>
    <n v="1.15619673E-4"/>
    <n v="2.1384908098586997E-2"/>
  </r>
  <r>
    <x v="4"/>
    <s v="Cape May"/>
    <x v="105"/>
    <s v="Concrete/Industrial Saws"/>
    <s v="Construction and Mining Equipment"/>
    <s v="LPG"/>
    <n v="1.1351033400000001"/>
    <n v="0.33278586299999996"/>
    <n v="4.4734119000000003E-2"/>
    <n v="1.59692101E-3"/>
    <n v="1.59692101E-3"/>
    <n v="2.9360751999999996E-4"/>
    <n v="1.0516742966171E-2"/>
  </r>
  <r>
    <x v="4"/>
    <s v="Cape May"/>
    <x v="106"/>
    <s v="Cranes"/>
    <s v="Construction and Mining Equipment"/>
    <s v="LPG"/>
    <n v="0.62127044419999999"/>
    <n v="0.34143055317000004"/>
    <n v="6.7637636819999999E-2"/>
    <n v="5.7206141159999997E-4"/>
    <n v="5.7206141159999997E-4"/>
    <n v="1.1924846725E-4"/>
    <n v="1.8786536960499048E-2"/>
  </r>
  <r>
    <x v="4"/>
    <s v="Cape May"/>
    <x v="107"/>
    <s v="Crushing/Proc. Equipment"/>
    <s v="Construction and Mining Equipment"/>
    <s v="LPG"/>
    <n v="0.11678014"/>
    <n v="5.5207841000000001E-2"/>
    <n v="1.0784317E-2"/>
    <n v="9.4148235999999999E-5"/>
    <n v="9.4148235999999999E-5"/>
    <n v="1.9531160000000001E-5"/>
    <n v="2.998597430267E-3"/>
  </r>
  <r>
    <x v="4"/>
    <s v="Cape May"/>
    <x v="108"/>
    <s v="Rough Terrain Forklifts"/>
    <s v="Construction and Mining Equipment"/>
    <s v="LPG"/>
    <n v="0.96226885470000001"/>
    <n v="0.53698737980000011"/>
    <n v="9.5269559679999991E-2"/>
    <n v="1.0456927076999999E-3"/>
    <n v="1.0456927076999999E-3"/>
    <n v="2.1011018500000003E-4"/>
    <n v="2.6567973125392101E-2"/>
  </r>
  <r>
    <x v="4"/>
    <s v="Cape May"/>
    <x v="109"/>
    <s v="Rubber Tire Loaders"/>
    <s v="Construction and Mining Equipment"/>
    <s v="LPG"/>
    <n v="1.5928817239999999"/>
    <n v="1.0898116222000001"/>
    <n v="0.15823489631000001"/>
    <n v="2.6189895180000001E-3"/>
    <n v="2.6189895180000001E-3"/>
    <n v="5.0394309339999994E-4"/>
    <n v="4.3756814731806551E-2"/>
  </r>
  <r>
    <x v="4"/>
    <s v="Cape May"/>
    <x v="110"/>
    <s v="Tractors/Loaders/Backhoes"/>
    <s v="Construction and Mining Equipment"/>
    <s v="LPG"/>
    <n v="0.18217715200000001"/>
    <n v="9.7685635599999987E-2"/>
    <n v="1.254185402E-2"/>
    <n v="2.8272998399999998E-4"/>
    <n v="2.8272998399999998E-4"/>
    <n v="5.32072375E-5"/>
    <n v="3.3683319977947999E-3"/>
  </r>
  <r>
    <x v="4"/>
    <s v="Cape May"/>
    <x v="111"/>
    <s v="Skid Steer Loaders"/>
    <s v="Construction and Mining Equipment"/>
    <s v="LPG"/>
    <n v="3.7276235899999999"/>
    <n v="1.19420737"/>
    <n v="0.22669365200000002"/>
    <n v="2.1441284900000001E-3"/>
    <n v="2.1441284900000001E-3"/>
    <n v="4.3969034000000001E-4"/>
    <n v="6.2803867533879995E-2"/>
  </r>
  <r>
    <x v="4"/>
    <s v="Cape May"/>
    <x v="112"/>
    <s v="Other Construction Equipment"/>
    <s v="Construction and Mining Equipment"/>
    <s v="LPG"/>
    <n v="0.61192811000000003"/>
    <n v="0.53039497000000002"/>
    <n v="0.10762877999999999"/>
    <n v="8.6211559000000002E-4"/>
    <n v="8.6211559000000002E-4"/>
    <n v="1.8140178999999999E-4"/>
    <n v="2.9809187225600001E-2"/>
  </r>
  <r>
    <x v="4"/>
    <s v="Cape May"/>
    <x v="113"/>
    <s v="Aerial Lifts"/>
    <s v="Industrial Equipment"/>
    <s v="LPG"/>
    <n v="1.232108432"/>
    <n v="0.387281451"/>
    <n v="7.6827252099999993E-2"/>
    <n v="6.6111509600000004E-4"/>
    <n v="6.6111509600000004E-4"/>
    <n v="1.3782034870000001E-4"/>
    <n v="2.1219501888849999E-2"/>
  </r>
  <r>
    <x v="4"/>
    <s v="Cape May"/>
    <x v="114"/>
    <s v="Forklifts"/>
    <s v="Industrial Equipment"/>
    <s v="LPG"/>
    <n v="25.844135976"/>
    <n v="26.086564640999999"/>
    <n v="3.7909553530000002"/>
    <n v="6.2929151190000004E-2"/>
    <n v="6.2929151190000004E-2"/>
    <n v="1.2130089088E-2"/>
    <n v="1.0465561731605808"/>
  </r>
  <r>
    <x v="4"/>
    <s v="Cape May"/>
    <x v="115"/>
    <s v="Sweepers/Scrubbers"/>
    <s v="Industrial Equipment"/>
    <s v="LPG"/>
    <n v="0.42289423007999993"/>
    <n v="0.12995622583999999"/>
    <n v="1.8614221029999999E-2"/>
    <n v="4.8645646700000005E-4"/>
    <n v="4.8645646700000005E-4"/>
    <n v="9.1035941659999987E-5"/>
    <n v="4.7254203535785095E-3"/>
  </r>
  <r>
    <x v="4"/>
    <s v="Cape May"/>
    <x v="116"/>
    <s v="Other General Industrial Equipm"/>
    <s v="Industrial Equipment"/>
    <s v="LPG"/>
    <n v="9.1436587050000004E-2"/>
    <n v="5.0830605270000002E-2"/>
    <n v="6.8523787399999998E-3"/>
    <n v="1.469566065E-4"/>
    <n v="1.469566065E-4"/>
    <n v="2.7834526289999999E-5"/>
    <n v="1.83564480374656E-3"/>
  </r>
  <r>
    <x v="4"/>
    <s v="Cape May"/>
    <x v="117"/>
    <s v="Other Material Handling Equipment"/>
    <s v="Industrial Equipment"/>
    <s v="LPG"/>
    <n v="5.0798097699999996E-2"/>
    <n v="2.0619902199999998E-2"/>
    <n v="4.0135946299999998E-3"/>
    <n v="3.5723334399999997E-5"/>
    <n v="3.5723334399999997E-5"/>
    <n v="7.4074941400000001E-6"/>
    <n v="1.1137619635892E-3"/>
  </r>
  <r>
    <x v="4"/>
    <s v="Cape May"/>
    <x v="118"/>
    <s v="Terminal Tractors"/>
    <s v="Industrial Equipment"/>
    <s v="LPG"/>
    <n v="8.1023002560000001E-2"/>
    <n v="4.9619127648E-2"/>
    <n v="6.7755578999999996E-3"/>
    <n v="2.965921845E-4"/>
    <n v="2.965921845E-4"/>
    <n v="5.4567368919999999E-5"/>
    <n v="1.4455558424214001E-3"/>
  </r>
  <r>
    <x v="4"/>
    <s v="Cape May"/>
    <x v="119"/>
    <s v="Chippers/Stump Grinders"/>
    <s v="Lawn and Garden Equipment (Com)"/>
    <s v="LPG"/>
    <n v="3.0328072979999998"/>
    <n v="1.809559863"/>
    <n v="0.24650805469999995"/>
    <n v="4.8673889269999996E-3"/>
    <n v="4.8673889269999996E-3"/>
    <n v="9.2558332440000003E-4"/>
    <n v="6.6964018383700447E-2"/>
  </r>
  <r>
    <x v="4"/>
    <s v="Cape May"/>
    <x v="120"/>
    <s v="Other Agricultural Equipment"/>
    <s v="Agricultural Equipment"/>
    <s v="LPG"/>
    <n v="8.7413145000000004E-4"/>
    <n v="4.1362776999999997E-4"/>
    <n v="9.1585935000000003E-5"/>
    <n v="5.7977131999999998E-7"/>
    <n v="5.7977131999999998E-7"/>
    <n v="1.2605738999999999E-7"/>
    <n v="2.5315358259189998E-5"/>
  </r>
  <r>
    <x v="4"/>
    <s v="Cape May"/>
    <x v="121"/>
    <s v="Irrigation Sets"/>
    <s v="Agricultural Equipment"/>
    <s v="LPG"/>
    <n v="0"/>
    <n v="0"/>
    <n v="0"/>
    <n v="0"/>
    <n v="0"/>
    <n v="0"/>
    <n v="0"/>
  </r>
  <r>
    <x v="4"/>
    <s v="Cape May"/>
    <x v="122"/>
    <s v="Generator Sets"/>
    <s v="Commercial Equipment"/>
    <s v="LPG"/>
    <n v="40.868006710000003"/>
    <n v="4.8839882258999996"/>
    <n v="1.4449306191"/>
    <n v="1.1182329049E-2"/>
    <n v="1.1182329049E-2"/>
    <n v="2.4201193480999999E-3"/>
    <n v="0.29861135128508298"/>
  </r>
  <r>
    <x v="4"/>
    <s v="Cape May"/>
    <x v="123"/>
    <s v="Pumps"/>
    <s v="Commercial Equipment"/>
    <s v="LPG"/>
    <n v="6.2589118180000005"/>
    <n v="0.99159769910000006"/>
    <n v="0.25243755070000001"/>
    <n v="2.6336754439999998E-3"/>
    <n v="2.6336754439999998E-3"/>
    <n v="5.4260816140000011E-4"/>
    <n v="5.2128411898771695E-2"/>
  </r>
  <r>
    <x v="4"/>
    <s v="Cape May"/>
    <x v="124"/>
    <s v="Air Compressors"/>
    <s v="Commercial Equipment"/>
    <s v="LPG"/>
    <n v="2.9845636"/>
    <n v="1.082639806"/>
    <n v="0.24436866200000001"/>
    <n v="3.2010919399999998E-3"/>
    <n v="3.2010919399999998E-3"/>
    <n v="6.3942074399999998E-4"/>
    <n v="5.0467081386270297E-2"/>
  </r>
  <r>
    <x v="4"/>
    <s v="Cape May"/>
    <x v="125"/>
    <s v="Welders"/>
    <s v="Commercial Equipment"/>
    <s v="LPG"/>
    <n v="3.4551993620000001"/>
    <n v="1.909961209"/>
    <n v="0.32379485400000002"/>
    <n v="3.9863547499999997E-3"/>
    <n v="3.9863547499999997E-3"/>
    <n v="7.9595127900000001E-4"/>
    <n v="8.9716773173913009E-2"/>
  </r>
  <r>
    <x v="4"/>
    <s v="Cape May"/>
    <x v="126"/>
    <s v="Pressure Washers"/>
    <s v="Commercial Equipment"/>
    <s v="LPG"/>
    <n v="0.21998199900000001"/>
    <n v="2.95343668E-2"/>
    <n v="5.8151045400000002E-3"/>
    <n v="5.17529794E-5"/>
    <n v="5.17529794E-5"/>
    <n v="1.0822499100000001E-5"/>
    <n v="1.5962268327278E-3"/>
  </r>
  <r>
    <x v="4"/>
    <s v="Cape May"/>
    <x v="127"/>
    <s v="Hydro Power Units"/>
    <s v="Commercial Equipment"/>
    <s v="LPG"/>
    <n v="6.4513959999999995E-2"/>
    <n v="1.4621627299999999E-2"/>
    <n v="3.03638324E-3"/>
    <n v="5.0908108299999998E-5"/>
    <n v="5.0908108299999998E-5"/>
    <n v="9.9504524999999991E-6"/>
    <n v="6.0911175891590003E-4"/>
  </r>
  <r>
    <x v="4"/>
    <s v="Cape May"/>
    <x v="128"/>
    <s v="Other Construction Equipment"/>
    <s v="Construction and Mining Equipment"/>
    <s v="CNG"/>
    <n v="2.8027244E-2"/>
    <n v="2.0244082E-2"/>
    <n v="4.1155284000000004E-3"/>
    <n v="3.2905175999999999E-5"/>
    <n v="3.2905175999999999E-5"/>
    <n v="6.1933156000000003E-6"/>
    <n v="6.7288851600000001E-5"/>
  </r>
  <r>
    <x v="4"/>
    <s v="Cape May"/>
    <x v="129"/>
    <s v="Forklifts"/>
    <s v="Industrial Equipment"/>
    <s v="CNG"/>
    <n v="2.6735182000000002"/>
    <n v="1.8457584"/>
    <n v="0.27079159000000003"/>
    <n v="4.4039092000000002E-3"/>
    <n v="4.4039092000000002E-3"/>
    <n v="7.9661095999999996E-4"/>
    <n v="4.4207049199999999E-3"/>
  </r>
  <r>
    <x v="4"/>
    <s v="Cape May"/>
    <x v="130"/>
    <s v="Sweepers/Scrubbers"/>
    <s v="Industrial Equipment"/>
    <s v="CNG"/>
    <n v="1.1750352999999999E-3"/>
    <n v="2.1538755000000001E-3"/>
    <n v="3.1219373000000001E-4"/>
    <n v="5.2012952E-6"/>
    <n v="5.2012952E-6"/>
    <n v="9.3970293999999995E-7"/>
    <n v="5.0917313599999993E-6"/>
  </r>
  <r>
    <x v="4"/>
    <s v="Cape May"/>
    <x v="131"/>
    <s v="Other General Industrial Equipment"/>
    <s v="Industrial Equipment"/>
    <s v="CNG"/>
    <n v="1.4100422999999999E-3"/>
    <n v="1.3180252000000001E-3"/>
    <n v="1.7888972E-4"/>
    <n v="3.3996015999999999E-6"/>
    <n v="3.3996015999999999E-6"/>
    <n v="6.1279803000000004E-7"/>
    <n v="2.8887163880000001E-6"/>
  </r>
  <r>
    <x v="4"/>
    <s v="Cape May"/>
    <x v="132"/>
    <s v="AC\Refrigeration"/>
    <s v="Industrial Equipment"/>
    <s v="CNG"/>
    <n v="7.3802202999999997E-2"/>
    <n v="2.3566304E-2"/>
    <n v="3.5454066999999999E-3"/>
    <n v="7.1452018999999998E-5"/>
    <n v="7.1452018999999998E-5"/>
    <n v="1.2918707799999999E-5"/>
    <n v="5.5469970200000004E-5"/>
  </r>
  <r>
    <x v="4"/>
    <s v="Cape May"/>
    <x v="133"/>
    <s v="Terminal Tractors"/>
    <s v="Industrial Equipment"/>
    <s v="CNG"/>
    <n v="4.7001411200000001E-3"/>
    <n v="3.3935194199999998E-3"/>
    <n v="4.75415903E-4"/>
    <n v="2.0107653399999998E-5"/>
    <n v="2.0107653399999998E-5"/>
    <n v="3.61714451E-6"/>
    <n v="6.0262984231999998E-6"/>
  </r>
  <r>
    <x v="4"/>
    <s v="Cape May"/>
    <x v="134"/>
    <s v="Other Agricultural Equipment"/>
    <s v="Agricultural Equipment"/>
    <s v="CNG"/>
    <n v="4.6490429999999997E-4"/>
    <n v="2.8490778999999998E-4"/>
    <n v="6.3857914999999998E-5"/>
    <n v="3.2505169999999999E-7"/>
    <n v="3.2505169999999999E-7"/>
    <n v="5.6740052999999998E-8"/>
    <n v="1.107773376E-6"/>
  </r>
  <r>
    <x v="4"/>
    <s v="Cape May"/>
    <x v="135"/>
    <s v="Irrigation Sets"/>
    <s v="Agricultural Equipment"/>
    <s v="CNG"/>
    <n v="5.2712833159999993E-4"/>
    <n v="1.3637848378E-3"/>
    <n v="3.0385752203E-4"/>
    <n v="1.5710978420000001E-6"/>
    <n v="1.5710978420000001E-6"/>
    <n v="2.7312785920000002E-7"/>
    <n v="5.2815750980000005E-6"/>
  </r>
  <r>
    <x v="4"/>
    <s v="Cape May"/>
    <x v="136"/>
    <s v="Generator Sets"/>
    <s v="Commercial Equipment"/>
    <s v="CNG"/>
    <n v="7.7654721499999999"/>
    <n v="1.4491946992"/>
    <n v="0.4434567767"/>
    <n v="3.143765035E-3"/>
    <n v="3.143765035E-3"/>
    <n v="6.2663161140000007E-4"/>
    <n v="5.4480885227999997E-3"/>
  </r>
  <r>
    <x v="4"/>
    <s v="Cape May"/>
    <x v="137"/>
    <s v="Pumps"/>
    <s v="Commercial Equipment"/>
    <s v="CNG"/>
    <n v="0.14941328700000001"/>
    <n v="6.7038552180000002E-2"/>
    <n v="1.8699933170000002E-2"/>
    <n v="1.6016771589999999E-4"/>
    <n v="1.6016771589999999E-4"/>
    <n v="3.1247136240000002E-5"/>
    <n v="2.3038556434799997E-4"/>
  </r>
  <r>
    <x v="4"/>
    <s v="Cape May"/>
    <x v="138"/>
    <s v="Air Compressors"/>
    <s v="Commercial Equipment"/>
    <s v="CNG"/>
    <n v="0.119691301"/>
    <n v="8.1978645000000003E-2"/>
    <n v="1.91589016E-2"/>
    <n v="2.27886144E-4"/>
    <n v="2.27886144E-4"/>
    <n v="4.3198572300000002E-5"/>
    <n v="2.3569864879999998E-4"/>
  </r>
  <r>
    <x v="4"/>
    <s v="Cape May"/>
    <x v="139"/>
    <s v="Gas Compressors"/>
    <s v="Commercial Equipment"/>
    <s v="CNG"/>
    <n v="0.22572650869999999"/>
    <n v="0.76992993100000007"/>
    <n v="0.14781346919999999"/>
    <n v="9.0984359900000006E-3"/>
    <n v="9.0984359900000006E-3"/>
    <n v="1.52560803E-3"/>
    <n v="1.4874065976E-3"/>
  </r>
  <r>
    <x v="4"/>
    <s v="Cape May"/>
    <x v="140"/>
    <s v="Hydro Power Units"/>
    <s v="Commercial Equipment"/>
    <s v="CNG"/>
    <n v="0"/>
    <n v="0"/>
    <n v="0"/>
    <n v="0"/>
    <n v="0"/>
    <n v="0"/>
    <n v="0"/>
  </r>
  <r>
    <x v="4"/>
    <s v="Cape May"/>
    <x v="141"/>
    <s v="Other Oil Field Equipment"/>
    <s v="Industrial Equipment"/>
    <s v="CNG"/>
    <n v="0.1093098651"/>
    <n v="2.8131400900000002E-2"/>
    <n v="5.2858318000000007E-3"/>
    <n v="3.12437432E-4"/>
    <n v="3.12437432E-4"/>
    <n v="5.4843333499999999E-5"/>
    <n v="5.1808426400000001E-5"/>
  </r>
  <r>
    <x v="4"/>
    <s v="Cape May"/>
    <x v="142"/>
    <s v="Speciality Vehicle Carts"/>
    <s v="Recreational Equipment"/>
    <s v="Diesel"/>
    <n v="326.55006224000005"/>
    <n v="11.038951016"/>
    <n v="11.169201661000002"/>
    <n v="1.5961949028000002"/>
    <n v="1.5483090557160002"/>
    <n v="2.2248351042999999E-2"/>
    <n v="2.870057194413786"/>
  </r>
  <r>
    <x v="4"/>
    <s v="Cape May"/>
    <x v="143"/>
    <s v="Pavers"/>
    <s v="Construction and Mining Equipment"/>
    <s v="Diesel"/>
    <n v="23.052174300000001"/>
    <n v="2.7961916816999999"/>
    <n v="5.7622924359000001"/>
    <n v="0.48472110109"/>
    <n v="0.47017946805729993"/>
    <n v="1.6287978652999999E-2"/>
    <n v="0.46831309968587043"/>
  </r>
  <r>
    <x v="4"/>
    <s v="Cape May"/>
    <x v="144"/>
    <s v="Tampers/Rammers"/>
    <s v="Construction and Mining Equipment"/>
    <s v="Diesel"/>
    <n v="2.5486732000000001"/>
    <n v="1.0778331E-2"/>
    <n v="1.3360242E-2"/>
    <n v="1.4508157000000001E-3"/>
    <n v="1.4072912290000001E-3"/>
    <n v="2.6902173000000001E-5"/>
    <n v="2.0224391502509996E-3"/>
  </r>
  <r>
    <x v="4"/>
    <s v="Cape May"/>
    <x v="145"/>
    <s v="Plate Compactors"/>
    <s v="Construction and Mining Equipment"/>
    <s v="Diesel"/>
    <n v="22.243826780000003"/>
    <n v="0.15476030539999999"/>
    <n v="0.21012798590000001"/>
    <n v="2.1306382110000001E-2"/>
    <n v="2.0667190646700001E-2"/>
    <n v="4.43139299E-4"/>
    <n v="3.0883546933200005E-2"/>
  </r>
  <r>
    <x v="4"/>
    <s v="Cape May"/>
    <x v="146"/>
    <s v="Rollers"/>
    <s v="Construction and Mining Equipment"/>
    <s v="Diesel"/>
    <n v="82.670193000000012"/>
    <n v="8.3740191970000009"/>
    <n v="15.264959691"/>
    <n v="1.3841527941"/>
    <n v="1.342628210277"/>
    <n v="4.1014948975999999E-2"/>
    <n v="1.2717165388883669"/>
  </r>
  <r>
    <x v="4"/>
    <s v="Cape May"/>
    <x v="147"/>
    <s v="Scrapers"/>
    <s v="Construction and Mining Equipment"/>
    <s v="Diesel"/>
    <n v="17.569677211799998"/>
    <n v="7.1997214161"/>
    <n v="16.041893283209998"/>
    <n v="0.97086909115199993"/>
    <n v="0.94174301841744001"/>
    <n v="4.3787037448199999E-2"/>
    <n v="0.96196276596824803"/>
  </r>
  <r>
    <x v="4"/>
    <s v="Cape May"/>
    <x v="148"/>
    <s v="Paving Equipment"/>
    <s v="Construction and Mining Equipment"/>
    <s v="Diesel"/>
    <n v="8.0882320740000004"/>
    <n v="0.51187936070000006"/>
    <n v="0.96523779370000007"/>
    <n v="8.6755568160000004E-2"/>
    <n v="8.4152901115200004E-2"/>
    <n v="2.4661933820999998E-3"/>
    <n v="8.5371596748921585E-2"/>
  </r>
  <r>
    <x v="4"/>
    <s v="Cape May"/>
    <x v="149"/>
    <s v="Surfacing Equipment"/>
    <s v="Construction and Mining Equipment"/>
    <s v="Diesel"/>
    <n v="3.4854050913999997"/>
    <n v="0.38957580516000001"/>
    <n v="0.69183271418000003"/>
    <n v="5.6142084531999994E-2"/>
    <n v="5.4457821996039997E-2"/>
    <n v="1.4856593947800004E-3"/>
    <n v="5.6647267540482063E-2"/>
  </r>
  <r>
    <x v="4"/>
    <s v="Cape May"/>
    <x v="150"/>
    <s v="Signal Boards/Light Plants"/>
    <s v="Construction and Mining Equipment"/>
    <s v="Diesel"/>
    <n v="65.22414610300001"/>
    <n v="1.02614864361"/>
    <n v="2.0114273609"/>
    <n v="0.16767362358000001"/>
    <n v="0.16264341487260001"/>
    <n v="4.5617609184000008E-3"/>
    <n v="0.24061683590942401"/>
  </r>
  <r>
    <x v="4"/>
    <s v="Cape May"/>
    <x v="151"/>
    <s v="Trenchers"/>
    <s v="Construction and Mining Equipment"/>
    <s v="Diesel"/>
    <n v="59.190078169300001"/>
    <n v="5.0147137679720011"/>
    <n v="7.8804635297149996"/>
    <n v="0.77256273017499999"/>
    <n v="0.74938584826975008"/>
    <n v="1.9489056224820001E-2"/>
    <n v="0.71615605736143273"/>
  </r>
  <r>
    <x v="4"/>
    <s v="Cape May"/>
    <x v="152"/>
    <s v="Bore/Drill Rigs"/>
    <s v="Construction and Mining Equipment"/>
    <s v="Diesel"/>
    <n v="41.121127551400008"/>
    <n v="3.1675677143399996"/>
    <n v="9.2215348858700015"/>
    <n v="0.56172244132300009"/>
    <n v="0.54487076808330992"/>
    <n v="1.66796872331E-2"/>
    <n v="0.75608902456420324"/>
  </r>
  <r>
    <x v="4"/>
    <s v="Cape May"/>
    <x v="153"/>
    <s v="Excavators"/>
    <s v="Construction and Mining Equipment"/>
    <s v="Diesel"/>
    <n v="129.76834386340002"/>
    <n v="23.179760087699997"/>
    <n v="52.993812940199987"/>
    <n v="4.2395114851200004"/>
    <n v="4.1123261405663998"/>
    <n v="0.16387994978789999"/>
    <n v="4.0371786555382956"/>
  </r>
  <r>
    <x v="4"/>
    <s v="Cape May"/>
    <x v="154"/>
    <s v="Concrete/Industrial Saws"/>
    <s v="Construction and Mining Equipment"/>
    <s v="Diesel"/>
    <n v="6.6760002861000007"/>
    <n v="0.3822355677"/>
    <n v="0.55394379640000002"/>
    <n v="5.9365586319999997E-2"/>
    <n v="5.7584618730399995E-2"/>
    <n v="1.3869639546999998E-3"/>
    <n v="5.2530335890741804E-2"/>
  </r>
  <r>
    <x v="4"/>
    <s v="Cape May"/>
    <x v="155"/>
    <s v="Cement &amp; Mortar Mixers"/>
    <s v="Construction and Mining Equipment"/>
    <s v="Diesel"/>
    <n v="14.768988461999998"/>
    <n v="0.17079087810000002"/>
    <n v="0.36144066739999997"/>
    <n v="2.8978447609999996E-2"/>
    <n v="2.81090941817E-2"/>
    <n v="6.545380760000001E-4"/>
    <n v="4.0129365412187992E-2"/>
  </r>
  <r>
    <x v="4"/>
    <s v="Cape May"/>
    <x v="156"/>
    <s v="Cranes"/>
    <s v="Construction and Mining Equipment"/>
    <s v="Diesel"/>
    <n v="33.793686845899998"/>
    <n v="3.9873106609"/>
    <n v="15.273874602490002"/>
    <n v="0.76105266469799993"/>
    <n v="0.73822108475705994"/>
    <n v="3.7565242652600001E-2"/>
    <n v="1.0386229100935942"/>
  </r>
  <r>
    <x v="4"/>
    <s v="Cape May"/>
    <x v="157"/>
    <s v="Graders"/>
    <s v="Construction and Mining Equipment"/>
    <s v="Diesel"/>
    <n v="30.940697157000002"/>
    <n v="5.0587707936799999"/>
    <n v="13.1425834499"/>
    <n v="0.97517457528999996"/>
    <n v="0.94591933803130002"/>
    <n v="4.0608984847599998E-2"/>
    <n v="1.0209284663804636"/>
  </r>
  <r>
    <x v="4"/>
    <s v="Cape May"/>
    <x v="158"/>
    <s v="Off-highway Trucks"/>
    <s v="Construction and Mining Equipment"/>
    <s v="Diesel"/>
    <n v="16.290583284"/>
    <n v="18.7739248006"/>
    <n v="52.204955147"/>
    <n v="2.7500293796000004"/>
    <n v="2.667528498212"/>
    <n v="0.13730758953799999"/>
    <n v="3.1130457693382709"/>
  </r>
  <r>
    <x v="4"/>
    <s v="Cape May"/>
    <x v="159"/>
    <s v="Crushing/Proc. Equipment"/>
    <s v="Construction and Mining Equipment"/>
    <s v="Diesel"/>
    <n v="9.1533487624000003"/>
    <n v="0.98691394909999997"/>
    <n v="2.8545217412000001"/>
    <n v="0.16386691274000001"/>
    <n v="0.15895090535779999"/>
    <n v="6.6835776491000008E-3"/>
    <n v="0.20330587749033896"/>
  </r>
  <r>
    <x v="4"/>
    <s v="Cape May"/>
    <x v="160"/>
    <s v="Rough Terrain Forklifts"/>
    <s v="Construction and Mining Equipment"/>
    <s v="Diesel"/>
    <n v="115.31794467700001"/>
    <n v="13.690691617740001"/>
    <n v="20.772501865439999"/>
    <n v="2.167527746557"/>
    <n v="2.1025019141602899"/>
    <n v="5.348139778489E-2"/>
    <n v="1.8920709539522855"/>
  </r>
  <r>
    <x v="4"/>
    <s v="Cape May"/>
    <x v="161"/>
    <s v="Rubber Tire Loaders"/>
    <s v="Construction and Mining Equipment"/>
    <s v="Diesel"/>
    <n v="143.59584911999997"/>
    <n v="30.028033802100001"/>
    <n v="71.708470141099994"/>
    <n v="4.8532511780199989"/>
    <n v="4.7076536426793991"/>
    <n v="0.17890890199850001"/>
    <n v="5.0435271292083677"/>
  </r>
  <r>
    <x v="4"/>
    <s v="Cape May"/>
    <x v="162"/>
    <s v="Tractors/Loaders/Backhoes"/>
    <s v="Construction and Mining Equipment"/>
    <s v="Diesel"/>
    <n v="346.2058405752"/>
    <n v="49.374907776679997"/>
    <n v="50.960245504460005"/>
    <n v="7.8260088169860005"/>
    <n v="7.5912285524764203"/>
    <n v="0.11041921750975001"/>
    <n v="10.33494028075337"/>
  </r>
  <r>
    <x v="4"/>
    <s v="Cape May"/>
    <x v="163"/>
    <s v="Crawler Tractor/Dozers"/>
    <s v="Construction and Mining Equipment"/>
    <s v="Diesel"/>
    <n v="99.726331132300004"/>
    <n v="26.127163284000002"/>
    <n v="60.101600169999998"/>
    <n v="4.0958936360999996"/>
    <n v="3.9730168270170001"/>
    <n v="0.16313720163499998"/>
    <n v="4.148797227973632"/>
  </r>
  <r>
    <x v="4"/>
    <s v="Cape May"/>
    <x v="164"/>
    <s v="Skid Steer Loaders"/>
    <s v="Construction and Mining Equipment"/>
    <s v="Diesel"/>
    <n v="538.77326698000002"/>
    <n v="41.338105083500004"/>
    <n v="35.233820659100004"/>
    <n v="6.3842696598400011"/>
    <n v="6.1927415700447996"/>
    <n v="7.5690174087500006E-2"/>
    <n v="9.1655086794806824"/>
  </r>
  <r>
    <x v="4"/>
    <s v="Cape May"/>
    <x v="165"/>
    <s v="Off-Highway Tractors"/>
    <s v="Construction and Mining Equipment"/>
    <s v="Diesel"/>
    <n v="4.2319377803"/>
    <n v="3.4402599899999999"/>
    <n v="7.9074178269999997"/>
    <n v="0.44637243579999997"/>
    <n v="0.43298126272599996"/>
    <n v="1.7503096270000001E-2"/>
    <n v="0.50519251126082698"/>
  </r>
  <r>
    <x v="4"/>
    <s v="Cape May"/>
    <x v="166"/>
    <s v="Dumpers/Tenders"/>
    <s v="Construction and Mining Equipment"/>
    <s v="Diesel"/>
    <n v="4.0417378729999998"/>
    <n v="0.12880321479999998"/>
    <n v="0.11490222730000001"/>
    <n v="2.0175184700000001E-2"/>
    <n v="1.9569929159E-2"/>
    <n v="2.3376744249999998E-4"/>
    <n v="3.1538101346037004E-2"/>
  </r>
  <r>
    <x v="4"/>
    <s v="Cape May"/>
    <x v="167"/>
    <s v="Other Construction Equipment"/>
    <s v="Construction and Mining Equipment"/>
    <s v="Diesel"/>
    <n v="12.6149770492"/>
    <n v="3.6718245577400004"/>
    <n v="7.7229153734699993"/>
    <n v="0.52444082386400004"/>
    <n v="0.50870759914808006"/>
    <n v="1.6912668479849999E-2"/>
    <n v="0.54962007095254206"/>
  </r>
  <r>
    <x v="4"/>
    <s v="Cape May"/>
    <x v="168"/>
    <s v="Aerial Lifts"/>
    <s v="Industrial Equipment"/>
    <s v="Diesel"/>
    <n v="3.7184403395999999"/>
    <n v="0.11829734697000001"/>
    <n v="0.10849844853300002"/>
    <n v="1.7639735620800002E-2"/>
    <n v="1.7110543552175998E-2"/>
    <n v="2.1857628315400001E-4"/>
    <n v="2.8730891576496324E-2"/>
  </r>
  <r>
    <x v="4"/>
    <s v="Cape May"/>
    <x v="169"/>
    <s v="Forklifts"/>
    <s v="Industrial Equipment"/>
    <s v="Diesel"/>
    <n v="2.7210484745099999"/>
    <n v="0.76078791875199991"/>
    <n v="0.93215784437700011"/>
    <n v="0.1068818848126"/>
    <n v="0.103675428268222"/>
    <n v="3.1517585374439996E-3"/>
    <n v="7.1840091254796859E-2"/>
  </r>
  <r>
    <x v="4"/>
    <s v="Cape May"/>
    <x v="170"/>
    <s v="Sweepers/Scrubbers"/>
    <s v="Industrial Equipment"/>
    <s v="Diesel"/>
    <n v="2.29629643649"/>
    <n v="0.183515031424"/>
    <n v="0.49177160546700005"/>
    <n v="3.4433952102000003E-2"/>
    <n v="3.3400933538939998E-2"/>
    <n v="1.377829238665E-3"/>
    <n v="3.9115909811134608E-2"/>
  </r>
  <r>
    <x v="4"/>
    <s v="Cape May"/>
    <x v="171"/>
    <s v="Other General Industrial Eqp"/>
    <s v="Industrial Equipment"/>
    <s v="Diesel"/>
    <n v="2.7117165617999994"/>
    <n v="0.18691578684000001"/>
    <n v="0.56613495621999999"/>
    <n v="3.6805487673999999E-2"/>
    <n v="3.5701323043780001E-2"/>
    <n v="1.3966148265999996E-3"/>
    <n v="4.5278852884643429E-2"/>
  </r>
  <r>
    <x v="4"/>
    <s v="Cape May"/>
    <x v="172"/>
    <s v="Other Material Handling Eqp"/>
    <s v="Industrial Equipment"/>
    <s v="Diesel"/>
    <n v="0.35248492329999997"/>
    <n v="2.004600468E-2"/>
    <n v="2.9212678990000001E-2"/>
    <n v="3.3482324899999998E-3"/>
    <n v="3.2477855153000001E-3"/>
    <n v="5.3702585019999995E-5"/>
    <n v="5.2232656702004996E-3"/>
  </r>
  <r>
    <x v="4"/>
    <s v="Cape May"/>
    <x v="173"/>
    <s v="AC\Refrigeration"/>
    <s v="Industrial Equipment"/>
    <s v="Diesel"/>
    <n v="100.06936260000001"/>
    <n v="6.9928307780000001"/>
    <n v="12.583108264"/>
    <n v="0.96373671849999998"/>
    <n v="0.93482461694500008"/>
    <n v="3.3796445369999997E-2"/>
    <n v="1.0334960582277237"/>
  </r>
  <r>
    <x v="4"/>
    <s v="Cape May"/>
    <x v="174"/>
    <s v="Terminal Tractors"/>
    <s v="Industrial Equipment"/>
    <s v="Diesel"/>
    <n v="1.4015638441300002"/>
    <n v="0.27845103803899995"/>
    <n v="0.57399563189199998"/>
    <n v="5.0413425421899992E-2"/>
    <n v="4.8901022659243003E-2"/>
    <n v="1.9441366894340001E-3"/>
    <n v="4.6491292343706442E-2"/>
  </r>
  <r>
    <x v="4"/>
    <s v="Cape May"/>
    <x v="175"/>
    <s v="Leafblowers/Vacuums"/>
    <s v="Lawn and Garden Equipment (Com)"/>
    <s v="Diesel"/>
    <n v="0.20823904600000001"/>
    <n v="4.5564523000000002E-4"/>
    <n v="7.4748008000000003E-4"/>
    <n v="7.0777248999999998E-5"/>
    <n v="6.8653931529999996E-5"/>
    <n v="1.36533424E-6"/>
    <n v="1.2323946212018999E-4"/>
  </r>
  <r>
    <x v="4"/>
    <s v="Cape May"/>
    <x v="176"/>
    <s v="Snowblowers"/>
    <s v="Lawn and Garden Equipment (Com)"/>
    <s v="Diesel"/>
    <n v="0"/>
    <n v="0"/>
    <n v="0"/>
    <n v="0"/>
    <n v="0"/>
    <n v="0"/>
    <n v="0"/>
  </r>
  <r>
    <x v="4"/>
    <s v="Cape May"/>
    <x v="177"/>
    <s v="Front Mowers"/>
    <s v="Lawn and Garden Equipment (Com)"/>
    <s v="Diesel"/>
    <n v="124.4633231"/>
    <n v="2.1561259172899998"/>
    <n v="4.2506651124000001"/>
    <n v="0.37161537955999996"/>
    <n v="0.36046691817319998"/>
    <n v="9.5150174693000005E-3"/>
    <n v="0.5049479028095073"/>
  </r>
  <r>
    <x v="4"/>
    <s v="Cape May"/>
    <x v="178"/>
    <s v="Lawn &amp; Garden Tractors"/>
    <s v="Lawn and Garden Equipment (Com)"/>
    <s v="Diesel"/>
    <n v="31.432527352999998"/>
    <n v="0.45364816981"/>
    <n v="0.84418673286000012"/>
    <n v="6.9546096181999986E-2"/>
    <n v="6.7459713296539991E-2"/>
    <n v="1.9637211839000001E-3"/>
    <n v="0.10650898664718272"/>
  </r>
  <r>
    <x v="4"/>
    <s v="Cape May"/>
    <x v="179"/>
    <s v="Chippers/Stump Grinders"/>
    <s v="Lawn and Garden Equipment (Com)"/>
    <s v="Diesel"/>
    <n v="37.839739785399999"/>
    <n v="2.571838596349"/>
    <n v="6.3427251940999998"/>
    <n v="0.45439576273999999"/>
    <n v="0.44076388985780007"/>
    <n v="1.284654210664E-2"/>
    <n v="0.58885823863522646"/>
  </r>
  <r>
    <x v="4"/>
    <s v="Cape May"/>
    <x v="180"/>
    <s v="Commercial Turf Equipment"/>
    <s v="Lawn and Garden Equipment (Com)"/>
    <s v="Diesel"/>
    <n v="5.5183343960000002"/>
    <n v="0.24115546160000001"/>
    <n v="0.59539828910000003"/>
    <n v="4.380660837E-2"/>
    <n v="4.2492410118899995E-2"/>
    <n v="1.5285418125E-3"/>
    <n v="4.7276554451022003E-2"/>
  </r>
  <r>
    <x v="4"/>
    <s v="Cape May"/>
    <x v="181"/>
    <s v="Other Lawn &amp; Garden Eqp."/>
    <s v="Lawn and Garden Equipment (Com)"/>
    <s v="Diesel"/>
    <n v="0.37598713169999998"/>
    <n v="9.4482956910000009E-3"/>
    <n v="1.712102008E-2"/>
    <n v="1.65473774E-3"/>
    <n v="1.6050956077999997E-3"/>
    <n v="3.6127651659999998E-5"/>
    <n v="2.1399061848336896E-3"/>
  </r>
  <r>
    <x v="4"/>
    <s v="Cape May"/>
    <x v="182"/>
    <s v="2-Wheel Tractors"/>
    <s v="Agricultural Equipment"/>
    <s v="Diesel"/>
    <n v="6.7204119999999994E-3"/>
    <n v="1.07662579E-4"/>
    <n v="8.7882656000000004E-5"/>
    <n v="1.12339848E-5"/>
    <n v="1.0896965255999999E-5"/>
    <n v="2.20034271E-7"/>
    <n v="1.3428396660743998E-5"/>
  </r>
  <r>
    <x v="4"/>
    <s v="Cape May"/>
    <x v="183"/>
    <s v="Agricultural Tractors"/>
    <s v="Agricultural Equipment"/>
    <s v="Diesel"/>
    <n v="23.512465500000005"/>
    <n v="2.4199117599999997"/>
    <n v="4.7365137700000002"/>
    <n v="0.42397141529999993"/>
    <n v="0.41125227284099997"/>
    <n v="1.0212206312999999E-2"/>
    <n v="0.43741034003709889"/>
  </r>
  <r>
    <x v="4"/>
    <s v="Cape May"/>
    <x v="184"/>
    <s v="Combines"/>
    <s v="Agricultural Equipment"/>
    <s v="Diesel"/>
    <n v="4.7423683399999996"/>
    <n v="0.19711585279999999"/>
    <n v="0.49825234299999999"/>
    <n v="4.4986844000000005E-2"/>
    <n v="4.3637238679999996E-2"/>
    <n v="9.1661531500000001E-4"/>
    <n v="4.3013452397876989E-2"/>
  </r>
  <r>
    <x v="4"/>
    <s v="Cape May"/>
    <x v="185"/>
    <s v="Balers"/>
    <s v="Agricultural Equipment"/>
    <s v="Diesel"/>
    <n v="9.1845573E-2"/>
    <n v="1.753323273E-3"/>
    <n v="2.5100039899999997E-3"/>
    <n v="3.0113151400000001E-4"/>
    <n v="2.9209756857999998E-4"/>
    <n v="5.2465970889999998E-6"/>
    <n v="3.7192986590760003E-4"/>
  </r>
  <r>
    <x v="4"/>
    <s v="Cape May"/>
    <x v="186"/>
    <s v="Agricultural Mowers"/>
    <s v="Agricultural Equipment"/>
    <s v="Diesel"/>
    <n v="4.4802725000000002E-3"/>
    <n v="3.7750011000000001E-4"/>
    <n v="4.3996854000000001E-4"/>
    <n v="6.3155231999999996E-5"/>
    <n v="6.1260575039999998E-5"/>
    <n v="9.3641369999999998E-7"/>
    <n v="5.7758091101100003E-5"/>
  </r>
  <r>
    <x v="4"/>
    <s v="Cape May"/>
    <x v="187"/>
    <s v="Sprayers"/>
    <s v="Agricultural Equipment"/>
    <s v="Diesel"/>
    <n v="0.75044566280000002"/>
    <n v="1.9881629630000001E-2"/>
    <n v="3.9009025529999998E-2"/>
    <n v="3.6192098280000001E-3"/>
    <n v="3.5106335331599996E-3"/>
    <n v="7.7852318770000006E-5"/>
    <n v="4.8930904437245997E-3"/>
  </r>
  <r>
    <x v="4"/>
    <s v="Cape May"/>
    <x v="188"/>
    <s v="Tillers &gt; 6 HP"/>
    <s v="Agricultural Equipment"/>
    <s v="Diesel"/>
    <n v="0"/>
    <n v="0"/>
    <n v="0"/>
    <n v="0"/>
    <n v="0"/>
    <n v="0"/>
    <n v="0"/>
  </r>
  <r>
    <x v="4"/>
    <s v="Cape May"/>
    <x v="189"/>
    <s v="Swathers"/>
    <s v="Agricultural Equipment"/>
    <s v="Diesel"/>
    <n v="0.99014013830000003"/>
    <n v="2.4005204990000001E-2"/>
    <n v="3.6818746290000003E-2"/>
    <n v="4.4648273379999997E-3"/>
    <n v="4.33088251786E-3"/>
    <n v="7.2642698059999995E-5"/>
    <n v="4.1551905622219196E-3"/>
  </r>
  <r>
    <x v="4"/>
    <s v="Cape May"/>
    <x v="190"/>
    <s v="Other Agricultural Equipment"/>
    <s v="Agricultural Equipment"/>
    <s v="Diesel"/>
    <n v="0.44578705730000001"/>
    <n v="5.0679958644000003E-2"/>
    <n v="0.10023734506900001"/>
    <n v="9.5347153363000009E-3"/>
    <n v="9.2486738762109985E-3"/>
    <n v="1.9899388731000001E-4"/>
    <n v="1.0030488406037191E-2"/>
  </r>
  <r>
    <x v="4"/>
    <s v="Cape May"/>
    <x v="191"/>
    <s v="Irrigation Sets"/>
    <s v="Agricultural Equipment"/>
    <s v="Diesel"/>
    <n v="0.37522285719999998"/>
    <n v="2.515849819E-2"/>
    <n v="6.3181041280000003E-2"/>
    <n v="4.9033808399999998E-3"/>
    <n v="4.7562794148000003E-3"/>
    <n v="1.4701798009000001E-4"/>
    <n v="5.7853864220805892E-3"/>
  </r>
  <r>
    <x v="4"/>
    <s v="Cape May"/>
    <x v="192"/>
    <s v="Generator Sets"/>
    <s v="Commercial Equipment"/>
    <s v="Diesel"/>
    <n v="160.78446449999998"/>
    <n v="3.4083123609999997"/>
    <n v="7.0832687340000007"/>
    <n v="0.60778229900000014"/>
    <n v="0.58954883003000003"/>
    <n v="1.415802452E-2"/>
    <n v="0.83926094746337998"/>
  </r>
  <r>
    <x v="4"/>
    <s v="Cape May"/>
    <x v="193"/>
    <s v="Pumps"/>
    <s v="Commercial Equipment"/>
    <s v="Diesel"/>
    <n v="29.919474097199998"/>
    <n v="0.81487794522699997"/>
    <n v="1.6713769894150001"/>
    <n v="0.14794680137909999"/>
    <n v="0.143508397337727"/>
    <n v="3.343900925814E-3"/>
    <n v="0.18887543321837369"/>
  </r>
  <r>
    <x v="4"/>
    <s v="Cape May"/>
    <x v="194"/>
    <s v="Air Compressors"/>
    <s v="Commercial Equipment"/>
    <s v="Diesel"/>
    <n v="25.853712281000004"/>
    <n v="1.7956904919600001"/>
    <n v="3.8368831065599993"/>
    <n v="0.30872263408300005"/>
    <n v="0.29946095506051001"/>
    <n v="9.2626835745000004E-3"/>
    <n v="0.34329066348372123"/>
  </r>
  <r>
    <x v="4"/>
    <s v="Cape May"/>
    <x v="195"/>
    <s v="Gas Compressors"/>
    <s v="Commercial Equipment"/>
    <s v="Diesel"/>
    <n v="0"/>
    <n v="0"/>
    <n v="0"/>
    <n v="0"/>
    <n v="0"/>
    <n v="0"/>
    <n v="0"/>
  </r>
  <r>
    <x v="4"/>
    <s v="Cape May"/>
    <x v="196"/>
    <s v="Welders"/>
    <s v="Commercial Equipment"/>
    <s v="Diesel"/>
    <n v="53.114250661499995"/>
    <n v="2.5649570156999997"/>
    <n v="2.1309986775"/>
    <n v="0.38212171413999996"/>
    <n v="0.37065806271580004"/>
    <n v="4.7160122121000002E-3"/>
    <n v="0.60039652285910705"/>
  </r>
  <r>
    <x v="4"/>
    <s v="Cape May"/>
    <x v="197"/>
    <s v="Pressure Washers"/>
    <s v="Commercial Equipment"/>
    <s v="Diesel"/>
    <n v="11.564021433999999"/>
    <n v="0.10105794549"/>
    <n v="0.23526940992999998"/>
    <n v="1.6617945973000002E-2"/>
    <n v="1.611940759381E-2"/>
    <n v="4.5159253195000001E-4"/>
    <n v="2.7992342613736801E-2"/>
  </r>
  <r>
    <x v="4"/>
    <s v="Cape May"/>
    <x v="198"/>
    <s v="Hydro Power Units"/>
    <s v="Commercial Equipment"/>
    <s v="Diesel"/>
    <n v="1.5403017402999999"/>
    <n v="7.8671340960000002E-2"/>
    <n v="0.16738389655000002"/>
    <n v="1.3726400412000002E-2"/>
    <n v="1.331460839964E-2"/>
    <n v="4.0272390356999998E-4"/>
    <n v="1.527987678101703E-2"/>
  </r>
  <r>
    <x v="4"/>
    <s v="Cape May"/>
    <x v="199"/>
    <s v="Shredders    &gt; 6 HP"/>
    <s v="Logging Equipment"/>
    <s v="Diesel"/>
    <n v="0"/>
    <n v="0"/>
    <n v="0"/>
    <n v="0"/>
    <n v="0"/>
    <n v="0"/>
    <n v="0"/>
  </r>
  <r>
    <x v="4"/>
    <s v="Cape May"/>
    <x v="200"/>
    <s v="Forest Eqp - Feller/Bunch/Skidder"/>
    <s v="Logging Equipment"/>
    <s v="Diesel"/>
    <n v="0.20282317191999999"/>
    <n v="4.5331390241000004E-2"/>
    <n v="0.1055039012"/>
    <n v="8.5674687269000002E-3"/>
    <n v="8.3104446650929999E-3"/>
    <n v="3.5029851342400001E-4"/>
    <n v="8.1300675723165391E-3"/>
  </r>
  <r>
    <x v="4"/>
    <s v="Cape May"/>
    <x v="201"/>
    <s v="Other Underground Mining Equipment"/>
    <s v="Construction and Mining Equipment"/>
    <s v="Diesel"/>
    <n v="0"/>
    <n v="0"/>
    <n v="0"/>
    <n v="0"/>
    <n v="0"/>
    <n v="0"/>
    <n v="0"/>
  </r>
  <r>
    <x v="4"/>
    <s v="Cape May"/>
    <x v="202"/>
    <s v="Other Oil Field Equipment"/>
    <s v="Industrial Equipment"/>
    <s v="Diesel"/>
    <n v="0.11510968670000002"/>
    <n v="3.1325340570000006E-2"/>
    <n v="0.11613756198"/>
    <n v="5.1194189980000001E-3"/>
    <n v="4.9658364280600002E-3"/>
    <n v="2.5296215270000002E-4"/>
    <n v="7.2692831781683096E-3"/>
  </r>
  <r>
    <x v="4"/>
    <s v="Cape May"/>
    <x v="203"/>
    <s v="Outboard"/>
    <s v="Pleasure Craft"/>
    <s v="2 Stroke"/>
    <n v="13569.058589999999"/>
    <n v="1161.3445363000001"/>
    <n v="47.679978507000001"/>
    <n v="9.6068175890000003"/>
    <n v="8.8382721818800025"/>
    <n v="0.20913103408"/>
    <n v="605.02296915379986"/>
  </r>
  <r>
    <x v="4"/>
    <s v="Cape May"/>
    <x v="204"/>
    <s v="Personal Water Craft"/>
    <s v="Pleasure Craft"/>
    <s v="2 Stroke"/>
    <n v="4049.2678145"/>
    <n v="1138.488189204"/>
    <n v="42.34934815314999"/>
    <n v="6.2186203130600006"/>
    <n v="5.7211306880151991"/>
    <n v="0.19658191318059995"/>
    <n v="348.62778750236538"/>
  </r>
  <r>
    <x v="4"/>
    <s v="Cape May"/>
    <x v="205"/>
    <s v="Inboard/Sterndrive"/>
    <s v="Pleasure Craft"/>
    <s v="4 Stroke"/>
    <n v="4957.2937208999992"/>
    <n v="1009.38936289"/>
    <n v="83.008149181099995"/>
    <n v="0.59580359871400002"/>
    <n v="0.54813931081688005"/>
    <n v="0.1830051963905"/>
    <n v="81.200321308341117"/>
  </r>
  <r>
    <x v="4"/>
    <s v="Cape May"/>
    <x v="206"/>
    <s v="Inboard/Sterndrive"/>
    <s v="Pleasure Craft"/>
    <s v="Diesel"/>
    <n v="9280.7173290999999"/>
    <n v="77.529172731000003"/>
    <n v="436.40392093999998"/>
    <n v="9.4560552490000003"/>
    <n v="9.1723735915300004"/>
    <n v="6.1400018759000003"/>
    <n v="17.986727368407326"/>
  </r>
  <r>
    <x v="4"/>
    <s v="Cape May"/>
    <x v="207"/>
    <s v="Outboards"/>
    <s v="Pleasure Craft"/>
    <s v="Diesel"/>
    <n v="15.783226000000001"/>
    <n v="9.2325918000000007E-2"/>
    <n v="0.1519587"/>
    <n v="1.6133992E-2"/>
    <n v="1.5649972240000001E-2"/>
    <n v="2.5019678000000002E-3"/>
    <n v="3.0351531950999995E-2"/>
  </r>
  <r>
    <x v="4"/>
    <s v="Cape May"/>
    <x v="208"/>
    <s v="Railway Maintenance"/>
    <s v="Railroad Equipment"/>
    <s v="Diesel"/>
    <n v="0"/>
    <n v="0"/>
    <n v="0"/>
    <n v="0"/>
    <n v="0"/>
    <n v="0"/>
    <n v="0"/>
  </r>
  <r>
    <x v="4"/>
    <s v="Cape May"/>
    <x v="209"/>
    <s v="Railway Maintenance"/>
    <s v="Railroad Equipment"/>
    <s v="4 Stroke"/>
    <n v="0"/>
    <n v="0"/>
    <n v="0"/>
    <n v="0"/>
    <n v="0"/>
    <n v="0"/>
    <n v="0"/>
  </r>
  <r>
    <x v="4"/>
    <s v="Cape May"/>
    <x v="210"/>
    <s v="Railway Maintenance"/>
    <s v="Railroad Equipment"/>
    <s v="LPG"/>
    <n v="0"/>
    <n v="0"/>
    <n v="0"/>
    <n v="0"/>
    <n v="0"/>
    <n v="0"/>
    <n v="0"/>
  </r>
  <r>
    <x v="5"/>
    <s v="Cumberland"/>
    <x v="0"/>
    <s v="Motorcycles: Off-Road"/>
    <s v="Recreational Equipment"/>
    <s v="2 Stroke"/>
    <n v="0"/>
    <n v="0"/>
    <n v="0"/>
    <n v="0"/>
    <n v="0"/>
    <n v="0"/>
    <n v="0"/>
  </r>
  <r>
    <x v="5"/>
    <s v="Cumberland"/>
    <x v="1"/>
    <s v="Snowmobiles"/>
    <s v="Recreational Equipment"/>
    <s v="2 Stroke"/>
    <n v="0"/>
    <n v="0"/>
    <n v="0"/>
    <n v="0"/>
    <n v="0"/>
    <n v="0"/>
    <n v="0"/>
  </r>
  <r>
    <x v="5"/>
    <s v="Cumberland"/>
    <x v="2"/>
    <s v="ATVs"/>
    <s v="Recreational Equipment"/>
    <s v="2 Stroke"/>
    <n v="0"/>
    <n v="0"/>
    <n v="0"/>
    <n v="0"/>
    <n v="0"/>
    <n v="0"/>
    <n v="0"/>
  </r>
  <r>
    <x v="5"/>
    <s v="Cumberland"/>
    <x v="3"/>
    <s v="Specialty Vehicles/Carts"/>
    <s v="Recreational Equipment"/>
    <s v="2 Stroke"/>
    <n v="0"/>
    <n v="0"/>
    <n v="0"/>
    <n v="0"/>
    <n v="0"/>
    <n v="0"/>
    <n v="0"/>
  </r>
  <r>
    <x v="5"/>
    <s v="Cumberland"/>
    <x v="4"/>
    <s v="Tampers/Rammers"/>
    <s v="Construction and Mining Equipment"/>
    <s v="2 Stroke"/>
    <n v="57.566558999999998"/>
    <n v="5.4274635"/>
    <n v="3.1213207E-2"/>
    <n v="0.19409805999999999"/>
    <n v="0.17857021519999999"/>
    <n v="3.4034540000000001E-4"/>
    <n v="1.2893998721"/>
  </r>
  <r>
    <x v="5"/>
    <s v="Cumberland"/>
    <x v="5"/>
    <s v="Plate Compactors"/>
    <s v="Construction and Mining Equipment"/>
    <s v="2 Stroke"/>
    <n v="5.4088482999999998"/>
    <n v="0.20346660999999999"/>
    <n v="2.0849003999999999E-3"/>
    <n v="6.8557165000000002E-3"/>
    <n v="6.3072591800000001E-3"/>
    <n v="2.2163167000000001E-5"/>
    <n v="4.6526743426000008E-2"/>
  </r>
  <r>
    <x v="5"/>
    <s v="Cumberland"/>
    <x v="6"/>
    <s v="Paving Equipment"/>
    <s v="Construction and Mining Equipment"/>
    <s v="2 Stroke"/>
    <n v="5.1808056999999996"/>
    <n v="0.24550219000000001"/>
    <n v="2.4966807000000001E-3"/>
    <n v="8.2649206999999992E-3"/>
    <n v="7.6037270439999992E-3"/>
    <n v="2.6492386999999998E-5"/>
    <n v="5.5437138512000002E-2"/>
  </r>
  <r>
    <x v="5"/>
    <s v="Cumberland"/>
    <x v="7"/>
    <s v="Signal Boards/Light Plants"/>
    <s v="Construction and Mining Equipment"/>
    <s v="2 Stroke"/>
    <n v="1.3513676000000001E-2"/>
    <n v="1.7778282E-3"/>
    <n v="1.7427892000000001E-5"/>
    <n v="5.9814366999999997E-5"/>
    <n v="5.502921764E-5"/>
    <n v="1.831263E-7"/>
    <n v="4.5327362399000005E-4"/>
  </r>
  <r>
    <x v="5"/>
    <s v="Cumberland"/>
    <x v="8"/>
    <s v="Concrete/Industrial Saws"/>
    <s v="Construction and Mining Equipment"/>
    <s v="2 Stroke"/>
    <n v="24.637118900000001"/>
    <n v="14.137024800000001"/>
    <n v="8.2048216899999998E-2"/>
    <n v="0.50604348200000004"/>
    <n v="0.46556000344000004"/>
    <n v="8.7954010999999994E-4"/>
    <n v="3.2825637509899996"/>
  </r>
  <r>
    <x v="5"/>
    <s v="Cumberland"/>
    <x v="9"/>
    <s v="Crushing/Proc. Equipment"/>
    <s v="Construction and Mining Equipment"/>
    <s v="2 Stroke"/>
    <n v="0.52027643000000001"/>
    <n v="5.0104472999999997E-2"/>
    <n v="4.9116975E-4"/>
    <n v="1.6857464E-3"/>
    <n v="1.5508866880000001E-3"/>
    <n v="5.1610432000000002E-6"/>
    <n v="1.1274773163000001E-2"/>
  </r>
  <r>
    <x v="5"/>
    <s v="Cumberland"/>
    <x v="10"/>
    <s v="Sweepers/Scrubbers"/>
    <s v="Industrial Equipment"/>
    <s v="2 Stroke"/>
    <n v="0.99017787000000002"/>
    <n v="0.12089428000000001"/>
    <n v="1.1851159999999999E-3"/>
    <n v="4.0674428000000004E-3"/>
    <n v="3.7420473760000003E-3"/>
    <n v="1.2452791000000001E-5"/>
    <n v="2.9268812350000003E-2"/>
  </r>
  <r>
    <x v="5"/>
    <s v="Cumberland"/>
    <x v="11"/>
    <s v="Other General Industrial Eqp"/>
    <s v="Industrial Equipment"/>
    <s v="2 Stroke"/>
    <n v="4.6865229000000001E-2"/>
    <n v="9.6327159999999995E-3"/>
    <n v="9.4428657999999998E-5"/>
    <n v="3.2408911E-4"/>
    <n v="2.9816198120000001E-4"/>
    <n v="9.9222382000000001E-7"/>
    <n v="2.2502344639000003E-3"/>
  </r>
  <r>
    <x v="5"/>
    <s v="Cumberland"/>
    <x v="12"/>
    <s v="Rotary Tillers &lt; 6 HP"/>
    <s v="Lawn and Garden Equipment (Res)"/>
    <s v="2 Stroke"/>
    <n v="301.21217200000001"/>
    <n v="1.1322435229999999"/>
    <n v="1.191186547E-2"/>
    <n v="3.8982235800000001E-2"/>
    <n v="3.5863656936E-2"/>
    <n v="1.305837459E-4"/>
    <n v="0.36682856703"/>
  </r>
  <r>
    <x v="5"/>
    <s v="Cumberland"/>
    <x v="13"/>
    <s v="Rotary Tillers &lt; 6 HP"/>
    <s v="Lawn and Garden Equipment (Com)"/>
    <s v="2 Stroke"/>
    <n v="22.854762700000002"/>
    <n v="2.3545806869999999"/>
    <n v="2.55942311E-2"/>
    <n v="8.2203843599999993E-2"/>
    <n v="7.5627536112000002E-2"/>
    <n v="2.7519704800000005E-4"/>
    <n v="0.58577007587600005"/>
  </r>
  <r>
    <x v="5"/>
    <s v="Cumberland"/>
    <x v="14"/>
    <s v="Chain Saws &lt; 6 HP"/>
    <s v="Lawn and Garden Equipment (Res)"/>
    <s v="2 Stroke"/>
    <n v="3401.8847999999998"/>
    <n v="15.693796000000001"/>
    <n v="0.16656819"/>
    <n v="0.53099494999999997"/>
    <n v="0.48851535400000001"/>
    <n v="1.7944059000000001E-3"/>
    <n v="5.5250231958000002"/>
  </r>
  <r>
    <x v="5"/>
    <s v="Cumberland"/>
    <x v="15"/>
    <s v="Chain Saws &lt; 6 HP"/>
    <s v="Lawn and Garden Equipment (Com)"/>
    <s v="2 Stroke"/>
    <n v="216.17781500000001"/>
    <n v="47.372088399999996"/>
    <n v="0.28454554600000004"/>
    <n v="1.6905451500000002"/>
    <n v="1.5553015379999999"/>
    <n v="3.0452738399999999E-3"/>
    <n v="13.06655048456"/>
  </r>
  <r>
    <x v="5"/>
    <s v="Cumberland"/>
    <x v="16"/>
    <s v="Trimmers/Edgers/Brush Cutter"/>
    <s v="Lawn and Garden Equipment (Res)"/>
    <s v="2 Stroke"/>
    <n v="8982.3994000000002"/>
    <n v="20.148727700000002"/>
    <n v="0.233563521"/>
    <n v="0.76606149000000001"/>
    <n v="0.7047765708"/>
    <n v="2.4917695200000001E-3"/>
    <n v="6.8538131577200012"/>
  </r>
  <r>
    <x v="5"/>
    <s v="Cumberland"/>
    <x v="17"/>
    <s v="Trimmers/Edgers/Brush Cutter"/>
    <s v="Lawn and Garden Equipment (Com)"/>
    <s v="2 Stroke"/>
    <n v="540.59432100000004"/>
    <n v="25.887862500000001"/>
    <n v="0.24978635300000002"/>
    <n v="0.88253713999999994"/>
    <n v="0.81193416880000002"/>
    <n v="2.6704933199999999E-3"/>
    <n v="6.6962408746700008"/>
  </r>
  <r>
    <x v="5"/>
    <s v="Cumberland"/>
    <x v="18"/>
    <s v="Leafblowers/Vacuums"/>
    <s v="Lawn and Garden Equipment (Res)"/>
    <s v="2 Stroke"/>
    <n v="4557.2455499999996"/>
    <n v="13.735842010000001"/>
    <n v="0.14932498699999999"/>
    <n v="0.479708358"/>
    <n v="0.44133168936"/>
    <n v="1.603882441E-3"/>
    <n v="4.4432812399399992"/>
  </r>
  <r>
    <x v="5"/>
    <s v="Cumberland"/>
    <x v="19"/>
    <s v="Leafblowers/Vacuums"/>
    <s v="Lawn and Garden Equipment (Com)"/>
    <s v="2 Stroke"/>
    <n v="210.23119299999999"/>
    <n v="28.847961999999999"/>
    <n v="0.23157124200000001"/>
    <n v="1.0034709900000001"/>
    <n v="0.92319331080000011"/>
    <n v="2.4908105000000002E-3"/>
    <n v="6.6288056121000007"/>
  </r>
  <r>
    <x v="5"/>
    <s v="Cumberland"/>
    <x v="20"/>
    <s v="Snowblowers"/>
    <s v="Lawn and Garden Equipment (Res)"/>
    <s v="2 Stroke"/>
    <n v="0"/>
    <n v="0"/>
    <n v="0"/>
    <n v="0"/>
    <n v="0"/>
    <n v="0"/>
    <n v="0"/>
  </r>
  <r>
    <x v="5"/>
    <s v="Cumberland"/>
    <x v="21"/>
    <s v="Snowblowers"/>
    <s v="Lawn and Garden Equipment (Com)"/>
    <s v="2 Stroke"/>
    <n v="0"/>
    <n v="0"/>
    <n v="0"/>
    <n v="0"/>
    <n v="0"/>
    <n v="0"/>
    <n v="0"/>
  </r>
  <r>
    <x v="5"/>
    <s v="Cumberland"/>
    <x v="22"/>
    <s v="Commercial Turf Equipment"/>
    <s v="Lawn and Garden Equipment (Com)"/>
    <s v="2 Stroke"/>
    <n v="3.3883333000000002E-2"/>
    <n v="1.0196808E-2"/>
    <n v="1.0649567E-4"/>
    <n v="3.4446712E-4"/>
    <n v="3.1690975039999999E-4"/>
    <n v="1.1371072E-6"/>
    <n v="2.1463845471000006E-3"/>
  </r>
  <r>
    <x v="5"/>
    <s v="Cumberland"/>
    <x v="23"/>
    <s v="Sprayers"/>
    <s v="Agricultural Equipment"/>
    <s v="2 Stroke"/>
    <n v="8.4318147000000003"/>
    <n v="0.160096352"/>
    <n v="1.9270103500000002E-3"/>
    <n v="6.4420781999999996E-3"/>
    <n v="5.926711944E-3"/>
    <n v="2.0343439300000001E-5"/>
    <n v="4.0359755211399999E-2"/>
  </r>
  <r>
    <x v="5"/>
    <s v="Cumberland"/>
    <x v="24"/>
    <s v="Generator Sets"/>
    <s v="Commercial Equipment"/>
    <s v="2 Stroke"/>
    <n v="58.621391299999999"/>
    <n v="1.8386127800000001"/>
    <n v="1.9144777159999998E-2"/>
    <n v="6.2772392199999999E-2"/>
    <n v="5.7750600824000006E-2"/>
    <n v="2.036455631E-4"/>
    <n v="0.52527857086840002"/>
  </r>
  <r>
    <x v="5"/>
    <s v="Cumberland"/>
    <x v="25"/>
    <s v="Pumps"/>
    <s v="Commercial Equipment"/>
    <s v="2 Stroke"/>
    <n v="200.36950230799997"/>
    <n v="12.022509009"/>
    <n v="0.13060615041999998"/>
    <n v="0.46428960180000001"/>
    <n v="0.42714643365600002"/>
    <n v="1.3585896188000001E-3"/>
    <n v="3.7252601958050997"/>
  </r>
  <r>
    <x v="5"/>
    <s v="Cumberland"/>
    <x v="26"/>
    <s v="Air Compressors"/>
    <s v="Commercial Equipment"/>
    <s v="2 Stroke"/>
    <n v="3.2543592000000003E-2"/>
    <n v="5.0889532999999999E-3"/>
    <n v="4.9886555999999997E-5"/>
    <n v="1.7121593999999999E-4"/>
    <n v="1.5751866480000001E-4"/>
    <n v="5.2419079999999997E-7"/>
    <n v="1.3875447756000001E-3"/>
  </r>
  <r>
    <x v="5"/>
    <s v="Cumberland"/>
    <x v="27"/>
    <s v="Hydro Power Units"/>
    <s v="Commercial Equipment"/>
    <s v="2 Stroke"/>
    <n v="0.71300083000000003"/>
    <n v="8.0198540999999998E-2"/>
    <n v="7.8617921000000005E-4"/>
    <n v="2.6982501000000002E-3"/>
    <n v="2.4823900920000002E-3"/>
    <n v="8.2608993999999995E-6"/>
    <n v="2.3018876548999999E-2"/>
  </r>
  <r>
    <x v="5"/>
    <s v="Cumberland"/>
    <x v="28"/>
    <s v="Chain Saws   &gt; 6 HP"/>
    <s v="Logging Equipment"/>
    <s v="2 Stroke"/>
    <n v="10.094727000000001"/>
    <n v="4.3570570999999996"/>
    <n v="2.3957221000000001E-2"/>
    <n v="0.15667902"/>
    <n v="0.14414469840000002"/>
    <n v="2.5750821999999998E-4"/>
    <n v="1.0962815853100001"/>
  </r>
  <r>
    <x v="5"/>
    <s v="Cumberland"/>
    <x v="29"/>
    <s v="Motorcycles: Off-Road"/>
    <s v="Recreational Equipment"/>
    <s v="4 Stroke"/>
    <n v="0"/>
    <n v="0"/>
    <n v="0"/>
    <n v="0"/>
    <n v="0"/>
    <n v="0"/>
    <n v="0"/>
  </r>
  <r>
    <x v="5"/>
    <s v="Cumberland"/>
    <x v="30"/>
    <s v="ATVs"/>
    <s v="Recreational Equipment"/>
    <s v="4 Stroke"/>
    <n v="0"/>
    <n v="0"/>
    <n v="0"/>
    <n v="0"/>
    <n v="0"/>
    <n v="0"/>
    <n v="0"/>
  </r>
  <r>
    <x v="5"/>
    <s v="Cumberland"/>
    <x v="31"/>
    <s v="Golf Carts"/>
    <s v="Recreational Equipment"/>
    <s v="4 Stroke"/>
    <n v="16.180371999999998"/>
    <n v="22.463902999999998"/>
    <n v="0.23551385"/>
    <n v="1.1054344000000001E-2"/>
    <n v="1.016999648E-2"/>
    <n v="1.9906498E-3"/>
    <n v="0.62365176878000006"/>
  </r>
  <r>
    <x v="5"/>
    <s v="Cumberland"/>
    <x v="32"/>
    <s v="Specialty Vehicles/Carts"/>
    <s v="Recreational Equipment"/>
    <s v="4 Stroke"/>
    <n v="0"/>
    <n v="0"/>
    <n v="0"/>
    <n v="0"/>
    <n v="0"/>
    <n v="0"/>
    <n v="0"/>
  </r>
  <r>
    <x v="5"/>
    <s v="Cumberland"/>
    <x v="33"/>
    <s v="Pavers"/>
    <s v="Construction and Mining Equipment"/>
    <s v="4 Stroke"/>
    <n v="3.2348357590000001"/>
    <n v="3.0007139789999995"/>
    <n v="5.4903877099999998E-2"/>
    <n v="1.6245469270000001E-3"/>
    <n v="1.49458317284E-3"/>
    <n v="3.0642044940000003E-4"/>
    <n v="9.4966031237090034E-2"/>
  </r>
  <r>
    <x v="5"/>
    <s v="Cumberland"/>
    <x v="34"/>
    <s v="Tampers/Rammers"/>
    <s v="Construction and Mining Equipment"/>
    <s v="4 Stroke"/>
    <n v="0.12669072000000001"/>
    <n v="2.6352961000000001E-2"/>
    <n v="3.7927651999999999E-4"/>
    <n v="1.0540185E-5"/>
    <n v="9.6969702E-6"/>
    <n v="2.2757275999999998E-6"/>
    <n v="8.7036361915999994E-4"/>
  </r>
  <r>
    <x v="5"/>
    <s v="Cumberland"/>
    <x v="35"/>
    <s v="Plate Compactors"/>
    <s v="Construction and Mining Equipment"/>
    <s v="4 Stroke"/>
    <n v="37.395715699999997"/>
    <n v="5.4576696800000004"/>
    <n v="8.6144925300000008E-2"/>
    <n v="6.5414441199999991E-3"/>
    <n v="6.0181285903999999E-3"/>
    <n v="5.6030622600000007E-4"/>
    <n v="0.32902262198799997"/>
  </r>
  <r>
    <x v="5"/>
    <s v="Cumberland"/>
    <x v="36"/>
    <s v="Rollers"/>
    <s v="Construction and Mining Equipment"/>
    <s v="4 Stroke"/>
    <n v="3.6672732319999999"/>
    <n v="5.2717274339999989"/>
    <n v="7.9689039700000006E-2"/>
    <n v="2.7307342700000001E-3"/>
    <n v="2.5122755284E-3"/>
    <n v="5.3859244800000001E-4"/>
    <n v="0.15131692349049"/>
  </r>
  <r>
    <x v="5"/>
    <s v="Cumberland"/>
    <x v="37"/>
    <s v="Paving Equipment"/>
    <s v="Construction and Mining Equipment"/>
    <s v="4 Stroke"/>
    <n v="39.177831871999999"/>
    <n v="11.615833184999998"/>
    <n v="0.178389825"/>
    <n v="7.8258086085000005E-3"/>
    <n v="7.1997439198200003E-3"/>
    <n v="1.0675469228E-3"/>
    <n v="0.48877242958068995"/>
  </r>
  <r>
    <x v="5"/>
    <s v="Cumberland"/>
    <x v="38"/>
    <s v="Surfacing Equipment"/>
    <s v="Construction and Mining Equipment"/>
    <s v="4 Stroke"/>
    <n v="7.1960322930000009"/>
    <n v="4.8132226889999998"/>
    <n v="6.7587448430000002E-2"/>
    <n v="3.3966685820000001E-3"/>
    <n v="3.1249350954400002E-3"/>
    <n v="4.4903101819999996E-4"/>
    <n v="0.187906561982253"/>
  </r>
  <r>
    <x v="5"/>
    <s v="Cumberland"/>
    <x v="39"/>
    <s v="Signal Boards/Light Plants"/>
    <s v="Construction and Mining Equipment"/>
    <s v="4 Stroke"/>
    <n v="0.51858740999999997"/>
    <n v="0.238975356"/>
    <n v="3.4261650899999998E-3"/>
    <n v="2.3704925749999997E-4"/>
    <n v="2.180853169E-4"/>
    <n v="2.3110180999999999E-5"/>
    <n v="1.114394463859E-2"/>
  </r>
  <r>
    <x v="5"/>
    <s v="Cumberland"/>
    <x v="40"/>
    <s v="Trenchers"/>
    <s v="Construction and Mining Equipment"/>
    <s v="4 Stroke"/>
    <n v="11.412298399999999"/>
    <n v="8.9343560100000001"/>
    <n v="0.17167698327100001"/>
    <n v="6.8923906281999998E-3"/>
    <n v="6.3409993779440007E-3"/>
    <n v="9.4592872625000009E-4"/>
    <n v="0.35405838417950208"/>
  </r>
  <r>
    <x v="5"/>
    <s v="Cumberland"/>
    <x v="41"/>
    <s v="Bore/Drill Rigs"/>
    <s v="Construction and Mining Equipment"/>
    <s v="4 Stroke"/>
    <n v="37.976812339999995"/>
    <n v="2.7350168990000001"/>
    <n v="7.2998789809999992E-2"/>
    <n v="3.8228844469999994E-3"/>
    <n v="3.5170536912400006E-3"/>
    <n v="3.2147786949999997E-4"/>
    <n v="0.20172693459358995"/>
  </r>
  <r>
    <x v="5"/>
    <s v="Cumberland"/>
    <x v="42"/>
    <s v="Concrete/Industrial Saws"/>
    <s v="Construction and Mining Equipment"/>
    <s v="4 Stroke"/>
    <n v="14.054221910000001"/>
    <n v="20.675067184"/>
    <n v="0.24203381269999996"/>
    <n v="1.0568192260000001E-2"/>
    <n v="9.7227368792000019E-3"/>
    <n v="1.972358984E-3"/>
    <n v="0.54414548620747005"/>
  </r>
  <r>
    <x v="5"/>
    <s v="Cumberland"/>
    <x v="43"/>
    <s v="Cement &amp; Mortar Mixers"/>
    <s v="Construction and Mining Equipment"/>
    <s v="4 Stroke"/>
    <n v="90.141292239999999"/>
    <n v="11.475744371999999"/>
    <n v="0.16442929990000002"/>
    <n v="6.955416731E-3"/>
    <n v="6.3989833925199996E-3"/>
    <n v="9.4700001639999999E-4"/>
    <n v="0.58697932003860898"/>
  </r>
  <r>
    <x v="5"/>
    <s v="Cumberland"/>
    <x v="44"/>
    <s v="Cranes"/>
    <s v="Construction and Mining Equipment"/>
    <s v="4 Stroke"/>
    <n v="0.38345051860000001"/>
    <n v="0.44699183710000007"/>
    <n v="3.1478045748000005E-2"/>
    <n v="3.0192147473000002E-4"/>
    <n v="2.7776775675160002E-4"/>
    <n v="7.7111008429999999E-5"/>
    <n v="2.0317590679979507E-2"/>
  </r>
  <r>
    <x v="5"/>
    <s v="Cumberland"/>
    <x v="45"/>
    <s v="Crushing/Proc. Equipment"/>
    <s v="Construction and Mining Equipment"/>
    <s v="4 Stroke"/>
    <n v="2.4493539069999999"/>
    <n v="1.3264605409999999"/>
    <n v="2.2008399800000002E-2"/>
    <n v="8.8132535699999995E-4"/>
    <n v="8.1081932844000008E-4"/>
    <n v="1.2720590499999999E-4"/>
    <n v="4.9149693060980007E-2"/>
  </r>
  <r>
    <x v="5"/>
    <s v="Cumberland"/>
    <x v="46"/>
    <s v="Rough Terrain Forklifts"/>
    <s v="Construction and Mining Equipment"/>
    <s v="4 Stroke"/>
    <n v="0.35980164750000004"/>
    <n v="0.48949646789999995"/>
    <n v="4.2386786379999999E-2"/>
    <n v="4.6494375230000002E-4"/>
    <n v="4.2774825211599999E-4"/>
    <n v="1.1899674781000001E-4"/>
    <n v="2.3538102643227997E-2"/>
  </r>
  <r>
    <x v="5"/>
    <s v="Cumberland"/>
    <x v="47"/>
    <s v="Rubber Tire Loaders"/>
    <s v="Construction and Mining Equipment"/>
    <s v="4 Stroke"/>
    <n v="0.57602030999999998"/>
    <n v="0.7911097668"/>
    <n v="6.9839297910000001E-2"/>
    <n v="1.140163548E-3"/>
    <n v="1.04895046416E-3"/>
    <n v="2.806126538E-4"/>
    <n v="3.67430166661964E-2"/>
  </r>
  <r>
    <x v="5"/>
    <s v="Cumberland"/>
    <x v="48"/>
    <s v="Tractors/Loaders/Backhoes"/>
    <s v="Construction and Mining Equipment"/>
    <s v="4 Stroke"/>
    <n v="2.9882123159000002"/>
    <n v="7.1318911739999997"/>
    <n v="9.5370535909999984E-2"/>
    <n v="3.2156019242000006E-3"/>
    <n v="2.9583537702640005E-3"/>
    <n v="6.4794525709999996E-4"/>
    <n v="0.19462004161042901"/>
  </r>
  <r>
    <x v="5"/>
    <s v="Cumberland"/>
    <x v="49"/>
    <s v="Skid Steer Loaders"/>
    <s v="Construction and Mining Equipment"/>
    <s v="4 Stroke"/>
    <n v="3.6740308699999993"/>
    <n v="3.488283365"/>
    <n v="0.13416158120000002"/>
    <n v="1.906833372E-3"/>
    <n v="1.7542867022400002E-3"/>
    <n v="4.5245524130000005E-4"/>
    <n v="0.1268906326916"/>
  </r>
  <r>
    <x v="5"/>
    <s v="Cumberland"/>
    <x v="50"/>
    <s v="Dumpers/Tenders"/>
    <s v="Construction and Mining Equipment"/>
    <s v="4 Stroke"/>
    <n v="10.604855306999999"/>
    <n v="1.8634095650000004"/>
    <n v="2.76700231E-2"/>
    <n v="8.4278883400000005E-4"/>
    <n v="7.7536572728000009E-4"/>
    <n v="1.4796559809999998E-4"/>
    <n v="8.4218521587371989E-2"/>
  </r>
  <r>
    <x v="5"/>
    <s v="Cumberland"/>
    <x v="51"/>
    <s v="Other Construction Equipment"/>
    <s v="Construction and Mining Equipment"/>
    <s v="4 Stroke"/>
    <n v="0.23817852890000002"/>
    <n v="0.54347561429999991"/>
    <n v="4.9730261920999996E-2"/>
    <n v="3.9651302159999998E-4"/>
    <n v="3.64791979872E-4"/>
    <n v="1.0634904317E-4"/>
    <n v="2.7769468739389999E-2"/>
  </r>
  <r>
    <x v="5"/>
    <s v="Cumberland"/>
    <x v="52"/>
    <s v="Aerial Lifts"/>
    <s v="Industrial Equipment"/>
    <s v="4 Stroke"/>
    <n v="10.880536694999998"/>
    <n v="11.97868808"/>
    <n v="0.69927709809999983"/>
    <n v="6.040687405E-3"/>
    <n v="5.5574324125999995E-3"/>
    <n v="1.494705819E-3"/>
    <n v="0.51681020076420003"/>
  </r>
  <r>
    <x v="5"/>
    <s v="Cumberland"/>
    <x v="53"/>
    <s v="Forklifts"/>
    <s v="Industrial Equipment"/>
    <s v="4 Stroke"/>
    <n v="6.1080998627000005"/>
    <n v="17.496940866999999"/>
    <n v="1.5278669028999998"/>
    <n v="1.8938060379000001E-2"/>
    <n v="1.7423015548680001E-2"/>
    <n v="4.6632576459999997E-3"/>
    <n v="0.79431730256941002"/>
  </r>
  <r>
    <x v="5"/>
    <s v="Cumberland"/>
    <x v="54"/>
    <s v="Sweepers/Scrubbers"/>
    <s v="Industrial Equipment"/>
    <s v="4 Stroke"/>
    <n v="6.3412253317999996"/>
    <n v="6.9239351450000006"/>
    <n v="0.20943766249999998"/>
    <n v="6.2939887850000003E-3"/>
    <n v="5.7904696822000008E-3"/>
    <n v="1.1485963071999998E-3"/>
    <n v="0.26416945281563398"/>
  </r>
  <r>
    <x v="5"/>
    <s v="Cumberland"/>
    <x v="55"/>
    <s v="Other General Industrial Eqp"/>
    <s v="Industrial Equipment"/>
    <s v="4 Stroke"/>
    <n v="26.683139208"/>
    <n v="19.493971645999999"/>
    <n v="0.33411122804999993"/>
    <n v="2.6337624213999995E-2"/>
    <n v="2.4230614276880003E-2"/>
    <n v="2.0736055855000001E-3"/>
    <n v="1.2079181922687452"/>
  </r>
  <r>
    <x v="5"/>
    <s v="Cumberland"/>
    <x v="56"/>
    <s v="Other Material Handling Eqp"/>
    <s v="Industrial Equipment"/>
    <s v="4 Stroke"/>
    <n v="0.63087808440000004"/>
    <n v="0.8659421006000001"/>
    <n v="4.4523521054000002E-2"/>
    <n v="4.3428148650000002E-4"/>
    <n v="3.9953896758000002E-4"/>
    <n v="1.0467357085000001E-4"/>
    <n v="3.5180668171750994E-2"/>
  </r>
  <r>
    <x v="5"/>
    <s v="Cumberland"/>
    <x v="57"/>
    <s v="AC\Refrigeration"/>
    <s v="Industrial Equipment"/>
    <s v="4 Stroke"/>
    <n v="0.25831884869999999"/>
    <n v="0.39714345249999999"/>
    <n v="5.4881304170000004E-3"/>
    <n v="1.679683995E-4"/>
    <n v="1.5453092754000002E-4"/>
    <n v="3.4410642769999997E-5"/>
    <n v="1.2767662369284997E-2"/>
  </r>
  <r>
    <x v="5"/>
    <s v="Cumberland"/>
    <x v="58"/>
    <s v="Terminal Tractors"/>
    <s v="Industrial Equipment"/>
    <s v="4 Stroke"/>
    <n v="0.40736694579999999"/>
    <n v="0.56499966030000004"/>
    <n v="5.2765280279999993E-2"/>
    <n v="1.9560009968E-3"/>
    <n v="1.7995209170560001E-3"/>
    <n v="4.5560127979999999E-4"/>
    <n v="2.5620391300672E-2"/>
  </r>
  <r>
    <x v="5"/>
    <s v="Cumberland"/>
    <x v="59"/>
    <s v="Lawn mowers"/>
    <s v="Lawn and Garden Equipment (Res)"/>
    <s v="4 Stroke"/>
    <n v="21333.197768900001"/>
    <n v="273.21625714999999"/>
    <n v="3.5626002215999995"/>
    <n v="0.28895808135200002"/>
    <n v="0.26584143484383999"/>
    <n v="2.1993185336000001E-2"/>
    <n v="31.614629258527099"/>
  </r>
  <r>
    <x v="5"/>
    <s v="Cumberland"/>
    <x v="60"/>
    <s v="Lawn mowers"/>
    <s v="Lawn and Garden Equipment (Com)"/>
    <s v="4 Stroke"/>
    <n v="450.49508581999999"/>
    <n v="64.243446511999991"/>
    <n v="1.1041478376100002"/>
    <n v="0.123682673916"/>
    <n v="0.11378806000272002"/>
    <n v="7.5826316949000007E-3"/>
    <n v="6.8788749424461804"/>
  </r>
  <r>
    <x v="5"/>
    <s v="Cumberland"/>
    <x v="61"/>
    <s v="Rotary Tillers &lt; 6 HP"/>
    <s v="Lawn and Garden Equipment (Res)"/>
    <s v="4 Stroke"/>
    <n v="1873.9746"/>
    <n v="22.924885"/>
    <n v="0.29948616"/>
    <n v="2.4577801999999999E-2"/>
    <n v="2.2611577840000001E-2"/>
    <n v="1.8470767E-3"/>
    <n v="2.6797478278000004"/>
  </r>
  <r>
    <x v="5"/>
    <s v="Cumberland"/>
    <x v="62"/>
    <s v="Rotary Tillers &lt; 6 HP"/>
    <s v="Lawn and Garden Equipment (Com)"/>
    <s v="4 Stroke"/>
    <n v="142.18817000000001"/>
    <n v="42.110202999999998"/>
    <n v="0.59684700000000002"/>
    <n v="5.4732668999999998E-2"/>
    <n v="5.035405548E-2"/>
    <n v="3.8904617999999998E-3"/>
    <n v="4.1304111204999998"/>
  </r>
  <r>
    <x v="5"/>
    <s v="Cumberland"/>
    <x v="63"/>
    <s v="Trimmers/Edgers/Brush Cutter"/>
    <s v="Lawn and Garden Equipment (Res)"/>
    <s v="4 Stroke"/>
    <n v="146.85186999999999"/>
    <n v="1.3121563999999999"/>
    <n v="1.8706271E-2"/>
    <n v="1.7364542E-3"/>
    <n v="1.597537864E-3"/>
    <n v="1.2215703E-4"/>
    <n v="0.16675734001099998"/>
  </r>
  <r>
    <x v="5"/>
    <s v="Cumberland"/>
    <x v="64"/>
    <s v="Trimmers/Edgers/Brush Cutter"/>
    <s v="Lawn and Garden Equipment (Com)"/>
    <s v="4 Stroke"/>
    <n v="10.39083683"/>
    <n v="1.7527201779999999"/>
    <n v="2.6521995940000001E-2"/>
    <n v="1.9863026370000002E-3"/>
    <n v="1.8273984260399998E-3"/>
    <n v="1.779515592E-4"/>
    <n v="0.14044520658179999"/>
  </r>
  <r>
    <x v="5"/>
    <s v="Cumberland"/>
    <x v="65"/>
    <s v="Leafblowers/Vacuums"/>
    <s v="Lawn and Garden Equipment (Res)"/>
    <s v="4 Stroke"/>
    <n v="236.90501"/>
    <n v="2.5019076"/>
    <n v="3.5702035E-2"/>
    <n v="3.3249871000000002E-3"/>
    <n v="3.0589881320000002E-3"/>
    <n v="2.3311895000000001E-4"/>
    <n v="0.29352598463999996"/>
  </r>
  <r>
    <x v="5"/>
    <s v="Cumberland"/>
    <x v="66"/>
    <s v="Leafblowers/Vacuums"/>
    <s v="Lawn and Garden Equipment (Com)"/>
    <s v="4 Stroke"/>
    <n v="103.02599431"/>
    <n v="74.378634051999995"/>
    <n v="1.4282823764000001"/>
    <n v="3.8008383469999997E-2"/>
    <n v="3.4967712792400005E-2"/>
    <n v="7.5085058180000006E-3"/>
    <n v="2.99649740847225"/>
  </r>
  <r>
    <x v="5"/>
    <s v="Cumberland"/>
    <x v="67"/>
    <s v="Snowblowers"/>
    <s v="Lawn and Garden Equipment (Res)"/>
    <s v="4 Stroke"/>
    <n v="0"/>
    <n v="0"/>
    <n v="0"/>
    <n v="0"/>
    <n v="0"/>
    <n v="0"/>
    <n v="0"/>
  </r>
  <r>
    <x v="5"/>
    <s v="Cumberland"/>
    <x v="68"/>
    <s v="Snowblowers"/>
    <s v="Lawn and Garden Equipment (Com)"/>
    <s v="4 Stroke"/>
    <n v="0"/>
    <n v="0"/>
    <n v="0"/>
    <n v="0"/>
    <n v="0"/>
    <n v="0"/>
    <n v="0"/>
  </r>
  <r>
    <x v="5"/>
    <s v="Cumberland"/>
    <x v="69"/>
    <s v="Rear Engine Riding Mowers"/>
    <s v="Lawn and Garden Equipment (Res)"/>
    <s v="4 Stroke"/>
    <n v="1135.8066592"/>
    <n v="53.126158780000004"/>
    <n v="0.76833398180000001"/>
    <n v="2.0636344860999998E-2"/>
    <n v="1.8985437272119998E-2"/>
    <n v="4.5089966277E-3"/>
    <n v="2.9507592551914295"/>
  </r>
  <r>
    <x v="5"/>
    <s v="Cumberland"/>
    <x v="70"/>
    <s v="Rear Engine Riding Mowers"/>
    <s v="Lawn and Garden Equipment (Com)"/>
    <s v="4 Stroke"/>
    <n v="13.786852143000001"/>
    <n v="9.8800632059999991"/>
    <n v="0.13536135737000002"/>
    <n v="4.1163104989999999E-3"/>
    <n v="3.7870056590800002E-3"/>
    <n v="8.616997249E-4"/>
    <n v="0.29895123747478997"/>
  </r>
  <r>
    <x v="5"/>
    <s v="Cumberland"/>
    <x v="71"/>
    <s v="Front Mowers"/>
    <s v="Lawn and Garden Equipment (Com)"/>
    <s v="4 Stroke"/>
    <n v="47.517254610000002"/>
    <n v="12.783358679000001"/>
    <n v="0.18247168920000001"/>
    <n v="4.6064467859999996E-3"/>
    <n v="4.2379310431200001E-3"/>
    <n v="9.9491277309999996E-4"/>
    <n v="0.44064344115690007"/>
  </r>
  <r>
    <x v="5"/>
    <s v="Cumberland"/>
    <x v="72"/>
    <s v="Shredders &lt; 6 HP"/>
    <s v="Lawn and Garden Equipment (Com)"/>
    <s v="4 Stroke"/>
    <n v="86.551760999999999"/>
    <n v="5.2006776000000006"/>
    <n v="7.0435393999999998E-2"/>
    <n v="6.0794752000000001E-3"/>
    <n v="5.5931171840000009E-3"/>
    <n v="4.4748415999999996E-4"/>
    <n v="0.4964408100890001"/>
  </r>
  <r>
    <x v="5"/>
    <s v="Cumberland"/>
    <x v="73"/>
    <s v="Lawn &amp; Garden Tractors"/>
    <s v="Lawn and Garden Equipment (Res)"/>
    <s v="4 Stroke"/>
    <n v="7761.7383120000004"/>
    <n v="710.69491149999999"/>
    <n v="10.311875687899999"/>
    <n v="0.27667340207000002"/>
    <n v="0.25453952990440004"/>
    <n v="6.0464631593999993E-2"/>
    <n v="31.221425458544001"/>
  </r>
  <r>
    <x v="5"/>
    <s v="Cumberland"/>
    <x v="74"/>
    <s v="Lawn &amp; Garden Tractors"/>
    <s v="Lawn and Garden Equipment (Com)"/>
    <s v="4 Stroke"/>
    <n v="94.213969179999992"/>
    <n v="134.332807844"/>
    <n v="1.8397873982999999"/>
    <n v="5.5759081040000005E-2"/>
    <n v="5.1298354556800006E-2"/>
    <n v="1.17121779418E-2"/>
    <n v="3.8232934977609006"/>
  </r>
  <r>
    <x v="5"/>
    <s v="Cumberland"/>
    <x v="75"/>
    <s v="Chippers/Stump Grinders"/>
    <s v="Lawn and Garden Equipment (Com)"/>
    <s v="4 Stroke"/>
    <n v="8.0147823369999998"/>
    <n v="14.942823222999998"/>
    <n v="0.334037813771"/>
    <n v="9.269521365E-3"/>
    <n v="8.5279596557999993E-3"/>
    <n v="1.9758683830399999E-3"/>
    <n v="0.43627970025092516"/>
  </r>
  <r>
    <x v="5"/>
    <s v="Cumberland"/>
    <x v="76"/>
    <s v="Commercial Turf Equipment"/>
    <s v="Lawn and Garden Equipment (Com)"/>
    <s v="4 Stroke"/>
    <n v="274.87534571999998"/>
    <n v="380.13595856000001"/>
    <n v="5.5343984839999996"/>
    <n v="0.25215102248999999"/>
    <n v="0.23197894069080002"/>
    <n v="3.7604771011000002E-2"/>
    <n v="13.330260821722641"/>
  </r>
  <r>
    <x v="5"/>
    <s v="Cumberland"/>
    <x v="77"/>
    <s v="Other Lawn &amp; Garden Eqp."/>
    <s v="Lawn and Garden Equipment (Res)"/>
    <s v="4 Stroke"/>
    <n v="382.31213120000001"/>
    <n v="27.74580735"/>
    <n v="0.37079959750000002"/>
    <n v="1.9521054810000001E-2"/>
    <n v="1.7959370425199999E-2"/>
    <n v="2.1340049210000003E-3"/>
    <n v="1.903741323206132"/>
  </r>
  <r>
    <x v="5"/>
    <s v="Cumberland"/>
    <x v="78"/>
    <s v="Other Lawn &amp; Garden Eqp."/>
    <s v="Lawn and Garden Equipment (Com)"/>
    <s v="4 Stroke"/>
    <n v="206.67275840760001"/>
    <n v="15.0182685456"/>
    <n v="0.20291423624999999"/>
    <n v="1.0565247507399999E-2"/>
    <n v="9.7200277068080002E-3"/>
    <n v="1.1580012340899999E-3"/>
    <n v="1.0185116708239701"/>
  </r>
  <r>
    <x v="5"/>
    <s v="Cumberland"/>
    <x v="79"/>
    <s v="2-Wheel Tractors"/>
    <s v="Agricultural Equipment"/>
    <s v="4 Stroke"/>
    <n v="0.93686822000000003"/>
    <n v="0.56824476999999995"/>
    <n v="7.5982480000000002E-3"/>
    <n v="2.4299215399999999E-4"/>
    <n v="2.2355278167999999E-4"/>
    <n v="4.9438574E-5"/>
    <n v="1.6015186291899998E-2"/>
  </r>
  <r>
    <x v="5"/>
    <s v="Cumberland"/>
    <x v="80"/>
    <s v="Agricultural Tractors"/>
    <s v="Agricultural Equipment"/>
    <s v="4 Stroke"/>
    <n v="0.51461761799999994"/>
    <n v="0.91372165010000006"/>
    <n v="4.6558709330000003E-2"/>
    <n v="8.3839768800000002E-4"/>
    <n v="7.7132587296000008E-4"/>
    <n v="1.9894661280000001E-4"/>
    <n v="3.2927800545955309E-2"/>
  </r>
  <r>
    <x v="5"/>
    <s v="Cumberland"/>
    <x v="81"/>
    <s v="Combines"/>
    <s v="Agricultural Equipment"/>
    <s v="4 Stroke"/>
    <n v="0"/>
    <n v="0"/>
    <n v="0"/>
    <n v="0"/>
    <n v="0"/>
    <n v="0"/>
    <n v="0"/>
  </r>
  <r>
    <x v="5"/>
    <s v="Cumberland"/>
    <x v="82"/>
    <s v="Balers"/>
    <s v="Agricultural Equipment"/>
    <s v="4 Stroke"/>
    <n v="3.4835658070000002"/>
    <n v="0.73646741699999996"/>
    <n v="6.9948902000000007E-2"/>
    <n v="4.8346255099999995E-4"/>
    <n v="4.4478554692000002E-4"/>
    <n v="1.3393805309999999E-4"/>
    <n v="5.4275867038309999E-2"/>
  </r>
  <r>
    <x v="5"/>
    <s v="Cumberland"/>
    <x v="83"/>
    <s v="Agricultural Mowers"/>
    <s v="Agricultural Equipment"/>
    <s v="4 Stroke"/>
    <n v="1.5834396179999999"/>
    <n v="0.49416229719999993"/>
    <n v="7.0927182560000003E-3"/>
    <n v="1.918034308E-4"/>
    <n v="1.7645915633600001E-4"/>
    <n v="4.1085398010000002E-5"/>
    <n v="1.5558970381329999E-2"/>
  </r>
  <r>
    <x v="5"/>
    <s v="Cumberland"/>
    <x v="84"/>
    <s v="Sprayers"/>
    <s v="Agricultural Equipment"/>
    <s v="4 Stroke"/>
    <n v="28.72622316"/>
    <n v="4.6707787700000001"/>
    <n v="0.12128677360000001"/>
    <n v="3.0590004049999998E-3"/>
    <n v="2.8142803726000001E-3"/>
    <n v="4.4930962799999993E-4"/>
    <n v="0.24285236220711004"/>
  </r>
  <r>
    <x v="5"/>
    <s v="Cumberland"/>
    <x v="85"/>
    <s v="Tillers &gt; 6 HP"/>
    <s v="Agricultural Equipment"/>
    <s v="4 Stroke"/>
    <n v="139.7252684"/>
    <n v="15.546933560000001"/>
    <n v="0.16205731009999999"/>
    <n v="3.9201252419999999E-3"/>
    <n v="3.60651522264E-3"/>
    <n v="9.7813807050000008E-4"/>
    <n v="0.60643884410362003"/>
  </r>
  <r>
    <x v="5"/>
    <s v="Cumberland"/>
    <x v="86"/>
    <s v="Swathers"/>
    <s v="Agricultural Equipment"/>
    <s v="4 Stroke"/>
    <n v="2.1772286599999999"/>
    <n v="1.1710526400000001"/>
    <n v="0.111225356"/>
    <n v="7.6875105000000004E-4"/>
    <n v="7.0725096600000002E-4"/>
    <n v="2.1297415900000001E-4"/>
    <n v="7.6035437198200009E-2"/>
  </r>
  <r>
    <x v="5"/>
    <s v="Cumberland"/>
    <x v="87"/>
    <s v="Other Agricultural Equipment"/>
    <s v="Agricultural Equipment"/>
    <s v="4 Stroke"/>
    <n v="4.3808492250000004"/>
    <n v="2.2128869016000001"/>
    <n v="0.13276743356999998"/>
    <n v="1.2158221657E-3"/>
    <n v="1.1185563924440002E-3"/>
    <n v="3.0601807590000001E-4"/>
    <n v="0.10267598778213004"/>
  </r>
  <r>
    <x v="5"/>
    <s v="Cumberland"/>
    <x v="88"/>
    <s v="Irrigation Sets"/>
    <s v="Agricultural Equipment"/>
    <s v="4 Stroke"/>
    <n v="0.60698511499999996"/>
    <n v="0.79087287000000006"/>
    <n v="6.0867799530000002E-2"/>
    <n v="1.5587595819999999E-3"/>
    <n v="1.43405881544E-3"/>
    <n v="3.3727518289999999E-4"/>
    <n v="4.0181207448079993E-2"/>
  </r>
  <r>
    <x v="5"/>
    <s v="Cumberland"/>
    <x v="89"/>
    <s v="Generator Sets"/>
    <s v="Commercial Equipment"/>
    <s v="4 Stroke"/>
    <n v="1860.2529200000001"/>
    <n v="495.419577"/>
    <n v="7.1859967600000001"/>
    <n v="0.24140362300000001"/>
    <n v="0.22209133315999999"/>
    <n v="4.2155032299999999E-2"/>
    <n v="21.254873066706999"/>
  </r>
  <r>
    <x v="5"/>
    <s v="Cumberland"/>
    <x v="90"/>
    <s v="Pumps"/>
    <s v="Commercial Equipment"/>
    <s v="4 Stroke"/>
    <n v="327.37389873599994"/>
    <n v="97.309560719000004"/>
    <n v="1.8654045560999999"/>
    <n v="9.9760588521999996E-2"/>
    <n v="9.1779741440240009E-2"/>
    <n v="1.0419824951599998E-2"/>
    <n v="5.95787972855749"/>
  </r>
  <r>
    <x v="5"/>
    <s v="Cumberland"/>
    <x v="91"/>
    <s v="Air Compressors"/>
    <s v="Commercial Equipment"/>
    <s v="4 Stroke"/>
    <n v="67.993945940000003"/>
    <n v="46.982244436999999"/>
    <n v="1.0613390535"/>
    <n v="4.4376115219999998E-2"/>
    <n v="4.0826026002400005E-2"/>
    <n v="5.5850735819999997E-3"/>
    <n v="2.4477537092481407"/>
  </r>
  <r>
    <x v="5"/>
    <s v="Cumberland"/>
    <x v="92"/>
    <s v="Welders"/>
    <s v="Commercial Equipment"/>
    <s v="4 Stroke"/>
    <n v="97.518388083999994"/>
    <n v="123.63723587000001"/>
    <n v="2.050682917"/>
    <n v="6.1741360270000004E-2"/>
    <n v="5.6802051448399997E-2"/>
    <n v="1.2021396857999999E-2"/>
    <n v="4.1347675242879003"/>
  </r>
  <r>
    <x v="5"/>
    <s v="Cumberland"/>
    <x v="93"/>
    <s v="Pressure Washers"/>
    <s v="Commercial Equipment"/>
    <s v="4 Stroke"/>
    <n v="898.14282387199989"/>
    <n v="193.89829487790001"/>
    <n v="2.9502516684300004"/>
    <n v="0.16992317766699999"/>
    <n v="0.15632932345364003"/>
    <n v="1.8655660393329998E-2"/>
    <n v="10.75501218840421"/>
  </r>
  <r>
    <x v="5"/>
    <s v="Cumberland"/>
    <x v="94"/>
    <s v="Hydro Power Units"/>
    <s v="Commercial Equipment"/>
    <s v="4 Stroke"/>
    <n v="11.458308229"/>
    <n v="9.5435960813999987"/>
    <n v="0.13398553654999998"/>
    <n v="6.093931082E-3"/>
    <n v="5.6064165954400006E-3"/>
    <n v="8.8224268140000011E-4"/>
    <n v="0.37398892313473203"/>
  </r>
  <r>
    <x v="5"/>
    <s v="Cumberland"/>
    <x v="95"/>
    <s v="Shredders    &gt; 6 HP"/>
    <s v="Logging Equipment"/>
    <s v="4 Stroke"/>
    <n v="62.2360829"/>
    <n v="7.7946227299999995"/>
    <n v="0.1092165695"/>
    <n v="2.7347594300000003E-3"/>
    <n v="2.5159786756000003E-3"/>
    <n v="5.9389520400000004E-4"/>
    <n v="0.28869774268532999"/>
  </r>
  <r>
    <x v="5"/>
    <s v="Cumberland"/>
    <x v="96"/>
    <s v="Forest Eqp - Feller/Bunch/Skidder"/>
    <s v="Logging Equipment"/>
    <s v="4 Stroke"/>
    <n v="0.14512316"/>
    <n v="6.5937465000000001E-2"/>
    <n v="1.00797901E-3"/>
    <n v="9.1722162000000004E-5"/>
    <n v="8.4384389040000001E-5"/>
    <n v="6.7948381000000003E-6"/>
    <n v="4.0531388716300003E-3"/>
  </r>
  <r>
    <x v="5"/>
    <s v="Cumberland"/>
    <x v="97"/>
    <s v="Other Oil Field Equipment"/>
    <s v="Industrial Equipment"/>
    <s v="4 Stroke"/>
    <n v="0"/>
    <n v="0"/>
    <n v="0"/>
    <n v="0"/>
    <n v="0"/>
    <n v="0"/>
    <n v="0"/>
  </r>
  <r>
    <x v="5"/>
    <s v="Cumberland"/>
    <x v="98"/>
    <s v="Specialty Vehicle Carts"/>
    <s v="Recreational Equipment"/>
    <s v="LPG"/>
    <n v="0"/>
    <n v="0"/>
    <n v="0"/>
    <n v="0"/>
    <n v="0"/>
    <n v="0"/>
    <n v="0"/>
  </r>
  <r>
    <x v="5"/>
    <s v="Cumberland"/>
    <x v="99"/>
    <s v="Pavers"/>
    <s v="Construction and Mining Equipment"/>
    <s v="LPG"/>
    <n v="0.31124930000000001"/>
    <n v="0.10866063100000001"/>
    <n v="1.8353719399999999E-2"/>
    <n v="2.4423443399999997E-4"/>
    <n v="2.4423443399999997E-4"/>
    <n v="4.8080796000000005E-5"/>
    <n v="5.0573186854631002E-3"/>
  </r>
  <r>
    <x v="5"/>
    <s v="Cumberland"/>
    <x v="100"/>
    <s v="Rollers"/>
    <s v="Construction and Mining Equipment"/>
    <s v="LPG"/>
    <n v="0.30913196200000004"/>
    <n v="0.12768721099999999"/>
    <n v="1.7364539599999999E-2"/>
    <n v="4.1461353000000003E-4"/>
    <n v="4.1461353000000003E-4"/>
    <n v="7.7954839000000001E-5"/>
    <n v="4.545192617269999E-3"/>
  </r>
  <r>
    <x v="5"/>
    <s v="Cumberland"/>
    <x v="101"/>
    <s v="Paving Equipment"/>
    <s v="Construction and Mining Equipment"/>
    <s v="LPG"/>
    <n v="0.25196374799999999"/>
    <n v="3.8227719700000003E-2"/>
    <n v="7.5984342000000003E-3"/>
    <n v="6.3907449300000006E-5"/>
    <n v="6.3907449300000006E-5"/>
    <n v="1.3338073E-5"/>
    <n v="2.1076305758800998E-3"/>
  </r>
  <r>
    <x v="5"/>
    <s v="Cumberland"/>
    <x v="102"/>
    <s v="Surfacing Equipment"/>
    <s v="Construction and Mining Equipment"/>
    <s v="LPG"/>
    <n v="7.1989636999999995E-2"/>
    <n v="1.8047766E-2"/>
    <n v="2.8727620000000001E-3"/>
    <n v="4.3463990000000002E-5"/>
    <n v="4.3463990000000002E-5"/>
    <n v="8.4428602000000006E-6"/>
    <n v="7.8642196367529997E-4"/>
  </r>
  <r>
    <x v="5"/>
    <s v="Cumberland"/>
    <x v="103"/>
    <s v="Trenchers"/>
    <s v="Construction and Mining Equipment"/>
    <s v="LPG"/>
    <n v="0.82364605000000002"/>
    <n v="0.34660591299999999"/>
    <n v="5.9273670199999996E-2"/>
    <n v="7.4720464000000006E-4"/>
    <n v="7.4720464000000006E-4"/>
    <n v="1.47800893E-4"/>
    <n v="1.6413094627885001E-2"/>
  </r>
  <r>
    <x v="5"/>
    <s v="Cumberland"/>
    <x v="104"/>
    <s v="Bore/Drill Rigs"/>
    <s v="Construction and Mining Equipment"/>
    <s v="LPG"/>
    <n v="0.59073851999999993"/>
    <n v="0.162528493"/>
    <n v="3.5363337700000004E-2"/>
    <n v="2.4180945899999998E-4"/>
    <n v="2.4180945899999998E-4"/>
    <n v="5.2407533100000005E-5"/>
    <n v="9.6932483577279998E-3"/>
  </r>
  <r>
    <x v="5"/>
    <s v="Cumberland"/>
    <x v="105"/>
    <s v="Concrete/Industrial Saws"/>
    <s v="Construction and Mining Equipment"/>
    <s v="LPG"/>
    <n v="0.51451420000000003"/>
    <n v="0.15084357600000001"/>
    <n v="2.0276867300000001E-2"/>
    <n v="7.2384469000000002E-4"/>
    <n v="7.2384469000000002E-4"/>
    <n v="1.3308500599999999E-4"/>
    <n v="4.7669789391619997E-3"/>
  </r>
  <r>
    <x v="5"/>
    <s v="Cumberland"/>
    <x v="106"/>
    <s v="Cranes"/>
    <s v="Construction and Mining Equipment"/>
    <s v="LPG"/>
    <n v="0.2816064975"/>
    <n v="0.1547620119"/>
    <n v="3.0658464236999999E-2"/>
    <n v="2.59301266E-4"/>
    <n v="2.59301266E-4"/>
    <n v="5.4052376439999998E-5"/>
    <n v="8.5154716101875395E-3"/>
  </r>
  <r>
    <x v="5"/>
    <s v="Cumberland"/>
    <x v="107"/>
    <s v="Crushing/Proc. Equipment"/>
    <s v="Construction and Mining Equipment"/>
    <s v="LPG"/>
    <n v="5.2933540000000001E-2"/>
    <n v="2.5024345E-2"/>
    <n v="4.8882635000000001E-3"/>
    <n v="4.2675063E-5"/>
    <n v="4.2675063E-5"/>
    <n v="8.8529913999999999E-6"/>
    <n v="1.359189821554E-3"/>
  </r>
  <r>
    <x v="5"/>
    <s v="Cumberland"/>
    <x v="108"/>
    <s v="Rough Terrain Forklifts"/>
    <s v="Construction and Mining Equipment"/>
    <s v="LPG"/>
    <n v="0.43617262829999998"/>
    <n v="0.24340306939999998"/>
    <n v="4.318332833E-2"/>
    <n v="4.7398658300000003E-4"/>
    <n v="4.7398658300000003E-4"/>
    <n v="9.5237737569999999E-5"/>
    <n v="1.2042603713228399E-2"/>
  </r>
  <r>
    <x v="5"/>
    <s v="Cumberland"/>
    <x v="109"/>
    <s v="Rubber Tire Loaders"/>
    <s v="Construction and Mining Equipment"/>
    <s v="LPG"/>
    <n v="0.72201377"/>
    <n v="0.4939846484"/>
    <n v="7.1723951989999993E-2"/>
    <n v="1.187122941E-3"/>
    <n v="1.187122941E-3"/>
    <n v="2.2842490779999999E-4"/>
    <n v="1.9833878659832403E-2"/>
  </r>
  <r>
    <x v="5"/>
    <s v="Cumberland"/>
    <x v="110"/>
    <s v="Tractors/Loaders/Backhoes"/>
    <s v="Construction and Mining Equipment"/>
    <s v="LPG"/>
    <n v="8.2576383100000011E-2"/>
    <n v="4.42784767E-2"/>
    <n v="5.6849117900000003E-3"/>
    <n v="1.28154489E-4"/>
    <n v="1.28154489E-4"/>
    <n v="2.4117520999999998E-5"/>
    <n v="1.526781421454E-3"/>
  </r>
  <r>
    <x v="5"/>
    <s v="Cumberland"/>
    <x v="111"/>
    <s v="Skid Steer Loaders"/>
    <s v="Construction and Mining Equipment"/>
    <s v="LPG"/>
    <n v="1.6896393700000001"/>
    <n v="0.54130460000000002"/>
    <n v="0.10275461499999999"/>
    <n v="9.718803099999999E-4"/>
    <n v="9.718803099999999E-4"/>
    <n v="1.9930072800000001E-4"/>
    <n v="2.8467436423606999E-2"/>
  </r>
  <r>
    <x v="5"/>
    <s v="Cumberland"/>
    <x v="112"/>
    <s v="Other Construction Equipment"/>
    <s v="Construction and Mining Equipment"/>
    <s v="LPG"/>
    <n v="0.27737181999999999"/>
    <n v="0.24041488999999999"/>
    <n v="4.8785455999999998E-2"/>
    <n v="3.9077562000000001E-4"/>
    <n v="3.9077562000000001E-4"/>
    <n v="8.2224927999999996E-5"/>
    <n v="1.3511766214419999E-2"/>
  </r>
  <r>
    <x v="5"/>
    <s v="Cumberland"/>
    <x v="113"/>
    <s v="Aerial Lifts"/>
    <s v="Industrial Equipment"/>
    <s v="LPG"/>
    <n v="19.270716270000001"/>
    <n v="6.0572519000000007"/>
    <n v="1.2016118519999999"/>
    <n v="1.0340129879999998E-2"/>
    <n v="1.0340129879999998E-2"/>
    <n v="2.1555707370000004E-3"/>
    <n v="0.33188231671134993"/>
  </r>
  <r>
    <x v="5"/>
    <s v="Cumberland"/>
    <x v="114"/>
    <s v="Forklifts"/>
    <s v="Industrial Equipment"/>
    <s v="LPG"/>
    <n v="404.21366266000001"/>
    <n v="408.00534399999998"/>
    <n v="59.292209"/>
    <n v="0.9842395975999999"/>
    <n v="0.9842395975999999"/>
    <n v="0.18971993116999999"/>
    <n v="16.368598484818747"/>
  </r>
  <r>
    <x v="5"/>
    <s v="Cumberland"/>
    <x v="115"/>
    <s v="Sweepers/Scrubbers"/>
    <s v="Industrial Equipment"/>
    <s v="LPG"/>
    <n v="6.6142520532999995"/>
    <n v="2.032572536"/>
    <n v="0.29113460570000005"/>
    <n v="7.6083928799999994E-3"/>
    <n v="7.6083928799999994E-3"/>
    <n v="1.4238422016E-3"/>
    <n v="7.39076520408255E-2"/>
  </r>
  <r>
    <x v="5"/>
    <s v="Cumberland"/>
    <x v="116"/>
    <s v="Other General Industrial Equipm"/>
    <s v="Industrial Equipment"/>
    <s v="LPG"/>
    <n v="1.4301084357"/>
    <n v="0.79501302899999993"/>
    <n v="0.1071742168"/>
    <n v="2.298465974E-3"/>
    <n v="2.298465974E-3"/>
    <n v="4.3534422669999997E-4"/>
    <n v="2.8710292131762995E-2"/>
  </r>
  <r>
    <x v="5"/>
    <s v="Cumberland"/>
    <x v="117"/>
    <s v="Other Material Handling Equipment"/>
    <s v="Industrial Equipment"/>
    <s v="LPG"/>
    <n v="0.79450465400000003"/>
    <n v="0.32250435799999999"/>
    <n v="6.2774390600000007E-2"/>
    <n v="5.5872869700000001E-4"/>
    <n v="5.5872869700000001E-4"/>
    <n v="1.1585647329999999E-4"/>
    <n v="1.7419728736024001E-2"/>
  </r>
  <r>
    <x v="5"/>
    <s v="Cumberland"/>
    <x v="118"/>
    <s v="Terminal Tractors"/>
    <s v="Industrial Equipment"/>
    <s v="LPG"/>
    <n v="1.2672353599999999"/>
    <n v="0.77606495359999994"/>
    <n v="0.10597269755000001"/>
    <n v="4.6388322339999998E-3"/>
    <n v="4.6388322339999998E-3"/>
    <n v="8.5345764860000005E-4"/>
    <n v="2.2609128230243098E-2"/>
  </r>
  <r>
    <x v="5"/>
    <s v="Cumberland"/>
    <x v="119"/>
    <s v="Chippers/Stump Grinders"/>
    <s v="Lawn and Garden Equipment (Com)"/>
    <s v="LPG"/>
    <n v="1.7929803309999999"/>
    <n v="1.0698026634000002"/>
    <n v="0.14573431739999998"/>
    <n v="2.8775758339999995E-3"/>
    <n v="2.8775758339999995E-3"/>
    <n v="5.4720019739999996E-4"/>
    <n v="3.9588789244632279E-2"/>
  </r>
  <r>
    <x v="5"/>
    <s v="Cumberland"/>
    <x v="120"/>
    <s v="Other Agricultural Equipment"/>
    <s v="Agricultural Equipment"/>
    <s v="LPG"/>
    <n v="1.0722109000000001E-2"/>
    <n v="5.0735640999999996E-3"/>
    <n v="1.1233945E-3"/>
    <n v="7.1114837000000002E-6"/>
    <n v="7.1114837000000002E-6"/>
    <n v="1.5462218E-6"/>
    <n v="3.1051855803110003E-4"/>
  </r>
  <r>
    <x v="5"/>
    <s v="Cumberland"/>
    <x v="121"/>
    <s v="Irrigation Sets"/>
    <s v="Agricultural Equipment"/>
    <s v="LPG"/>
    <n v="0"/>
    <n v="0"/>
    <n v="0"/>
    <n v="0"/>
    <n v="0"/>
    <n v="0"/>
    <n v="0"/>
  </r>
  <r>
    <x v="5"/>
    <s v="Cumberland"/>
    <x v="122"/>
    <s v="Generator Sets"/>
    <s v="Commercial Equipment"/>
    <s v="LPG"/>
    <n v="77.091922562000008"/>
    <n v="9.2129774839999978"/>
    <n v="2.7256645543000002"/>
    <n v="2.1093938520000001E-2"/>
    <n v="2.1093938520000001E-2"/>
    <n v="4.5652251514000002E-3"/>
    <n v="0.563289610285584"/>
  </r>
  <r>
    <x v="5"/>
    <s v="Cumberland"/>
    <x v="123"/>
    <s v="Pumps"/>
    <s v="Commercial Equipment"/>
    <s v="LPG"/>
    <n v="11.806584058999999"/>
    <n v="1.870513884"/>
    <n v="0.47618901429999999"/>
    <n v="4.9680696609999998E-3"/>
    <n v="4.9680696609999998E-3"/>
    <n v="1.0235563354E-3"/>
    <n v="9.8333141697469983E-2"/>
  </r>
  <r>
    <x v="5"/>
    <s v="Cumberland"/>
    <x v="124"/>
    <s v="Air Compressors"/>
    <s v="Commercial Equipment"/>
    <s v="LPG"/>
    <n v="5.6299725699999996"/>
    <n v="2.042252339"/>
    <n v="0.46096816699999998"/>
    <n v="6.0384235099999999E-3"/>
    <n v="6.0384235099999999E-3"/>
    <n v="1.206180063E-3"/>
    <n v="9.5199269112767992E-2"/>
  </r>
  <r>
    <x v="5"/>
    <s v="Cumberland"/>
    <x v="125"/>
    <s v="Welders"/>
    <s v="Commercial Equipment"/>
    <s v="LPG"/>
    <n v="6.5177623899999997"/>
    <n v="3.6028814200000001"/>
    <n v="0.61079487599999993"/>
    <n v="7.5197148900000002E-3"/>
    <n v="7.5197148900000002E-3"/>
    <n v="1.5014535860000001E-3"/>
    <n v="0.16923846100186998"/>
  </r>
  <r>
    <x v="5"/>
    <s v="Cumberland"/>
    <x v="126"/>
    <s v="Pressure Washers"/>
    <s v="Commercial Equipment"/>
    <s v="LPG"/>
    <n v="0.41496604800000003"/>
    <n v="5.5712553099999999E-2"/>
    <n v="1.0969402500000001E-2"/>
    <n v="9.7624937000000009E-5"/>
    <n v="9.7624937000000009E-5"/>
    <n v="2.04151699E-5"/>
    <n v="3.0110642763970996E-3"/>
  </r>
  <r>
    <x v="5"/>
    <s v="Cumberland"/>
    <x v="127"/>
    <s v="Hydro Power Units"/>
    <s v="Commercial Equipment"/>
    <s v="LPG"/>
    <n v="0.121696791"/>
    <n v="2.7581707800000001E-2"/>
    <n v="5.7277230099999996E-3"/>
    <n v="9.6031207999999998E-5"/>
    <n v="9.6031207999999998E-5"/>
    <n v="1.8770172800000002E-5"/>
    <n v="1.1490062971974599E-3"/>
  </r>
  <r>
    <x v="5"/>
    <s v="Cumberland"/>
    <x v="128"/>
    <s v="Other Construction Equipment"/>
    <s v="Construction and Mining Equipment"/>
    <s v="CNG"/>
    <n v="1.2704055000000001E-2"/>
    <n v="9.1761407E-3"/>
    <n v="1.8654671E-3"/>
    <n v="1.4915101E-5"/>
    <n v="1.4915101E-5"/>
    <n v="2.8072766E-6"/>
    <n v="3.0500368000000003E-5"/>
  </r>
  <r>
    <x v="5"/>
    <s v="Cumberland"/>
    <x v="129"/>
    <s v="Forklifts"/>
    <s v="Industrial Equipment"/>
    <s v="CNG"/>
    <n v="41.815002"/>
    <n v="28.868473000000002"/>
    <n v="4.2352996000000003"/>
    <n v="6.8879074999999998E-2"/>
    <n v="6.8879074999999998E-2"/>
    <n v="1.2459346E-2"/>
    <n v="6.9141765600000002E-2"/>
  </r>
  <r>
    <x v="5"/>
    <s v="Cumberland"/>
    <x v="130"/>
    <s v="Sweepers/Scrubbers"/>
    <s v="Industrial Equipment"/>
    <s v="CNG"/>
    <n v="1.8378068000000001E-2"/>
    <n v="3.3687561999999997E-2"/>
    <n v="4.8828474000000002E-3"/>
    <n v="8.1350546999999995E-5"/>
    <n v="8.1350546999999995E-5"/>
    <n v="1.4697367000000001E-5"/>
    <n v="7.9636923200000003E-5"/>
  </r>
  <r>
    <x v="5"/>
    <s v="Cumberland"/>
    <x v="131"/>
    <s v="Other General Industrial Equipment"/>
    <s v="Industrial Equipment"/>
    <s v="CNG"/>
    <n v="2.2053683000000001E-2"/>
    <n v="2.0614494000000001E-2"/>
    <n v="2.7979141999999999E-3"/>
    <n v="5.3171268999999999E-5"/>
    <n v="5.3171268999999999E-5"/>
    <n v="9.5844316000000004E-6"/>
    <n v="4.5180794400000003E-5"/>
  </r>
  <r>
    <x v="5"/>
    <s v="Cumberland"/>
    <x v="132"/>
    <s v="AC\Refrigeration"/>
    <s v="Industrial Equipment"/>
    <s v="CNG"/>
    <n v="0.113213013"/>
    <n v="3.6150850999999998E-2"/>
    <n v="5.4386750000000005E-3"/>
    <n v="1.09607819E-4"/>
    <n v="1.09607819E-4"/>
    <n v="1.98173746E-5"/>
    <n v="8.5091264319999999E-5"/>
  </r>
  <r>
    <x v="5"/>
    <s v="Cumberland"/>
    <x v="133"/>
    <s v="Terminal Tractors"/>
    <s v="Industrial Equipment"/>
    <s v="CNG"/>
    <n v="7.3512277800000012E-2"/>
    <n v="5.3076137999999995E-2"/>
    <n v="7.4357139000000008E-3"/>
    <n v="3.14492552E-4"/>
    <n v="3.14492552E-4"/>
    <n v="5.6573731700000003E-5"/>
    <n v="9.4253959279999992E-5"/>
  </r>
  <r>
    <x v="5"/>
    <s v="Cumberland"/>
    <x v="134"/>
    <s v="Other Agricultural Equipment"/>
    <s v="Agricultural Equipment"/>
    <s v="CNG"/>
    <n v="5.7025230000000001E-3"/>
    <n v="3.4946831999999998E-3"/>
    <n v="7.8328215999999996E-4"/>
    <n v="3.9870888000000004E-6"/>
    <n v="3.9870888000000004E-6"/>
    <n v="6.9597433999999997E-7"/>
    <n v="1.358796548E-5"/>
  </r>
  <r>
    <x v="5"/>
    <s v="Cumberland"/>
    <x v="135"/>
    <s v="Irrigation Sets"/>
    <s v="Agricultural Equipment"/>
    <s v="CNG"/>
    <n v="6.4657638899999993E-3"/>
    <n v="1.6728204752999999E-2"/>
    <n v="3.7271208726999999E-3"/>
    <n v="1.9271109530000001E-5"/>
    <n v="1.9271109530000001E-5"/>
    <n v="3.3501902629999996E-6"/>
    <n v="6.4783877700000007E-5"/>
  </r>
  <r>
    <x v="5"/>
    <s v="Cumberland"/>
    <x v="136"/>
    <s v="Generator Sets"/>
    <s v="Commercial Equipment"/>
    <s v="CNG"/>
    <n v="14.648505189999998"/>
    <n v="2.7337082279999994"/>
    <n v="0.836520755"/>
    <n v="5.9302839349999999E-3"/>
    <n v="5.9302839349999999E-3"/>
    <n v="1.1820551034999998E-3"/>
    <n v="1.0277076093599999E-2"/>
  </r>
  <r>
    <x v="5"/>
    <s v="Cumberland"/>
    <x v="137"/>
    <s v="Pumps"/>
    <s v="Commercial Equipment"/>
    <s v="CNG"/>
    <n v="0.28184776840000003"/>
    <n v="0.12645909114999998"/>
    <n v="3.5274873600000006E-2"/>
    <n v="3.021345519E-4"/>
    <n v="3.021345519E-4"/>
    <n v="5.8943461660000004E-5"/>
    <n v="4.3459094427999995E-4"/>
  </r>
  <r>
    <x v="5"/>
    <s v="Cumberland"/>
    <x v="138"/>
    <s v="Air Compressors"/>
    <s v="Commercial Equipment"/>
    <s v="CNG"/>
    <n v="0.22578131800000001"/>
    <n v="0.154641537"/>
    <n v="3.6140654500000001E-2"/>
    <n v="4.2987614300000001E-4"/>
    <n v="4.2987614300000001E-4"/>
    <n v="8.1488215999999994E-5"/>
    <n v="4.4461335600000005E-4"/>
  </r>
  <r>
    <x v="5"/>
    <s v="Cumberland"/>
    <x v="139"/>
    <s v="Gas Compressors"/>
    <s v="Commercial Equipment"/>
    <s v="CNG"/>
    <n v="0.425802283"/>
    <n v="1.4523678330000003"/>
    <n v="0.27882996230000001"/>
    <n v="1.7162959499999998E-2"/>
    <n v="1.7162959499999998E-2"/>
    <n v="2.8778515750000002E-3"/>
    <n v="2.8057898199999997E-3"/>
  </r>
  <r>
    <x v="5"/>
    <s v="Cumberland"/>
    <x v="140"/>
    <s v="Hydro Power Units"/>
    <s v="Commercial Equipment"/>
    <s v="CNG"/>
    <n v="0"/>
    <n v="0"/>
    <n v="0"/>
    <n v="0"/>
    <n v="0"/>
    <n v="0"/>
    <n v="0"/>
  </r>
  <r>
    <x v="5"/>
    <s v="Cumberland"/>
    <x v="141"/>
    <s v="Other Oil Field Equipment"/>
    <s v="Industrial Equipment"/>
    <s v="CNG"/>
    <n v="0"/>
    <n v="0"/>
    <n v="0"/>
    <n v="0"/>
    <n v="0"/>
    <n v="0"/>
    <n v="0"/>
  </r>
  <r>
    <x v="5"/>
    <s v="Cumberland"/>
    <x v="142"/>
    <s v="Speciality Vehicle Carts"/>
    <s v="Recreational Equipment"/>
    <s v="Diesel"/>
    <n v="0"/>
    <n v="0"/>
    <n v="0"/>
    <n v="0"/>
    <n v="0"/>
    <n v="0"/>
    <n v="0"/>
  </r>
  <r>
    <x v="5"/>
    <s v="Cumberland"/>
    <x v="143"/>
    <s v="Pavers"/>
    <s v="Construction and Mining Equipment"/>
    <s v="Diesel"/>
    <n v="10.448979204"/>
    <n v="1.2674443564000002"/>
    <n v="2.6119042056000001"/>
    <n v="0.21971206259999998"/>
    <n v="0.21312070072200001"/>
    <n v="7.3829368373999997E-3"/>
    <n v="0.21227471722331551"/>
  </r>
  <r>
    <x v="5"/>
    <s v="Cumberland"/>
    <x v="144"/>
    <s v="Tampers/Rammers"/>
    <s v="Construction and Mining Equipment"/>
    <s v="Diesel"/>
    <n v="1.1552503000000001"/>
    <n v="4.8855506E-3"/>
    <n v="6.0558668000000003E-3"/>
    <n v="6.5761879999999995E-4"/>
    <n v="6.3789023599999993E-4"/>
    <n v="1.2194088E-5"/>
    <n v="9.1672152553800006E-4"/>
  </r>
  <r>
    <x v="5"/>
    <s v="Cumberland"/>
    <x v="145"/>
    <s v="Plate Compactors"/>
    <s v="Construction and Mining Equipment"/>
    <s v="Diesel"/>
    <n v="10.08257566"/>
    <n v="7.0149010400000003E-2"/>
    <n v="9.52458043E-2"/>
    <n v="9.6576549700000004E-3"/>
    <n v="9.3679253209000002E-3"/>
    <n v="2.0086404939999999E-4"/>
    <n v="1.39987468940085E-2"/>
  </r>
  <r>
    <x v="5"/>
    <s v="Cumberland"/>
    <x v="146"/>
    <s v="Rollers"/>
    <s v="Construction and Mining Equipment"/>
    <s v="Diesel"/>
    <n v="37.472348990000008"/>
    <n v="3.7957353548999997"/>
    <n v="6.9192280387999991"/>
    <n v="0.62740215864000004"/>
    <n v="0.60858009388079992"/>
    <n v="1.8591060056999998E-2"/>
    <n v="0.57643757822832475"/>
  </r>
  <r>
    <x v="5"/>
    <s v="Cumberland"/>
    <x v="147"/>
    <s v="Scrapers"/>
    <s v="Construction and Mining Equipment"/>
    <s v="Diesel"/>
    <n v="7.9638992344999995"/>
    <n v="3.2634551488099999"/>
    <n v="7.2713924827899996"/>
    <n v="0.44007089518900006"/>
    <n v="0.42686876833332998"/>
    <n v="1.9847579334239997E-2"/>
    <n v="0.43603386907583175"/>
  </r>
  <r>
    <x v="5"/>
    <s v="Cumberland"/>
    <x v="148"/>
    <s v="Paving Equipment"/>
    <s v="Construction and Mining Equipment"/>
    <s v="Diesel"/>
    <n v="3.6661951589999999"/>
    <n v="0.23202221985999999"/>
    <n v="0.43751836399999999"/>
    <n v="3.9324148420000003E-2"/>
    <n v="3.8144423967400004E-2"/>
    <n v="1.1178643249999999E-3"/>
    <n v="3.8696828271823795E-2"/>
  </r>
  <r>
    <x v="5"/>
    <s v="Cumberland"/>
    <x v="149"/>
    <s v="Surfacing Equipment"/>
    <s v="Construction and Mining Equipment"/>
    <s v="Diesel"/>
    <n v="1.5798477290000001"/>
    <n v="0.17658505756000001"/>
    <n v="0.313590622614"/>
    <n v="2.5447815574000006E-2"/>
    <n v="2.468438110678E-2"/>
    <n v="6.7341256565000001E-4"/>
    <n v="2.5676802427731391E-2"/>
  </r>
  <r>
    <x v="5"/>
    <s v="Cumberland"/>
    <x v="150"/>
    <s v="Signal Boards/Light Plants"/>
    <s v="Construction and Mining Equipment"/>
    <s v="Diesel"/>
    <n v="29.564486491999997"/>
    <n v="0.46512774366999998"/>
    <n v="0.91173011969999995"/>
    <n v="7.6002300220999991E-2"/>
    <n v="7.3722231214369993E-2"/>
    <n v="2.0677331501999996E-3"/>
    <n v="0.10906565226504596"/>
  </r>
  <r>
    <x v="5"/>
    <s v="Cumberland"/>
    <x v="151"/>
    <s v="Trenchers"/>
    <s v="Construction and Mining Equipment"/>
    <s v="Diesel"/>
    <n v="26.829394933100001"/>
    <n v="2.2730455389030002"/>
    <n v="3.5720187475569998"/>
    <n v="0.3501835398059"/>
    <n v="0.33967803361172294"/>
    <n v="8.8339060242450008E-3"/>
    <n v="0.32461579457676537"/>
  </r>
  <r>
    <x v="5"/>
    <s v="Cumberland"/>
    <x v="152"/>
    <s v="Bore/Drill Rigs"/>
    <s v="Construction and Mining Equipment"/>
    <s v="Diesel"/>
    <n v="18.639187809999999"/>
    <n v="1.4357799221000001"/>
    <n v="4.1798931721699999"/>
    <n v="0.25461486674299999"/>
    <n v="0.24697642074070997"/>
    <n v="7.5604886728600001E-3"/>
    <n v="0.34271640901689515"/>
  </r>
  <r>
    <x v="5"/>
    <s v="Cumberland"/>
    <x v="153"/>
    <s v="Excavators"/>
    <s v="Construction and Mining Equipment"/>
    <s v="Diesel"/>
    <n v="58.820774976700008"/>
    <n v="10.50681066574"/>
    <n v="24.020781549189998"/>
    <n v="1.921665427864"/>
    <n v="1.8640154650280798"/>
    <n v="7.4282717969499992E-2"/>
    <n v="1.8299529829889425"/>
  </r>
  <r>
    <x v="5"/>
    <s v="Cumberland"/>
    <x v="154"/>
    <s v="Concrete/Industrial Saws"/>
    <s v="Construction and Mining Equipment"/>
    <s v="Diesel"/>
    <n v="3.0260653072000001"/>
    <n v="0.17325791261000001"/>
    <n v="0.25108899286999997"/>
    <n v="2.6908948631000001E-2"/>
    <n v="2.6101680172069999E-2"/>
    <n v="6.286763903E-4"/>
    <n v="2.3810698275448496E-2"/>
  </r>
  <r>
    <x v="5"/>
    <s v="Cumberland"/>
    <x v="155"/>
    <s v="Cement &amp; Mortar Mixers"/>
    <s v="Construction and Mining Equipment"/>
    <s v="Diesel"/>
    <n v="6.6944164840000004"/>
    <n v="7.7415271299999991E-2"/>
    <n v="0.1638320939"/>
    <n v="1.313521156E-2"/>
    <n v="1.2741155213200002E-2"/>
    <n v="2.9668587830000004E-4"/>
    <n v="1.81896463707777E-2"/>
  </r>
  <r>
    <x v="5"/>
    <s v="Cumberland"/>
    <x v="156"/>
    <s v="Cranes"/>
    <s v="Construction and Mining Equipment"/>
    <s v="Diesel"/>
    <n v="15.317840962000002"/>
    <n v="1.8073490830900003"/>
    <n v="6.9232689624999999"/>
    <n v="0.34496630315300003"/>
    <n v="0.33461731405841"/>
    <n v="1.7027393763430002E-2"/>
    <n v="0.47078202590536211"/>
  </r>
  <r>
    <x v="5"/>
    <s v="Cumberland"/>
    <x v="157"/>
    <s v="Graders"/>
    <s v="Construction and Mining Equipment"/>
    <s v="Diesel"/>
    <n v="14.024651030399998"/>
    <n v="2.2930153014799997"/>
    <n v="5.9572075043799995"/>
    <n v="0.44202245220199998"/>
    <n v="0.42876177863593995"/>
    <n v="1.8407045693100001E-2"/>
    <n v="0.46276157053860906"/>
  </r>
  <r>
    <x v="5"/>
    <s v="Cumberland"/>
    <x v="158"/>
    <s v="Off-highway Trucks"/>
    <s v="Construction and Mining Equipment"/>
    <s v="Diesel"/>
    <n v="7.3841174129999994"/>
    <n v="8.5097547435000003"/>
    <n v="23.663211892300001"/>
    <n v="1.2465201239800001"/>
    <n v="1.2091245202605998"/>
    <n v="6.2238124375000002E-2"/>
    <n v="1.4110664802492374"/>
  </r>
  <r>
    <x v="5"/>
    <s v="Cumberland"/>
    <x v="159"/>
    <s v="Crushing/Proc. Equipment"/>
    <s v="Construction and Mining Equipment"/>
    <s v="Diesel"/>
    <n v="4.1489860489999995"/>
    <n v="0.44734364604000004"/>
    <n v="1.2938839253000001"/>
    <n v="7.4276810818999991E-2"/>
    <n v="7.2048506494429995E-2"/>
    <n v="3.0295000808E-3"/>
    <n v="9.2153513756222091E-2"/>
  </r>
  <r>
    <x v="5"/>
    <s v="Cumberland"/>
    <x v="160"/>
    <s v="Rough Terrain Forklifts"/>
    <s v="Construction and Mining Equipment"/>
    <s v="Diesel"/>
    <n v="52.270763692400003"/>
    <n v="6.2056511158100003"/>
    <n v="9.4156602086800003"/>
    <n v="0.98248657272799989"/>
    <n v="0.95301197554615991"/>
    <n v="2.4241791034459996E-2"/>
    <n v="0.85762885682685963"/>
  </r>
  <r>
    <x v="5"/>
    <s v="Cumberland"/>
    <x v="161"/>
    <s v="Rubber Tire Loaders"/>
    <s v="Construction and Mining Equipment"/>
    <s v="Diesel"/>
    <n v="65.088435619999998"/>
    <n v="13.610963152110001"/>
    <n v="32.503671582899997"/>
    <n v="2.1998584343379997"/>
    <n v="2.1338626813078601"/>
    <n v="8.1094967341600002E-2"/>
    <n v="2.2861059116005"/>
  </r>
  <r>
    <x v="5"/>
    <s v="Cumberland"/>
    <x v="162"/>
    <s v="Tractors/Loaders/Backhoes"/>
    <s v="Construction and Mining Equipment"/>
    <s v="Diesel"/>
    <n v="156.926528827"/>
    <n v="22.380421076631002"/>
    <n v="23.099017032056"/>
    <n v="3.5473357225887003"/>
    <n v="3.4409156509110383"/>
    <n v="5.0050295183869997E-2"/>
    <n v="4.684572155649632"/>
  </r>
  <r>
    <x v="5"/>
    <s v="Cumberland"/>
    <x v="163"/>
    <s v="Crawler Tractor/Dozers"/>
    <s v="Construction and Mining Equipment"/>
    <s v="Diesel"/>
    <n v="45.203473254499997"/>
    <n v="11.8427953579"/>
    <n v="27.242565090000003"/>
    <n v="1.8565670210000005"/>
    <n v="1.8008700103700002"/>
    <n v="7.3946047422999997E-2"/>
    <n v="1.8805469047123593"/>
  </r>
  <r>
    <x v="5"/>
    <s v="Cumberland"/>
    <x v="164"/>
    <s v="Skid Steer Loaders"/>
    <s v="Construction and Mining Equipment"/>
    <s v="Diesel"/>
    <n v="244.21256398999998"/>
    <n v="18.737538422699998"/>
    <n v="15.970617490299999"/>
    <n v="2.8938312740600005"/>
    <n v="2.8070163358381999"/>
    <n v="3.4308480066599992E-2"/>
    <n v="4.1544977808223189"/>
  </r>
  <r>
    <x v="5"/>
    <s v="Cumberland"/>
    <x v="165"/>
    <s v="Off-Highway Tractors"/>
    <s v="Construction and Mining Equipment"/>
    <s v="Diesel"/>
    <n v="1.9182325005"/>
    <n v="1.5593845689999999"/>
    <n v="3.584236497"/>
    <n v="0.2023295541"/>
    <n v="0.19625966747699999"/>
    <n v="7.933719635000001E-3"/>
    <n v="0.22899124136549698"/>
  </r>
  <r>
    <x v="5"/>
    <s v="Cumberland"/>
    <x v="166"/>
    <s v="Dumpers/Tenders"/>
    <s v="Construction and Mining Equipment"/>
    <s v="Diesel"/>
    <n v="1.8320195490000002"/>
    <n v="5.8383305099999991E-2"/>
    <n v="5.2082329999999996E-2"/>
    <n v="9.1449110099999995E-3"/>
    <n v="8.8705636797000009E-3"/>
    <n v="1.0596098779999999E-4"/>
    <n v="1.4295439292436899E-2"/>
  </r>
  <r>
    <x v="5"/>
    <s v="Cumberland"/>
    <x v="167"/>
    <s v="Other Construction Equipment"/>
    <s v="Construction and Mining Equipment"/>
    <s v="Diesel"/>
    <n v="5.7180562124000005"/>
    <n v="1.66434700783"/>
    <n v="3.5006061320599997"/>
    <n v="0.23771601370300002"/>
    <n v="0.23058453329190998"/>
    <n v="7.6660930779899996E-3"/>
    <n v="0.24912917078095914"/>
  </r>
  <r>
    <x v="5"/>
    <s v="Cumberland"/>
    <x v="168"/>
    <s v="Aerial Lifts"/>
    <s v="Industrial Equipment"/>
    <s v="Diesel"/>
    <n v="58.158042577999993"/>
    <n v="1.8502225215000001"/>
    <n v="1.6969634883199998"/>
    <n v="0.27589322163000002"/>
    <n v="0.2676164249811"/>
    <n v="3.4186292092000005E-3"/>
    <n v="0.44936377194395705"/>
  </r>
  <r>
    <x v="5"/>
    <s v="Cumberland"/>
    <x v="169"/>
    <s v="Forklifts"/>
    <s v="Industrial Equipment"/>
    <s v="Diesel"/>
    <n v="42.558394568599994"/>
    <n v="11.89905673797"/>
    <n v="14.579358436710001"/>
    <n v="1.671679568371"/>
    <n v="1.6215291813198702"/>
    <n v="4.9294888005099999E-2"/>
    <n v="1.1236105616228291"/>
  </r>
  <r>
    <x v="5"/>
    <s v="Cumberland"/>
    <x v="170"/>
    <s v="Sweepers/Scrubbers"/>
    <s v="Industrial Equipment"/>
    <s v="Diesel"/>
    <n v="35.915085244000004"/>
    <n v="2.8702557475699999"/>
    <n v="7.6915242710800005"/>
    <n v="0.53856213037400003"/>
    <n v="0.52240526646277996"/>
    <n v="2.1549853787240003E-2"/>
    <n v="0.61179002338330646"/>
  </r>
  <r>
    <x v="5"/>
    <s v="Cumberland"/>
    <x v="171"/>
    <s v="Other General Industrial Eqp"/>
    <s v="Industrial Equipment"/>
    <s v="Diesel"/>
    <n v="42.412437576000002"/>
    <n v="2.9234449749000002"/>
    <n v="8.8545996334999995"/>
    <n v="0.57565400291000013"/>
    <n v="0.55838438282269998"/>
    <n v="2.1843669028000001E-2"/>
    <n v="0.70818116385393004"/>
  </r>
  <r>
    <x v="5"/>
    <s v="Cumberland"/>
    <x v="172"/>
    <s v="Other Material Handling Eqp"/>
    <s v="Industrial Equipment"/>
    <s v="Diesel"/>
    <n v="5.5130191500000016"/>
    <n v="0.31352831870000003"/>
    <n v="0.45689914350000005"/>
    <n v="5.2367827399999997E-2"/>
    <n v="5.0796792577999995E-2"/>
    <n v="8.3993203100000003E-4"/>
    <n v="8.1694174916132997E-2"/>
  </r>
  <r>
    <x v="5"/>
    <s v="Cumberland"/>
    <x v="173"/>
    <s v="AC\Refrigeration"/>
    <s v="Industrial Equipment"/>
    <s v="Diesel"/>
    <n v="153.50699650000001"/>
    <n v="10.727044509999999"/>
    <n v="19.302562000000002"/>
    <n v="1.4783778390000002"/>
    <n v="1.43402650383"/>
    <n v="5.1843949129999997E-2"/>
    <n v="1.585389026418093"/>
  </r>
  <r>
    <x v="5"/>
    <s v="Cumberland"/>
    <x v="174"/>
    <s v="Terminal Tractors"/>
    <s v="Industrial Equipment"/>
    <s v="Diesel"/>
    <n v="21.921074909599998"/>
    <n v="4.3550967089799997"/>
    <n v="8.9775442378400001"/>
    <n v="0.78848811542300001"/>
    <n v="0.76483347196030993"/>
    <n v="3.04071503673E-2"/>
    <n v="0.72714422147654545"/>
  </r>
  <r>
    <x v="5"/>
    <s v="Cumberland"/>
    <x v="175"/>
    <s v="Leafblowers/Vacuums"/>
    <s v="Lawn and Garden Equipment (Com)"/>
    <s v="Diesel"/>
    <n v="0.123109869"/>
    <n v="2.6937515999999999E-4"/>
    <n v="4.4190646E-4"/>
    <n v="4.1843154E-5"/>
    <n v="4.0587859379999999E-5"/>
    <n v="8.0717874000000004E-7"/>
    <n v="7.2858548222459995E-5"/>
  </r>
  <r>
    <x v="5"/>
    <s v="Cumberland"/>
    <x v="176"/>
    <s v="Snowblowers"/>
    <s v="Lawn and Garden Equipment (Com)"/>
    <s v="Diesel"/>
    <n v="0"/>
    <n v="0"/>
    <n v="0"/>
    <n v="0"/>
    <n v="0"/>
    <n v="0"/>
    <n v="0"/>
  </r>
  <r>
    <x v="5"/>
    <s v="Cumberland"/>
    <x v="177"/>
    <s v="Front Mowers"/>
    <s v="Lawn and Garden Equipment (Com)"/>
    <s v="Diesel"/>
    <n v="73.582089410000009"/>
    <n v="1.2746908343299999"/>
    <n v="2.5129718203999998"/>
    <n v="0.21969713515199998"/>
    <n v="0.21310622109743999"/>
    <n v="5.6252305238999999E-3"/>
    <n v="0.29852266630223701"/>
  </r>
  <r>
    <x v="5"/>
    <s v="Cumberland"/>
    <x v="178"/>
    <s v="Lawn &amp; Garden Tractors"/>
    <s v="Lawn and Garden Equipment (Com)"/>
    <s v="Diesel"/>
    <n v="18.582755262000003"/>
    <n v="0.26819455177000001"/>
    <n v="0.49907899623000002"/>
    <n v="4.1115304661000003E-2"/>
    <n v="3.9881845521170002E-2"/>
    <n v="1.16094219808E-3"/>
    <n v="6.29675830019574E-2"/>
  </r>
  <r>
    <x v="5"/>
    <s v="Cumberland"/>
    <x v="179"/>
    <s v="Chippers/Stump Grinders"/>
    <s v="Lawn and Garden Equipment (Com)"/>
    <s v="Diesel"/>
    <n v="22.370663405199998"/>
    <n v="1.5204579982539999"/>
    <n v="3.7497871192930003"/>
    <n v="0.26863648521999994"/>
    <n v="0.26057739066339997"/>
    <n v="7.5948103918E-3"/>
    <n v="0.34813000650074399"/>
  </r>
  <r>
    <x v="5"/>
    <s v="Cumberland"/>
    <x v="180"/>
    <s v="Commercial Turf Equipment"/>
    <s v="Lawn and Garden Equipment (Com)"/>
    <s v="Diesel"/>
    <n v="3.2624114346000002"/>
    <n v="0.14256989101"/>
    <n v="0.35199647490000002"/>
    <n v="2.5898245265000001E-2"/>
    <n v="2.5121297907049995E-2"/>
    <n v="9.0366623470000001E-4"/>
    <n v="2.7949660558138804E-2"/>
  </r>
  <r>
    <x v="5"/>
    <s v="Cumberland"/>
    <x v="181"/>
    <s v="Other Lawn &amp; Garden Eqp."/>
    <s v="Lawn and Garden Equipment (Com)"/>
    <s v="Diesel"/>
    <n v="0.22228169840000001"/>
    <n v="5.5857846430000012E-3"/>
    <n v="1.0121860829999999E-2"/>
    <n v="9.7827262399999997E-4"/>
    <n v="9.4892444528000002E-4"/>
    <n v="2.1358485299999996E-5"/>
    <n v="1.2651017628857401E-3"/>
  </r>
  <r>
    <x v="5"/>
    <s v="Cumberland"/>
    <x v="182"/>
    <s v="2-Wheel Tractors"/>
    <s v="Agricultural Equipment"/>
    <s v="Diesel"/>
    <n v="8.2432671999999999E-2"/>
    <n v="1.3205907800000001E-3"/>
    <n v="1.0779699500000001E-3"/>
    <n v="1.3779622699999999E-4"/>
    <n v="1.3366234019E-4"/>
    <n v="2.6989434299999999E-6"/>
    <n v="1.6471290921111001E-4"/>
  </r>
  <r>
    <x v="5"/>
    <s v="Cumberland"/>
    <x v="183"/>
    <s v="Agricultural Tractors"/>
    <s v="Agricultural Equipment"/>
    <s v="Diesel"/>
    <n v="288.40424300000001"/>
    <n v="29.682673379999997"/>
    <n v="58.098144419999997"/>
    <n v="5.2004395609999996"/>
    <n v="5.0444263741699995"/>
    <n v="0.12526306820000002"/>
    <n v="5.3652815230739401"/>
  </r>
  <r>
    <x v="5"/>
    <s v="Cumberland"/>
    <x v="184"/>
    <s v="Combines"/>
    <s v="Agricultural Equipment"/>
    <s v="Diesel"/>
    <n v="58.169959800000001"/>
    <n v="2.4178260899999997"/>
    <n v="6.1115703100000003"/>
    <n v="0.55180929099999998"/>
    <n v="0.53525501226999994"/>
    <n v="1.124321661E-2"/>
    <n v="0.52760365791353991"/>
  </r>
  <r>
    <x v="5"/>
    <s v="Cumberland"/>
    <x v="185"/>
    <s v="Balers"/>
    <s v="Agricultural Equipment"/>
    <s v="Diesel"/>
    <n v="1.1265792530000001"/>
    <n v="2.150629049E-2"/>
    <n v="3.0787747499999997E-2"/>
    <n v="3.693683889E-3"/>
    <n v="3.5828733723299996E-3"/>
    <n v="6.435484087E-5"/>
    <n v="4.5620975335805992E-3"/>
  </r>
  <r>
    <x v="5"/>
    <s v="Cumberland"/>
    <x v="186"/>
    <s v="Agricultural Mowers"/>
    <s v="Agricultural Equipment"/>
    <s v="Diesel"/>
    <n v="5.4955090999999998E-2"/>
    <n v="4.6304218000000003E-3"/>
    <n v="5.3966604000000003E-3"/>
    <n v="7.7466299999999998E-4"/>
    <n v="7.5142310999999997E-4"/>
    <n v="1.1486064E-5"/>
    <n v="7.08461567424E-4"/>
  </r>
  <r>
    <x v="5"/>
    <s v="Cumberland"/>
    <x v="187"/>
    <s v="Sprayers"/>
    <s v="Agricultural Equipment"/>
    <s v="Diesel"/>
    <n v="9.2049775010000001"/>
    <n v="0.24386836150000002"/>
    <n v="0.47848527200000002"/>
    <n v="4.4393280629999997E-2"/>
    <n v="4.3061482211099997E-2"/>
    <n v="9.5493771639999997E-4"/>
    <n v="6.0018720250998601E-2"/>
  </r>
  <r>
    <x v="5"/>
    <s v="Cumberland"/>
    <x v="188"/>
    <s v="Tillers &gt; 6 HP"/>
    <s v="Agricultural Equipment"/>
    <s v="Diesel"/>
    <n v="0"/>
    <n v="0"/>
    <n v="0"/>
    <n v="0"/>
    <n v="0"/>
    <n v="0"/>
    <n v="0"/>
  </r>
  <r>
    <x v="5"/>
    <s v="Cumberland"/>
    <x v="189"/>
    <s v="Swathers"/>
    <s v="Agricultural Equipment"/>
    <s v="Diesel"/>
    <n v="12.145073227999998"/>
    <n v="0.294448188"/>
    <n v="0.45161929809999996"/>
    <n v="5.476563902E-2"/>
    <n v="5.3122669849399999E-2"/>
    <n v="8.9103641799999995E-4"/>
    <n v="5.0967631295918997E-2"/>
  </r>
  <r>
    <x v="5"/>
    <s v="Cumberland"/>
    <x v="190"/>
    <s v="Other Agricultural Equipment"/>
    <s v="Agricultural Equipment"/>
    <s v="Diesel"/>
    <n v="5.4680308279999998"/>
    <n v="0.62164113267999999"/>
    <n v="1.22951280554"/>
    <n v="0.116952957808"/>
    <n v="0.11344436907376"/>
    <n v="2.4408620766999999E-3"/>
    <n v="0.12303412010278739"/>
  </r>
  <r>
    <x v="5"/>
    <s v="Cumberland"/>
    <x v="191"/>
    <s v="Irrigation Sets"/>
    <s v="Agricultural Equipment"/>
    <s v="Diesel"/>
    <n v="4.602489116000001"/>
    <n v="0.30859450249999998"/>
    <n v="0.77497957039999998"/>
    <n v="6.0144942130000004E-2"/>
    <n v="5.83405938661E-2"/>
    <n v="1.803324665E-3"/>
    <n v="7.0963635716496901E-2"/>
  </r>
  <r>
    <x v="5"/>
    <s v="Cumberland"/>
    <x v="192"/>
    <s v="Generator Sets"/>
    <s v="Commercial Equipment"/>
    <s v="Diesel"/>
    <n v="303.29797380000002"/>
    <n v="6.4293166000000008"/>
    <n v="13.361620739999999"/>
    <n v="1.1464984470000001"/>
    <n v="1.11210349359"/>
    <n v="2.6707182759999996E-2"/>
    <n v="1.5831513455343296"/>
  </r>
  <r>
    <x v="5"/>
    <s v="Cumberland"/>
    <x v="193"/>
    <s v="Pumps"/>
    <s v="Commercial Equipment"/>
    <s v="Diesel"/>
    <n v="56.439006610999996"/>
    <n v="1.5371561452019997"/>
    <n v="3.1528248148539997"/>
    <n v="0.27908147228599994"/>
    <n v="0.27070902811741998"/>
    <n v="6.3078132548559998E-3"/>
    <n v="0.35628775335423157"/>
  </r>
  <r>
    <x v="5"/>
    <s v="Cumberland"/>
    <x v="194"/>
    <s v="Air Compressors"/>
    <s v="Commercial Equipment"/>
    <s v="Diesel"/>
    <n v="48.769505179999996"/>
    <n v="3.38732533131"/>
    <n v="7.2377571527999995"/>
    <n v="0.58236317813999994"/>
    <n v="0.56489228279580006"/>
    <n v="1.7472789443799999E-2"/>
    <n v="0.64757106348662541"/>
  </r>
  <r>
    <x v="5"/>
    <s v="Cumberland"/>
    <x v="195"/>
    <s v="Gas Compressors"/>
    <s v="Commercial Equipment"/>
    <s v="Diesel"/>
    <n v="0"/>
    <n v="0"/>
    <n v="0"/>
    <n v="0"/>
    <n v="0"/>
    <n v="0"/>
    <n v="0"/>
  </r>
  <r>
    <x v="5"/>
    <s v="Cumberland"/>
    <x v="196"/>
    <s v="Welders"/>
    <s v="Commercial Equipment"/>
    <s v="Diesel"/>
    <n v="100.192791723"/>
    <n v="4.8384417526999997"/>
    <n v="4.0198385512999995"/>
    <n v="0.72082054742000001"/>
    <n v="0.69919593099739996"/>
    <n v="8.8961140037000005E-3"/>
    <n v="1.1325661662563231"/>
  </r>
  <r>
    <x v="5"/>
    <s v="Cumberland"/>
    <x v="197"/>
    <s v="Pressure Washers"/>
    <s v="Commercial Equipment"/>
    <s v="Diesel"/>
    <n v="21.813949459999996"/>
    <n v="0.19063203237000001"/>
    <n v="0.44380364977999998"/>
    <n v="3.1347489273000004E-2"/>
    <n v="3.0407064594810001E-2"/>
    <n v="8.5186771519999999E-4"/>
    <n v="5.2803736801580702E-2"/>
  </r>
  <r>
    <x v="5"/>
    <s v="Cumberland"/>
    <x v="198"/>
    <s v="Hydro Power Units"/>
    <s v="Commercial Equipment"/>
    <s v="Diesel"/>
    <n v="2.9055692300000002"/>
    <n v="0.1484027524"/>
    <n v="0.31574689721999999"/>
    <n v="2.5892982544999998E-2"/>
    <n v="2.5116193068649997E-2"/>
    <n v="7.5968375999999993E-4"/>
    <n v="2.8823403681741237E-2"/>
  </r>
  <r>
    <x v="5"/>
    <s v="Cumberland"/>
    <x v="199"/>
    <s v="Shredders    &gt; 6 HP"/>
    <s v="Logging Equipment"/>
    <s v="Diesel"/>
    <n v="0"/>
    <n v="0"/>
    <n v="0"/>
    <n v="0"/>
    <n v="0"/>
    <n v="0"/>
    <n v="0"/>
  </r>
  <r>
    <x v="5"/>
    <s v="Cumberland"/>
    <x v="200"/>
    <s v="Forest Eqp - Feller/Bunch/Skidder"/>
    <s v="Logging Equipment"/>
    <s v="Diesel"/>
    <n v="4.0590254485999999"/>
    <n v="0.90720043256999994"/>
    <n v="2.1114106699899997"/>
    <n v="0.17145759909299998"/>
    <n v="0.16631387112020998"/>
    <n v="7.0103949680000001E-3"/>
    <n v="0.1627040490453007"/>
  </r>
  <r>
    <x v="5"/>
    <s v="Cumberland"/>
    <x v="201"/>
    <s v="Other Underground Mining Equipment"/>
    <s v="Construction and Mining Equipment"/>
    <s v="Diesel"/>
    <n v="0"/>
    <n v="0"/>
    <n v="0"/>
    <n v="0"/>
    <n v="0"/>
    <n v="0"/>
    <n v="0"/>
  </r>
  <r>
    <x v="5"/>
    <s v="Cumberland"/>
    <x v="202"/>
    <s v="Other Oil Field Equipment"/>
    <s v="Industrial Equipment"/>
    <s v="Diesel"/>
    <n v="0"/>
    <n v="0"/>
    <n v="0"/>
    <n v="0"/>
    <n v="0"/>
    <n v="0"/>
    <n v="0"/>
  </r>
  <r>
    <x v="5"/>
    <s v="Cumberland"/>
    <x v="203"/>
    <s v="Outboard"/>
    <s v="Pleasure Craft"/>
    <s v="2 Stroke"/>
    <n v="6533.2504900000004"/>
    <n v="559.16590875000009"/>
    <n v="22.957028133000001"/>
    <n v="4.6255047125999997"/>
    <n v="4.2554643355920003"/>
    <n v="0.10069272011700001"/>
    <n v="291.30736576886"/>
  </r>
  <r>
    <x v="5"/>
    <s v="Cumberland"/>
    <x v="204"/>
    <s v="Personal Water Craft"/>
    <s v="Pleasure Craft"/>
    <s v="2 Stroke"/>
    <n v="1949.6474987000001"/>
    <n v="548.16099096000005"/>
    <n v="20.390427617620002"/>
    <n v="2.994150602345"/>
    <n v="2.7546185541574002"/>
    <n v="9.4650547906399998E-2"/>
    <n v="167.85781911977301"/>
  </r>
  <r>
    <x v="5"/>
    <s v="Cumberland"/>
    <x v="205"/>
    <s v="Inboard/Sterndrive"/>
    <s v="Pleasure Craft"/>
    <s v="4 Stroke"/>
    <n v="2275.1758199000001"/>
    <n v="463.26453108100009"/>
    <n v="38.097024239519996"/>
    <n v="0.27344718227610004"/>
    <n v="0.25157140769401204"/>
    <n v="8.3991193912700005E-2"/>
    <n v="37.267312666897304"/>
  </r>
  <r>
    <x v="5"/>
    <s v="Cumberland"/>
    <x v="206"/>
    <s v="Inboard/Sterndrive"/>
    <s v="Pleasure Craft"/>
    <s v="Diesel"/>
    <n v="4259.4337764000002"/>
    <n v="35.582419755000004"/>
    <n v="200.28986791700001"/>
    <n v="4.3399061204999994"/>
    <n v="4.2097089368849998"/>
    <n v="2.8179858223200003"/>
    <n v="8.2551027124952086"/>
  </r>
  <r>
    <x v="5"/>
    <s v="Cumberland"/>
    <x v="207"/>
    <s v="Outboards"/>
    <s v="Pleasure Craft"/>
    <s v="Diesel"/>
    <n v="7.5993309"/>
    <n v="4.4453219000000002E-2"/>
    <n v="7.3165298000000004E-2"/>
    <n v="7.7682183999999996E-3"/>
    <n v="7.5351718479999994E-3"/>
    <n v="1.2046512E-3"/>
    <n v="1.461370054248E-2"/>
  </r>
  <r>
    <x v="5"/>
    <s v="Cumberland"/>
    <x v="208"/>
    <s v="Railway Maintenance"/>
    <s v="Railroad Equipment"/>
    <s v="Diesel"/>
    <n v="0"/>
    <n v="0"/>
    <n v="0"/>
    <n v="0"/>
    <n v="0"/>
    <n v="0"/>
    <n v="0"/>
  </r>
  <r>
    <x v="5"/>
    <s v="Cumberland"/>
    <x v="209"/>
    <s v="Railway Maintenance"/>
    <s v="Railroad Equipment"/>
    <s v="4 Stroke"/>
    <n v="0"/>
    <n v="0"/>
    <n v="0"/>
    <n v="0"/>
    <n v="0"/>
    <n v="0"/>
    <n v="0"/>
  </r>
  <r>
    <x v="5"/>
    <s v="Cumberland"/>
    <x v="210"/>
    <s v="Railway Maintenance"/>
    <s v="Railroad Equipment"/>
    <s v="LPG"/>
    <n v="0"/>
    <n v="0"/>
    <n v="0"/>
    <n v="0"/>
    <n v="0"/>
    <n v="0"/>
    <n v="0"/>
  </r>
  <r>
    <x v="6"/>
    <s v="Essex"/>
    <x v="0"/>
    <s v="Motorcycles: Off-Road"/>
    <s v="Recreational Equipment"/>
    <s v="2 Stroke"/>
    <n v="420.03170999999998"/>
    <n v="31.058159"/>
    <n v="0.23945741000000001"/>
    <n v="1.327159"/>
    <n v="1.22098628"/>
    <n v="3.7665764999999999E-3"/>
    <n v="35.957496481999996"/>
  </r>
  <r>
    <x v="6"/>
    <s v="Essex"/>
    <x v="1"/>
    <s v="Snowmobiles"/>
    <s v="Recreational Equipment"/>
    <s v="2 Stroke"/>
    <n v="0"/>
    <n v="0"/>
    <n v="0"/>
    <n v="0"/>
    <n v="0"/>
    <n v="0"/>
    <n v="0"/>
  </r>
  <r>
    <x v="6"/>
    <s v="Essex"/>
    <x v="2"/>
    <s v="ATVs"/>
    <s v="Recreational Equipment"/>
    <s v="2 Stroke"/>
    <n v="596.54210999999998"/>
    <n v="45.410899999999998"/>
    <n v="0.33948967000000002"/>
    <n v="1.5027511"/>
    <n v="1.3825310120000001"/>
    <n v="3.9593874999999997E-3"/>
    <n v="41.726737237999998"/>
  </r>
  <r>
    <x v="6"/>
    <s v="Essex"/>
    <x v="3"/>
    <s v="Specialty Vehicles/Carts"/>
    <s v="Recreational Equipment"/>
    <s v="2 Stroke"/>
    <n v="164.70271411400003"/>
    <n v="16.164015463000002"/>
    <n v="0.23051277865600001"/>
    <n v="7.4326300600000006E-3"/>
    <n v="6.8380196552000009E-3"/>
    <n v="1.3851638218E-3"/>
    <n v="0.85971651754439993"/>
  </r>
  <r>
    <x v="6"/>
    <s v="Essex"/>
    <x v="4"/>
    <s v="Tampers/Rammers"/>
    <s v="Construction and Mining Equipment"/>
    <s v="2 Stroke"/>
    <n v="230.42045999999999"/>
    <n v="21.724394"/>
    <n v="0.12493645"/>
    <n v="0.77691215000000002"/>
    <n v="0.71475917800000011"/>
    <n v="1.3871891000000001E-3"/>
    <n v="5.155964076800001"/>
  </r>
  <r>
    <x v="6"/>
    <s v="Essex"/>
    <x v="5"/>
    <s v="Plate Compactors"/>
    <s v="Construction and Mining Equipment"/>
    <s v="2 Stroke"/>
    <n v="21.649882999999999"/>
    <n v="0.81441152000000006"/>
    <n v="8.3451866999999999E-3"/>
    <n v="2.7441231999999999E-2"/>
    <n v="2.524593344E-2"/>
    <n v="9.0333239999999994E-5"/>
    <n v="0.18583437075000003"/>
  </r>
  <r>
    <x v="6"/>
    <s v="Essex"/>
    <x v="6"/>
    <s v="Paving Equipment"/>
    <s v="Construction and Mining Equipment"/>
    <s v="2 Stroke"/>
    <n v="20.737103000000001"/>
    <n v="0.98266642999999998"/>
    <n v="9.9934116E-3"/>
    <n v="3.3081821999999997E-2"/>
    <n v="3.043527624E-2"/>
    <n v="1.0797838E-4"/>
    <n v="0.22148882592000002"/>
  </r>
  <r>
    <x v="6"/>
    <s v="Essex"/>
    <x v="7"/>
    <s v="Signal Boards/Light Plants"/>
    <s v="Construction and Mining Equipment"/>
    <s v="2 Stroke"/>
    <n v="5.4090906000000001E-2"/>
    <n v="7.1160755999999997E-3"/>
    <n v="6.9758258000000004E-5"/>
    <n v="2.3941771E-4"/>
    <n v="2.202642932E-4"/>
    <n v="7.4639115000000004E-7"/>
    <n v="1.8130807174000004E-3"/>
  </r>
  <r>
    <x v="6"/>
    <s v="Essex"/>
    <x v="8"/>
    <s v="Concrete/Industrial Saws"/>
    <s v="Construction and Mining Equipment"/>
    <s v="2 Stroke"/>
    <n v="98.614480999999998"/>
    <n v="56.585969599999999"/>
    <n v="0.32841267399999996"/>
    <n v="2.02552954"/>
    <n v="1.8634871768000001"/>
    <n v="3.58485351E-3"/>
    <n v="13.13423740302"/>
  </r>
  <r>
    <x v="6"/>
    <s v="Essex"/>
    <x v="9"/>
    <s v="Crushing/Proc. Equipment"/>
    <s v="Construction and Mining Equipment"/>
    <s v="2 Stroke"/>
    <n v="2.0824994999999999"/>
    <n v="0.20055212"/>
    <n v="1.9659948999999999E-3"/>
    <n v="6.7475013999999996E-3"/>
    <n v="6.2077012880000001E-3"/>
    <n v="2.1035519000000001E-5"/>
    <n v="4.5079897471999995E-2"/>
  </r>
  <r>
    <x v="6"/>
    <s v="Essex"/>
    <x v="10"/>
    <s v="Sweepers/Scrubbers"/>
    <s v="Industrial Equipment"/>
    <s v="2 Stroke"/>
    <n v="2.9636779"/>
    <n v="0.36184579"/>
    <n v="3.5471424999999998E-3"/>
    <n v="1.2174166E-2"/>
    <n v="1.120023272E-2"/>
    <n v="3.7953293999999998E-5"/>
    <n v="8.7544252931999994E-2"/>
  </r>
  <r>
    <x v="6"/>
    <s v="Essex"/>
    <x v="11"/>
    <s v="Other General Industrial Eqp"/>
    <s v="Industrial Equipment"/>
    <s v="2 Stroke"/>
    <n v="0.14027120000000001"/>
    <n v="2.8831452E-2"/>
    <n v="2.8263216000000001E-4"/>
    <n v="9.7002339000000005E-4"/>
    <n v="8.9242151880000004E-4"/>
    <n v="3.0240740000000001E-6"/>
    <n v="6.7308953964999993E-3"/>
  </r>
  <r>
    <x v="6"/>
    <s v="Essex"/>
    <x v="12"/>
    <s v="Rotary Tillers &lt; 6 HP"/>
    <s v="Lawn and Garden Equipment (Res)"/>
    <s v="2 Stroke"/>
    <n v="1146.2631799999999"/>
    <n v="4.3087535500000005"/>
    <n v="4.5330615300000002E-2"/>
    <n v="0.14834692400000002"/>
    <n v="0.13647917008000002"/>
    <n v="5.0601797300000001E-4"/>
    <n v="1.3808613106560002"/>
  </r>
  <r>
    <x v="6"/>
    <s v="Essex"/>
    <x v="13"/>
    <s v="Rotary Tillers &lt; 6 HP"/>
    <s v="Lawn and Garden Equipment (Com)"/>
    <s v="2 Stroke"/>
    <n v="102.117031"/>
    <n v="10.52046771"/>
    <n v="0.11435721260000001"/>
    <n v="0.36729380500000003"/>
    <n v="0.33791030060000005"/>
    <n v="1.2520747850000001E-3"/>
    <n v="2.6153792767600001"/>
  </r>
  <r>
    <x v="6"/>
    <s v="Essex"/>
    <x v="14"/>
    <s v="Chain Saws &lt; 6 HP"/>
    <s v="Lawn and Garden Equipment (Res)"/>
    <s v="2 Stroke"/>
    <n v="12945.875"/>
    <n v="59.722752"/>
    <n v="0.63387537000000005"/>
    <n v="2.0207016000000002"/>
    <n v="1.8590454720000003"/>
    <n v="6.9534037999999998E-3"/>
    <n v="20.939882824000001"/>
  </r>
  <r>
    <x v="6"/>
    <s v="Essex"/>
    <x v="15"/>
    <s v="Chain Saws &lt; 6 HP"/>
    <s v="Lawn and Garden Equipment (Com)"/>
    <s v="2 Stroke"/>
    <n v="965.90099000000009"/>
    <n v="211.66253"/>
    <n v="1.2713739399999999"/>
    <n v="7.5534999000000003"/>
    <n v="6.9492199079999999"/>
    <n v="1.38552012E-2"/>
    <n v="58.367547820799999"/>
  </r>
  <r>
    <x v="6"/>
    <s v="Essex"/>
    <x v="16"/>
    <s v="Trimmers/Edgers/Brush Cutter"/>
    <s v="Lawn and Garden Equipment (Res)"/>
    <s v="2 Stroke"/>
    <n v="34182.525000000001"/>
    <n v="76.675994299999999"/>
    <n v="0.88882607999999996"/>
    <n v="2.9152473699999999"/>
    <n v="2.6820275804000002"/>
    <n v="9.6557198000000004E-3"/>
    <n v="25.773780457999997"/>
  </r>
  <r>
    <x v="6"/>
    <s v="Essex"/>
    <x v="17"/>
    <s v="Trimmers/Edgers/Brush Cutter"/>
    <s v="Lawn and Garden Equipment (Com)"/>
    <s v="2 Stroke"/>
    <n v="2415.4215600000002"/>
    <n v="115.66918"/>
    <n v="1.1160667100000001"/>
    <n v="3.9432513599999997"/>
    <n v="3.6277912512000001"/>
    <n v="1.2150047800000001E-2"/>
    <n v="29.894317029899995"/>
  </r>
  <r>
    <x v="6"/>
    <s v="Essex"/>
    <x v="18"/>
    <s v="Leafblowers/Vacuums"/>
    <s v="Lawn and Garden Equipment (Res)"/>
    <s v="2 Stroke"/>
    <n v="17342.6014"/>
    <n v="52.271751900000005"/>
    <n v="0.56825632500000001"/>
    <n v="1.8255304400000001"/>
    <n v="1.6794880048"/>
    <n v="6.2151168099999999E-3"/>
    <n v="16.566230971299998"/>
  </r>
  <r>
    <x v="6"/>
    <s v="Essex"/>
    <x v="19"/>
    <s v="Leafblowers/Vacuums"/>
    <s v="Lawn and Garden Equipment (Com)"/>
    <s v="2 Stroke"/>
    <n v="939.33096999999998"/>
    <n v="128.895161"/>
    <n v="1.0346800699999998"/>
    <n v="4.4835940999999995"/>
    <n v="4.1249065720000004"/>
    <n v="1.1332537E-2"/>
    <n v="29.596492185399995"/>
  </r>
  <r>
    <x v="6"/>
    <s v="Essex"/>
    <x v="20"/>
    <s v="Snowblowers"/>
    <s v="Lawn and Garden Equipment (Res)"/>
    <s v="2 Stroke"/>
    <n v="14497.7251"/>
    <n v="87.350133999999997"/>
    <n v="0.280072871"/>
    <n v="0.95330033000000003"/>
    <n v="0.87703630359999996"/>
    <n v="4.0454866000000003E-3"/>
    <n v="35.578831152999996"/>
  </r>
  <r>
    <x v="6"/>
    <s v="Essex"/>
    <x v="21"/>
    <s v="Snowblowers"/>
    <s v="Lawn and Garden Equipment (Com)"/>
    <s v="2 Stroke"/>
    <n v="745.84885000000008"/>
    <n v="76.393066000000005"/>
    <n v="0.24494650800000001"/>
    <n v="0.83373646000000001"/>
    <n v="0.76703754320000006"/>
    <n v="3.5381273E-3"/>
    <n v="28.487647002399999"/>
  </r>
  <r>
    <x v="6"/>
    <s v="Essex"/>
    <x v="22"/>
    <s v="Commercial Turf Equipment"/>
    <s v="Lawn and Garden Equipment (Com)"/>
    <s v="2 Stroke"/>
    <n v="0.15139364"/>
    <n v="4.5560211000000003E-2"/>
    <n v="4.7583173999999999E-4"/>
    <n v="1.5391086E-3"/>
    <n v="1.415979912E-3"/>
    <n v="5.1735418999999996E-6"/>
    <n v="9.5810337545000016E-3"/>
  </r>
  <r>
    <x v="6"/>
    <s v="Essex"/>
    <x v="23"/>
    <s v="Sprayers"/>
    <s v="Agricultural Equipment"/>
    <s v="2 Stroke"/>
    <n v="2.9533812E-2"/>
    <n v="5.6076369399999998E-4"/>
    <n v="6.7496693E-6"/>
    <n v="2.2564434500000001E-5"/>
    <n v="2.0759279740000003E-5"/>
    <n v="7.2558429000000001E-8"/>
    <n v="1.40510952126E-4"/>
  </r>
  <r>
    <x v="6"/>
    <s v="Essex"/>
    <x v="24"/>
    <s v="Generator Sets"/>
    <s v="Commercial Equipment"/>
    <s v="2 Stroke"/>
    <n v="468.26487400000002"/>
    <n v="14.68675039"/>
    <n v="0.15292755799999999"/>
    <n v="0.50142284299999995"/>
    <n v="0.46130901556000004"/>
    <n v="1.6564387620000001E-3"/>
    <n v="4.1875394274419993"/>
  </r>
  <r>
    <x v="6"/>
    <s v="Essex"/>
    <x v="25"/>
    <s v="Pumps"/>
    <s v="Commercial Equipment"/>
    <s v="2 Stroke"/>
    <n v="1600.5420178700001"/>
    <n v="96.035224470000017"/>
    <n v="1.0432756943999999"/>
    <n v="3.7087231579999997"/>
    <n v="3.4120253053599998"/>
    <n v="1.1050672739000001E-2"/>
    <n v="29.727803733769004"/>
  </r>
  <r>
    <x v="6"/>
    <s v="Essex"/>
    <x v="26"/>
    <s v="Air Compressors"/>
    <s v="Commercial Equipment"/>
    <s v="2 Stroke"/>
    <n v="0.25995666000000001"/>
    <n v="4.0650318999999997E-2"/>
    <n v="3.9849142000000001E-4"/>
    <n v="1.3676648E-3"/>
    <n v="1.2582516160000001E-3"/>
    <n v="4.2637315999999998E-6"/>
    <n v="1.1076395514800001E-2"/>
  </r>
  <r>
    <x v="6"/>
    <s v="Essex"/>
    <x v="27"/>
    <s v="Hydro Power Units"/>
    <s v="Commercial Equipment"/>
    <s v="2 Stroke"/>
    <n v="5.6954168999999997"/>
    <n v="0.64062207999999998"/>
    <n v="6.2799620999999996E-3"/>
    <n v="2.1553492E-2"/>
    <n v="1.982921264E-2"/>
    <n v="6.7193584999999999E-5"/>
    <n v="0.18380566208699997"/>
  </r>
  <r>
    <x v="6"/>
    <s v="Essex"/>
    <x v="28"/>
    <s v="Chain Saws   &gt; 6 HP"/>
    <s v="Logging Equipment"/>
    <s v="2 Stroke"/>
    <n v="0"/>
    <n v="0"/>
    <n v="0"/>
    <n v="0"/>
    <n v="0"/>
    <n v="0"/>
    <n v="0"/>
  </r>
  <r>
    <x v="6"/>
    <s v="Essex"/>
    <x v="29"/>
    <s v="Motorcycles: Off-Road"/>
    <s v="Recreational Equipment"/>
    <s v="4 Stroke"/>
    <n v="206.8802"/>
    <n v="12.613448999999999"/>
    <n v="0.22919202999999999"/>
    <n v="2.4183494999999999E-2"/>
    <n v="2.22488154E-2"/>
    <n v="1.9293031999999999E-3"/>
    <n v="1.4153057653550003"/>
  </r>
  <r>
    <x v="6"/>
    <s v="Essex"/>
    <x v="30"/>
    <s v="ATVs"/>
    <s v="Recreational Equipment"/>
    <s v="4 Stroke"/>
    <n v="2037.6776"/>
    <n v="141.2816"/>
    <n v="2.0352671"/>
    <n v="0.23891643000000001"/>
    <n v="0.21980311560000002"/>
    <n v="2.0301456999999998E-2"/>
    <n v="16.01965978578"/>
  </r>
  <r>
    <x v="6"/>
    <s v="Essex"/>
    <x v="31"/>
    <s v="Golf Carts"/>
    <s v="Recreational Equipment"/>
    <s v="4 Stroke"/>
    <n v="242.70558"/>
    <n v="336.01143999999999"/>
    <n v="3.5893521000000002"/>
    <n v="0.16581515999999999"/>
    <n v="0.15254994720000001"/>
    <n v="3.0405432E-2"/>
    <n v="9.3558533636999996"/>
  </r>
  <r>
    <x v="6"/>
    <s v="Essex"/>
    <x v="32"/>
    <s v="Specialty Vehicles/Carts"/>
    <s v="Recreational Equipment"/>
    <s v="4 Stroke"/>
    <n v="62.554697275000002"/>
    <n v="20.000030132999999"/>
    <n v="0.28557892104300003"/>
    <n v="6.4932091165000004E-3"/>
    <n v="5.9737523871800004E-3"/>
    <n v="1.3834934413300003E-3"/>
    <n v="0.85122903909240877"/>
  </r>
  <r>
    <x v="6"/>
    <s v="Essex"/>
    <x v="33"/>
    <s v="Pavers"/>
    <s v="Construction and Mining Equipment"/>
    <s v="4 Stroke"/>
    <n v="12.9480089"/>
    <n v="11.977134660000001"/>
    <n v="0.22328632200000004"/>
    <n v="6.5025396499999999E-3"/>
    <n v="5.9823364779999994E-3"/>
    <n v="1.2489168659999999E-3"/>
    <n v="0.37980891397127003"/>
  </r>
  <r>
    <x v="6"/>
    <s v="Essex"/>
    <x v="34"/>
    <s v="Tampers/Rammers"/>
    <s v="Construction and Mining Equipment"/>
    <s v="4 Stroke"/>
    <n v="0.50710224999999998"/>
    <n v="0.10518596"/>
    <n v="1.5424639999999999E-3"/>
    <n v="4.2188977999999999E-5"/>
    <n v="3.8813859759999999E-5"/>
    <n v="9.2754725999999992E-6"/>
    <n v="3.4733100409000003E-3"/>
  </r>
  <r>
    <x v="6"/>
    <s v="Essex"/>
    <x v="35"/>
    <s v="Plate Compactors"/>
    <s v="Construction and Mining Equipment"/>
    <s v="4 Stroke"/>
    <n v="149.68304220000002"/>
    <n v="21.783897799999998"/>
    <n v="0.35033925300000002"/>
    <n v="2.6183300319999998E-2"/>
    <n v="2.4088636294400001E-2"/>
    <n v="2.2837114900000001E-3"/>
    <n v="1.3158965368640003"/>
  </r>
  <r>
    <x v="6"/>
    <s v="Essex"/>
    <x v="36"/>
    <s v="Rollers"/>
    <s v="Construction and Mining Equipment"/>
    <s v="4 Stroke"/>
    <n v="14.6789173"/>
    <n v="21.041721450000004"/>
    <n v="0.32408407799999994"/>
    <n v="1.0930252640000001E-2"/>
    <n v="1.0055832428800001E-2"/>
    <n v="2.19520978E-3"/>
    <n v="0.60506013175459994"/>
  </r>
  <r>
    <x v="6"/>
    <s v="Essex"/>
    <x v="37"/>
    <s v="Paving Equipment"/>
    <s v="Construction and Mining Equipment"/>
    <s v="4 Stroke"/>
    <n v="156.81628896399999"/>
    <n v="46.363766075000001"/>
    <n v="0.72548622249999994"/>
    <n v="3.1324200552000005E-2"/>
    <n v="2.8818264507840002E-2"/>
    <n v="4.3511367145000002E-3"/>
    <n v="1.9428954536935801"/>
  </r>
  <r>
    <x v="6"/>
    <s v="Essex"/>
    <x v="38"/>
    <s v="Surfacing Equipment"/>
    <s v="Construction and Mining Equipment"/>
    <s v="4 Stroke"/>
    <n v="28.803406842000001"/>
    <n v="19.211632422000001"/>
    <n v="0.27486862019999997"/>
    <n v="1.3595773700000001E-2"/>
    <n v="1.2508111804000001E-2"/>
    <n v="1.8301727580000001E-3"/>
    <n v="0.75131212377563983"/>
  </r>
  <r>
    <x v="6"/>
    <s v="Essex"/>
    <x v="39"/>
    <s v="Signal Boards/Light Plants"/>
    <s v="Construction and Mining Equipment"/>
    <s v="4 Stroke"/>
    <n v="2.0757388919999999"/>
    <n v="0.95385297599999996"/>
    <n v="1.3933729740000001E-2"/>
    <n v="9.4883206999999998E-4"/>
    <n v="8.7292550440000016E-4"/>
    <n v="9.4193103700000001E-5"/>
    <n v="4.4602322247899999E-2"/>
  </r>
  <r>
    <x v="6"/>
    <s v="Essex"/>
    <x v="40"/>
    <s v="Trenchers"/>
    <s v="Construction and Mining Equipment"/>
    <s v="4 Stroke"/>
    <n v="45.679768351999996"/>
    <n v="35.660840181799998"/>
    <n v="0.69818604239000004"/>
    <n v="2.7588026304E-2"/>
    <n v="2.538098419968E-2"/>
    <n v="3.8554419646E-3"/>
    <n v="1.4158901007940301"/>
  </r>
  <r>
    <x v="6"/>
    <s v="Essex"/>
    <x v="41"/>
    <s v="Bore/Drill Rigs"/>
    <s v="Construction and Mining Equipment"/>
    <s v="4 Stroke"/>
    <n v="152.00898334999999"/>
    <n v="10.91662238"/>
    <n v="0.29687576160000007"/>
    <n v="1.5301778789999998E-2"/>
    <n v="1.4077636486800001E-2"/>
    <n v="1.3102882209999999E-3"/>
    <n v="0.80241722992551001"/>
  </r>
  <r>
    <x v="6"/>
    <s v="Essex"/>
    <x v="42"/>
    <s v="Concrete/Industrial Saws"/>
    <s v="Construction and Mining Equipment"/>
    <s v="4 Stroke"/>
    <n v="56.254537740000004"/>
    <n v="82.523048729999999"/>
    <n v="0.98431733200000004"/>
    <n v="4.2301078799999996E-2"/>
    <n v="3.8916992496000002E-2"/>
    <n v="8.0389941299999993E-3"/>
    <n v="2.1776506835335998"/>
  </r>
  <r>
    <x v="6"/>
    <s v="Essex"/>
    <x v="43"/>
    <s v="Cement &amp; Mortar Mixers"/>
    <s v="Construction and Mining Equipment"/>
    <s v="4 Stroke"/>
    <n v="360.8066541"/>
    <n v="45.804608050000006"/>
    <n v="0.6687107833999999"/>
    <n v="2.7840299599999997E-2"/>
    <n v="2.5613075632E-2"/>
    <n v="3.8598082889999999E-3"/>
    <n v="2.3156790864976977"/>
  </r>
  <r>
    <x v="6"/>
    <s v="Essex"/>
    <x v="44"/>
    <s v="Cranes"/>
    <s v="Construction and Mining Equipment"/>
    <s v="4 Stroke"/>
    <n v="1.5348293037"/>
    <n v="1.7841357399"/>
    <n v="0.12801676575000001"/>
    <n v="1.2084947328E-3"/>
    <n v="1.1118151541760002E-3"/>
    <n v="3.1429112573E-4"/>
    <n v="8.0941211955777012E-2"/>
  </r>
  <r>
    <x v="6"/>
    <s v="Essex"/>
    <x v="45"/>
    <s v="Crushing/Proc. Equipment"/>
    <s v="Construction and Mining Equipment"/>
    <s v="4 Stroke"/>
    <n v="9.8039768799999987"/>
    <n v="5.2944721599999998"/>
    <n v="8.9505053000000001E-2"/>
    <n v="3.5276623700000002E-3"/>
    <n v="3.2454493804000002E-3"/>
    <n v="5.1846923799999994E-4"/>
    <n v="0.19622576502469999"/>
  </r>
  <r>
    <x v="6"/>
    <s v="Essex"/>
    <x v="46"/>
    <s v="Rough Terrain Forklifts"/>
    <s v="Construction and Mining Equipment"/>
    <s v="4 Stroke"/>
    <n v="1.4401705342"/>
    <n v="1.9537902359999999"/>
    <n v="0.17238106540000001"/>
    <n v="1.861020463E-3"/>
    <n v="1.7121388259600002E-3"/>
    <n v="4.8501016690000003E-4"/>
    <n v="9.3817896584350011E-2"/>
  </r>
  <r>
    <x v="6"/>
    <s v="Essex"/>
    <x v="47"/>
    <s v="Rubber Tire Loaders"/>
    <s v="Construction and Mining Equipment"/>
    <s v="4 Stroke"/>
    <n v="2.3056244339999998"/>
    <n v="3.1576578849999999"/>
    <n v="0.28402658670000003"/>
    <n v="4.5637086259999998E-3"/>
    <n v="4.1986119359200009E-3"/>
    <n v="1.1437285530000001E-3"/>
    <n v="0.14639147612632181"/>
  </r>
  <r>
    <x v="6"/>
    <s v="Essex"/>
    <x v="48"/>
    <s v="Tractors/Loaders/Backhoes"/>
    <s v="Construction and Mining Equipment"/>
    <s v="4 Stroke"/>
    <n v="11.960853848999999"/>
    <n v="28.466428545999999"/>
    <n v="0.38785851227000001"/>
    <n v="1.2871021815999998E-2"/>
    <n v="1.184134007072E-2"/>
    <n v="2.6409127045999999E-3"/>
    <n v="0.77845105548167004"/>
  </r>
  <r>
    <x v="6"/>
    <s v="Essex"/>
    <x v="49"/>
    <s v="Skid Steer Loaders"/>
    <s v="Construction and Mining Equipment"/>
    <s v="4 Stroke"/>
    <n v="14.705965449999999"/>
    <n v="13.923233570000001"/>
    <n v="0.54561624809999998"/>
    <n v="7.6324419699999998E-3"/>
    <n v="7.0218466123999996E-3"/>
    <n v="1.8441293260000001E-3"/>
    <n v="0.50488819908080007"/>
  </r>
  <r>
    <x v="6"/>
    <s v="Essex"/>
    <x v="50"/>
    <s v="Dumpers/Tenders"/>
    <s v="Construction and Mining Equipment"/>
    <s v="4 Stroke"/>
    <n v="42.447831479999998"/>
    <n v="7.4376661110000004"/>
    <n v="0.11253007259999999"/>
    <n v="3.373413114E-3"/>
    <n v="3.1035400648799999E-3"/>
    <n v="6.0308222199999999E-4"/>
    <n v="0.33175112103779308"/>
  </r>
  <r>
    <x v="6"/>
    <s v="Essex"/>
    <x v="51"/>
    <s v="Other Construction Equipment"/>
    <s v="Construction and Mining Equipment"/>
    <s v="4 Stroke"/>
    <n v="0.95335217700000008"/>
    <n v="2.1692437229999997"/>
    <n v="0.20224595968999998"/>
    <n v="1.5871144319999999E-3"/>
    <n v="1.4601452774399999E-3"/>
    <n v="4.3346028110000003E-4"/>
    <n v="0.11056919301905001"/>
  </r>
  <r>
    <x v="6"/>
    <s v="Essex"/>
    <x v="52"/>
    <s v="Aerial Lifts"/>
    <s v="Industrial Equipment"/>
    <s v="4 Stroke"/>
    <n v="32.566276019999997"/>
    <n v="35.752350230000005"/>
    <n v="2.1265489651"/>
    <n v="1.8080238040000002E-2"/>
    <n v="1.6633818996800002E-2"/>
    <n v="4.5555256609999999E-3"/>
    <n v="1.5386672883198005"/>
  </r>
  <r>
    <x v="6"/>
    <s v="Essex"/>
    <x v="53"/>
    <s v="Forklifts"/>
    <s v="Industrial Equipment"/>
    <s v="4 Stroke"/>
    <n v="18.282007643"/>
    <n v="52.22247351"/>
    <n v="4.64634693"/>
    <n v="5.6683055509999997E-2"/>
    <n v="5.2148411069199999E-2"/>
    <n v="1.4212555019000001E-2"/>
    <n v="2.3754142167604004"/>
  </r>
  <r>
    <x v="6"/>
    <s v="Essex"/>
    <x v="54"/>
    <s v="Sweepers/Scrubbers"/>
    <s v="Industrial Equipment"/>
    <s v="4 Stroke"/>
    <n v="18.979770954199999"/>
    <n v="20.665615306999999"/>
    <n v="0.63691412780000001"/>
    <n v="1.8838387813000002E-2"/>
    <n v="1.7331316787960002E-2"/>
    <n v="3.5006619839999995E-3"/>
    <n v="0.78937509714253018"/>
  </r>
  <r>
    <x v="6"/>
    <s v="Essex"/>
    <x v="55"/>
    <s v="Other General Industrial Eqp"/>
    <s v="Industrial Equipment"/>
    <s v="4 Stroke"/>
    <n v="79.8646736285"/>
    <n v="58.182944494999994"/>
    <n v="1.0160549661"/>
    <n v="7.883052493300001E-2"/>
    <n v="7.2524082938359991E-2"/>
    <n v="6.3198815290000003E-3"/>
    <n v="3.618407720481899"/>
  </r>
  <r>
    <x v="6"/>
    <s v="Essex"/>
    <x v="56"/>
    <s v="Other Material Handling Eqp"/>
    <s v="Industrial Equipment"/>
    <s v="4 Stroke"/>
    <n v="1.8882662220000002"/>
    <n v="2.5845454733"/>
    <n v="0.13539905302899999"/>
    <n v="1.2998375296000002E-3"/>
    <n v="1.1958505272320001E-3"/>
    <n v="3.1902136349000004E-4"/>
    <n v="0.10477746559694001"/>
  </r>
  <r>
    <x v="6"/>
    <s v="Essex"/>
    <x v="57"/>
    <s v="AC\Refrigeration"/>
    <s v="Industrial Equipment"/>
    <s v="4 Stroke"/>
    <n v="1.3241884320000001"/>
    <n v="2.0301056629999996"/>
    <n v="2.858422687E-2"/>
    <n v="8.610359525E-4"/>
    <n v="7.9215307629999993E-4"/>
    <n v="1.796186745E-4"/>
    <n v="6.5302471717850002E-2"/>
  </r>
  <r>
    <x v="6"/>
    <s v="Essex"/>
    <x v="58"/>
    <s v="Terminal Tractors"/>
    <s v="Industrial Equipment"/>
    <s v="4 Stroke"/>
    <n v="1.2192803489000001"/>
    <n v="1.6863338290000001"/>
    <n v="0.16046280869000001"/>
    <n v="5.8544603400000001E-3"/>
    <n v="5.3861035128000001E-3"/>
    <n v="1.3885696994E-3"/>
    <n v="7.6179166015396996E-2"/>
  </r>
  <r>
    <x v="6"/>
    <s v="Essex"/>
    <x v="59"/>
    <s v="Lawn mowers"/>
    <s v="Lawn and Garden Equipment (Res)"/>
    <s v="4 Stroke"/>
    <n v="81183.494431999992"/>
    <n v="1036.8021307500001"/>
    <n v="13.774859839499999"/>
    <n v="1.0996301748200001"/>
    <n v="1.0116597608344"/>
    <n v="8.5224584733000014E-2"/>
    <n v="118.99428043830203"/>
  </r>
  <r>
    <x v="6"/>
    <s v="Essex"/>
    <x v="60"/>
    <s v="Lawn mowers"/>
    <s v="Lawn and Garden Equipment (Com)"/>
    <s v="4 Stroke"/>
    <n v="2012.85054769"/>
    <n v="286.23836109999996"/>
    <n v="5.0125308107000004"/>
    <n v="0.55262470845199996"/>
    <n v="0.50841473177583996"/>
    <n v="3.4498996220000001E-2"/>
    <n v="30.769408298094302"/>
  </r>
  <r>
    <x v="6"/>
    <s v="Essex"/>
    <x v="61"/>
    <s v="Rotary Tillers &lt; 6 HP"/>
    <s v="Lawn and Garden Equipment (Res)"/>
    <s v="4 Stroke"/>
    <n v="7131.4111000000003"/>
    <n v="86.995445000000004"/>
    <n v="1.157969"/>
    <n v="9.3530841000000003E-2"/>
    <n v="8.6048373720000002E-2"/>
    <n v="7.1575060000000001E-3"/>
    <n v="10.101633594000001"/>
  </r>
  <r>
    <x v="6"/>
    <s v="Essex"/>
    <x v="62"/>
    <s v="Rotary Tillers &lt; 6 HP"/>
    <s v="Lawn and Garden Equipment (Com)"/>
    <s v="4 Stroke"/>
    <n v="635.30889999999999"/>
    <n v="187.62315000000001"/>
    <n v="2.7095227"/>
    <n v="0.24455024"/>
    <n v="0.22498622080000003"/>
    <n v="1.7700585000000001E-2"/>
    <n v="18.486631399000004"/>
  </r>
  <r>
    <x v="6"/>
    <s v="Essex"/>
    <x v="63"/>
    <s v="Trimmers/Edgers/Brush Cutter"/>
    <s v="Lawn and Garden Equipment (Res)"/>
    <s v="4 Stroke"/>
    <n v="558.84484999999995"/>
    <n v="4.9793767999999998"/>
    <n v="7.2328142999999998E-2"/>
    <n v="6.6080773000000001E-3"/>
    <n v="6.0794311160000001E-3"/>
    <n v="4.7336405000000001E-4"/>
    <n v="0.63008759247000001"/>
  </r>
  <r>
    <x v="6"/>
    <s v="Essex"/>
    <x v="64"/>
    <s v="Trimmers/Edgers/Brush Cutter"/>
    <s v="Lawn and Garden Equipment (Com)"/>
    <s v="4 Stroke"/>
    <n v="46.427144519999999"/>
    <n v="7.8092910600000005"/>
    <n v="0.12040264140000001"/>
    <n v="8.8749698999999981E-3"/>
    <n v="8.164972308E-3"/>
    <n v="8.0963310600000004E-4"/>
    <n v="0.62808510697039999"/>
  </r>
  <r>
    <x v="6"/>
    <s v="Essex"/>
    <x v="65"/>
    <s v="Leafblowers/Vacuums"/>
    <s v="Lawn and Garden Equipment (Res)"/>
    <s v="4 Stroke"/>
    <n v="901.54218000000003"/>
    <n v="9.4942492999999999"/>
    <n v="0.13804257"/>
    <n v="1.2653241000000001E-2"/>
    <n v="1.164098172E-2"/>
    <n v="9.0334645999999997E-4"/>
    <n v="1.0964140928299999"/>
  </r>
  <r>
    <x v="6"/>
    <s v="Essex"/>
    <x v="66"/>
    <s v="Leafblowers/Vacuums"/>
    <s v="Lawn and Garden Equipment (Com)"/>
    <s v="4 Stroke"/>
    <n v="460.32894547000001"/>
    <n v="331.39598660999997"/>
    <n v="6.4840135960000005"/>
    <n v="0.16982470048000001"/>
    <n v="0.1562387244416"/>
    <n v="3.4161741549999999E-2"/>
    <n v="13.395824721300912"/>
  </r>
  <r>
    <x v="6"/>
    <s v="Essex"/>
    <x v="67"/>
    <s v="Snowblowers"/>
    <s v="Lawn and Garden Equipment (Res)"/>
    <s v="4 Stroke"/>
    <n v="15487.643170000001"/>
    <n v="239.64887100000001"/>
    <n v="1.6562122699999999"/>
    <n v="4.8350067699999999E-2"/>
    <n v="4.4482062284000007E-2"/>
    <n v="1.3283128810000001E-2"/>
    <n v="14.408522620432"/>
  </r>
  <r>
    <x v="6"/>
    <s v="Essex"/>
    <x v="68"/>
    <s v="Snowblowers"/>
    <s v="Lawn and Garden Equipment (Com)"/>
    <s v="4 Stroke"/>
    <n v="796.77365899999995"/>
    <n v="209.58178000000001"/>
    <n v="1.448485075"/>
    <n v="4.2283693500000004E-2"/>
    <n v="3.8900998020000001E-2"/>
    <n v="1.1617143329999999E-2"/>
    <n v="7.5526294796700002"/>
  </r>
  <r>
    <x v="6"/>
    <s v="Essex"/>
    <x v="69"/>
    <s v="Rear Engine Riding Mowers"/>
    <s v="Lawn and Garden Equipment (Res)"/>
    <s v="4 Stroke"/>
    <n v="4322.3130447000003"/>
    <n v="201.60336016000002"/>
    <n v="2.9707779572000002"/>
    <n v="7.8531620979999994E-2"/>
    <n v="7.2249091301599996E-2"/>
    <n v="1.747256682E-2"/>
    <n v="10.90636097033992"/>
  </r>
  <r>
    <x v="6"/>
    <s v="Essex"/>
    <x v="70"/>
    <s v="Rear Engine Riding Mowers"/>
    <s v="Lawn and Garden Equipment (Com)"/>
    <s v="4 Stroke"/>
    <n v="61.600832010000005"/>
    <n v="44.020883850000004"/>
    <n v="0.61450367910000003"/>
    <n v="1.8392026145999999E-2"/>
    <n v="1.6920664054320002E-2"/>
    <n v="3.9205084906999994E-3"/>
    <n v="1.3339592455512999"/>
  </r>
  <r>
    <x v="6"/>
    <s v="Essex"/>
    <x v="71"/>
    <s v="Front Mowers"/>
    <s v="Lawn and Garden Equipment (Com)"/>
    <s v="4 Stroke"/>
    <n v="212.31115746"/>
    <n v="56.956591920000001"/>
    <n v="0.82837182999999992"/>
    <n v="2.0581998430000002E-2"/>
    <n v="1.8935438555600002E-2"/>
    <n v="4.5265931779999999E-3"/>
    <n v="1.9440410176816001"/>
  </r>
  <r>
    <x v="6"/>
    <s v="Essex"/>
    <x v="72"/>
    <s v="Shredders &lt; 6 HP"/>
    <s v="Lawn and Garden Equipment (Com)"/>
    <s v="4 Stroke"/>
    <n v="386.72068000000002"/>
    <n v="23.171759699999999"/>
    <n v="0.31975750400000003"/>
    <n v="2.7163614699999998E-2"/>
    <n v="2.4990525524000003E-2"/>
    <n v="2.03593608E-3"/>
    <n v="2.2169242636800002"/>
  </r>
  <r>
    <x v="6"/>
    <s v="Essex"/>
    <x v="73"/>
    <s v="Lawn &amp; Garden Tractors"/>
    <s v="Lawn and Garden Equipment (Res)"/>
    <s v="4 Stroke"/>
    <n v="29537.299953000002"/>
    <n v="2696.9477956999999"/>
    <n v="39.871063073000002"/>
    <n v="1.0528807685000001"/>
    <n v="0.96865030701999999"/>
    <n v="0.23430319533999999"/>
    <n v="116.24300555564001"/>
  </r>
  <r>
    <x v="6"/>
    <s v="Essex"/>
    <x v="74"/>
    <s v="Lawn &amp; Garden Tractors"/>
    <s v="Lawn and Garden Equipment (Com)"/>
    <s v="4 Stroke"/>
    <n v="420.95604168"/>
    <n v="598.52341501000001"/>
    <n v="8.3521337618000011"/>
    <n v="0.24913633124000001"/>
    <n v="0.22920542474080002"/>
    <n v="5.3287346170999998E-2"/>
    <n v="17.081434948359099"/>
  </r>
  <r>
    <x v="6"/>
    <s v="Essex"/>
    <x v="75"/>
    <s v="Chippers/Stump Grinders"/>
    <s v="Lawn and Garden Equipment (Com)"/>
    <s v="4 Stroke"/>
    <n v="35.810734431000007"/>
    <n v="66.578146476000001"/>
    <n v="1.5164407231400003"/>
    <n v="4.1417015186999993E-2"/>
    <n v="3.8103653972039998E-2"/>
    <n v="8.9896855673999992E-3"/>
    <n v="1.9448394820366239"/>
  </r>
  <r>
    <x v="6"/>
    <s v="Essex"/>
    <x v="76"/>
    <s v="Commercial Turf Equipment"/>
    <s v="Lawn and Garden Equipment (Com)"/>
    <s v="4 Stroke"/>
    <n v="1228.16652017"/>
    <n v="1693.7056859100001"/>
    <n v="25.124663348000002"/>
    <n v="1.1266322673"/>
    <n v="1.0365016859159999"/>
    <n v="0.17109188516000001"/>
    <n v="59.54223516196631"/>
  </r>
  <r>
    <x v="6"/>
    <s v="Essex"/>
    <x v="77"/>
    <s v="Other Lawn &amp; Garden Eqp."/>
    <s v="Lawn and Garden Equipment (Res)"/>
    <s v="4 Stroke"/>
    <n v="1454.8890286000001"/>
    <n v="105.28990198999999"/>
    <n v="1.4337035707000001"/>
    <n v="7.4287384420000005E-2"/>
    <n v="6.8344393666400008E-2"/>
    <n v="8.2693663120000007E-3"/>
    <n v="7.1278383963442806"/>
  </r>
  <r>
    <x v="6"/>
    <s v="Essex"/>
    <x v="78"/>
    <s v="Other Lawn &amp; Garden Eqp."/>
    <s v="Lawn and Garden Equipment (Com)"/>
    <s v="4 Stroke"/>
    <n v="923.43155668400027"/>
    <n v="66.914297417"/>
    <n v="0.92117543049999995"/>
    <n v="4.7206427489899998E-2"/>
    <n v="4.3429913290707993E-2"/>
    <n v="5.2686030402000006E-3"/>
    <n v="4.4748159400720793"/>
  </r>
  <r>
    <x v="6"/>
    <s v="Essex"/>
    <x v="79"/>
    <s v="2-Wheel Tractors"/>
    <s v="Agricultural Equipment"/>
    <s v="4 Stroke"/>
    <n v="3.2815344999999998E-3"/>
    <n v="1.9847759699999998E-3"/>
    <n v="2.7040847999999998E-5"/>
    <n v="8.5111986000000004E-7"/>
    <n v="7.8303027120000001E-7"/>
    <n v="1.7633128299999999E-7"/>
    <n v="5.5996206453000011E-5"/>
  </r>
  <r>
    <x v="6"/>
    <s v="Essex"/>
    <x v="80"/>
    <s v="Agricultural Tractors"/>
    <s v="Agricultural Equipment"/>
    <s v="4 Stroke"/>
    <n v="1.8025326599999999E-3"/>
    <n v="3.1914641719999999E-3"/>
    <n v="1.6569437290000003E-4"/>
    <n v="2.9366252829999999E-6"/>
    <n v="2.7016952603600001E-6"/>
    <n v="7.0957784000000003E-7"/>
    <n v="1.1508947958847003E-4"/>
  </r>
  <r>
    <x v="6"/>
    <s v="Essex"/>
    <x v="81"/>
    <s v="Combines"/>
    <s v="Agricultural Equipment"/>
    <s v="4 Stroke"/>
    <n v="0"/>
    <n v="0"/>
    <n v="0"/>
    <n v="0"/>
    <n v="0"/>
    <n v="0"/>
    <n v="0"/>
  </r>
  <r>
    <x v="6"/>
    <s v="Essex"/>
    <x v="82"/>
    <s v="Balers"/>
    <s v="Agricultural Equipment"/>
    <s v="4 Stroke"/>
    <n v="1.2201760510000001E-2"/>
    <n v="2.5723468699999997E-3"/>
    <n v="2.4893603300000003E-4"/>
    <n v="1.69340695E-6"/>
    <n v="1.557934394E-6"/>
    <n v="4.7771346899999994E-7"/>
    <n v="1.8585669451380002E-4"/>
  </r>
  <r>
    <x v="6"/>
    <s v="Essex"/>
    <x v="83"/>
    <s v="Agricultural Mowers"/>
    <s v="Agricultural Equipment"/>
    <s v="4 Stroke"/>
    <n v="5.5462565779999997E-3"/>
    <n v="1.726019353E-3"/>
    <n v="2.5241756090000001E-5"/>
    <n v="6.7182294009999993E-7"/>
    <n v="6.1807710489200004E-7"/>
    <n v="1.4653824506E-7"/>
    <n v="5.4076800540070007E-5"/>
  </r>
  <r>
    <x v="6"/>
    <s v="Essex"/>
    <x v="84"/>
    <s v="Sprayers"/>
    <s v="Agricultural Equipment"/>
    <s v="4 Stroke"/>
    <n v="0.10061830839999999"/>
    <n v="1.6314182439999998E-2"/>
    <n v="4.3163854600000002E-4"/>
    <n v="1.0714650859999999E-5"/>
    <n v="9.8574787911999996E-6"/>
    <n v="1.602541215E-6"/>
    <n v="8.3915391750773887E-4"/>
  </r>
  <r>
    <x v="6"/>
    <s v="Essex"/>
    <x v="85"/>
    <s v="Tillers &gt; 6 HP"/>
    <s v="Agricultural Equipment"/>
    <s v="4 Stroke"/>
    <n v="0.48941063829999998"/>
    <n v="5.430261829E-2"/>
    <n v="5.7673375669999992E-4"/>
    <n v="1.3730881029E-5"/>
    <n v="1.2632410546679999E-5"/>
    <n v="3.4886997380000003E-6"/>
    <n v="2.1083813196642004E-3"/>
  </r>
  <r>
    <x v="6"/>
    <s v="Essex"/>
    <x v="86"/>
    <s v="Swathers"/>
    <s v="Agricultural Equipment"/>
    <s v="4 Stroke"/>
    <n v="7.6260998000000002E-3"/>
    <n v="4.0902739999999996E-3"/>
    <n v="3.9583167E-4"/>
    <n v="2.6926765999999999E-6"/>
    <n v="2.4772624720000002E-6"/>
    <n v="7.5960944000000004E-7"/>
    <n v="2.6180914193200001E-4"/>
  </r>
  <r>
    <x v="6"/>
    <s v="Essex"/>
    <x v="87"/>
    <s v="Other Agricultural Equipment"/>
    <s v="Agricultural Equipment"/>
    <s v="4 Stroke"/>
    <n v="1.5344642174999999E-2"/>
    <n v="7.7292123349999992E-3"/>
    <n v="4.7249626339999998E-4"/>
    <n v="4.2586162920000004E-6"/>
    <n v="3.9179269886400006E-6"/>
    <n v="1.0914667274999999E-6"/>
    <n v="3.5611625903634995E-4"/>
  </r>
  <r>
    <x v="6"/>
    <s v="Essex"/>
    <x v="88"/>
    <s v="Irrigation Sets"/>
    <s v="Agricultural Equipment"/>
    <s v="4 Stroke"/>
    <n v="2.1260647700000004E-3"/>
    <n v="2.7623755300000001E-3"/>
    <n v="2.1661791890000001E-4"/>
    <n v="5.459810721E-6"/>
    <n v="5.0230258633200009E-6"/>
    <n v="1.2029507490000001E-6"/>
    <n v="1.4022941068273E-4"/>
  </r>
  <r>
    <x v="6"/>
    <s v="Essex"/>
    <x v="89"/>
    <s v="Generator Sets"/>
    <s v="Commercial Equipment"/>
    <s v="4 Stroke"/>
    <n v="14859.6114"/>
    <n v="3946.2647400000001"/>
    <n v="58.321791499999996"/>
    <n v="1.9283206399999999"/>
    <n v="1.7740549888000001"/>
    <n v="0.34288611099999999"/>
    <n v="167.89355176336997"/>
  </r>
  <r>
    <x v="6"/>
    <s v="Essex"/>
    <x v="90"/>
    <s v="Pumps"/>
    <s v="Commercial Equipment"/>
    <s v="4 Stroke"/>
    <n v="2615.0469695500001"/>
    <n v="775.11922752999999"/>
    <n v="15.139684404000002"/>
    <n v="0.79688282230000007"/>
    <n v="0.73313219651599992"/>
    <n v="8.4754130443000009E-2"/>
    <n v="47.512124929235092"/>
  </r>
  <r>
    <x v="6"/>
    <s v="Essex"/>
    <x v="91"/>
    <s v="Air Compressors"/>
    <s v="Commercial Equipment"/>
    <s v="4 Stroke"/>
    <n v="543.13239060000001"/>
    <n v="374.23705042000006"/>
    <n v="8.613862236000001"/>
    <n v="0.35447429069999997"/>
    <n v="0.32611634744399998"/>
    <n v="4.5428598059999992E-2"/>
    <n v="19.544336308212806"/>
  </r>
  <r>
    <x v="6"/>
    <s v="Essex"/>
    <x v="92"/>
    <s v="Welders"/>
    <s v="Commercial Equipment"/>
    <s v="4 Stroke"/>
    <n v="778.97222558999999"/>
    <n v="984.83227090000014"/>
    <n v="16.643409649999999"/>
    <n v="0.49318700430000001"/>
    <n v="0.45373204395599998"/>
    <n v="9.7781208650000007E-2"/>
    <n v="33.012334218332008"/>
  </r>
  <r>
    <x v="6"/>
    <s v="Essex"/>
    <x v="93"/>
    <s v="Pressure Washers"/>
    <s v="Commercial Equipment"/>
    <s v="4 Stroke"/>
    <n v="7174.3217890599999"/>
    <n v="1544.4968621120001"/>
    <n v="23.94433782678"/>
    <n v="1.3573381867550001"/>
    <n v="1.2487511318146001"/>
    <n v="0.1517438504169"/>
    <n v="85.569882475057454"/>
  </r>
  <r>
    <x v="6"/>
    <s v="Essex"/>
    <x v="94"/>
    <s v="Hydro Power Units"/>
    <s v="Commercial Equipment"/>
    <s v="4 Stroke"/>
    <n v="91.528424109999989"/>
    <n v="76.019509030999998"/>
    <n v="1.0874309800000002"/>
    <n v="4.8678029170000005E-2"/>
    <n v="4.4783786836400004E-2"/>
    <n v="7.1761010699999996E-3"/>
    <n v="2.9850124432901404"/>
  </r>
  <r>
    <x v="6"/>
    <s v="Essex"/>
    <x v="95"/>
    <s v="Shredders    &gt; 6 HP"/>
    <s v="Logging Equipment"/>
    <s v="4 Stroke"/>
    <n v="0"/>
    <n v="0"/>
    <n v="0"/>
    <n v="0"/>
    <n v="0"/>
    <n v="0"/>
    <n v="0"/>
  </r>
  <r>
    <x v="6"/>
    <s v="Essex"/>
    <x v="96"/>
    <s v="Forest Eqp - Feller/Bunch/Skidder"/>
    <s v="Logging Equipment"/>
    <s v="4 Stroke"/>
    <n v="0"/>
    <n v="0"/>
    <n v="0"/>
    <n v="0"/>
    <n v="0"/>
    <n v="0"/>
    <n v="0"/>
  </r>
  <r>
    <x v="6"/>
    <s v="Essex"/>
    <x v="97"/>
    <s v="Other Oil Field Equipment"/>
    <s v="Industrial Equipment"/>
    <s v="4 Stroke"/>
    <n v="0"/>
    <n v="0"/>
    <n v="0"/>
    <n v="0"/>
    <n v="0"/>
    <n v="0"/>
    <n v="0"/>
  </r>
  <r>
    <x v="6"/>
    <s v="Essex"/>
    <x v="98"/>
    <s v="Specialty Vehicle Carts"/>
    <s v="Recreational Equipment"/>
    <s v="LPG"/>
    <n v="2.2654097909999997"/>
    <n v="0.24708450470999999"/>
    <n v="5.429072636E-2"/>
    <n v="3.5541786629999996E-4"/>
    <n v="3.5541786629999996E-4"/>
    <n v="7.7219515029999992E-5"/>
    <n v="1.49435398132736E-2"/>
  </r>
  <r>
    <x v="6"/>
    <s v="Essex"/>
    <x v="99"/>
    <s v="Pavers"/>
    <s v="Construction and Mining Equipment"/>
    <s v="LPG"/>
    <n v="1.24583102"/>
    <n v="0.43493363800000001"/>
    <n v="7.3464047000000005E-2"/>
    <n v="9.775920799999999E-4"/>
    <n v="9.775920799999999E-4"/>
    <n v="1.9245199900000002E-4"/>
    <n v="2.0242824101144998E-2"/>
  </r>
  <r>
    <x v="6"/>
    <s v="Essex"/>
    <x v="100"/>
    <s v="Rollers"/>
    <s v="Construction and Mining Equipment"/>
    <s v="LPG"/>
    <n v="1.23735595"/>
    <n v="0.51109090300000004"/>
    <n v="6.9504678E-2"/>
    <n v="1.65956484E-3"/>
    <n v="1.65956484E-3"/>
    <n v="3.1202819299999999E-4"/>
    <n v="1.8192946372099998E-2"/>
  </r>
  <r>
    <x v="6"/>
    <s v="Essex"/>
    <x v="101"/>
    <s v="Paving Equipment"/>
    <s v="Construction and Mining Equipment"/>
    <s v="LPG"/>
    <n v="1.008529942"/>
    <n v="0.15301329"/>
    <n v="3.0414092599999998E-2"/>
    <n v="2.5580101100000001E-4"/>
    <n v="2.5580101100000001E-4"/>
    <n v="5.3388023099999999E-5"/>
    <n v="8.4361686523640005E-3"/>
  </r>
  <r>
    <x v="6"/>
    <s v="Essex"/>
    <x v="102"/>
    <s v="Surfacing Equipment"/>
    <s v="Construction and Mining Equipment"/>
    <s v="LPG"/>
    <n v="0.288151408"/>
    <n v="7.2239412000000003E-2"/>
    <n v="1.14987439E-2"/>
    <n v="1.7397239599999998E-4"/>
    <n v="1.7397239599999998E-4"/>
    <n v="3.3794059999999999E-5"/>
    <n v="3.1477946300983999E-3"/>
  </r>
  <r>
    <x v="6"/>
    <s v="Essex"/>
    <x v="103"/>
    <s v="Trenchers"/>
    <s v="Construction and Mining Equipment"/>
    <s v="LPG"/>
    <n v="3.2967908800000001"/>
    <n v="1.38735214"/>
    <n v="0.237253468"/>
    <n v="2.9908203600000002E-3"/>
    <n v="2.9908203600000002E-3"/>
    <n v="5.9159952999999999E-4"/>
    <n v="6.5696347690532994E-2"/>
  </r>
  <r>
    <x v="6"/>
    <s v="Essex"/>
    <x v="104"/>
    <s v="Bore/Drill Rigs"/>
    <s v="Construction and Mining Equipment"/>
    <s v="LPG"/>
    <n v="2.3645366599999997"/>
    <n v="0.65054937999999995"/>
    <n v="0.14154808800000002"/>
    <n v="9.6788564999999993E-4"/>
    <n v="9.6788564999999993E-4"/>
    <n v="2.09770521E-4"/>
    <n v="3.8798961444903995E-2"/>
  </r>
  <r>
    <x v="6"/>
    <s v="Essex"/>
    <x v="105"/>
    <s v="Concrete/Industrial Saws"/>
    <s v="Construction and Mining Equipment"/>
    <s v="LPG"/>
    <n v="2.0594352599999999"/>
    <n v="0.60377839999999994"/>
    <n v="8.1161788999999998E-2"/>
    <n v="2.8973178999999998E-3"/>
    <n v="2.8973178999999998E-3"/>
    <n v="5.3269655000000001E-4"/>
    <n v="1.9080685694520001E-2"/>
  </r>
  <r>
    <x v="6"/>
    <s v="Essex"/>
    <x v="106"/>
    <s v="Cranes"/>
    <s v="Construction and Mining Equipment"/>
    <s v="LPG"/>
    <n v="1.1271804218999999"/>
    <n v="0.61946265619999996"/>
    <n v="0.12271599113000001"/>
    <n v="1.0378996928E-3"/>
    <n v="1.0378996928E-3"/>
    <n v="2.1635431434E-4"/>
    <n v="3.4084698937806288E-2"/>
  </r>
  <r>
    <x v="6"/>
    <s v="Essex"/>
    <x v="107"/>
    <s v="Crushing/Proc. Equipment"/>
    <s v="Construction and Mining Equipment"/>
    <s v="LPG"/>
    <n v="0.21187597999999999"/>
    <n v="0.10016442"/>
    <n v="1.9566150000000001E-2"/>
    <n v="1.7081457000000001E-4"/>
    <n v="1.7081457000000001E-4"/>
    <n v="3.5435682000000001E-5"/>
    <n v="5.440400571359999E-3"/>
  </r>
  <r>
    <x v="6"/>
    <s v="Essex"/>
    <x v="108"/>
    <s v="Rough Terrain Forklifts"/>
    <s v="Construction and Mining Equipment"/>
    <s v="LPG"/>
    <n v="1.7458589310000001"/>
    <n v="0.97426434539999995"/>
    <n v="0.17284900450000001"/>
    <n v="1.8972161079999997E-3"/>
    <n v="1.8972161079999997E-3"/>
    <n v="3.8120609410000007E-4"/>
    <n v="4.8202675079853395E-2"/>
  </r>
  <r>
    <x v="6"/>
    <s v="Essex"/>
    <x v="109"/>
    <s v="Rubber Tire Loaders"/>
    <s v="Construction and Mining Equipment"/>
    <s v="LPG"/>
    <n v="2.889989446"/>
    <n v="1.9772619388000001"/>
    <n v="0.28708794380000002"/>
    <n v="4.7516719749999999E-3"/>
    <n v="4.7516719749999999E-3"/>
    <n v="9.1431161650000004E-4"/>
    <n v="7.9388654956426427E-2"/>
  </r>
  <r>
    <x v="6"/>
    <s v="Essex"/>
    <x v="110"/>
    <s v="Tractors/Loaders/Backhoes"/>
    <s v="Construction and Mining Equipment"/>
    <s v="LPG"/>
    <n v="0.33052674199999998"/>
    <n v="0.1772325146"/>
    <n v="2.2754875889999998E-2"/>
    <n v="5.1296126199999997E-4"/>
    <n v="5.1296126199999997E-4"/>
    <n v="9.6534693999999999E-5"/>
    <n v="6.1112159706959998E-3"/>
  </r>
  <r>
    <x v="6"/>
    <s v="Essex"/>
    <x v="111"/>
    <s v="Skid Steer Loaders"/>
    <s v="Construction and Mining Equipment"/>
    <s v="LPG"/>
    <n v="6.7630841999999998"/>
    <n v="2.1666685000000001"/>
    <n v="0.411293727"/>
    <n v="3.8901247000000003E-3"/>
    <n v="3.8901247000000003E-3"/>
    <n v="7.9773683999999996E-4"/>
    <n v="0.11394600571977"/>
  </r>
  <r>
    <x v="6"/>
    <s v="Essex"/>
    <x v="112"/>
    <s v="Other Construction Equipment"/>
    <s v="Construction and Mining Equipment"/>
    <s v="LPG"/>
    <n v="1.1102304000000001"/>
    <n v="0.96230358000000005"/>
    <n v="0.19527252"/>
    <n v="1.5641494000000001E-3"/>
    <n v="1.5641494000000001E-3"/>
    <n v="3.2912000000000002E-4"/>
    <n v="5.4083259340300005E-2"/>
  </r>
  <r>
    <x v="6"/>
    <s v="Essex"/>
    <x v="113"/>
    <s v="Aerial Lifts"/>
    <s v="Industrial Equipment"/>
    <s v="LPG"/>
    <n v="57.678719880000003"/>
    <n v="18.12981667"/>
    <n v="3.5965157899999998"/>
    <n v="3.0948795899999999E-2"/>
    <n v="3.0948795899999999E-2"/>
    <n v="6.4517874200000006E-3"/>
    <n v="0.99334903334364988"/>
  </r>
  <r>
    <x v="6"/>
    <s v="Essex"/>
    <x v="114"/>
    <s v="Forklifts"/>
    <s v="Industrial Equipment"/>
    <s v="LPG"/>
    <n v="1209.8422484"/>
    <n v="1221.1910341999999"/>
    <n v="177.46609188000002"/>
    <n v="2.9459039416000001"/>
    <n v="2.9459039416000001"/>
    <n v="0.56784619380000001"/>
    <n v="48.992463302400196"/>
  </r>
  <r>
    <x v="6"/>
    <s v="Essex"/>
    <x v="115"/>
    <s v="Sweepers/Scrubbers"/>
    <s v="Industrial Equipment"/>
    <s v="LPG"/>
    <n v="19.796959537999999"/>
    <n v="6.083644391"/>
    <n v="0.87138806050000006"/>
    <n v="2.2772499600000003E-2"/>
    <n v="2.2772499600000003E-2"/>
    <n v="4.2616682369999992E-3"/>
    <n v="0.22121123640740498"/>
  </r>
  <r>
    <x v="6"/>
    <s v="Essex"/>
    <x v="116"/>
    <s v="Other General Industrial Equipm"/>
    <s v="Industrial Equipment"/>
    <s v="LPG"/>
    <n v="4.280423442"/>
    <n v="2.3795346020000001"/>
    <n v="0.32078059880000004"/>
    <n v="6.8794835999999998E-3"/>
    <n v="6.8794835999999998E-3"/>
    <n v="1.303018429E-3"/>
    <n v="8.5932091127947988E-2"/>
  </r>
  <r>
    <x v="6"/>
    <s v="Essex"/>
    <x v="117"/>
    <s v="Other Material Handling Equipment"/>
    <s v="Industrial Equipment"/>
    <s v="LPG"/>
    <n v="2.3780126580000003"/>
    <n v="0.96528003400000006"/>
    <n v="0.18788852"/>
    <n v="1.672317276E-3"/>
    <n v="1.672317276E-3"/>
    <n v="3.4676719600000003E-4"/>
    <n v="5.2138568299275004E-2"/>
  </r>
  <r>
    <x v="6"/>
    <s v="Essex"/>
    <x v="118"/>
    <s v="Terminal Tractors"/>
    <s v="Industrial Equipment"/>
    <s v="LPG"/>
    <n v="3.7929321009999999"/>
    <n v="2.3228214329000001"/>
    <n v="0.31718436655000004"/>
    <n v="1.3884378116000001E-2"/>
    <n v="1.3884378116000001E-2"/>
    <n v="2.5544636536000004E-3"/>
    <n v="6.7670844124700008E-2"/>
  </r>
  <r>
    <x v="6"/>
    <s v="Essex"/>
    <x v="119"/>
    <s v="Chippers/Stump Grinders"/>
    <s v="Lawn and Garden Equipment (Com)"/>
    <s v="LPG"/>
    <n v="8.011189121000001"/>
    <n v="4.7799698379999995"/>
    <n v="0.65115339100000003"/>
    <n v="1.2857254905999999E-2"/>
    <n v="1.2857254905999999E-2"/>
    <n v="2.4449372429999998E-3"/>
    <n v="0.17688608334240413"/>
  </r>
  <r>
    <x v="6"/>
    <s v="Essex"/>
    <x v="120"/>
    <s v="Other Agricultural Equipment"/>
    <s v="Agricultural Equipment"/>
    <s v="LPG"/>
    <n v="3.7555946999999999E-5"/>
    <n v="1.7770992000000001E-5"/>
    <n v="3.9348733000000004E-6"/>
    <n v="2.490914E-8"/>
    <n v="2.490914E-8"/>
    <n v="5.4158957000000002E-9"/>
    <n v="1.0876422021779999E-6"/>
  </r>
  <r>
    <x v="6"/>
    <s v="Essex"/>
    <x v="121"/>
    <s v="Irrigation Sets"/>
    <s v="Agricultural Equipment"/>
    <s v="LPG"/>
    <n v="0"/>
    <n v="0"/>
    <n v="0"/>
    <n v="0"/>
    <n v="0"/>
    <n v="0"/>
    <n v="0"/>
  </r>
  <r>
    <x v="6"/>
    <s v="Essex"/>
    <x v="122"/>
    <s v="Generator Sets"/>
    <s v="Commercial Equipment"/>
    <s v="LPG"/>
    <n v="615.80660708000005"/>
    <n v="73.592826760000008"/>
    <n v="21.772478638000003"/>
    <n v="0.16849737474999998"/>
    <n v="0.16849737474999998"/>
    <n v="3.6466800723999999E-2"/>
    <n v="4.4995304351666592"/>
  </r>
  <r>
    <x v="6"/>
    <s v="Essex"/>
    <x v="123"/>
    <s v="Pumps"/>
    <s v="Commercial Equipment"/>
    <s v="LPG"/>
    <n v="94.310427509999997"/>
    <n v="14.941575769999998"/>
    <n v="3.8037751969999998"/>
    <n v="3.9684703660000001E-2"/>
    <n v="3.9684703660000001E-2"/>
    <n v="8.1761192749999993E-3"/>
    <n v="0.78548047048906999"/>
  </r>
  <r>
    <x v="6"/>
    <s v="Essex"/>
    <x v="124"/>
    <s v="Air Compressors"/>
    <s v="Commercial Equipment"/>
    <s v="LPG"/>
    <n v="44.971952299999998"/>
    <n v="16.313413709999999"/>
    <n v="3.6821917100000001"/>
    <n v="4.8234641100000003E-2"/>
    <n v="4.8234641100000003E-2"/>
    <n v="9.6349083999999995E-3"/>
    <n v="0.76044720811828004"/>
  </r>
  <r>
    <x v="6"/>
    <s v="Essex"/>
    <x v="125"/>
    <s v="Welders"/>
    <s v="Commercial Equipment"/>
    <s v="LPG"/>
    <n v="52.063574459999991"/>
    <n v="28.7796454"/>
    <n v="4.8790005499999998"/>
    <n v="6.0067123E-2"/>
    <n v="6.0067123E-2"/>
    <n v="1.1993538690000001E-2"/>
    <n v="1.3518686967280202"/>
  </r>
  <r>
    <x v="6"/>
    <s v="Essex"/>
    <x v="126"/>
    <s v="Pressure Washers"/>
    <s v="Commercial Equipment"/>
    <s v="LPG"/>
    <n v="3.31472897"/>
    <n v="0.44502922"/>
    <n v="8.7623063000000001E-2"/>
    <n v="7.7982334500000005E-4"/>
    <n v="7.7982334500000005E-4"/>
    <n v="1.6307539299999999E-4"/>
    <n v="2.4052238068172999E-2"/>
  </r>
  <r>
    <x v="6"/>
    <s v="Essex"/>
    <x v="127"/>
    <s v="Hydro Power Units"/>
    <s v="Commercial Equipment"/>
    <s v="LPG"/>
    <n v="0.97210818999999993"/>
    <n v="0.22032135999999999"/>
    <n v="4.5752779100000002E-2"/>
    <n v="7.6709267999999992E-4"/>
    <n v="7.6709267999999992E-4"/>
    <n v="1.4993523800000002E-4"/>
    <n v="9.1782076221605998E-3"/>
  </r>
  <r>
    <x v="6"/>
    <s v="Essex"/>
    <x v="128"/>
    <s v="Other Construction Equipment"/>
    <s v="Construction and Mining Equipment"/>
    <s v="CNG"/>
    <n v="5.0850253999999998E-2"/>
    <n v="3.6729145999999997E-2"/>
    <n v="7.4668657000000003E-3"/>
    <n v="5.9700359999999999E-5"/>
    <n v="5.9700359999999999E-5"/>
    <n v="1.1236626E-5"/>
    <n v="1.220831788E-4"/>
  </r>
  <r>
    <x v="6"/>
    <s v="Essex"/>
    <x v="129"/>
    <s v="Forklifts"/>
    <s v="Industrial Equipment"/>
    <s v="CNG"/>
    <n v="125.15549"/>
    <n v="86.405540000000002"/>
    <n v="12.676575"/>
    <n v="0.20616032000000001"/>
    <n v="0.20616032000000001"/>
    <n v="3.7291769000000002E-2"/>
    <n v="0.20694657760000001"/>
  </r>
  <r>
    <x v="6"/>
    <s v="Essex"/>
    <x v="130"/>
    <s v="Sweepers/Scrubbers"/>
    <s v="Industrial Equipment"/>
    <s v="CNG"/>
    <n v="5.5006959000000001E-2"/>
    <n v="0.10082944000000001"/>
    <n v="1.4614734000000001E-2"/>
    <n v="2.4348838000000001E-4"/>
    <n v="2.4348838000000001E-4"/>
    <n v="4.3990338000000002E-5"/>
    <n v="2.3835937080000002E-4"/>
  </r>
  <r>
    <x v="6"/>
    <s v="Essex"/>
    <x v="131"/>
    <s v="Other General Industrial Equipment"/>
    <s v="Industrial Equipment"/>
    <s v="CNG"/>
    <n v="6.6008343999999997E-2"/>
    <n v="6.1700746000000001E-2"/>
    <n v="8.3743697000000002E-3"/>
    <n v="1.5914564000000001E-4"/>
    <n v="1.5914564000000001E-4"/>
    <n v="2.8686931E-5"/>
    <n v="1.3522955240000001E-4"/>
  </r>
  <r>
    <x v="6"/>
    <s v="Essex"/>
    <x v="132"/>
    <s v="AC\Refrigeration"/>
    <s v="Industrial Equipment"/>
    <s v="CNG"/>
    <n v="0.58035009000000004"/>
    <n v="0.185315699"/>
    <n v="2.7879617000000002E-2"/>
    <n v="5.6186921999999999E-4"/>
    <n v="5.6186921999999999E-4"/>
    <n v="1.01587393E-4"/>
    <n v="4.361929768E-4"/>
  </r>
  <r>
    <x v="6"/>
    <s v="Essex"/>
    <x v="133"/>
    <s v="Terminal Tractors"/>
    <s v="Industrial Equipment"/>
    <s v="CNG"/>
    <n v="0.22002783399999998"/>
    <n v="0.15886091799999996"/>
    <n v="2.2255657500000001E-2"/>
    <n v="9.4130012999999997E-4"/>
    <n v="9.4130012999999997E-4"/>
    <n v="1.6932948299999999E-4"/>
    <n v="2.8210926460000001E-4"/>
  </r>
  <r>
    <x v="6"/>
    <s v="Essex"/>
    <x v="134"/>
    <s v="Other Agricultural Equipment"/>
    <s v="Agricultural Equipment"/>
    <s v="CNG"/>
    <n v="1.9974022999999998E-5"/>
    <n v="1.2240701000000001E-5"/>
    <n v="2.7435741999999999E-6"/>
    <n v="1.3965433E-8"/>
    <n v="1.3965433E-8"/>
    <n v="2.4377643999999998E-9"/>
    <n v="4.7594078400000001E-8"/>
  </r>
  <r>
    <x v="6"/>
    <s v="Essex"/>
    <x v="135"/>
    <s v="Irrigation Sets"/>
    <s v="Agricultural Equipment"/>
    <s v="CNG"/>
    <n v="2.2647397339999999E-5"/>
    <n v="5.859328131E-5"/>
    <n v="1.3054851823999999E-5"/>
    <n v="6.7500219499999991E-8"/>
    <n v="6.7500219499999991E-8"/>
    <n v="1.1734590340000002E-8"/>
    <n v="2.2691615324E-7"/>
  </r>
  <r>
    <x v="6"/>
    <s v="Essex"/>
    <x v="136"/>
    <s v="Generator Sets"/>
    <s v="Commercial Equipment"/>
    <s v="CNG"/>
    <n v="117.01155170000001"/>
    <n v="21.83672997"/>
    <n v="6.6820877899999989"/>
    <n v="4.7370823570000005E-2"/>
    <n v="4.7370823570000005E-2"/>
    <n v="9.4421991780000002E-3"/>
    <n v="8.2092792704000009E-2"/>
  </r>
  <r>
    <x v="6"/>
    <s v="Essex"/>
    <x v="137"/>
    <s v="Pumps"/>
    <s v="Commercial Equipment"/>
    <s v="CNG"/>
    <n v="2.2513865690000001"/>
    <n v="1.0101491962"/>
    <n v="0.28177402280000002"/>
    <n v="2.4134363390000001E-3"/>
    <n v="2.4134363390000001E-3"/>
    <n v="4.7083754789999999E-4"/>
    <n v="3.4714918007999998E-3"/>
  </r>
  <r>
    <x v="6"/>
    <s v="Essex"/>
    <x v="138"/>
    <s v="Air Compressors"/>
    <s v="Commercial Equipment"/>
    <s v="CNG"/>
    <n v="1.80353037"/>
    <n v="1.23526918"/>
    <n v="0.28868981199999999"/>
    <n v="3.4338299699999998E-3"/>
    <n v="3.4338299699999998E-3"/>
    <n v="6.5092399000000003E-4"/>
    <n v="3.5515504760000004E-3"/>
  </r>
  <r>
    <x v="6"/>
    <s v="Essex"/>
    <x v="139"/>
    <s v="Gas Compressors"/>
    <s v="Commercial Equipment"/>
    <s v="CNG"/>
    <n v="3.4012882800000002"/>
    <n v="11.60144519"/>
    <n v="2.2272804000000002"/>
    <n v="0.13709690190000001"/>
    <n v="0.13709690190000001"/>
    <n v="2.298814091E-2"/>
    <n v="2.2412514719999999E-2"/>
  </r>
  <r>
    <x v="6"/>
    <s v="Essex"/>
    <x v="140"/>
    <s v="Hydro Power Units"/>
    <s v="Commercial Equipment"/>
    <s v="CNG"/>
    <n v="0"/>
    <n v="0"/>
    <n v="0"/>
    <n v="0"/>
    <n v="0"/>
    <n v="0"/>
    <n v="0"/>
  </r>
  <r>
    <x v="6"/>
    <s v="Essex"/>
    <x v="141"/>
    <s v="Other Oil Field Equipment"/>
    <s v="Industrial Equipment"/>
    <s v="CNG"/>
    <n v="0"/>
    <n v="0"/>
    <n v="0"/>
    <n v="0"/>
    <n v="0"/>
    <n v="0"/>
    <n v="0"/>
  </r>
  <r>
    <x v="6"/>
    <s v="Essex"/>
    <x v="142"/>
    <s v="Speciality Vehicle Carts"/>
    <s v="Recreational Equipment"/>
    <s v="Diesel"/>
    <n v="21.067745821000003"/>
    <n v="0.71219040001000011"/>
    <n v="0.72059364267000003"/>
    <n v="0.10298031290000001"/>
    <n v="9.9890903512999993E-2"/>
    <n v="1.4353774554999997E-3"/>
    <n v="0.1851649759851372"/>
  </r>
  <r>
    <x v="6"/>
    <s v="Essex"/>
    <x v="143"/>
    <s v="Pavers"/>
    <s v="Construction and Mining Equipment"/>
    <s v="Diesel"/>
    <n v="41.823909969999995"/>
    <n v="5.0731728984000002"/>
    <n v="10.454614055700002"/>
    <n v="0.87943683533999994"/>
    <n v="0.85305373027979992"/>
    <n v="2.9551526510000002E-2"/>
    <n v="0.84966755778052194"/>
  </r>
  <r>
    <x v="6"/>
    <s v="Essex"/>
    <x v="144"/>
    <s v="Tampers/Rammers"/>
    <s v="Construction and Mining Equipment"/>
    <s v="Diesel"/>
    <n v="4.6240964"/>
    <n v="1.9555289E-2"/>
    <n v="2.4239688999999998E-2"/>
    <n v="2.6322369999999999E-3"/>
    <n v="2.5532698899999999E-3"/>
    <n v="4.8809018999999998E-5"/>
    <n v="3.6693420730199997E-3"/>
  </r>
  <r>
    <x v="6"/>
    <s v="Essex"/>
    <x v="145"/>
    <s v="Plate Compactors"/>
    <s v="Construction and Mining Equipment"/>
    <s v="Diesel"/>
    <n v="40.357311929999995"/>
    <n v="0.28078397589999998"/>
    <n v="0.38123838500000001"/>
    <n v="3.86564899E-2"/>
    <n v="3.7496795202999998E-2"/>
    <n v="8.0399429899999993E-4"/>
    <n v="5.6032488009225008E-2"/>
  </r>
  <r>
    <x v="6"/>
    <s v="Essex"/>
    <x v="146"/>
    <s v="Rollers"/>
    <s v="Construction and Mining Equipment"/>
    <s v="Diesel"/>
    <n v="149.98978349999999"/>
    <n v="15.193109778000002"/>
    <n v="27.695448292999998"/>
    <n v="2.5112894059000004"/>
    <n v="2.4359507237230003"/>
    <n v="7.4414044866000006E-2"/>
    <n v="2.3072945655953703"/>
  </r>
  <r>
    <x v="6"/>
    <s v="Essex"/>
    <x v="147"/>
    <s v="Scrapers"/>
    <s v="Construction and Mining Equipment"/>
    <s v="Diesel"/>
    <n v="31.876931276200001"/>
    <n v="13.062563359399999"/>
    <n v="29.105050113400001"/>
    <n v="1.7614625252399998"/>
    <n v="1.7086186494828"/>
    <n v="7.9443489229599998E-2"/>
    <n v="1.7453036079350468"/>
  </r>
  <r>
    <x v="6"/>
    <s v="Essex"/>
    <x v="148"/>
    <s v="Paving Equipment"/>
    <s v="Construction and Mining Equipment"/>
    <s v="Diesel"/>
    <n v="14.674602371000001"/>
    <n v="0.92871045969999999"/>
    <n v="1.7512455739999999"/>
    <n v="0.1574019398"/>
    <n v="0.15267988160599999"/>
    <n v="4.4744521230000002E-3"/>
    <n v="0.15489098165186099"/>
  </r>
  <r>
    <x v="6"/>
    <s v="Essex"/>
    <x v="149"/>
    <s v="Surfacing Equipment"/>
    <s v="Construction and Mining Equipment"/>
    <s v="Diesel"/>
    <n v="6.3236230899999999"/>
    <n v="0.70681327385999992"/>
    <n v="1.2552025571700001"/>
    <n v="0.10185943329800001"/>
    <n v="9.8803650299060006E-2"/>
    <n v="2.6954543279900001E-3"/>
    <n v="0.10277599453667557"/>
  </r>
  <r>
    <x v="6"/>
    <s v="Essex"/>
    <x v="150"/>
    <s v="Signal Boards/Light Plants"/>
    <s v="Construction and Mining Equipment"/>
    <s v="Diesel"/>
    <n v="118.33714852999999"/>
    <n v="1.8617569814499999"/>
    <n v="3.6493629767"/>
    <n v="0.30421279827999992"/>
    <n v="0.29508641433159999"/>
    <n v="8.2764716692000015E-3"/>
    <n v="0.43655477364426332"/>
  </r>
  <r>
    <x v="6"/>
    <s v="Essex"/>
    <x v="151"/>
    <s v="Trenchers"/>
    <s v="Construction and Mining Equipment"/>
    <s v="Diesel"/>
    <n v="107.3894522411"/>
    <n v="9.0982714626199979"/>
    <n v="14.297643959729999"/>
    <n v="1.4016722584750003"/>
    <n v="1.3596220907207499"/>
    <n v="3.5359290325809999E-2"/>
    <n v="1.2993327551495819"/>
  </r>
  <r>
    <x v="6"/>
    <s v="Essex"/>
    <x v="152"/>
    <s v="Bore/Drill Rigs"/>
    <s v="Construction and Mining Equipment"/>
    <s v="Diesel"/>
    <n v="74.606684042999987"/>
    <n v="5.7469660246499998"/>
    <n v="16.730770335900001"/>
    <n v="1.0191415639800001"/>
    <n v="0.98856731706060008"/>
    <n v="3.0262209178500005E-2"/>
    <n v="1.3717837757329989"/>
  </r>
  <r>
    <x v="6"/>
    <s v="Essex"/>
    <x v="153"/>
    <s v="Excavators"/>
    <s v="Construction and Mining Equipment"/>
    <s v="Diesel"/>
    <n v="235.44067176909999"/>
    <n v="42.055390135799996"/>
    <n v="96.147473679800001"/>
    <n v="7.6918098670399999"/>
    <n v="7.4610555710287993"/>
    <n v="0.29732987346460005"/>
    <n v="7.3247144646033959"/>
  </r>
  <r>
    <x v="6"/>
    <s v="Essex"/>
    <x v="154"/>
    <s v="Concrete/Industrial Saws"/>
    <s v="Construction and Mining Equipment"/>
    <s v="Diesel"/>
    <n v="12.112368183100001"/>
    <n v="0.69349579049999999"/>
    <n v="1.0050285831999999"/>
    <n v="0.10770788409000001"/>
    <n v="0.1044766475673"/>
    <n v="2.5163897577999998E-3"/>
    <n v="9.530658130932898E-2"/>
  </r>
  <r>
    <x v="6"/>
    <s v="Essex"/>
    <x v="155"/>
    <s v="Cement &amp; Mortar Mixers"/>
    <s v="Construction and Mining Equipment"/>
    <s v="Diesel"/>
    <n v="26.795599977000002"/>
    <n v="0.30986847949999996"/>
    <n v="0.65576726499999993"/>
    <n v="5.2576035099999995E-2"/>
    <n v="5.0998754047000001E-2"/>
    <n v="1.1875383580000002E-3"/>
    <n v="7.2807313794578998E-2"/>
  </r>
  <r>
    <x v="6"/>
    <s v="Essex"/>
    <x v="156"/>
    <s v="Cranes"/>
    <s v="Construction and Mining Equipment"/>
    <s v="Diesel"/>
    <n v="61.312399270000007"/>
    <n v="7.2342379746900001"/>
    <n v="27.711622415499999"/>
    <n v="1.3807893522900001"/>
    <n v="1.3393656717212998"/>
    <n v="6.8155189666800009E-2"/>
    <n v="1.8843892236742552"/>
  </r>
  <r>
    <x v="6"/>
    <s v="Essex"/>
    <x v="157"/>
    <s v="Graders"/>
    <s v="Construction and Mining Equipment"/>
    <s v="Diesel"/>
    <n v="56.136177068000002"/>
    <n v="9.1782046148000003"/>
    <n v="23.844788341899999"/>
    <n v="1.7692739829899999"/>
    <n v="1.7161957635003"/>
    <n v="7.367749802149999E-2"/>
    <n v="1.8522859422688922"/>
  </r>
  <r>
    <x v="6"/>
    <s v="Essex"/>
    <x v="158"/>
    <s v="Off-highway Trucks"/>
    <s v="Construction and Mining Equipment"/>
    <s v="Diesel"/>
    <n v="29.556251926999998"/>
    <n v="34.061816123"/>
    <n v="94.716240639000006"/>
    <n v="4.9894199906000001"/>
    <n v="4.8397373908820001"/>
    <n v="0.24911922929800001"/>
    <n v="5.6480461526203642"/>
  </r>
  <r>
    <x v="6"/>
    <s v="Essex"/>
    <x v="159"/>
    <s v="Crushing/Proc. Equipment"/>
    <s v="Construction and Mining Equipment"/>
    <s v="Diesel"/>
    <n v="16.607059004"/>
    <n v="1.7905728928"/>
    <n v="5.1790020364"/>
    <n v="0.29730622962999997"/>
    <n v="0.28838704274110005"/>
    <n v="1.2126116113000001E-2"/>
    <n v="0.36886092987432778"/>
  </r>
  <r>
    <x v="6"/>
    <s v="Essex"/>
    <x v="160"/>
    <s v="Rough Terrain Forklifts"/>
    <s v="Construction and Mining Equipment"/>
    <s v="Diesel"/>
    <n v="209.22309151799999"/>
    <n v="24.839229369719998"/>
    <n v="37.687864558400008"/>
    <n v="3.9325784275159998"/>
    <n v="3.8146010746905201"/>
    <n v="9.7032106894800005E-2"/>
    <n v="3.4328130394461915"/>
  </r>
  <r>
    <x v="6"/>
    <s v="Essex"/>
    <x v="161"/>
    <s v="Rubber Tire Loaders"/>
    <s v="Construction and Mining Equipment"/>
    <s v="Diesel"/>
    <n v="260.52811349400002"/>
    <n v="54.480316675400005"/>
    <n v="130.10176092580002"/>
    <n v="8.8053270939700017"/>
    <n v="8.5411672811508996"/>
    <n v="0.32459712251399991"/>
    <n v="9.1505480427125843"/>
  </r>
  <r>
    <x v="6"/>
    <s v="Essex"/>
    <x v="162"/>
    <s v="Tractors/Loaders/Backhoes"/>
    <s v="Construction and Mining Equipment"/>
    <s v="Diesel"/>
    <n v="628.12650534219995"/>
    <n v="89.581639044320013"/>
    <n v="92.457946851170007"/>
    <n v="14.198846540646"/>
    <n v="13.772881144426618"/>
    <n v="0.2003352584367"/>
    <n v="18.750838045844866"/>
  </r>
  <r>
    <x v="6"/>
    <s v="Essex"/>
    <x v="163"/>
    <s v="Crawler Tractor/Dozers"/>
    <s v="Construction and Mining Equipment"/>
    <s v="Diesel"/>
    <n v="180.93499216600003"/>
    <n v="47.40290779"/>
    <n v="109.04324227100001"/>
    <n v="7.4312418346000007"/>
    <n v="7.2083045795619984"/>
    <n v="0.29598229049000002"/>
    <n v="7.5272254910951668"/>
  </r>
  <r>
    <x v="6"/>
    <s v="Essex"/>
    <x v="164"/>
    <s v="Skid Steer Loaders"/>
    <s v="Construction and Mining Equipment"/>
    <s v="Diesel"/>
    <n v="977.50447515999986"/>
    <n v="75.000351544300003"/>
    <n v="63.925254063600001"/>
    <n v="11.583077308589999"/>
    <n v="11.235584989332299"/>
    <n v="0.13732582868229998"/>
    <n v="16.629121004379037"/>
  </r>
  <r>
    <x v="6"/>
    <s v="Essex"/>
    <x v="165"/>
    <s v="Off-Highway Tractors"/>
    <s v="Construction and Mining Equipment"/>
    <s v="Diesel"/>
    <n v="7.6780686759999996"/>
    <n v="6.2417159419999999"/>
    <n v="14.346547750000001"/>
    <n v="0.80986027620000012"/>
    <n v="0.78556446791400003"/>
    <n v="3.1756132890000004E-2"/>
    <n v="0.9165784272605999"/>
  </r>
  <r>
    <x v="6"/>
    <s v="Essex"/>
    <x v="166"/>
    <s v="Dumpers/Tenders"/>
    <s v="Construction and Mining Equipment"/>
    <s v="Diesel"/>
    <n v="7.332986270000001"/>
    <n v="0.23368961959999998"/>
    <n v="0.2084688469"/>
    <n v="3.6604142200000002E-2"/>
    <n v="3.5506017933999996E-2"/>
    <n v="4.2412780900000002E-4"/>
    <n v="5.7220055721971995E-2"/>
  </r>
  <r>
    <x v="6"/>
    <s v="Essex"/>
    <x v="167"/>
    <s v="Other Construction Equipment"/>
    <s v="Construction and Mining Equipment"/>
    <s v="Diesel"/>
    <n v="22.8875443612"/>
    <n v="6.6618469362899999"/>
    <n v="14.011802274850002"/>
    <n v="0.95150088784899989"/>
    <n v="0.92295586121353013"/>
    <n v="3.0684910656999999E-2"/>
    <n v="0.99718405156046552"/>
  </r>
  <r>
    <x v="6"/>
    <s v="Essex"/>
    <x v="168"/>
    <s v="Aerial Lifts"/>
    <s v="Industrial Equipment"/>
    <s v="Diesel"/>
    <n v="174.07145237"/>
    <n v="5.5378567777000001"/>
    <n v="5.0791408703000007"/>
    <n v="0.82576942457000002"/>
    <n v="0.80099634183289992"/>
    <n v="1.02322175315E-2"/>
    <n v="1.344980026095147"/>
  </r>
  <r>
    <x v="6"/>
    <s v="Essex"/>
    <x v="169"/>
    <s v="Forklifts"/>
    <s v="Industrial Equipment"/>
    <s v="Diesel"/>
    <n v="127.38051892"/>
    <n v="35.614784705440002"/>
    <n v="43.637130892599998"/>
    <n v="5.0034644873599996"/>
    <n v="4.8533605527392005"/>
    <n v="0.147543356643"/>
    <n v="3.3630520845883707"/>
  </r>
  <r>
    <x v="6"/>
    <s v="Essex"/>
    <x v="170"/>
    <s v="Sweepers/Scrubbers"/>
    <s v="Industrial Equipment"/>
    <s v="Diesel"/>
    <n v="107.49658902900001"/>
    <n v="8.5908939872500003"/>
    <n v="23.021317242019997"/>
    <n v="1.6119574937009997"/>
    <n v="1.5635987688899702"/>
    <n v="6.4500357606900011E-2"/>
    <n v="1.8311341636594596"/>
  </r>
  <r>
    <x v="6"/>
    <s v="Essex"/>
    <x v="171"/>
    <s v="Other General Industrial Eqp"/>
    <s v="Industrial Equipment"/>
    <s v="Diesel"/>
    <n v="126.94365952000001"/>
    <n v="8.7500937684000011"/>
    <n v="26.502491938000002"/>
    <n v="1.7229763585000002"/>
    <n v="1.6712870677450002"/>
    <n v="6.5379766717999999E-2"/>
    <n v="2.1196401438821306"/>
  </r>
  <r>
    <x v="6"/>
    <s v="Essex"/>
    <x v="172"/>
    <s v="Other Material Handling Eqp"/>
    <s v="Industrial Equipment"/>
    <s v="Diesel"/>
    <n v="16.500886470000001"/>
    <n v="0.93841418799999998"/>
    <n v="1.3675339529999999"/>
    <n v="0.15674090029999999"/>
    <n v="0.15203867329100001"/>
    <n v="2.5139805900000001E-3"/>
    <n v="0.24451688468258997"/>
  </r>
  <r>
    <x v="6"/>
    <s v="Essex"/>
    <x v="173"/>
    <s v="AC\Refrigeration"/>
    <s v="Industrial Equipment"/>
    <s v="Diesel"/>
    <n v="786.90424399999995"/>
    <n v="54.988738959999999"/>
    <n v="98.948369049999982"/>
    <n v="7.5784282259999998"/>
    <n v="7.3510753792200001"/>
    <n v="0.2657613251"/>
    <n v="8.1269863820472601"/>
  </r>
  <r>
    <x v="6"/>
    <s v="Essex"/>
    <x v="174"/>
    <s v="Terminal Tractors"/>
    <s v="Industrial Equipment"/>
    <s v="Diesel"/>
    <n v="65.611446889000007"/>
    <n v="13.035136446399999"/>
    <n v="26.8704732082"/>
    <n v="2.3600050138870001"/>
    <n v="2.2892048634703901"/>
    <n v="9.1010920366400003E-2"/>
    <n v="2.1763981049232566"/>
  </r>
  <r>
    <x v="6"/>
    <s v="Essex"/>
    <x v="175"/>
    <s v="Leafblowers/Vacuums"/>
    <s v="Lawn and Garden Equipment (Com)"/>
    <s v="Diesel"/>
    <n v="0.55006542999999997"/>
    <n v="1.2035912399999999E-3"/>
    <n v="1.9744757599999998E-3"/>
    <n v="1.8695878000000001E-4"/>
    <n v="1.8135001659999998E-4"/>
    <n v="3.6065435999999999E-6"/>
    <n v="3.2553822388230001E-4"/>
  </r>
  <r>
    <x v="6"/>
    <s v="Essex"/>
    <x v="176"/>
    <s v="Snowblowers"/>
    <s v="Lawn and Garden Equipment (Com)"/>
    <s v="Diesel"/>
    <n v="1.520017505"/>
    <n v="0.15074382950000001"/>
    <n v="0.47435243900000001"/>
    <n v="2.5057245899999997E-2"/>
    <n v="2.4305528522999997E-2"/>
    <n v="9.3558601499999991E-4"/>
    <n v="3.7346619362363997E-2"/>
  </r>
  <r>
    <x v="6"/>
    <s v="Essex"/>
    <x v="177"/>
    <s v="Front Mowers"/>
    <s v="Lawn and Garden Equipment (Com)"/>
    <s v="Diesel"/>
    <n v="328.77106059999994"/>
    <n v="5.6954274918000003"/>
    <n v="11.228172966400001"/>
    <n v="0.98162558763999996"/>
    <n v="0.95217682001080006"/>
    <n v="2.5134010096500001E-2"/>
    <n v="1.3338247994503845"/>
  </r>
  <r>
    <x v="6"/>
    <s v="Essex"/>
    <x v="178"/>
    <s v="Lawn &amp; Garden Tractors"/>
    <s v="Lawn and Garden Equipment (Com)"/>
    <s v="Diesel"/>
    <n v="83.029326332999986"/>
    <n v="1.1983160437"/>
    <n v="2.2299273881999997"/>
    <n v="0.18370669094599998"/>
    <n v="0.17819549021761996"/>
    <n v="5.1871888463000003E-3"/>
    <n v="0.28134452132276488"/>
  </r>
  <r>
    <x v="6"/>
    <s v="Essex"/>
    <x v="179"/>
    <s v="Chippers/Stump Grinders"/>
    <s v="Lawn and Garden Equipment (Com)"/>
    <s v="Diesel"/>
    <n v="99.954037780999982"/>
    <n v="6.7935365388200006"/>
    <n v="16.754369335119996"/>
    <n v="1.2002907796489997"/>
    <n v="1.16428205625953"/>
    <n v="3.3934264260360003E-2"/>
    <n v="1.5554746573127343"/>
  </r>
  <r>
    <x v="6"/>
    <s v="Essex"/>
    <x v="180"/>
    <s v="Commercial Turf Equipment"/>
    <s v="Lawn and Garden Equipment (Com)"/>
    <s v="Diesel"/>
    <n v="14.576733092"/>
    <n v="0.63701446800000006"/>
    <n v="1.5727503252999999"/>
    <n v="0.11571557823"/>
    <n v="0.11224411088309999"/>
    <n v="4.0376578570000005E-3"/>
    <n v="0.12488147096979059"/>
  </r>
  <r>
    <x v="6"/>
    <s v="Essex"/>
    <x v="181"/>
    <s v="Other Lawn &amp; Garden Eqp."/>
    <s v="Lawn and Garden Equipment (Com)"/>
    <s v="Diesel"/>
    <n v="0.99317361999999998"/>
    <n v="2.4957763110000003E-2"/>
    <n v="4.5225339339999997E-2"/>
    <n v="4.3710056979999997E-3"/>
    <n v="4.2398755270600004E-3"/>
    <n v="9.5431534800000009E-5"/>
    <n v="5.6525828078151895E-3"/>
  </r>
  <r>
    <x v="6"/>
    <s v="Essex"/>
    <x v="182"/>
    <s v="2-Wheel Tractors"/>
    <s v="Agricultural Equipment"/>
    <s v="Diesel"/>
    <n v="2.8873394700000001E-4"/>
    <n v="4.6255855999999997E-6"/>
    <n v="3.7757664799999999E-6"/>
    <n v="4.8265387100000001E-7"/>
    <n v="4.6817425487E-7"/>
    <n v="9.4534914999999999E-9"/>
    <n v="5.7693396872357992E-7"/>
  </r>
  <r>
    <x v="6"/>
    <s v="Essex"/>
    <x v="183"/>
    <s v="Agricultural Tractors"/>
    <s v="Agricultural Equipment"/>
    <s v="Diesel"/>
    <n v="1.0101831729999999"/>
    <n v="0.10396843"/>
    <n v="0.20349829380000001"/>
    <n v="1.8215392820000002E-2"/>
    <n v="1.7668931035400001E-2"/>
    <n v="4.3875444139999996E-4"/>
    <n v="1.87927790609403E-2"/>
  </r>
  <r>
    <x v="6"/>
    <s v="Essex"/>
    <x v="184"/>
    <s v="Combines"/>
    <s v="Agricultural Equipment"/>
    <s v="Diesel"/>
    <n v="0.20374981910000001"/>
    <n v="8.4688318599999996E-3"/>
    <n v="2.1406777289999998E-2"/>
    <n v="1.9328024940000002E-3"/>
    <n v="1.8748184191800001E-3"/>
    <n v="3.93812086E-5"/>
    <n v="1.8480182055425998E-3"/>
  </r>
  <r>
    <x v="6"/>
    <s v="Essex"/>
    <x v="185"/>
    <s v="Balers"/>
    <s v="Agricultural Equipment"/>
    <s v="Diesel"/>
    <n v="3.9460281189999998E-3"/>
    <n v="7.5329301900000005E-5"/>
    <n v="1.07839124E-4"/>
    <n v="1.293773234E-5"/>
    <n v="1.25496003698E-5"/>
    <n v="2.2541336769999998E-7"/>
    <n v="1.5979493267946001E-5"/>
  </r>
  <r>
    <x v="6"/>
    <s v="Essex"/>
    <x v="186"/>
    <s v="Agricultural Mowers"/>
    <s v="Agricultural Equipment"/>
    <s v="Diesel"/>
    <n v="1.9248923000000001E-4"/>
    <n v="1.6218812000000001E-5"/>
    <n v="1.8902689000000001E-5"/>
    <n v="2.7133843999999999E-6"/>
    <n v="2.6319828679999996E-6"/>
    <n v="4.0231825E-8"/>
    <n v="2.4815029684769999E-6"/>
  </r>
  <r>
    <x v="6"/>
    <s v="Essex"/>
    <x v="187"/>
    <s v="Sprayers"/>
    <s v="Agricultural Equipment"/>
    <s v="Diesel"/>
    <n v="3.224194339E-2"/>
    <n v="8.5418891510000009E-4"/>
    <n v="1.6759731042999999E-3"/>
    <n v="1.5549473621E-4"/>
    <n v="1.5082989412369999E-4"/>
    <n v="3.3448257869999998E-6"/>
    <n v="2.1022540073718299E-4"/>
  </r>
  <r>
    <x v="6"/>
    <s v="Essex"/>
    <x v="188"/>
    <s v="Tillers &gt; 6 HP"/>
    <s v="Agricultural Equipment"/>
    <s v="Diesel"/>
    <n v="0"/>
    <n v="0"/>
    <n v="0"/>
    <n v="0"/>
    <n v="0"/>
    <n v="0"/>
    <n v="0"/>
  </r>
  <r>
    <x v="6"/>
    <s v="Essex"/>
    <x v="189"/>
    <s v="Swathers"/>
    <s v="Agricultural Equipment"/>
    <s v="Diesel"/>
    <n v="4.2540108109999995E-2"/>
    <n v="1.0313530258E-3"/>
    <n v="1.581870538E-3"/>
    <n v="1.9182562569999999E-4"/>
    <n v="1.8607085692899999E-4"/>
    <n v="3.121001055E-6"/>
    <n v="1.7852247269251197E-4"/>
  </r>
  <r>
    <x v="6"/>
    <s v="Essex"/>
    <x v="190"/>
    <s v="Other Agricultural Equipment"/>
    <s v="Agricultural Equipment"/>
    <s v="Diesel"/>
    <n v="1.9152672909999998E-2"/>
    <n v="2.1773997414999999E-3"/>
    <n v="4.3065698117000003E-3"/>
    <n v="4.0964688436E-4"/>
    <n v="3.9735747782919991E-4"/>
    <n v="8.5495191313999995E-6"/>
    <n v="4.3094716082731164E-4"/>
  </r>
  <r>
    <x v="6"/>
    <s v="Essex"/>
    <x v="191"/>
    <s v="Irrigation Sets"/>
    <s v="Agricultural Equipment"/>
    <s v="Diesel"/>
    <n v="1.6120972173999999E-2"/>
    <n v="1.0809028228999998E-3"/>
    <n v="2.7144928870000001E-3"/>
    <n v="2.1066752299999999E-4"/>
    <n v="2.0434749731E-4"/>
    <n v="6.316440239000001E-6"/>
    <n v="2.4856175498345098E-4"/>
  </r>
  <r>
    <x v="6"/>
    <s v="Essex"/>
    <x v="192"/>
    <s v="Generator Sets"/>
    <s v="Commercial Equipment"/>
    <s v="Diesel"/>
    <n v="2422.7296900000001"/>
    <n v="51.357074600000004"/>
    <n v="106.73198939999999"/>
    <n v="9.1581748000000012"/>
    <n v="8.8834295559999994"/>
    <n v="0.21333570020000003"/>
    <n v="12.6461373022881"/>
  </r>
  <r>
    <x v="6"/>
    <s v="Essex"/>
    <x v="193"/>
    <s v="Pumps"/>
    <s v="Commercial Equipment"/>
    <s v="Diesel"/>
    <n v="450.83210865000001"/>
    <n v="12.278729902569999"/>
    <n v="25.184613866459998"/>
    <n v="2.229289466215"/>
    <n v="2.1624107822285499"/>
    <n v="5.0386511856730001E-2"/>
    <n v="2.8460095364933213"/>
  </r>
  <r>
    <x v="6"/>
    <s v="Essex"/>
    <x v="194"/>
    <s v="Air Compressors"/>
    <s v="Commercial Equipment"/>
    <s v="Diesel"/>
    <n v="389.56849108"/>
    <n v="27.057792091100001"/>
    <n v="57.814858481000002"/>
    <n v="4.6518893215699997"/>
    <n v="4.5123326419229004"/>
    <n v="0.13957181398699997"/>
    <n v="5.1727666151130833"/>
  </r>
  <r>
    <x v="6"/>
    <s v="Essex"/>
    <x v="195"/>
    <s v="Gas Compressors"/>
    <s v="Commercial Equipment"/>
    <s v="Diesel"/>
    <n v="0"/>
    <n v="0"/>
    <n v="0"/>
    <n v="0"/>
    <n v="0"/>
    <n v="0"/>
    <n v="0"/>
  </r>
  <r>
    <x v="6"/>
    <s v="Essex"/>
    <x v="196"/>
    <s v="Welders"/>
    <s v="Commercial Equipment"/>
    <s v="Diesel"/>
    <n v="800.33523913900012"/>
    <n v="38.649241404000001"/>
    <n v="32.110278830999995"/>
    <n v="5.7578798824000001"/>
    <n v="5.5851434859280005"/>
    <n v="7.1061733995000015E-2"/>
    <n v="9.0468843603684377"/>
  </r>
  <r>
    <x v="6"/>
    <s v="Essex"/>
    <x v="197"/>
    <s v="Pressure Washers"/>
    <s v="Commercial Equipment"/>
    <s v="Diesel"/>
    <n v="174.24879152"/>
    <n v="1.5227595765999999"/>
    <n v="3.5450825262999999"/>
    <n v="0.25040225000999999"/>
    <n v="0.24289018250969999"/>
    <n v="6.8046788009999996E-3"/>
    <n v="0.421793735636871"/>
  </r>
  <r>
    <x v="6"/>
    <s v="Essex"/>
    <x v="198"/>
    <s v="Hydro Power Units"/>
    <s v="Commercial Equipment"/>
    <s v="Diesel"/>
    <n v="23.209548292999997"/>
    <n v="1.1854341194000002"/>
    <n v="2.5221711168000001"/>
    <n v="0.20683191086"/>
    <n v="0.20062695353420001"/>
    <n v="6.0683174746999999E-3"/>
    <n v="0.23023997851405587"/>
  </r>
  <r>
    <x v="6"/>
    <s v="Essex"/>
    <x v="199"/>
    <s v="Shredders    &gt; 6 HP"/>
    <s v="Logging Equipment"/>
    <s v="Diesel"/>
    <n v="0"/>
    <n v="0"/>
    <n v="0"/>
    <n v="0"/>
    <n v="0"/>
    <n v="0"/>
    <n v="0"/>
  </r>
  <r>
    <x v="6"/>
    <s v="Essex"/>
    <x v="200"/>
    <s v="Forest Eqp - Feller/Bunch/Skidder"/>
    <s v="Logging Equipment"/>
    <s v="Diesel"/>
    <n v="0"/>
    <n v="0"/>
    <n v="0"/>
    <n v="0"/>
    <n v="0"/>
    <n v="0"/>
    <n v="0"/>
  </r>
  <r>
    <x v="6"/>
    <s v="Essex"/>
    <x v="201"/>
    <s v="Other Underground Mining Equipment"/>
    <s v="Construction and Mining Equipment"/>
    <s v="Diesel"/>
    <n v="0"/>
    <n v="0"/>
    <n v="0"/>
    <n v="0"/>
    <n v="0"/>
    <n v="0"/>
    <n v="0"/>
  </r>
  <r>
    <x v="6"/>
    <s v="Essex"/>
    <x v="202"/>
    <s v="Other Oil Field Equipment"/>
    <s v="Industrial Equipment"/>
    <s v="Diesel"/>
    <n v="0"/>
    <n v="0"/>
    <n v="0"/>
    <n v="0"/>
    <n v="0"/>
    <n v="0"/>
    <n v="0"/>
  </r>
  <r>
    <x v="6"/>
    <s v="Essex"/>
    <x v="203"/>
    <s v="Outboard"/>
    <s v="Pleasure Craft"/>
    <s v="2 Stroke"/>
    <n v="904.60392699999989"/>
    <n v="77.422971359999991"/>
    <n v="3.1786654439999995"/>
    <n v="0.64045451766999995"/>
    <n v="0.58921815625640006"/>
    <n v="1.4196858846000001E-2"/>
    <n v="39.890865876581998"/>
  </r>
  <r>
    <x v="6"/>
    <s v="Essex"/>
    <x v="204"/>
    <s v="Personal Water Craft"/>
    <s v="Pleasure Craft"/>
    <s v="2 Stroke"/>
    <n v="269.95119942000002"/>
    <n v="75.899209883500006"/>
    <n v="2.8232897785080002"/>
    <n v="0.41457469055730001"/>
    <n v="0.38140871531271603"/>
    <n v="1.3344959637880001E-2"/>
    <n v="23.180872877441999"/>
  </r>
  <r>
    <x v="6"/>
    <s v="Essex"/>
    <x v="205"/>
    <s v="Inboard/Sterndrive"/>
    <s v="Pleasure Craft"/>
    <s v="4 Stroke"/>
    <n v="92.486819377000003"/>
    <n v="18.778959420470002"/>
    <n v="1.5734912435980002"/>
    <n v="1.1115738707200002E-2"/>
    <n v="1.0226479610623999E-2"/>
    <n v="3.4766714906599998E-3"/>
    <n v="1.4715887667619232"/>
  </r>
  <r>
    <x v="6"/>
    <s v="Essex"/>
    <x v="206"/>
    <s v="Inboard/Sterndrive"/>
    <s v="Pleasure Craft"/>
    <s v="Diesel"/>
    <n v="173.14770960399997"/>
    <n v="1.4464397037000003"/>
    <n v="8.1418641359000006"/>
    <n v="0.17641893984999996"/>
    <n v="0.17112637165449998"/>
    <n v="0.11455226469299999"/>
    <n v="0.33557325025087886"/>
  </r>
  <r>
    <x v="6"/>
    <s v="Essex"/>
    <x v="207"/>
    <s v="Outboards"/>
    <s v="Pleasure Craft"/>
    <s v="Diesel"/>
    <n v="1.0522151"/>
    <n v="6.1550611000000003E-3"/>
    <n v="1.013058E-2"/>
    <n v="1.0755995E-3"/>
    <n v="1.0433315149999999E-3"/>
    <n v="1.6679784999999999E-4"/>
    <n v="2.0234355009569999E-3"/>
  </r>
  <r>
    <x v="6"/>
    <s v="Essex"/>
    <x v="208"/>
    <s v="Railway Maintenance"/>
    <s v="Railroad Equipment"/>
    <s v="Diesel"/>
    <n v="1.4595110031999998"/>
    <n v="0.20258322334000003"/>
    <n v="0.27098572286599998"/>
    <n v="3.3570109416999998E-2"/>
    <n v="3.2563006134490001E-2"/>
    <n v="5.3971156111999998E-4"/>
    <n v="4.6983753413240667E-2"/>
  </r>
  <r>
    <x v="6"/>
    <s v="Essex"/>
    <x v="209"/>
    <s v="Railway Maintenance"/>
    <s v="Railroad Equipment"/>
    <s v="4 Stroke"/>
    <n v="1.4535600574999998"/>
    <n v="0.33242118267999998"/>
    <n v="5.2438312550000003E-3"/>
    <n v="1.8139408099999998E-4"/>
    <n v="1.6688255451999999E-4"/>
    <n v="3.0975446212000001E-5"/>
    <n v="1.2349286175464E-2"/>
  </r>
  <r>
    <x v="6"/>
    <s v="Essex"/>
    <x v="210"/>
    <s v="Railway Maintenance"/>
    <s v="Railroad Equipment"/>
    <s v="LPG"/>
    <n v="1.6204914000000001E-2"/>
    <n v="2.1736447E-3"/>
    <n v="4.1086634000000002E-4"/>
    <n v="3.8662760999999999E-6"/>
    <n v="3.8662760999999999E-6"/>
    <n v="7.9260916999999996E-7"/>
    <n v="1.1462176475429998E-4"/>
  </r>
  <r>
    <x v="7"/>
    <s v="Gloucester"/>
    <x v="0"/>
    <s v="Motorcycles: Off-Road"/>
    <s v="Recreational Equipment"/>
    <s v="2 Stroke"/>
    <n v="840.06341999999995"/>
    <n v="62.116318"/>
    <n v="0.47891483000000001"/>
    <n v="2.6543180999999998"/>
    <n v="2.441972652"/>
    <n v="7.3979566999999996E-3"/>
    <n v="71.999429288000002"/>
  </r>
  <r>
    <x v="7"/>
    <s v="Gloucester"/>
    <x v="1"/>
    <s v="Snowmobiles"/>
    <s v="Recreational Equipment"/>
    <s v="2 Stroke"/>
    <n v="0"/>
    <n v="0"/>
    <n v="0"/>
    <n v="0"/>
    <n v="0"/>
    <n v="0"/>
    <n v="0"/>
  </r>
  <r>
    <x v="7"/>
    <s v="Gloucester"/>
    <x v="2"/>
    <s v="ATVs"/>
    <s v="Recreational Equipment"/>
    <s v="2 Stroke"/>
    <n v="1193.0842"/>
    <n v="90.821799999999996"/>
    <n v="0.67897934000000004"/>
    <n v="3.0055022"/>
    <n v="2.7650620240000001"/>
    <n v="7.7766585000000003E-3"/>
    <n v="83.576415365999992"/>
  </r>
  <r>
    <x v="7"/>
    <s v="Gloucester"/>
    <x v="3"/>
    <s v="Specialty Vehicles/Carts"/>
    <s v="Recreational Equipment"/>
    <s v="2 Stroke"/>
    <n v="329.40541823000001"/>
    <n v="32.328031927000005"/>
    <n v="0.46102555731"/>
    <n v="1.48652599E-2"/>
    <n v="1.3676039108000001E-2"/>
    <n v="2.7206092008999999E-3"/>
    <n v="1.7522605728862"/>
  </r>
  <r>
    <x v="7"/>
    <s v="Gloucester"/>
    <x v="4"/>
    <s v="Tampers/Rammers"/>
    <s v="Construction and Mining Equipment"/>
    <s v="2 Stroke"/>
    <n v="100.40882999999999"/>
    <n v="9.4666986000000009"/>
    <n v="5.4442747999999999E-2"/>
    <n v="0.33855000000000002"/>
    <n v="0.31146600000000002"/>
    <n v="5.9363776000000005E-4"/>
    <n v="2.2489988734999997"/>
  </r>
  <r>
    <x v="7"/>
    <s v="Gloucester"/>
    <x v="5"/>
    <s v="Plate Compactors"/>
    <s v="Construction and Mining Equipment"/>
    <s v="2 Stroke"/>
    <n v="9.4342299000000001"/>
    <n v="0.35489084999999998"/>
    <n v="3.636528E-3"/>
    <n v="1.1957888E-2"/>
    <n v="1.1001256960000001E-2"/>
    <n v="3.8657471999999997E-5"/>
    <n v="8.1152952890000005E-2"/>
  </r>
  <r>
    <x v="7"/>
    <s v="Gloucester"/>
    <x v="6"/>
    <s v="Paving Equipment"/>
    <s v="Construction and Mining Equipment"/>
    <s v="2 Stroke"/>
    <n v="9.0364733000000008"/>
    <n v="0.42821026000000001"/>
    <n v="4.3547647000000004E-3"/>
    <n v="1.4415854000000001E-2"/>
    <n v="1.3262585680000001E-2"/>
    <n v="4.6208595000000003E-5"/>
    <n v="9.6694660942000021E-2"/>
  </r>
  <r>
    <x v="7"/>
    <s v="Gloucester"/>
    <x v="7"/>
    <s v="Signal Boards/Light Plants"/>
    <s v="Construction and Mining Equipment"/>
    <s v="2 Stroke"/>
    <n v="2.3570845E-2"/>
    <n v="3.1009263E-3"/>
    <n v="3.0398105E-5"/>
    <n v="1.0432951000000001E-4"/>
    <n v="9.5983149200000003E-5"/>
    <n v="3.1941283000000002E-7"/>
    <n v="7.9060964206000006E-4"/>
  </r>
  <r>
    <x v="7"/>
    <s v="Gloucester"/>
    <x v="8"/>
    <s v="Concrete/Industrial Saws"/>
    <s v="Construction and Mining Equipment"/>
    <s v="2 Stroke"/>
    <n v="42.972595400000003"/>
    <n v="24.658103300000001"/>
    <n v="0.14311026299999999"/>
    <n v="0.88265193900000005"/>
    <n v="0.81203978388000009"/>
    <n v="1.5341127799999999E-3"/>
    <n v="5.7255184866100004"/>
  </r>
  <r>
    <x v="7"/>
    <s v="Gloucester"/>
    <x v="9"/>
    <s v="Crushing/Proc. Equipment"/>
    <s v="Construction and Mining Equipment"/>
    <s v="2 Stroke"/>
    <n v="0.90747732000000003"/>
    <n v="8.7393306000000004E-2"/>
    <n v="8.5670891000000002E-4"/>
    <n v="2.9403152999999999E-3"/>
    <n v="2.705090076E-3"/>
    <n v="9.0020029999999994E-6"/>
    <n v="1.9665703485000002E-2"/>
  </r>
  <r>
    <x v="7"/>
    <s v="Gloucester"/>
    <x v="10"/>
    <s v="Sweepers/Scrubbers"/>
    <s v="Industrial Equipment"/>
    <s v="2 Stroke"/>
    <n v="1.0208682"/>
    <n v="0.12464137"/>
    <n v="1.2218483999999999E-3"/>
    <n v="4.1935122999999996E-3"/>
    <n v="3.8580313159999997E-3"/>
    <n v="1.2838761E-5"/>
    <n v="3.0175991842999999E-2"/>
  </r>
  <r>
    <x v="7"/>
    <s v="Gloucester"/>
    <x v="11"/>
    <s v="Other General Industrial Eqp"/>
    <s v="Industrial Equipment"/>
    <s v="2 Stroke"/>
    <n v="4.8317804999999998E-2"/>
    <n v="9.9312802999999995E-3"/>
    <n v="9.7355449E-5"/>
    <n v="3.3413418000000002E-4"/>
    <n v="3.0740344560000002E-4"/>
    <n v="1.0229776E-6"/>
    <n v="2.3199800540000004E-3"/>
  </r>
  <r>
    <x v="7"/>
    <s v="Gloucester"/>
    <x v="12"/>
    <s v="Rotary Tillers &lt; 6 HP"/>
    <s v="Lawn and Garden Equipment (Res)"/>
    <s v="2 Stroke"/>
    <n v="600.03394700000001"/>
    <n v="2.2555015439999999"/>
    <n v="2.37292011E-2"/>
    <n v="7.7655112400000004E-2"/>
    <n v="7.1442703408000005E-2"/>
    <n v="2.6013115999999999E-4"/>
    <n v="0.730745980352"/>
  </r>
  <r>
    <x v="7"/>
    <s v="Gloucester"/>
    <x v="13"/>
    <s v="Rotary Tillers &lt; 6 HP"/>
    <s v="Lawn and Garden Equipment (Com)"/>
    <s v="2 Stroke"/>
    <n v="143.450109"/>
    <n v="14.778751510000001"/>
    <n v="0.1606446436"/>
    <n v="0.51596031600000003"/>
    <n v="0.47468349072000005"/>
    <n v="1.7273006790000001E-3"/>
    <n v="3.6766419516799997"/>
  </r>
  <r>
    <x v="7"/>
    <s v="Gloucester"/>
    <x v="14"/>
    <s v="Chain Saws &lt; 6 HP"/>
    <s v="Lawn and Garden Equipment (Res)"/>
    <s v="2 Stroke"/>
    <n v="6776.7725"/>
    <n v="31.263045999999999"/>
    <n v="0.33181450000000001"/>
    <n v="1.057776"/>
    <n v="0.97315392000000012"/>
    <n v="3.5745716000000001E-3"/>
    <n v="11.006200087600002"/>
  </r>
  <r>
    <x v="7"/>
    <s v="Gloucester"/>
    <x v="15"/>
    <s v="Chain Saws &lt; 6 HP"/>
    <s v="Lawn and Garden Equipment (Com)"/>
    <s v="2 Stroke"/>
    <n v="1356.8608400000001"/>
    <n v="297.33542999999997"/>
    <n v="1.7859774000000002"/>
    <n v="10.6108686"/>
    <n v="9.7619991120000016"/>
    <n v="1.9113953600000001E-2"/>
    <n v="82.013454202299997"/>
  </r>
  <r>
    <x v="7"/>
    <s v="Gloucester"/>
    <x v="16"/>
    <s v="Trimmers/Edgers/Brush Cutter"/>
    <s v="Lawn and Garden Equipment (Res)"/>
    <s v="2 Stroke"/>
    <n v="17893.5144"/>
    <n v="40.1375569"/>
    <n v="0.46527349299999998"/>
    <n v="1.52604352"/>
    <n v="1.4039600384000002"/>
    <n v="4.9637642799999996E-3"/>
    <n v="13.653234744999999"/>
  </r>
  <r>
    <x v="7"/>
    <s v="Gloucester"/>
    <x v="17"/>
    <s v="Trimmers/Edgers/Brush Cutter"/>
    <s v="Lawn and Garden Equipment (Com)"/>
    <s v="2 Stroke"/>
    <n v="3393.0923600000001"/>
    <n v="162.487664"/>
    <n v="1.5678079900000002"/>
    <n v="5.5393295199999999"/>
    <n v="5.0961831583999997"/>
    <n v="1.6761608600000002E-2"/>
    <n v="42.029599333299998"/>
  </r>
  <r>
    <x v="7"/>
    <s v="Gloucester"/>
    <x v="18"/>
    <s v="Leafblowers/Vacuums"/>
    <s v="Lawn and Garden Equipment (Res)"/>
    <s v="2 Stroke"/>
    <n v="9078.3257400000002"/>
    <n v="27.362676130000001"/>
    <n v="0.29746494199999995"/>
    <n v="0.95560973199999999"/>
    <n v="0.87916095344000011"/>
    <n v="3.19503644E-3"/>
    <n v="8.8513009284600006"/>
  </r>
  <r>
    <x v="7"/>
    <s v="Gloucester"/>
    <x v="19"/>
    <s v="Leafblowers/Vacuums"/>
    <s v="Lawn and Garden Equipment (Com)"/>
    <s v="2 Stroke"/>
    <n v="1319.5362299999999"/>
    <n v="181.067001"/>
    <n v="1.45347911"/>
    <n v="6.2983817999999996"/>
    <n v="5.7945112559999998"/>
    <n v="1.5633811300000001E-2"/>
    <n v="41.60633321129999"/>
  </r>
  <r>
    <x v="7"/>
    <s v="Gloucester"/>
    <x v="20"/>
    <s v="Snowblowers"/>
    <s v="Lawn and Garden Equipment (Res)"/>
    <s v="2 Stroke"/>
    <n v="4696.6625999999997"/>
    <n v="28.297825199999998"/>
    <n v="9.0732012000000001E-2"/>
    <n v="0.308829821"/>
    <n v="0.28412343532000001"/>
    <n v="1.28704953E-3"/>
    <n v="11.5965631281"/>
  </r>
  <r>
    <x v="7"/>
    <s v="Gloucester"/>
    <x v="21"/>
    <s v="Snowblowers"/>
    <s v="Lawn and Garden Equipment (Com)"/>
    <s v="2 Stroke"/>
    <n v="1047.74009"/>
    <n v="107.31407400000001"/>
    <n v="0.34409151700000001"/>
    <n v="1.1712012299999999"/>
    <n v="1.0775051316000002"/>
    <n v="4.8810272000000005E-3"/>
    <n v="40.038377378999996"/>
  </r>
  <r>
    <x v="7"/>
    <s v="Gloucester"/>
    <x v="22"/>
    <s v="Commercial Turf Equipment"/>
    <s v="Lawn and Garden Equipment (Com)"/>
    <s v="2 Stroke"/>
    <n v="0.212672"/>
    <n v="6.4001246999999997E-2"/>
    <n v="6.6843028999999995E-4"/>
    <n v="2.1620810000000002E-3"/>
    <n v="1.9891145200000003E-3"/>
    <n v="7.1371624E-6"/>
    <n v="1.3471987428000001E-2"/>
  </r>
  <r>
    <x v="7"/>
    <s v="Gloucester"/>
    <x v="23"/>
    <s v="Sprayers"/>
    <s v="Agricultural Equipment"/>
    <s v="2 Stroke"/>
    <n v="5.8169231000000003"/>
    <n v="0.11044694099999999"/>
    <n v="1.3294018899999999E-3"/>
    <n v="4.4442478000000004E-3"/>
    <n v="4.088707976E-3"/>
    <n v="1.4034491299999999E-5"/>
    <n v="2.7843306457200002E-2"/>
  </r>
  <r>
    <x v="7"/>
    <s v="Gloucester"/>
    <x v="24"/>
    <s v="Generator Sets"/>
    <s v="Commercial Equipment"/>
    <s v="2 Stroke"/>
    <n v="126.42445790000001"/>
    <n v="3.9652011530000002"/>
    <n v="4.1288136170000003E-2"/>
    <n v="0.1353766123"/>
    <n v="0.12454648331599999"/>
    <n v="4.3918745209999997E-4"/>
    <n v="1.13282972855"/>
  </r>
  <r>
    <x v="7"/>
    <s v="Gloucester"/>
    <x v="25"/>
    <s v="Pumps"/>
    <s v="Commercial Equipment"/>
    <s v="2 Stroke"/>
    <n v="432.12219281400007"/>
    <n v="25.928063059999999"/>
    <n v="0.28166869213000001"/>
    <n v="1.0012992934999998"/>
    <n v="0.92119535001999997"/>
    <n v="2.9299704974999996E-3"/>
    <n v="8.0339954987978999"/>
  </r>
  <r>
    <x v="7"/>
    <s v="Gloucester"/>
    <x v="26"/>
    <s v="Air Compressors"/>
    <s v="Commercial Equipment"/>
    <s v="2 Stroke"/>
    <n v="7.0184380000000005E-2"/>
    <n v="1.0974973000000001E-2"/>
    <n v="1.0758667E-4"/>
    <n v="3.6924884999999999E-4"/>
    <n v="3.3970894200000001E-4"/>
    <n v="1.1304837999999999E-6"/>
    <n v="2.9924159858000002E-3"/>
  </r>
  <r>
    <x v="7"/>
    <s v="Gloucester"/>
    <x v="27"/>
    <s v="Hydro Power Units"/>
    <s v="Commercial Equipment"/>
    <s v="2 Stroke"/>
    <n v="1.5376765999999999"/>
    <n v="0.17295830000000001"/>
    <n v="1.695495E-3"/>
    <n v="5.8191177000000002E-3"/>
    <n v="5.353588284E-3"/>
    <n v="1.7815677E-5"/>
    <n v="4.9643119771999991E-2"/>
  </r>
  <r>
    <x v="7"/>
    <s v="Gloucester"/>
    <x v="28"/>
    <s v="Chain Saws   &gt; 6 HP"/>
    <s v="Logging Equipment"/>
    <s v="2 Stroke"/>
    <n v="14.181839999999999"/>
    <n v="6.1211247000000002"/>
    <n v="3.3656924999999997E-2"/>
    <n v="0.22011459"/>
    <n v="0.2025054228"/>
    <n v="3.6176710000000001E-4"/>
    <n v="1.5401396299399999"/>
  </r>
  <r>
    <x v="7"/>
    <s v="Gloucester"/>
    <x v="29"/>
    <s v="Motorcycles: Off-Road"/>
    <s v="Recreational Equipment"/>
    <s v="4 Stroke"/>
    <n v="413.76040999999998"/>
    <n v="25.298003999999999"/>
    <n v="0.45115023999999998"/>
    <n v="4.8366989999999999E-2"/>
    <n v="4.44976308E-2"/>
    <n v="3.7893563999999999E-3"/>
    <n v="2.8645607848430004"/>
  </r>
  <r>
    <x v="7"/>
    <s v="Gloucester"/>
    <x v="30"/>
    <s v="ATVs"/>
    <s v="Recreational Equipment"/>
    <s v="4 Stroke"/>
    <n v="4075.3552"/>
    <n v="283.35968000000003"/>
    <n v="4.0062965999999998"/>
    <n v="0.47783284999999998"/>
    <n v="0.43960622199999999"/>
    <n v="3.9874225999999999E-2"/>
    <n v="32.396658413830004"/>
  </r>
  <r>
    <x v="7"/>
    <s v="Gloucester"/>
    <x v="31"/>
    <s v="Golf Carts"/>
    <s v="Recreational Equipment"/>
    <s v="4 Stroke"/>
    <n v="145.62334999999999"/>
    <n v="202.17514"/>
    <n v="2.1196248999999998"/>
    <n v="9.9489099999999997E-2"/>
    <n v="9.1529972000000001E-2"/>
    <n v="1.7915851E-2"/>
    <n v="5.6128662486000005"/>
  </r>
  <r>
    <x v="7"/>
    <s v="Gloucester"/>
    <x v="32"/>
    <s v="Specialty Vehicles/Carts"/>
    <s v="Recreational Equipment"/>
    <s v="4 Stroke"/>
    <n v="125.10939662000001"/>
    <n v="40.112807589599996"/>
    <n v="0.56214428256299998"/>
    <n v="1.29864180539E-2"/>
    <n v="1.1947504609588001E-2"/>
    <n v="2.7173279174699996E-3"/>
    <n v="1.7268413534500389"/>
  </r>
  <r>
    <x v="7"/>
    <s v="Gloucester"/>
    <x v="33"/>
    <s v="Pavers"/>
    <s v="Construction and Mining Equipment"/>
    <s v="4 Stroke"/>
    <n v="5.6422702399999993"/>
    <n v="5.2339101980000002"/>
    <n v="9.5764524299999987E-2"/>
    <n v="2.8335697220000003E-3"/>
    <n v="2.60688414424E-3"/>
    <n v="5.3446516700000001E-4"/>
    <n v="0.16564179663254"/>
  </r>
  <r>
    <x v="7"/>
    <s v="Gloucester"/>
    <x v="34"/>
    <s v="Tampers/Rammers"/>
    <s v="Construction and Mining Equipment"/>
    <s v="4 Stroke"/>
    <n v="0.22097666999999999"/>
    <n v="4.5965403000000002E-2"/>
    <n v="6.6154229000000002E-4"/>
    <n v="1.8384418999999998E-5"/>
    <n v="1.691366548E-5"/>
    <n v="3.9693731999999998E-6"/>
    <n v="1.5181069227000001E-3"/>
  </r>
  <r>
    <x v="7"/>
    <s v="Gloucester"/>
    <x v="35"/>
    <s v="Plate Compactors"/>
    <s v="Construction and Mining Equipment"/>
    <s v="4 Stroke"/>
    <n v="65.226409899999993"/>
    <n v="9.5193846200000003"/>
    <n v="0.15025582799999998"/>
    <n v="1.140972732E-2"/>
    <n v="1.0496949134400002E-2"/>
    <n v="9.7729816500000013E-4"/>
    <n v="0.57388832640500009"/>
  </r>
  <r>
    <x v="7"/>
    <s v="Gloucester"/>
    <x v="36"/>
    <s v="Rollers"/>
    <s v="Construction and Mining Equipment"/>
    <s v="4 Stroke"/>
    <n v="6.3965368149999993"/>
    <n v="9.1950607180000006"/>
    <n v="0.13899533720000001"/>
    <n v="4.7630055800000001E-3"/>
    <n v="4.3819651335999998E-3"/>
    <n v="9.3942454999999998E-4"/>
    <n v="0.26393024120160002"/>
  </r>
  <r>
    <x v="7"/>
    <s v="Gloucester"/>
    <x v="37"/>
    <s v="Paving Equipment"/>
    <s v="Construction and Mining Equipment"/>
    <s v="4 Stroke"/>
    <n v="68.334821226999992"/>
    <n v="20.260587133999998"/>
    <n v="0.31115138019999999"/>
    <n v="1.3649944092E-2"/>
    <n v="1.2557948564639999E-2"/>
    <n v="1.8620383993000001E-3"/>
    <n v="0.85252741831480994"/>
  </r>
  <r>
    <x v="7"/>
    <s v="Gloucester"/>
    <x v="38"/>
    <s v="Surfacing Equipment"/>
    <s v="Construction and Mining Equipment"/>
    <s v="4 Stroke"/>
    <n v="12.551474942"/>
    <n v="8.3953267199999999"/>
    <n v="0.1178874832"/>
    <n v="5.9245423820000007E-3"/>
    <n v="5.4505789914400015E-3"/>
    <n v="7.8320957040000001E-4"/>
    <n v="0.32775067651712797"/>
  </r>
  <r>
    <x v="7"/>
    <s v="Gloucester"/>
    <x v="39"/>
    <s v="Signal Boards/Light Plants"/>
    <s v="Construction and Mining Equipment"/>
    <s v="4 Stroke"/>
    <n v="0.90453133000000008"/>
    <n v="0.41682597899999996"/>
    <n v="5.9759910600000006E-3"/>
    <n v="4.134664496E-4"/>
    <n v="3.8038913363200002E-4"/>
    <n v="4.0309274999999995E-5"/>
    <n v="1.9437508452440001E-2"/>
  </r>
  <r>
    <x v="7"/>
    <s v="Gloucester"/>
    <x v="40"/>
    <s v="Trenchers"/>
    <s v="Construction and Mining Equipment"/>
    <s v="4 Stroke"/>
    <n v="19.905576719999999"/>
    <n v="15.583495495900001"/>
    <n v="0.29944269116400002"/>
    <n v="1.2021856123699999E-2"/>
    <n v="1.1060107633804E-2"/>
    <n v="1.6499092803199998E-3"/>
    <n v="0.61755625276586013"/>
  </r>
  <r>
    <x v="7"/>
    <s v="Gloucester"/>
    <x v="41"/>
    <s v="Bore/Drill Rigs"/>
    <s v="Construction and Mining Equipment"/>
    <s v="4 Stroke"/>
    <n v="66.239971650000001"/>
    <n v="4.770475308"/>
    <n v="0.12732606231000002"/>
    <n v="6.6679574139999987E-3"/>
    <n v="6.1345208208800003E-3"/>
    <n v="5.6072862150000004E-4"/>
    <n v="0.35185646849195001"/>
  </r>
  <r>
    <x v="7"/>
    <s v="Gloucester"/>
    <x v="42"/>
    <s v="Concrete/Industrial Saws"/>
    <s v="Construction and Mining Equipment"/>
    <s v="4 Stroke"/>
    <n v="24.513675670000001"/>
    <n v="36.061896730000001"/>
    <n v="0.42216060099999997"/>
    <n v="1.8433268269999997E-2"/>
    <n v="1.6958606808400001E-2"/>
    <n v="3.4402311299999997E-3"/>
    <n v="0.94911023755489998"/>
  </r>
  <r>
    <x v="7"/>
    <s v="Gloucester"/>
    <x v="43"/>
    <s v="Cement &amp; Mortar Mixers"/>
    <s v="Construction and Mining Equipment"/>
    <s v="4 Stroke"/>
    <n v="157.2263811"/>
    <n v="20.016240294000003"/>
    <n v="0.28680112548000003"/>
    <n v="1.2131787573000001E-2"/>
    <n v="1.1161244567160002E-2"/>
    <n v="1.6517777436999999E-3"/>
    <n v="1.0238219394355641"/>
  </r>
  <r>
    <x v="7"/>
    <s v="Gloucester"/>
    <x v="44"/>
    <s v="Cranes"/>
    <s v="Construction and Mining Equipment"/>
    <s v="4 Stroke"/>
    <n v="0.66882264180000006"/>
    <n v="0.77965280445999996"/>
    <n v="5.4904684722999995E-2"/>
    <n v="5.2661795710000001E-4"/>
    <n v="4.8448852053200003E-4"/>
    <n v="1.3449868985E-4"/>
    <n v="3.54383797903172E-2"/>
  </r>
  <r>
    <x v="7"/>
    <s v="Gloucester"/>
    <x v="45"/>
    <s v="Crushing/Proc. Equipment"/>
    <s v="Construction and Mining Equipment"/>
    <s v="4 Stroke"/>
    <n v="4.2722155909999993"/>
    <n v="2.313641107"/>
    <n v="3.8387524499999999E-2"/>
    <n v="1.537226658E-3"/>
    <n v="1.4142485253600002E-3"/>
    <n v="2.2187528299999999E-4"/>
    <n v="8.5727953416600014E-2"/>
  </r>
  <r>
    <x v="7"/>
    <s v="Gloucester"/>
    <x v="46"/>
    <s v="Rough Terrain Forklifts"/>
    <s v="Construction and Mining Equipment"/>
    <s v="4 Stroke"/>
    <n v="0.62757378460000002"/>
    <n v="0.85379030759999985"/>
    <n v="7.3931945540000002E-2"/>
    <n v="8.1096488979999991E-4"/>
    <n v="7.4608769861599989E-4"/>
    <n v="2.0755670540000001E-4"/>
    <n v="4.1055665693808994E-2"/>
  </r>
  <r>
    <x v="7"/>
    <s v="Gloucester"/>
    <x v="47"/>
    <s v="Rubber Tire Loaders"/>
    <s v="Construction and Mining Equipment"/>
    <s v="4 Stroke"/>
    <n v="1.004707067"/>
    <n v="1.3798707675999999"/>
    <n v="0.12181521829"/>
    <n v="1.9886978369999999E-3"/>
    <n v="1.8296020100400001E-3"/>
    <n v="4.8945061950000002E-4"/>
    <n v="6.4087962685975997E-2"/>
  </r>
  <r>
    <x v="7"/>
    <s v="Gloucester"/>
    <x v="48"/>
    <s v="Tractors/Loaders/Backhoes"/>
    <s v="Construction and Mining Equipment"/>
    <s v="4 Stroke"/>
    <n v="5.2121041449999996"/>
    <n v="12.439598219899999"/>
    <n v="0.16634734546999999"/>
    <n v="5.6087222599999998E-3"/>
    <n v="5.1600244792E-3"/>
    <n v="1.1301600621000001E-3"/>
    <n v="0.339460497662048"/>
  </r>
  <r>
    <x v="7"/>
    <s v="Gloucester"/>
    <x v="49"/>
    <s v="Skid Steer Loaders"/>
    <s v="Construction and Mining Equipment"/>
    <s v="4 Stroke"/>
    <n v="6.4083235800000002"/>
    <n v="6.0843395000000005"/>
    <n v="0.23400752230000002"/>
    <n v="3.3259400010000003E-3"/>
    <n v="3.0598648009200003E-3"/>
    <n v="7.8918219099999992E-4"/>
    <n v="0.22132537841310002"/>
  </r>
  <r>
    <x v="7"/>
    <s v="Gloucester"/>
    <x v="50"/>
    <s v="Dumpers/Tenders"/>
    <s v="Construction and Mining Equipment"/>
    <s v="4 Stroke"/>
    <n v="18.497218085000004"/>
    <n v="3.2501991119999998"/>
    <n v="4.8262649699999993E-2"/>
    <n v="1.4700104699999997E-3"/>
    <n v="1.3524096324000002E-3"/>
    <n v="2.5808478010000001E-4"/>
    <n v="0.1468957618920354"/>
  </r>
  <r>
    <x v="7"/>
    <s v="Gloucester"/>
    <x v="51"/>
    <s v="Other Construction Equipment"/>
    <s v="Construction and Mining Equipment"/>
    <s v="4 Stroke"/>
    <n v="0.41543612399999996"/>
    <n v="0.94794185600000003"/>
    <n v="8.6740596699999992E-2"/>
    <n v="6.9160657899999995E-4"/>
    <n v="6.3627805268000001E-4"/>
    <n v="1.854962991E-4"/>
    <n v="4.843610582407E-2"/>
  </r>
  <r>
    <x v="7"/>
    <s v="Gloucester"/>
    <x v="52"/>
    <s v="Aerial Lifts"/>
    <s v="Industrial Equipment"/>
    <s v="4 Stroke"/>
    <n v="11.217776436999999"/>
    <n v="12.349964639999998"/>
    <n v="0.72095103109999992"/>
    <n v="6.2279171340000007E-3"/>
    <n v="5.7296837632800001E-3"/>
    <n v="1.54103393E-3"/>
    <n v="0.53282861227020006"/>
  </r>
  <r>
    <x v="7"/>
    <s v="Gloucester"/>
    <x v="53"/>
    <s v="Forklifts"/>
    <s v="Industrial Equipment"/>
    <s v="4 Stroke"/>
    <n v="6.2974189487999999"/>
    <n v="18.039254492000001"/>
    <n v="1.5752227415"/>
    <n v="1.9525041172000001E-2"/>
    <n v="1.7963037878240003E-2"/>
    <n v="4.8077941799999999E-3"/>
    <n v="0.81893698719293007"/>
  </r>
  <r>
    <x v="7"/>
    <s v="Gloucester"/>
    <x v="54"/>
    <s v="Sweepers/Scrubbers"/>
    <s v="Industrial Equipment"/>
    <s v="4 Stroke"/>
    <n v="6.5377702865000016"/>
    <n v="7.1385411020000005"/>
    <n v="0.21592912779999998"/>
    <n v="6.4890695300000006E-3"/>
    <n v="5.9699439676000002E-3"/>
    <n v="1.1841967500999999E-3"/>
    <n v="0.27235732340284396"/>
  </r>
  <r>
    <x v="7"/>
    <s v="Gloucester"/>
    <x v="55"/>
    <s v="Other General Industrial Eqp"/>
    <s v="Industrial Equipment"/>
    <s v="4 Stroke"/>
    <n v="27.510177283100003"/>
    <n v="20.098182980999997"/>
    <n v="0.34446692569000004"/>
    <n v="2.7153954064000001E-2"/>
    <n v="2.4981637738880003E-2"/>
    <n v="2.1378765121999998E-3"/>
    <n v="1.2453574087072004"/>
  </r>
  <r>
    <x v="7"/>
    <s v="Gloucester"/>
    <x v="56"/>
    <s v="Other Material Handling Eqp"/>
    <s v="Industrial Equipment"/>
    <s v="4 Stroke"/>
    <n v="0.65043195809999999"/>
    <n v="0.89278170219999997"/>
    <n v="4.5903511781999994E-2"/>
    <n v="4.4774190640000001E-4"/>
    <n v="4.1192255388799998E-4"/>
    <n v="1.0791789404000001E-4"/>
    <n v="3.6271082565476009E-2"/>
  </r>
  <r>
    <x v="7"/>
    <s v="Gloucester"/>
    <x v="57"/>
    <s v="AC\Refrigeration"/>
    <s v="Industrial Equipment"/>
    <s v="4 Stroke"/>
    <n v="0.47786128989999999"/>
    <n v="0.73467143580000005"/>
    <n v="1.015243444E-2"/>
    <n v="3.1072296599999997E-4"/>
    <n v="2.8586512872000005E-4"/>
    <n v="6.3655880429999996E-5"/>
    <n v="2.3618763219850004E-2"/>
  </r>
  <r>
    <x v="7"/>
    <s v="Gloucester"/>
    <x v="58"/>
    <s v="Terminal Tractors"/>
    <s v="Industrial Equipment"/>
    <s v="4 Stroke"/>
    <n v="0.41999319749999997"/>
    <n v="0.5825117514"/>
    <n v="5.4400726089999997E-2"/>
    <n v="2.0166268679000002E-3"/>
    <n v="1.8552967184680001E-3"/>
    <n v="4.697225452E-4"/>
    <n v="2.6414490287739002E-2"/>
  </r>
  <r>
    <x v="7"/>
    <s v="Gloucester"/>
    <x v="59"/>
    <s v="Lawn mowers"/>
    <s v="Lawn and Garden Equipment (Res)"/>
    <s v="4 Stroke"/>
    <n v="42497.096590000001"/>
    <n v="544.26429058999997"/>
    <n v="7.0969276028000001"/>
    <n v="0.57562303430899997"/>
    <n v="0.52957319156427995"/>
    <n v="4.3811833623999999E-2"/>
    <n v="62.978368115613463"/>
  </r>
  <r>
    <x v="7"/>
    <s v="Gloucester"/>
    <x v="60"/>
    <s v="Lawn mowers"/>
    <s v="Lawn and Garden Equipment (Com)"/>
    <s v="4 Stroke"/>
    <n v="2827.5754679800002"/>
    <n v="403.23015105999997"/>
    <n v="6.9302900359999997"/>
    <n v="0.77630609666200001"/>
    <n v="0.71420160892904005"/>
    <n v="4.7593116817999999E-2"/>
    <n v="43.175918166579301"/>
  </r>
  <r>
    <x v="7"/>
    <s v="Gloucester"/>
    <x v="61"/>
    <s v="Rotary Tillers &lt; 6 HP"/>
    <s v="Lawn and Garden Equipment (Res)"/>
    <s v="4 Stroke"/>
    <n v="3733.0774000000001"/>
    <n v="45.667839000000001"/>
    <n v="0.59659558999999995"/>
    <n v="4.8960555000000003E-2"/>
    <n v="4.5043710600000002E-2"/>
    <n v="3.6794951000000001E-3"/>
    <n v="5.3382295927000003"/>
  </r>
  <r>
    <x v="7"/>
    <s v="Gloucester"/>
    <x v="62"/>
    <s v="Rotary Tillers &lt; 6 HP"/>
    <s v="Lawn and Garden Equipment (Com)"/>
    <s v="4 Stroke"/>
    <n v="892.45770000000005"/>
    <n v="264.30871999999999"/>
    <n v="3.7461674"/>
    <n v="0.34353483000000001"/>
    <n v="0.3160520436"/>
    <n v="2.4418855E-2"/>
    <n v="25.924920216000004"/>
  </r>
  <r>
    <x v="7"/>
    <s v="Gloucester"/>
    <x v="63"/>
    <s v="Trimmers/Edgers/Brush Cutter"/>
    <s v="Lawn and Garden Equipment (Res)"/>
    <s v="4 Stroke"/>
    <n v="292.53832999999997"/>
    <n v="2.6138995"/>
    <n v="3.726409E-2"/>
    <n v="3.4591281000000001E-3"/>
    <n v="3.1823978520000001E-3"/>
    <n v="2.4334462000000001E-4"/>
    <n v="0.33219130011000003"/>
  </r>
  <r>
    <x v="7"/>
    <s v="Gloucester"/>
    <x v="64"/>
    <s v="Trimmers/Edgers/Brush Cutter"/>
    <s v="Lawn and Garden Equipment (Com)"/>
    <s v="4 Stroke"/>
    <n v="65.219084879999997"/>
    <n v="11.001116630000002"/>
    <n v="0.16646784940000003"/>
    <n v="1.2467219789999999E-2"/>
    <n v="1.1469842206800002E-2"/>
    <n v="1.1169300559999999E-3"/>
    <n v="0.88151786684099998"/>
  </r>
  <r>
    <x v="7"/>
    <s v="Gloucester"/>
    <x v="65"/>
    <s v="Leafblowers/Vacuums"/>
    <s v="Lawn and Garden Equipment (Res)"/>
    <s v="4 Stroke"/>
    <n v="471.92995999999999"/>
    <n v="4.9839602000000003"/>
    <n v="7.1120739000000002E-2"/>
    <n v="6.6235876000000004E-3"/>
    <n v="6.0937005920000007E-3"/>
    <n v="4.6438787999999998E-4"/>
    <n v="0.58472256252999999"/>
  </r>
  <r>
    <x v="7"/>
    <s v="Gloucester"/>
    <x v="66"/>
    <s v="Leafblowers/Vacuums"/>
    <s v="Lawn and Garden Equipment (Com)"/>
    <s v="4 Stroke"/>
    <n v="646.65250509999998"/>
    <n v="466.84461177999998"/>
    <n v="8.9647509710000008"/>
    <n v="0.23856326408"/>
    <n v="0.21947820295360004"/>
    <n v="4.7127855160000003E-2"/>
    <n v="18.807802495829598"/>
  </r>
  <r>
    <x v="7"/>
    <s v="Gloucester"/>
    <x v="67"/>
    <s v="Snowblowers"/>
    <s v="Lawn and Garden Equipment (Res)"/>
    <s v="4 Stroke"/>
    <n v="5017.3549199999998"/>
    <n v="77.85513379999999"/>
    <n v="0.52807688600000002"/>
    <n v="1.5663418960000002E-2"/>
    <n v="1.4410345443200001E-2"/>
    <n v="4.2259548499999997E-3"/>
    <n v="4.798994154371"/>
  </r>
  <r>
    <x v="7"/>
    <s v="Gloucester"/>
    <x v="68"/>
    <s v="Snowblowers"/>
    <s v="Lawn and Garden Equipment (Com)"/>
    <s v="4 Stroke"/>
    <n v="1119.2772439999999"/>
    <n v="295.24238100000002"/>
    <n v="2.0026655500000001"/>
    <n v="5.9398518299999994E-2"/>
    <n v="5.4646636836000004E-2"/>
    <n v="1.6026440100000001E-2"/>
    <n v="10.620472890887003"/>
  </r>
  <r>
    <x v="7"/>
    <s v="Gloucester"/>
    <x v="69"/>
    <s v="Rear Engine Riding Mowers"/>
    <s v="Lawn and Garden Equipment (Res)"/>
    <s v="4 Stroke"/>
    <n v="2262.5996581999998"/>
    <n v="105.83071312999999"/>
    <n v="1.5305705513999999"/>
    <n v="4.1108921819999998E-2"/>
    <n v="3.7820208074400001E-2"/>
    <n v="8.9822098060000008E-3"/>
    <n v="5.87810130457828"/>
  </r>
  <r>
    <x v="7"/>
    <s v="Gloucester"/>
    <x v="70"/>
    <s v="Rear Engine Riding Mowers"/>
    <s v="Lawn and Garden Equipment (Com)"/>
    <s v="4 Stroke"/>
    <n v="86.534493319999996"/>
    <n v="62.013163659"/>
    <n v="0.84960846800000001"/>
    <n v="2.5836414742000002E-2"/>
    <n v="2.3769501562640002E-2"/>
    <n v="5.4085408580000008E-3"/>
    <n v="1.8763960595442"/>
  </r>
  <r>
    <x v="7"/>
    <s v="Gloucester"/>
    <x v="71"/>
    <s v="Front Mowers"/>
    <s v="Lawn and Garden Equipment (Com)"/>
    <s v="4 Stroke"/>
    <n v="298.24661149999997"/>
    <n v="80.235971930000005"/>
    <n v="1.1453010210000001"/>
    <n v="2.8912805199999999E-2"/>
    <n v="2.6599780784E-2"/>
    <n v="6.2446651500000002E-3"/>
    <n v="2.7657407283447002"/>
  </r>
  <r>
    <x v="7"/>
    <s v="Gloucester"/>
    <x v="72"/>
    <s v="Shredders &lt; 6 HP"/>
    <s v="Lawn and Garden Equipment (Com)"/>
    <s v="4 Stroke"/>
    <n v="543.25039000000004"/>
    <n v="32.642549299999999"/>
    <n v="0.44209445000000003"/>
    <n v="3.8158405200000002E-2"/>
    <n v="3.5105732784000004E-2"/>
    <n v="2.8086769300000002E-3"/>
    <n v="3.1159581593900008"/>
  </r>
  <r>
    <x v="7"/>
    <s v="Gloucester"/>
    <x v="73"/>
    <s v="Lawn &amp; Garden Tractors"/>
    <s v="Lawn and Garden Equipment (Res)"/>
    <s v="4 Stroke"/>
    <n v="15461.880817000001"/>
    <n v="1415.7497868999999"/>
    <n v="20.541917077000001"/>
    <n v="0.55115114269999999"/>
    <n v="0.50705905128400008"/>
    <n v="0.120449422396"/>
    <n v="62.195077941469009"/>
  </r>
  <r>
    <x v="7"/>
    <s v="Gloucester"/>
    <x v="74"/>
    <s v="Lawn &amp; Garden Tractors"/>
    <s v="Lawn and Garden Equipment (Com)"/>
    <s v="4 Stroke"/>
    <n v="591.34298639999997"/>
    <n v="843.15272010000001"/>
    <n v="11.547601889200001"/>
    <n v="0.34997720720000003"/>
    <n v="0.32197903062400002"/>
    <n v="7.3512606577999989E-2"/>
    <n v="23.997267435555099"/>
  </r>
  <r>
    <x v="7"/>
    <s v="Gloucester"/>
    <x v="75"/>
    <s v="Chippers/Stump Grinders"/>
    <s v="Lawn and Garden Equipment (Com)"/>
    <s v="4 Stroke"/>
    <n v="50.305552077999998"/>
    <n v="93.790066059000011"/>
    <n v="2.09662037371"/>
    <n v="5.8181040972999996E-2"/>
    <n v="5.3526557695160001E-2"/>
    <n v="1.2401727658499999E-2"/>
    <n v="2.738351424731964"/>
  </r>
  <r>
    <x v="7"/>
    <s v="Gloucester"/>
    <x v="76"/>
    <s v="Commercial Turf Equipment"/>
    <s v="Lawn and Garden Equipment (Com)"/>
    <s v="4 Stroke"/>
    <n v="1725.2813104899999"/>
    <n v="2385.9596082500002"/>
    <n v="34.737180154999997"/>
    <n v="1.5826499866000001"/>
    <n v="1.456037987672"/>
    <n v="0.23602994179999998"/>
    <n v="83.668656680386931"/>
  </r>
  <r>
    <x v="7"/>
    <s v="Gloucester"/>
    <x v="77"/>
    <s v="Other Lawn &amp; Garden Eqp."/>
    <s v="Lawn and Garden Equipment (Res)"/>
    <s v="4 Stroke"/>
    <n v="761.59023080000009"/>
    <n v="55.271425070000006"/>
    <n v="0.73865655880000003"/>
    <n v="3.8887191079999994E-2"/>
    <n v="3.5776215793599998E-2"/>
    <n v="4.2510743729999995E-3"/>
    <n v="3.7923746972756094"/>
  </r>
  <r>
    <x v="7"/>
    <s v="Gloucester"/>
    <x v="78"/>
    <s v="Other Lawn &amp; Garden Eqp."/>
    <s v="Lawn and Garden Equipment (Com)"/>
    <s v="4 Stroke"/>
    <n v="1297.201382986"/>
    <n v="94.263602140999993"/>
    <n v="1.2736106121999999"/>
    <n v="6.6313786473000014E-2"/>
    <n v="6.1008683555160002E-2"/>
    <n v="7.2683059396999984E-3"/>
    <n v="6.3927862713972017"/>
  </r>
  <r>
    <x v="7"/>
    <s v="Gloucester"/>
    <x v="79"/>
    <s v="2-Wheel Tractors"/>
    <s v="Agricultural Equipment"/>
    <s v="4 Stroke"/>
    <n v="0.64632470000000009"/>
    <n v="0.39201952000000001"/>
    <n v="5.2418637000000001E-3"/>
    <n v="1.67634936E-4"/>
    <n v="1.5422414112E-4"/>
    <n v="3.4106580999999998E-5"/>
    <n v="1.1048523831400002E-2"/>
  </r>
  <r>
    <x v="7"/>
    <s v="Gloucester"/>
    <x v="80"/>
    <s v="Agricultural Tractors"/>
    <s v="Agricultural Equipment"/>
    <s v="4 Stroke"/>
    <n v="0.35502335600000001"/>
    <n v="0.63035644150000003"/>
    <n v="3.2119827560000001E-2"/>
    <n v="5.7839208399999994E-4"/>
    <n v="5.3212071728000001E-4"/>
    <n v="1.372488756E-4"/>
    <n v="2.2716163082424405E-2"/>
  </r>
  <r>
    <x v="7"/>
    <s v="Gloucester"/>
    <x v="81"/>
    <s v="Combines"/>
    <s v="Agricultural Equipment"/>
    <s v="4 Stroke"/>
    <n v="0"/>
    <n v="0"/>
    <n v="0"/>
    <n v="0"/>
    <n v="0"/>
    <n v="0"/>
    <n v="0"/>
  </r>
  <r>
    <x v="7"/>
    <s v="Gloucester"/>
    <x v="82"/>
    <s v="Balers"/>
    <s v="Agricultural Equipment"/>
    <s v="4 Stroke"/>
    <n v="2.4032355289999998"/>
    <n v="0.50807267999999994"/>
    <n v="4.8256209899999999E-2"/>
    <n v="3.3353019200000001E-4"/>
    <n v="3.0684777663999999E-4"/>
    <n v="9.2400918400000007E-5"/>
    <n v="3.7443726830510005E-2"/>
  </r>
  <r>
    <x v="7"/>
    <s v="Gloucester"/>
    <x v="83"/>
    <s v="Agricultural Mowers"/>
    <s v="Agricultural Equipment"/>
    <s v="4 Stroke"/>
    <n v="1.0923800961999999"/>
    <n v="0.34091167150000001"/>
    <n v="4.8931100720000006E-3"/>
    <n v="1.3232095290000002E-4"/>
    <n v="1.2173527666800002E-4"/>
    <n v="2.8343910359999999E-5"/>
    <n v="1.0733790634892998E-2"/>
  </r>
  <r>
    <x v="7"/>
    <s v="Gloucester"/>
    <x v="84"/>
    <s v="Sprayers"/>
    <s v="Agricultural Equipment"/>
    <s v="4 Stroke"/>
    <n v="19.81758829"/>
    <n v="3.2222674680000001"/>
    <n v="8.367307269999999E-2"/>
    <n v="2.1103369820000004E-3"/>
    <n v="1.9415100234400002E-3"/>
    <n v="3.0996880699999996E-4"/>
    <n v="0.16753849067169502"/>
  </r>
  <r>
    <x v="7"/>
    <s v="Gloucester"/>
    <x v="85"/>
    <s v="Tillers &gt; 6 HP"/>
    <s v="Agricultural Equipment"/>
    <s v="4 Stroke"/>
    <n v="96.393382220000007"/>
    <n v="10.725486772"/>
    <n v="0.11179976443"/>
    <n v="2.7044079790000002E-3"/>
    <n v="2.4880553406800006E-3"/>
    <n v="6.7479587469999999E-4"/>
    <n v="0.41836879141292005"/>
  </r>
  <r>
    <x v="7"/>
    <s v="Gloucester"/>
    <x v="86"/>
    <s v="Swathers"/>
    <s v="Agricultural Equipment"/>
    <s v="4 Stroke"/>
    <n v="1.5020220200000001"/>
    <n v="0.80788335"/>
    <n v="7.6731921000000008E-2"/>
    <n v="5.3034440999999996E-4"/>
    <n v="4.8791685719999997E-4"/>
    <n v="1.4692617700000002E-4"/>
    <n v="5.2455169769900001E-2"/>
  </r>
  <r>
    <x v="7"/>
    <s v="Gloucester"/>
    <x v="87"/>
    <s v="Other Agricultural Equipment"/>
    <s v="Agricultural Equipment"/>
    <s v="4 Stroke"/>
    <n v="3.0222512832000001"/>
    <n v="1.5266218542000001"/>
    <n v="9.1593318859999995E-2"/>
    <n v="8.3876888299999999E-4"/>
    <n v="7.7166737236000012E-4"/>
    <n v="2.111151139E-4"/>
    <n v="7.0833898945684981E-2"/>
  </r>
  <r>
    <x v="7"/>
    <s v="Gloucester"/>
    <x v="88"/>
    <s v="Irrigation Sets"/>
    <s v="Agricultural Equipment"/>
    <s v="4 Stroke"/>
    <n v="0.41874562799999993"/>
    <n v="0.54560576100000002"/>
    <n v="4.1991351009999997E-2"/>
    <n v="1.075353882E-3"/>
    <n v="9.8932557144000002E-4"/>
    <n v="2.3267871239999999E-4"/>
    <n v="2.7720129383241001E-2"/>
  </r>
  <r>
    <x v="7"/>
    <s v="Gloucester"/>
    <x v="89"/>
    <s v="Generator Sets"/>
    <s v="Commercial Equipment"/>
    <s v="4 Stroke"/>
    <n v="4011.8708799999999"/>
    <n v="1068.4350239999999"/>
    <n v="15.497512199999999"/>
    <n v="0.52061748699999999"/>
    <n v="0.47896808804000002"/>
    <n v="9.0912667599999997E-2"/>
    <n v="45.838825020220007"/>
  </r>
  <r>
    <x v="7"/>
    <s v="Gloucester"/>
    <x v="90"/>
    <s v="Pumps"/>
    <s v="Commercial Equipment"/>
    <s v="4 Stroke"/>
    <n v="706.02322860999993"/>
    <n v="209.86037899900001"/>
    <n v="4.022981026100001"/>
    <n v="0.21514632457499999"/>
    <n v="0.197934618609"/>
    <n v="2.2471671207000003E-2"/>
    <n v="12.848922100279317"/>
  </r>
  <r>
    <x v="7"/>
    <s v="Gloucester"/>
    <x v="91"/>
    <s v="Air Compressors"/>
    <s v="Commercial Equipment"/>
    <s v="4 Stroke"/>
    <n v="146.63755030999999"/>
    <n v="101.32315824000001"/>
    <n v="2.2889120790000002"/>
    <n v="9.570271008999999E-2"/>
    <n v="8.8046493282800009E-2"/>
    <n v="1.2044917640000001E-2"/>
    <n v="5.2788907509286798"/>
  </r>
  <r>
    <x v="7"/>
    <s v="Gloucester"/>
    <x v="92"/>
    <s v="Welders"/>
    <s v="Commercial Equipment"/>
    <s v="4 Stroke"/>
    <n v="210.31074197000004"/>
    <n v="266.63936287999996"/>
    <n v="4.4225573169999999"/>
    <n v="0.13315305920000001"/>
    <n v="0.12250081446399999"/>
    <n v="2.5925664029999997E-2"/>
    <n v="8.917149533639801"/>
  </r>
  <r>
    <x v="7"/>
    <s v="Gloucester"/>
    <x v="93"/>
    <s v="Pressure Washers"/>
    <s v="Commercial Equipment"/>
    <s v="4 Stroke"/>
    <n v="1936.9587232450003"/>
    <n v="418.16624090299996"/>
    <n v="6.3625911037300007"/>
    <n v="0.36646082909299998"/>
    <n v="0.33714396276556008"/>
    <n v="4.02332941354E-2"/>
    <n v="23.194545587083617"/>
  </r>
  <r>
    <x v="7"/>
    <s v="Gloucester"/>
    <x v="94"/>
    <s v="Hydro Power Units"/>
    <s v="Commercial Equipment"/>
    <s v="4 Stroke"/>
    <n v="24.711293391000002"/>
    <n v="20.581973354399995"/>
    <n v="0.28895676600000003"/>
    <n v="1.3142334180999998E-2"/>
    <n v="1.2090947446519998E-2"/>
    <n v="1.9026680176999998E-3"/>
    <n v="0.80655449630086407"/>
  </r>
  <r>
    <x v="7"/>
    <s v="Gloucester"/>
    <x v="95"/>
    <s v="Shredders    &gt; 6 HP"/>
    <s v="Logging Equipment"/>
    <s v="4 Stroke"/>
    <n v="87.433981799999998"/>
    <n v="10.95047821"/>
    <n v="0.15343573490000001"/>
    <n v="3.8419978300000004E-3"/>
    <n v="3.5346380036000002E-3"/>
    <n v="8.3434914000000005E-4"/>
    <n v="0.40558453277015993"/>
  </r>
  <r>
    <x v="7"/>
    <s v="Gloucester"/>
    <x v="96"/>
    <s v="Forest Eqp - Feller/Bunch/Skidder"/>
    <s v="Logging Equipment"/>
    <s v="4 Stroke"/>
    <n v="0.20388003799999999"/>
    <n v="9.2633962E-2"/>
    <n v="1.4160855300000001E-3"/>
    <n v="1.2885826199999999E-4"/>
    <n v="1.1854960104E-4"/>
    <n v="9.5459051999999998E-6"/>
    <n v="5.6941573892400005E-3"/>
  </r>
  <r>
    <x v="7"/>
    <s v="Gloucester"/>
    <x v="97"/>
    <s v="Other Oil Field Equipment"/>
    <s v="Industrial Equipment"/>
    <s v="4 Stroke"/>
    <n v="0"/>
    <n v="0"/>
    <n v="0"/>
    <n v="0"/>
    <n v="0"/>
    <n v="0"/>
    <n v="0"/>
  </r>
  <r>
    <x v="7"/>
    <s v="Gloucester"/>
    <x v="98"/>
    <s v="Specialty Vehicle Carts"/>
    <s v="Recreational Equipment"/>
    <s v="LPG"/>
    <n v="4.5308195809999994"/>
    <n v="0.4941690225"/>
    <n v="0.10858145393"/>
    <n v="7.1083571339999993E-4"/>
    <n v="7.1083571339999993E-4"/>
    <n v="1.5443902946000001E-4"/>
    <n v="2.9887079440426099E-2"/>
  </r>
  <r>
    <x v="7"/>
    <s v="Gloucester"/>
    <x v="99"/>
    <s v="Pavers"/>
    <s v="Construction and Mining Equipment"/>
    <s v="LPG"/>
    <n v="0.54288775"/>
    <n v="0.189528219"/>
    <n v="3.2012953400000002E-2"/>
    <n v="4.2599896000000004E-4"/>
    <n v="4.2599896000000004E-4"/>
    <n v="8.3863564000000003E-5"/>
    <n v="8.8210843735343995E-3"/>
  </r>
  <r>
    <x v="7"/>
    <s v="Gloucester"/>
    <x v="100"/>
    <s v="Rollers"/>
    <s v="Construction and Mining Equipment"/>
    <s v="LPG"/>
    <n v="0.53919459000000003"/>
    <n v="0.222714782"/>
    <n v="3.0287604200000002E-2"/>
    <n v="7.2317785000000005E-4"/>
    <n v="7.2317785000000005E-4"/>
    <n v="1.35970505E-4"/>
    <n v="7.9278226410079995E-3"/>
  </r>
  <r>
    <x v="7"/>
    <s v="Gloucester"/>
    <x v="101"/>
    <s v="Paving Equipment"/>
    <s v="Construction and Mining Equipment"/>
    <s v="LPG"/>
    <n v="0.43948061100000002"/>
    <n v="6.6677615999999995E-2"/>
    <n v="1.32533536E-2"/>
    <n v="1.11468759E-4"/>
    <n v="1.11468759E-4"/>
    <n v="2.3264555299999999E-5"/>
    <n v="3.676174848038E-3"/>
  </r>
  <r>
    <x v="7"/>
    <s v="Gloucester"/>
    <x v="102"/>
    <s v="Surfacing Equipment"/>
    <s v="Construction and Mining Equipment"/>
    <s v="LPG"/>
    <n v="0.12556588299999999"/>
    <n v="3.1479303E-2"/>
    <n v="5.0107334E-3"/>
    <n v="7.5810829000000002E-5"/>
    <n v="7.5810829000000002E-5"/>
    <n v="1.4726218899999998E-5"/>
    <n v="1.3716941009170999E-3"/>
  </r>
  <r>
    <x v="7"/>
    <s v="Gloucester"/>
    <x v="103"/>
    <s v="Trenchers"/>
    <s v="Construction and Mining Equipment"/>
    <s v="LPG"/>
    <n v="1.43662125"/>
    <n v="0.60455751300000005"/>
    <n v="0.10338641700000001"/>
    <n v="1.3032904900000001E-3"/>
    <n v="1.3032904900000001E-3"/>
    <n v="2.5779752300000001E-4"/>
    <n v="2.8628074210762001E-2"/>
  </r>
  <r>
    <x v="7"/>
    <s v="Gloucester"/>
    <x v="104"/>
    <s v="Bore/Drill Rigs"/>
    <s v="Construction and Mining Equipment"/>
    <s v="LPG"/>
    <n v="1.0303788900000002"/>
    <n v="0.28348571099999997"/>
    <n v="6.1681494900000002E-2"/>
    <n v="4.2176927900000003E-4"/>
    <n v="4.2176927900000003E-4"/>
    <n v="9.1410343999999988E-5"/>
    <n v="1.6907173252612998E-2"/>
  </r>
  <r>
    <x v="7"/>
    <s v="Gloucester"/>
    <x v="105"/>
    <s v="Concrete/Industrial Saws"/>
    <s v="Construction and Mining Equipment"/>
    <s v="LPG"/>
    <n v="0.89742677999999998"/>
    <n v="0.26310461299999999"/>
    <n v="3.5367348E-2"/>
    <n v="1.2625454700000002E-3"/>
    <n v="1.2625454700000002E-3"/>
    <n v="2.3212973000000001E-4"/>
    <n v="8.31466712618E-3"/>
  </r>
  <r>
    <x v="7"/>
    <s v="Gloucester"/>
    <x v="106"/>
    <s v="Cranes"/>
    <s v="Construction and Mining Equipment"/>
    <s v="LPG"/>
    <n v="0.4911841213"/>
    <n v="0.26993923610000004"/>
    <n v="5.3475155073999997E-2"/>
    <n v="4.5227886120000001E-4"/>
    <n v="4.5227886120000001E-4"/>
    <n v="9.4279318850000002E-5"/>
    <n v="1.4852869448653789E-2"/>
  </r>
  <r>
    <x v="7"/>
    <s v="Gloucester"/>
    <x v="107"/>
    <s v="Crushing/Proc. Equipment"/>
    <s v="Construction and Mining Equipment"/>
    <s v="LPG"/>
    <n v="9.2327826000000002E-2"/>
    <n v="4.3648000999999999E-2"/>
    <n v="8.5262144000000008E-3"/>
    <n v="7.4434763999999996E-5"/>
    <n v="7.4434763999999996E-5"/>
    <n v="1.5441576999999998E-5"/>
    <n v="2.370728350067E-3"/>
  </r>
  <r>
    <x v="7"/>
    <s v="Gloucester"/>
    <x v="108"/>
    <s v="Rough Terrain Forklifts"/>
    <s v="Construction and Mining Equipment"/>
    <s v="LPG"/>
    <n v="0.76078169200000012"/>
    <n v="0.42454886999999997"/>
    <n v="7.5321292740000004E-2"/>
    <n v="8.2673760309999998E-4"/>
    <n v="8.2673760309999998E-4"/>
    <n v="1.6611572138E-4"/>
    <n v="2.1004968809736201E-2"/>
  </r>
  <r>
    <x v="7"/>
    <s v="Gloucester"/>
    <x v="109"/>
    <s v="Rubber Tire Loaders"/>
    <s v="Construction and Mining Equipment"/>
    <s v="LPG"/>
    <n v="1.259352048"/>
    <n v="0.86161866180000002"/>
    <n v="0.12510246524999999"/>
    <n v="2.070605571E-3"/>
    <n v="2.070605571E-3"/>
    <n v="3.9842365730000004E-4"/>
    <n v="3.459467966574295E-2"/>
  </r>
  <r>
    <x v="7"/>
    <s v="Gloucester"/>
    <x v="110"/>
    <s v="Tractors/Loaders/Backhoes"/>
    <s v="Construction and Mining Equipment"/>
    <s v="LPG"/>
    <n v="0.144031509"/>
    <n v="7.7231476699999996E-2"/>
    <n v="9.9157457299999998E-3"/>
    <n v="2.2352982100000001E-4"/>
    <n v="2.2352982100000001E-4"/>
    <n v="4.2066301300000005E-5"/>
    <n v="2.6630450109930998E-3"/>
  </r>
  <r>
    <x v="7"/>
    <s v="Gloucester"/>
    <x v="111"/>
    <s v="Skid Steer Loaders"/>
    <s v="Construction and Mining Equipment"/>
    <s v="LPG"/>
    <n v="2.9471055100000001"/>
    <n v="0.94415512000000001"/>
    <n v="0.17922680999999999"/>
    <n v="1.69517449E-3"/>
    <n v="1.69517449E-3"/>
    <n v="3.4762462300000005E-4"/>
    <n v="4.9653514257339999E-2"/>
  </r>
  <r>
    <x v="7"/>
    <s v="Gloucester"/>
    <x v="112"/>
    <s v="Other Construction Equipment"/>
    <s v="Construction and Mining Equipment"/>
    <s v="LPG"/>
    <n v="0.48379793999999998"/>
    <n v="0.41933682999999999"/>
    <n v="8.5092640999999997E-2"/>
    <n v="6.8159925000000005E-4"/>
    <n v="6.8159925000000005E-4"/>
    <n v="1.4341850000000001E-4"/>
    <n v="2.3567511929190002E-2"/>
  </r>
  <r>
    <x v="7"/>
    <s v="Gloucester"/>
    <x v="113"/>
    <s v="Aerial Lifts"/>
    <s v="Industrial Equipment"/>
    <s v="LPG"/>
    <n v="19.868007819999999"/>
    <n v="6.2449947800000007"/>
    <n v="1.2388555920000002"/>
    <n v="1.066061997E-2"/>
    <n v="1.066061997E-2"/>
    <n v="2.2223820699999999E-3"/>
    <n v="0.34216892076816996"/>
  </r>
  <r>
    <x v="7"/>
    <s v="Gloucester"/>
    <x v="114"/>
    <s v="Forklifts"/>
    <s v="Industrial Equipment"/>
    <s v="LPG"/>
    <n v="416.74214845"/>
    <n v="420.65135679999997"/>
    <n v="61.129955189999997"/>
    <n v="1.0147458547999999"/>
    <n v="1.0147458547999999"/>
    <n v="0.19560024788000002"/>
    <n v="16.875938813901858"/>
  </r>
  <r>
    <x v="7"/>
    <s v="Gloucester"/>
    <x v="115"/>
    <s v="Sweepers/Scrubbers"/>
    <s v="Industrial Equipment"/>
    <s v="LPG"/>
    <n v="6.8192590736999996"/>
    <n v="2.0955715540000002"/>
    <n v="0.30015824220000004"/>
    <n v="7.8442129670000006E-3"/>
    <n v="7.8442129670000006E-3"/>
    <n v="1.4679738118000001E-3"/>
    <n v="7.6198403231579392E-2"/>
  </r>
  <r>
    <x v="7"/>
    <s v="Gloucester"/>
    <x v="116"/>
    <s v="Other General Industrial Equipm"/>
    <s v="Industrial Equipment"/>
    <s v="LPG"/>
    <n v="1.4744342913999997"/>
    <n v="0.81965425400000014"/>
    <n v="0.11049605850000001"/>
    <n v="2.3697063560000004E-3"/>
    <n v="2.3697063560000004E-3"/>
    <n v="4.4883762059999999E-4"/>
    <n v="2.9600160848768001E-2"/>
  </r>
  <r>
    <x v="7"/>
    <s v="Gloucester"/>
    <x v="117"/>
    <s v="Other Material Handling Equipment"/>
    <s v="Industrial Equipment"/>
    <s v="LPG"/>
    <n v="0.81913002699999993"/>
    <n v="0.33250023699999998"/>
    <n v="6.4720058600000005E-2"/>
    <n v="5.7604625099999995E-4"/>
    <n v="5.7604625099999995E-4"/>
    <n v="1.194474009E-4"/>
    <n v="1.7959645514085E-2"/>
  </r>
  <r>
    <x v="7"/>
    <s v="Gloucester"/>
    <x v="118"/>
    <s v="Terminal Tractors"/>
    <s v="Industrial Equipment"/>
    <s v="LPG"/>
    <n v="1.3065130620000001"/>
    <n v="0.80011889979999995"/>
    <n v="0.10925730043000001"/>
    <n v="4.7826117689999999E-3"/>
    <n v="4.7826117689999999E-3"/>
    <n v="8.7991032729999995E-4"/>
    <n v="2.3309893596017896E-2"/>
  </r>
  <r>
    <x v="7"/>
    <s v="Gloucester"/>
    <x v="119"/>
    <s v="Chippers/Stump Grinders"/>
    <s v="Lawn and Garden Equipment (Com)"/>
    <s v="LPG"/>
    <n v="11.25381288"/>
    <n v="6.714718886"/>
    <n v="0.91471542930000005"/>
    <n v="1.8061379620000002E-2"/>
    <n v="1.8061379620000002E-2"/>
    <n v="3.434554498E-3"/>
    <n v="0.24848282512923786"/>
  </r>
  <r>
    <x v="7"/>
    <s v="Gloucester"/>
    <x v="120"/>
    <s v="Other Agricultural Equipment"/>
    <s v="Agricultural Equipment"/>
    <s v="LPG"/>
    <n v="7.3969467000000004E-3"/>
    <n v="3.5001403000000002E-3"/>
    <n v="7.7500503000000004E-4"/>
    <n v="4.9060559E-6"/>
    <n v="4.9060559E-6"/>
    <n v="1.0667044E-6"/>
    <n v="2.1421989204399998E-4"/>
  </r>
  <r>
    <x v="7"/>
    <s v="Gloucester"/>
    <x v="121"/>
    <s v="Irrigation Sets"/>
    <s v="Agricultural Equipment"/>
    <s v="LPG"/>
    <n v="0"/>
    <n v="0"/>
    <n v="0"/>
    <n v="0"/>
    <n v="0"/>
    <n v="0"/>
    <n v="0"/>
  </r>
  <r>
    <x v="7"/>
    <s v="Gloucester"/>
    <x v="122"/>
    <s v="Generator Sets"/>
    <s v="Commercial Equipment"/>
    <s v="LPG"/>
    <n v="166.25848986500003"/>
    <n v="19.868952547000003"/>
    <n v="5.8782407780000003"/>
    <n v="4.5491748891999993E-2"/>
    <n v="4.5491748891999993E-2"/>
    <n v="9.8454859859999997E-3"/>
    <n v="1.2148053281775471"/>
  </r>
  <r>
    <x v="7"/>
    <s v="Gloucester"/>
    <x v="123"/>
    <s v="Pumps"/>
    <s v="Commercial Equipment"/>
    <s v="LPG"/>
    <n v="25.462393459999998"/>
    <n v="4.0339999980000005"/>
    <n v="1.0269619295000001"/>
    <n v="1.0714270705999999E-2"/>
    <n v="1.0714270705999999E-2"/>
    <n v="2.2074288330000001E-3"/>
    <n v="0.21206786747219497"/>
  </r>
  <r>
    <x v="7"/>
    <s v="Gloucester"/>
    <x v="124"/>
    <s v="Air Compressors"/>
    <s v="Commercial Equipment"/>
    <s v="LPG"/>
    <n v="12.141747689999999"/>
    <n v="4.4043754000000002"/>
    <n v="0.99413617799999998"/>
    <n v="1.3022624180000001E-2"/>
    <n v="1.3022624180000001E-2"/>
    <n v="2.6012798700000002E-3"/>
    <n v="0.20530926689739498"/>
  </r>
  <r>
    <x v="7"/>
    <s v="Gloucester"/>
    <x v="125"/>
    <s v="Welders"/>
    <s v="Commercial Equipment"/>
    <s v="LPG"/>
    <n v="14.056380219999999"/>
    <n v="7.7700697600000002"/>
    <n v="1.31725647"/>
    <n v="1.6217217129999999E-2"/>
    <n v="1.6217217129999999E-2"/>
    <n v="3.2380746700000004E-3"/>
    <n v="0.36498417450671"/>
  </r>
  <r>
    <x v="7"/>
    <s v="Gloucester"/>
    <x v="126"/>
    <s v="Pressure Washers"/>
    <s v="Commercial Equipment"/>
    <s v="LPG"/>
    <n v="0.89492678200000009"/>
    <n v="0.120151177"/>
    <n v="2.3656904400000001E-2"/>
    <n v="2.1054053299999998E-4"/>
    <n v="2.1054053299999998E-4"/>
    <n v="4.4027897300000006E-5"/>
    <n v="6.493741520719E-3"/>
  </r>
  <r>
    <x v="7"/>
    <s v="Gloucester"/>
    <x v="127"/>
    <s v="Hydro Power Units"/>
    <s v="Commercial Equipment"/>
    <s v="LPG"/>
    <n v="0.26245453499999999"/>
    <n v="5.9483444400000002E-2"/>
    <n v="1.23525601E-2"/>
    <n v="2.07103451E-4"/>
    <n v="2.07103451E-4"/>
    <n v="4.0480254499999998E-5"/>
    <n v="2.4779774629162003E-3"/>
  </r>
  <r>
    <x v="7"/>
    <s v="Gloucester"/>
    <x v="128"/>
    <s v="Other Construction Equipment"/>
    <s v="Construction and Mining Equipment"/>
    <s v="CNG"/>
    <n v="2.2158687999999999E-2"/>
    <n v="1.6005223999999998E-2"/>
    <n v="3.2537878E-3"/>
    <n v="2.6015241E-5"/>
    <n v="2.6015241E-5"/>
    <n v="4.8965120999999999E-6"/>
    <n v="5.3199402000000003E-5"/>
  </r>
  <r>
    <x v="7"/>
    <s v="Gloucester"/>
    <x v="129"/>
    <s v="Forklifts"/>
    <s v="Industrial Equipment"/>
    <s v="CNG"/>
    <n v="43.111046000000002"/>
    <n v="29.763245000000001"/>
    <n v="4.3665719000000003"/>
    <n v="7.1013964999999998E-2"/>
    <n v="7.1013964999999998E-2"/>
    <n v="1.2845519999999999E-2"/>
    <n v="7.1284800000000009E-2"/>
  </r>
  <r>
    <x v="7"/>
    <s v="Gloucester"/>
    <x v="130"/>
    <s v="Sweepers/Scrubbers"/>
    <s v="Industrial Equipment"/>
    <s v="CNG"/>
    <n v="1.8947693000000002E-2"/>
    <n v="3.4731700999999997E-2"/>
    <n v="5.0341897000000004E-3"/>
    <n v="8.3871986000000001E-5"/>
    <n v="8.3871986000000001E-5"/>
    <n v="1.5152908E-5"/>
    <n v="8.2105247600000006E-5"/>
  </r>
  <r>
    <x v="7"/>
    <s v="Gloucester"/>
    <x v="131"/>
    <s v="Other General Industrial Equipment"/>
    <s v="Industrial Equipment"/>
    <s v="CNG"/>
    <n v="2.2737231E-2"/>
    <n v="2.1253435000000001E-2"/>
    <n v="2.8846347999999999E-3"/>
    <n v="5.4819298E-5"/>
    <n v="5.4819298E-5"/>
    <n v="9.8814990000000008E-6"/>
    <n v="4.6581164000000002E-5"/>
  </r>
  <r>
    <x v="7"/>
    <s v="Gloucester"/>
    <x v="132"/>
    <s v="AC\Refrigeration"/>
    <s v="Industrial Equipment"/>
    <s v="CNG"/>
    <n v="0.20943154999999999"/>
    <n v="6.6875074000000007E-2"/>
    <n v="1.0060946899999999E-2"/>
    <n v="2.0276234900000001E-4"/>
    <n v="2.0276234900000001E-4"/>
    <n v="3.6659950999999997E-5"/>
    <n v="1.574094236E-4"/>
  </r>
  <r>
    <x v="7"/>
    <s v="Gloucester"/>
    <x v="133"/>
    <s v="Terminal Tractors"/>
    <s v="Industrial Equipment"/>
    <s v="CNG"/>
    <n v="7.579077079999999E-2"/>
    <n v="5.4721219600000003E-2"/>
    <n v="7.6661820500000004E-3"/>
    <n v="3.2424018099999998E-4"/>
    <n v="3.2424018099999998E-4"/>
    <n v="5.8327221500000008E-5"/>
    <n v="9.7175337919999996E-5"/>
  </r>
  <r>
    <x v="7"/>
    <s v="Gloucester"/>
    <x v="134"/>
    <s v="Other Agricultural Equipment"/>
    <s v="Agricultural Equipment"/>
    <s v="CNG"/>
    <n v="3.9340449000000001E-3"/>
    <n v="2.4109050000000001E-3"/>
    <n v="5.4036907000000001E-4"/>
    <n v="2.7506048E-6"/>
    <n v="2.7506048E-6"/>
    <n v="4.8013737E-7"/>
    <n v="9.3740377600000001E-6"/>
  </r>
  <r>
    <x v="7"/>
    <s v="Gloucester"/>
    <x v="135"/>
    <s v="Irrigation Sets"/>
    <s v="Agricultural Equipment"/>
    <s v="CNG"/>
    <n v="4.4605881659999999E-3"/>
    <n v="1.1540420333999999E-2"/>
    <n v="2.5712585365000001E-3"/>
    <n v="1.3294713630000001E-5"/>
    <n v="1.3294713630000001E-5"/>
    <n v="2.3112224440000001E-6"/>
    <n v="4.4692969260000005E-5"/>
  </r>
  <r>
    <x v="7"/>
    <s v="Gloucester"/>
    <x v="136"/>
    <s v="Generator Sets"/>
    <s v="Commercial Equipment"/>
    <s v="CNG"/>
    <n v="31.59135466"/>
    <n v="5.8955880030000003"/>
    <n v="1.804062906"/>
    <n v="1.2789408263999999E-2"/>
    <n v="1.2789408263999999E-2"/>
    <n v="2.5492515780000001E-3"/>
    <n v="2.2163815446000001E-2"/>
  </r>
  <r>
    <x v="7"/>
    <s v="Gloucester"/>
    <x v="137"/>
    <s v="Pumps"/>
    <s v="Commercial Equipment"/>
    <s v="CNG"/>
    <n v="0.60784042679999994"/>
    <n v="0.27272503680000004"/>
    <n v="7.6074733670000005E-2"/>
    <n v="6.5159140620000004E-4"/>
    <n v="6.5159140620000004E-4"/>
    <n v="1.2711903563000001E-4"/>
    <n v="9.3725041004000004E-4"/>
  </r>
  <r>
    <x v="7"/>
    <s v="Gloucester"/>
    <x v="138"/>
    <s v="Air Compressors"/>
    <s v="Commercial Equipment"/>
    <s v="CNG"/>
    <n v="0.48692601000000002"/>
    <n v="0.33350405399999999"/>
    <n v="7.7941894999999997E-2"/>
    <n v="9.2708226999999998E-4"/>
    <n v="9.2708226999999998E-4"/>
    <n v="1.7573966199999999E-4"/>
    <n v="9.588650400000001E-4"/>
  </r>
  <r>
    <x v="7"/>
    <s v="Gloucester"/>
    <x v="139"/>
    <s v="Gas Compressors"/>
    <s v="Commercial Equipment"/>
    <s v="CNG"/>
    <n v="0.91829652800000006"/>
    <n v="3.1322150759999996"/>
    <n v="0.60133209700000001"/>
    <n v="3.7014094130000001E-2"/>
    <n v="3.7014094130000001E-2"/>
    <n v="6.2064511099999995E-3"/>
    <n v="6.051040788E-3"/>
  </r>
  <r>
    <x v="7"/>
    <s v="Gloucester"/>
    <x v="140"/>
    <s v="Hydro Power Units"/>
    <s v="Commercial Equipment"/>
    <s v="CNG"/>
    <n v="0"/>
    <n v="0"/>
    <n v="0"/>
    <n v="0"/>
    <n v="0"/>
    <n v="0"/>
    <n v="0"/>
  </r>
  <r>
    <x v="7"/>
    <s v="Gloucester"/>
    <x v="141"/>
    <s v="Other Oil Field Equipment"/>
    <s v="Industrial Equipment"/>
    <s v="CNG"/>
    <n v="0"/>
    <n v="0"/>
    <n v="0"/>
    <n v="0"/>
    <n v="0"/>
    <n v="0"/>
    <n v="0"/>
  </r>
  <r>
    <x v="7"/>
    <s v="Gloucester"/>
    <x v="142"/>
    <s v="Speciality Vehicle Carts"/>
    <s v="Recreational Equipment"/>
    <s v="Diesel"/>
    <n v="42.135492432999996"/>
    <n v="1.4243807785"/>
    <n v="1.4411872855999999"/>
    <n v="0.20596063001999998"/>
    <n v="0.19978181111939997"/>
    <n v="2.8707549108000002E-3"/>
    <n v="0.37032994990871099"/>
  </r>
  <r>
    <x v="7"/>
    <s v="Gloucester"/>
    <x v="143"/>
    <s v="Pavers"/>
    <s v="Construction and Mining Equipment"/>
    <s v="Diesel"/>
    <n v="18.225335188999999"/>
    <n v="2.2107038704000002"/>
    <n v="4.5557397325000002"/>
    <n v="0.38322652216000003"/>
    <n v="0.37172972649519997"/>
    <n v="1.2877478009E-2"/>
    <n v="0.37025413311295885"/>
  </r>
  <r>
    <x v="7"/>
    <s v="Gloucester"/>
    <x v="144"/>
    <s v="Tampers/Rammers"/>
    <s v="Construction and Mining Equipment"/>
    <s v="Diesel"/>
    <n v="2.0150125000000001"/>
    <n v="8.5214822999999992E-3"/>
    <n v="1.0562772999999999E-2"/>
    <n v="1.1470329E-3"/>
    <n v="1.1126219129999999E-3"/>
    <n v="2.1269192000000001E-5"/>
    <n v="1.5989654715839999E-3"/>
  </r>
  <r>
    <x v="7"/>
    <s v="Gloucester"/>
    <x v="145"/>
    <s v="Plate Compactors"/>
    <s v="Construction and Mining Equipment"/>
    <s v="Diesel"/>
    <n v="17.5862455"/>
    <n v="0.12235541630000001"/>
    <n v="0.16612978650000002"/>
    <n v="1.6845089800000001E-2"/>
    <n v="1.6339737106E-2"/>
    <n v="3.5035139799999998E-4"/>
    <n v="2.4416915099732997E-2"/>
  </r>
  <r>
    <x v="7"/>
    <s v="Gloucester"/>
    <x v="146"/>
    <s v="Rollers"/>
    <s v="Construction and Mining Equipment"/>
    <s v="Diesel"/>
    <n v="65.360079900000002"/>
    <n v="6.6206032859999997"/>
    <n v="12.068666442000001"/>
    <n v="1.0943283576"/>
    <n v="1.061498506872"/>
    <n v="3.2426927124999998E-2"/>
    <n v="1.005434859241215"/>
  </r>
  <r>
    <x v="7"/>
    <s v="Gloucester"/>
    <x v="147"/>
    <s v="Scrapers"/>
    <s v="Construction and Mining Equipment"/>
    <s v="Diesel"/>
    <n v="13.890805041699998"/>
    <n v="5.6921889239999999"/>
    <n v="12.682920121910001"/>
    <n v="0.76758117038200002"/>
    <n v="0.74455373527053992"/>
    <n v="3.4618575808399998E-2"/>
    <n v="0.76053969652999565"/>
  </r>
  <r>
    <x v="7"/>
    <s v="Gloucester"/>
    <x v="148"/>
    <s v="Paving Equipment"/>
    <s v="Construction and Mining Equipment"/>
    <s v="Diesel"/>
    <n v="6.3946564840000004"/>
    <n v="0.40469814679999994"/>
    <n v="0.76312895699999994"/>
    <n v="6.8590025250000006E-2"/>
    <n v="6.6532324492500003E-2"/>
    <n v="1.9498030363000001E-3"/>
    <n v="6.7495843068146988E-2"/>
  </r>
  <r>
    <x v="7"/>
    <s v="Gloucester"/>
    <x v="149"/>
    <s v="Surfacing Equipment"/>
    <s v="Construction and Mining Equipment"/>
    <s v="Diesel"/>
    <n v="2.7556045177999997"/>
    <n v="0.30800346040000004"/>
    <n v="0.54697154016999994"/>
    <n v="4.4386626869000002E-2"/>
    <n v="4.3055028062929997E-2"/>
    <n v="1.1745807578299999E-3"/>
    <n v="4.4786033521362893E-2"/>
  </r>
  <r>
    <x v="7"/>
    <s v="Gloucester"/>
    <x v="150"/>
    <s v="Signal Boards/Light Plants"/>
    <s v="Construction and Mining Equipment"/>
    <s v="Diesel"/>
    <n v="51.567017579999998"/>
    <n v="0.81128581056000004"/>
    <n v="1.5902593687"/>
    <n v="0.13256484564500001"/>
    <n v="0.12858790027564998"/>
    <n v="3.6065846086000002E-3"/>
    <n v="0.19023465186729901"/>
  </r>
  <r>
    <x v="7"/>
    <s v="Gloucester"/>
    <x v="151"/>
    <s v="Trenchers"/>
    <s v="Construction and Mining Equipment"/>
    <s v="Diesel"/>
    <n v="46.7964079996"/>
    <n v="3.9646951215649997"/>
    <n v="6.2303921272860006"/>
    <n v="0.61079767474050006"/>
    <n v="0.59247374449828494"/>
    <n v="1.5408289911710001E-2"/>
    <n v="0.56620184498949711"/>
  </r>
  <r>
    <x v="7"/>
    <s v="Gloucester"/>
    <x v="152"/>
    <s v="Bore/Drill Rigs"/>
    <s v="Construction and Mining Equipment"/>
    <s v="Diesel"/>
    <n v="32.510873403799998"/>
    <n v="2.5043182726000004"/>
    <n v="7.290659838129999"/>
    <n v="0.44410473180100007"/>
    <n v="0.43078158984697007"/>
    <n v="1.3187167527149999E-2"/>
    <n v="0.59777334411806926"/>
  </r>
  <r>
    <x v="7"/>
    <s v="Gloucester"/>
    <x v="153"/>
    <s v="Excavators"/>
    <s v="Construction and Mining Equipment"/>
    <s v="Diesel"/>
    <n v="102.59646115359999"/>
    <n v="18.326205824600002"/>
    <n v="41.897565300600007"/>
    <n v="3.35181019868"/>
    <n v="3.2512558927196005"/>
    <n v="0.12956551900389998"/>
    <n v="3.1918434997029022"/>
  </r>
  <r>
    <x v="7"/>
    <s v="Gloucester"/>
    <x v="154"/>
    <s v="Concrete/Industrial Saws"/>
    <s v="Construction and Mining Equipment"/>
    <s v="Diesel"/>
    <n v="5.2781283489000002"/>
    <n v="0.30220017870000004"/>
    <n v="0.43795482660000007"/>
    <n v="4.6935168540999994E-2"/>
    <n v="4.5527113484769996E-2"/>
    <n v="1.0965509239999999E-3"/>
    <n v="4.1531131883428191E-2"/>
  </r>
  <r>
    <x v="7"/>
    <s v="Gloucester"/>
    <x v="155"/>
    <s v="Cement &amp; Mortar Mixers"/>
    <s v="Construction and Mining Equipment"/>
    <s v="Diesel"/>
    <n v="11.676545583000001"/>
    <n v="0.1350293857"/>
    <n v="0.28575946360000004"/>
    <n v="2.2910719269999998E-2"/>
    <n v="2.2223397691899998E-2"/>
    <n v="5.1748591599999995E-4"/>
    <n v="3.1726773316017004E-2"/>
  </r>
  <r>
    <x v="7"/>
    <s v="Gloucester"/>
    <x v="156"/>
    <s v="Cranes"/>
    <s v="Construction and Mining Equipment"/>
    <s v="Diesel"/>
    <n v="26.717707413999999"/>
    <n v="3.1524172246499997"/>
    <n v="12.075714428789999"/>
    <n v="0.60169764463200004"/>
    <n v="0.58364671529304002"/>
    <n v="2.96995465424E-2"/>
    <n v="0.82114810198929011"/>
  </r>
  <r>
    <x v="7"/>
    <s v="Gloucester"/>
    <x v="157"/>
    <s v="Graders"/>
    <s v="Construction and Mining Equipment"/>
    <s v="Diesel"/>
    <n v="24.462098683999997"/>
    <n v="3.9995266209199993"/>
    <n v="10.390689328299999"/>
    <n v="0.77098510488000005"/>
    <n v="0.74785555173360008"/>
    <n v="3.2105967014700004E-2"/>
    <n v="0.80715869004688756"/>
  </r>
  <r>
    <x v="7"/>
    <s v="Gloucester"/>
    <x v="158"/>
    <s v="Off-highway Trucks"/>
    <s v="Construction and Mining Equipment"/>
    <s v="Diesel"/>
    <n v="12.879537144"/>
    <n v="14.842897941599999"/>
    <n v="41.273883581999996"/>
    <n v="2.1742073046000003"/>
    <n v="2.1089810854620001"/>
    <n v="0.108557078249"/>
    <n v="2.4612126289460186"/>
  </r>
  <r>
    <x v="7"/>
    <s v="Gloucester"/>
    <x v="159"/>
    <s v="Crushing/Proc. Equipment"/>
    <s v="Construction and Mining Equipment"/>
    <s v="Diesel"/>
    <n v="7.2367510518000007"/>
    <n v="0.78026640939999992"/>
    <n v="2.2568202630999998"/>
    <n v="0.12955521432"/>
    <n v="0.12566855789039999"/>
    <n v="5.2841193932999997E-3"/>
    <n v="0.16073614785245938"/>
  </r>
  <r>
    <x v="7"/>
    <s v="Gloucester"/>
    <x v="160"/>
    <s v="Rough Terrain Forklifts"/>
    <s v="Construction and Mining Equipment"/>
    <s v="Diesel"/>
    <n v="91.171793452000003"/>
    <n v="10.824030422809999"/>
    <n v="16.422997264369997"/>
    <n v="1.7136742986639999"/>
    <n v="1.66226406970408"/>
    <n v="4.2283053462319996E-2"/>
    <n v="1.4958947185494293"/>
  </r>
  <r>
    <x v="7"/>
    <s v="Gloucester"/>
    <x v="161"/>
    <s v="Rubber Tire Loaders"/>
    <s v="Construction and Mining Equipment"/>
    <s v="Diesel"/>
    <n v="113.52864914600001"/>
    <n v="23.740535805899999"/>
    <n v="56.693604628899998"/>
    <n v="3.8370405335499997"/>
    <n v="3.7219293175435002"/>
    <n v="0.14144759297699999"/>
    <n v="3.9874751049567791"/>
  </r>
  <r>
    <x v="7"/>
    <s v="Gloucester"/>
    <x v="162"/>
    <s v="Tractors/Loaders/Backhoes"/>
    <s v="Construction and Mining Equipment"/>
    <s v="Diesel"/>
    <n v="273.71463131040002"/>
    <n v="39.036414111081996"/>
    <n v="40.289802098844"/>
    <n v="6.1873392518670007"/>
    <n v="6.0017190743109898"/>
    <n v="8.7298804185979989E-2"/>
    <n v="8.1709320496702453"/>
  </r>
  <r>
    <x v="7"/>
    <s v="Gloucester"/>
    <x v="163"/>
    <s v="Crawler Tractor/Dozers"/>
    <s v="Construction and Mining Equipment"/>
    <s v="Diesel"/>
    <n v="78.844872231699981"/>
    <n v="20.656459068"/>
    <n v="47.517068601999995"/>
    <n v="3.2382641073"/>
    <n v="3.141116184081"/>
    <n v="0.128978290331"/>
    <n v="3.2800904071930796"/>
  </r>
  <r>
    <x v="7"/>
    <s v="Gloucester"/>
    <x v="164"/>
    <s v="Skid Steer Loaders"/>
    <s v="Construction and Mining Equipment"/>
    <s v="Diesel"/>
    <n v="425.96082231999998"/>
    <n v="32.682417872100004"/>
    <n v="27.856294337900003"/>
    <n v="5.0474825877799994"/>
    <n v="4.8960581101466012"/>
    <n v="5.9841588047200002E-2"/>
    <n v="7.2463644425340323"/>
  </r>
  <r>
    <x v="7"/>
    <s v="Gloucester"/>
    <x v="165"/>
    <s v="Off-Highway Tractors"/>
    <s v="Construction and Mining Equipment"/>
    <s v="Diesel"/>
    <n v="3.3458223896999999"/>
    <n v="2.7199121599999998"/>
    <n v="6.2517026090000005"/>
    <n v="0.35290757169999998"/>
    <n v="0.34232034454900001"/>
    <n v="1.3838165037000002E-2"/>
    <n v="0.39941146190930404"/>
  </r>
  <r>
    <x v="7"/>
    <s v="Gloucester"/>
    <x v="166"/>
    <s v="Dumpers/Tenders"/>
    <s v="Construction and Mining Equipment"/>
    <s v="Diesel"/>
    <n v="3.195448136"/>
    <n v="0.10183341970000001"/>
    <n v="9.0843126999999996E-2"/>
    <n v="1.5950751820000001E-2"/>
    <n v="1.5472229265399999E-2"/>
    <n v="1.8481944730000001E-4"/>
    <n v="2.4934414298975999E-2"/>
  </r>
  <r>
    <x v="7"/>
    <s v="Gloucester"/>
    <x v="167"/>
    <s v="Other Construction Equipment"/>
    <s v="Construction and Mining Equipment"/>
    <s v="Diesel"/>
    <n v="9.9735569043999988"/>
    <n v="2.9029900784500002"/>
    <n v="6.1058326165599999"/>
    <n v="0.41462940324899999"/>
    <n v="0.40219052115153003"/>
    <n v="1.33713648523E-2"/>
    <n v="0.43453644549680182"/>
  </r>
  <r>
    <x v="7"/>
    <s v="Gloucester"/>
    <x v="168"/>
    <s v="Aerial Lifts"/>
    <s v="Industrial Equipment"/>
    <s v="Diesel"/>
    <n v="59.960637719999994"/>
    <n v="1.9075697208799998"/>
    <n v="1.7495604925400001"/>
    <n v="0.28444447953999996"/>
    <n v="0.2759111451538"/>
    <n v="3.5245888999999998E-3"/>
    <n v="0.46329169402995574"/>
  </r>
  <r>
    <x v="7"/>
    <s v="Gloucester"/>
    <x v="169"/>
    <s v="Forklifts"/>
    <s v="Industrial Equipment"/>
    <s v="Diesel"/>
    <n v="43.877480775299993"/>
    <n v="12.267865793570001"/>
    <n v="15.031241845289998"/>
    <n v="1.7234929005889998"/>
    <n v="1.6717881135713297"/>
    <n v="5.0822772474200001E-2"/>
    <n v="1.1584366003800011"/>
  </r>
  <r>
    <x v="7"/>
    <s v="Gloucester"/>
    <x v="170"/>
    <s v="Sweepers/Scrubbers"/>
    <s v="Industrial Equipment"/>
    <s v="Diesel"/>
    <n v="37.028264681000003"/>
    <n v="2.9592186593899998"/>
    <n v="7.9299210057099998"/>
    <n v="0.55525474603700009"/>
    <n v="0.53859710365588997"/>
    <n v="2.2217786601320001E-2"/>
    <n v="0.630752300799578"/>
  </r>
  <r>
    <x v="7"/>
    <s v="Gloucester"/>
    <x v="171"/>
    <s v="Other General Industrial Eqp"/>
    <s v="Industrial Equipment"/>
    <s v="Diesel"/>
    <n v="43.727002007999999"/>
    <n v="3.0140564728000001"/>
    <n v="9.129045786699999"/>
    <n v="0.59349628105000007"/>
    <n v="0.5756913926185"/>
    <n v="2.2520709206000002E-2"/>
    <n v="0.73013104143979746"/>
  </r>
  <r>
    <x v="7"/>
    <s v="Gloucester"/>
    <x v="172"/>
    <s v="Other Material Handling Eqp"/>
    <s v="Industrial Equipment"/>
    <s v="Diesel"/>
    <n v="5.6838940900000008"/>
    <n v="0.32324607439999997"/>
    <n v="0.47106063500000006"/>
    <n v="5.3990957300000003E-2"/>
    <n v="5.2371228581000004E-2"/>
    <n v="8.6596556699999991E-4"/>
    <n v="8.4226268687301001E-2"/>
  </r>
  <r>
    <x v="7"/>
    <s v="Gloucester"/>
    <x v="173"/>
    <s v="AC\Refrigeration"/>
    <s v="Industrial Equipment"/>
    <s v="Diesel"/>
    <n v="283.97097600000001"/>
    <n v="19.843845340000001"/>
    <n v="35.707604779999997"/>
    <n v="2.7348353899999998"/>
    <n v="2.6527903282999996"/>
    <n v="9.5905570740000001E-2"/>
    <n v="2.9327943748685397"/>
  </r>
  <r>
    <x v="7"/>
    <s v="Gloucester"/>
    <x v="174"/>
    <s v="Terminal Tractors"/>
    <s v="Industrial Equipment"/>
    <s v="Diesel"/>
    <n v="22.600512877299998"/>
    <n v="4.4900818835900003"/>
    <n v="9.2558007754099982"/>
    <n v="0.81292711724199995"/>
    <n v="0.78853930372474001"/>
    <n v="3.1349612532900001E-2"/>
    <n v="0.74968188147250037"/>
  </r>
  <r>
    <x v="7"/>
    <s v="Gloucester"/>
    <x v="175"/>
    <s v="Leafblowers/Vacuums"/>
    <s v="Lawn and Garden Equipment (Com)"/>
    <s v="Diesel"/>
    <n v="0.77271089000000004"/>
    <n v="1.6907590299999999E-3"/>
    <n v="2.7736682E-3"/>
    <n v="2.6263255999999999E-4"/>
    <n v="2.5475358319999999E-4"/>
    <n v="5.0663346000000002E-6"/>
    <n v="4.5730366954739994E-4"/>
  </r>
  <r>
    <x v="7"/>
    <s v="Gloucester"/>
    <x v="176"/>
    <s v="Snowblowers"/>
    <s v="Lawn and Garden Equipment (Com)"/>
    <s v="Diesel"/>
    <n v="2.13526287"/>
    <n v="0.21175921580000001"/>
    <n v="0.66635228199999996"/>
    <n v="3.5199467599999999E-2"/>
    <n v="3.4143483572000005E-2"/>
    <n v="1.3142756720000001E-3"/>
    <n v="5.2463111237081993E-2"/>
  </r>
  <r>
    <x v="7"/>
    <s v="Gloucester"/>
    <x v="177"/>
    <s v="Front Mowers"/>
    <s v="Lawn and Garden Equipment (Com)"/>
    <s v="Diesel"/>
    <n v="461.84504568"/>
    <n v="8.0007188235999998"/>
    <n v="15.7729084389"/>
    <n v="1.3789501451400001"/>
    <n v="1.3375816407858001"/>
    <n v="3.5307297725099995E-2"/>
    <n v="1.873706093701264"/>
  </r>
  <r>
    <x v="7"/>
    <s v="Gloucester"/>
    <x v="178"/>
    <s v="Lawn &amp; Garden Tractors"/>
    <s v="Lawn and Garden Equipment (Com)"/>
    <s v="Diesel"/>
    <n v="116.636441107"/>
    <n v="1.68334875569"/>
    <n v="3.1325170356000003"/>
    <n v="0.25806416336999999"/>
    <n v="0.2503222384689"/>
    <n v="7.2867649572000001E-3"/>
    <n v="0.39522207542021098"/>
  </r>
  <r>
    <x v="7"/>
    <s v="Gloucester"/>
    <x v="179"/>
    <s v="Chippers/Stump Grinders"/>
    <s v="Lawn and Garden Equipment (Com)"/>
    <s v="Diesel"/>
    <n v="140.41161167499999"/>
    <n v="9.5433007011500006"/>
    <n v="23.535898173219998"/>
    <n v="1.6861226608369999"/>
    <n v="1.6355389810118901"/>
    <n v="4.7669557632799994E-2"/>
    <n v="2.1850714409221972"/>
  </r>
  <r>
    <x v="7"/>
    <s v="Gloucester"/>
    <x v="180"/>
    <s v="Commercial Turf Equipment"/>
    <s v="Lawn and Garden Equipment (Com)"/>
    <s v="Diesel"/>
    <n v="20.476838315999998"/>
    <n v="0.89485357989999992"/>
    <n v="2.2093396017"/>
    <n v="0.16255282527999998"/>
    <n v="0.15767624052160001"/>
    <n v="5.6719476959999999E-3"/>
    <n v="0.17542872124983266"/>
  </r>
  <r>
    <x v="7"/>
    <s v="Gloucester"/>
    <x v="181"/>
    <s v="Other Lawn &amp; Garden Eqp."/>
    <s v="Lawn and Garden Equipment (Com)"/>
    <s v="Diesel"/>
    <n v="1.3951724000000003"/>
    <n v="3.5059713679999993E-2"/>
    <n v="6.3530828770000006E-2"/>
    <n v="6.1402217349999988E-3"/>
    <n v="5.9560150829500004E-3"/>
    <n v="1.3405857890000001E-4"/>
    <n v="7.9405324083891005E-3"/>
  </r>
  <r>
    <x v="7"/>
    <s v="Gloucester"/>
    <x v="182"/>
    <s v="2-Wheel Tractors"/>
    <s v="Agricultural Equipment"/>
    <s v="Diesel"/>
    <n v="5.6868485400000002E-2"/>
    <n v="9.1104648000000002E-4"/>
    <n v="7.4366769799999997E-4"/>
    <n v="9.5062577000000004E-5"/>
    <n v="9.2210699690000003E-5"/>
    <n v="1.8619416E-6"/>
    <n v="1.1363180232104999E-4"/>
  </r>
  <r>
    <x v="7"/>
    <s v="Gloucester"/>
    <x v="183"/>
    <s v="Agricultural Tractors"/>
    <s v="Agricultural Equipment"/>
    <s v="Diesel"/>
    <n v="198.96373700000001"/>
    <n v="20.477422109999999"/>
    <n v="40.080632529999995"/>
    <n v="3.5876686859999998"/>
    <n v="3.4800386254200002"/>
    <n v="8.6416232499999995E-2"/>
    <n v="3.7013896156933797"/>
  </r>
  <r>
    <x v="7"/>
    <s v="Gloucester"/>
    <x v="184"/>
    <s v="Combines"/>
    <s v="Agricultural Equipment"/>
    <s v="Diesel"/>
    <n v="40.130170900000003"/>
    <n v="1.6680048879999998"/>
    <n v="4.2162377519999996"/>
    <n v="0.38068107100000004"/>
    <n v="0.36926063886999994"/>
    <n v="7.756447379999999E-3"/>
    <n v="0.36398212939412999"/>
  </r>
  <r>
    <x v="7"/>
    <s v="Gloucester"/>
    <x v="185"/>
    <s v="Balers"/>
    <s v="Agricultural Equipment"/>
    <s v="Diesel"/>
    <n v="0.77720211640000003"/>
    <n v="1.483671506E-2"/>
    <n v="2.1239786890000001E-2"/>
    <n v="2.5481909259999999E-3"/>
    <n v="2.4717451982199999E-3"/>
    <n v="4.439698487E-5"/>
    <n v="3.1472903914920003E-3"/>
  </r>
  <r>
    <x v="7"/>
    <s v="Gloucester"/>
    <x v="186"/>
    <s v="Agricultural Mowers"/>
    <s v="Agricultural Equipment"/>
    <s v="Diesel"/>
    <n v="3.7912305E-2"/>
    <n v="3.1944260000000002E-3"/>
    <n v="3.7230371999999999E-3"/>
    <n v="5.3442292999999997E-4"/>
    <n v="5.1839024209999996E-4"/>
    <n v="7.9239825999999994E-6"/>
    <n v="4.8875203462409999E-4"/>
  </r>
  <r>
    <x v="7"/>
    <s v="Gloucester"/>
    <x v="187"/>
    <s v="Sprayers"/>
    <s v="Agricultural Equipment"/>
    <s v="Diesel"/>
    <n v="6.3503112179999999"/>
    <n v="0.16823941036000001"/>
    <n v="0.33009644770000002"/>
    <n v="3.0625945719999999E-2"/>
    <n v="2.9707167348399999E-2"/>
    <n v="6.5879048510000002E-4"/>
    <n v="4.1405592597735602E-2"/>
  </r>
  <r>
    <x v="7"/>
    <s v="Gloucester"/>
    <x v="188"/>
    <s v="Tillers &gt; 6 HP"/>
    <s v="Agricultural Equipment"/>
    <s v="Diesel"/>
    <n v="0"/>
    <n v="0"/>
    <n v="0"/>
    <n v="0"/>
    <n v="0"/>
    <n v="0"/>
    <n v="0"/>
  </r>
  <r>
    <x v="7"/>
    <s v="Gloucester"/>
    <x v="189"/>
    <s v="Swathers"/>
    <s v="Agricultural Equipment"/>
    <s v="Diesel"/>
    <n v="8.3786182559999993"/>
    <n v="0.20313331169999999"/>
    <n v="0.31156218450000001"/>
    <n v="3.7781606579999995E-2"/>
    <n v="3.66481583826E-2"/>
    <n v="6.14706386E-4"/>
    <n v="3.5161443417426295E-2"/>
  </r>
  <r>
    <x v="7"/>
    <s v="Gloucester"/>
    <x v="190"/>
    <s v="Other Agricultural Equipment"/>
    <s v="Agricultural Equipment"/>
    <s v="Diesel"/>
    <n v="3.7722738359999997"/>
    <n v="0.42885649405000004"/>
    <n v="0.84821376640000001"/>
    <n v="8.0683267594999997E-2"/>
    <n v="7.8262769567150003E-2"/>
    <n v="1.6838968831000001E-3"/>
    <n v="8.4878524723777202E-2"/>
  </r>
  <r>
    <x v="7"/>
    <s v="Gloucester"/>
    <x v="191"/>
    <s v="Irrigation Sets"/>
    <s v="Agricultural Equipment"/>
    <s v="Diesel"/>
    <n v="3.1751558640000002"/>
    <n v="0.21289254960000001"/>
    <n v="0.53464134350000003"/>
    <n v="4.1492670330000002E-2"/>
    <n v="4.0247890220100002E-2"/>
    <n v="1.2440739393999999E-3"/>
    <n v="4.8956245639668904E-2"/>
  </r>
  <r>
    <x v="7"/>
    <s v="Gloucester"/>
    <x v="192"/>
    <s v="Generator Sets"/>
    <s v="Commercial Equipment"/>
    <s v="Diesel"/>
    <n v="654.10047379999992"/>
    <n v="13.865635269999999"/>
    <n v="28.816027030000001"/>
    <n v="2.4725690710000001"/>
    <n v="2.3983919988699998"/>
    <n v="5.7597421070000009E-2"/>
    <n v="3.4142663172149996"/>
  </r>
  <r>
    <x v="7"/>
    <s v="Gloucester"/>
    <x v="193"/>
    <s v="Pumps"/>
    <s v="Commercial Equipment"/>
    <s v="Diesel"/>
    <n v="121.717866319"/>
    <n v="3.3150719690650008"/>
    <n v="6.7994658788600004"/>
    <n v="0.60187452144099995"/>
    <n v="0.58381828579776995"/>
    <n v="1.360359809973E-2"/>
    <n v="0.76837963174778168"/>
  </r>
  <r>
    <x v="7"/>
    <s v="Gloucester"/>
    <x v="194"/>
    <s v="Air Compressors"/>
    <s v="Commercial Equipment"/>
    <s v="Diesel"/>
    <n v="105.17761111999999"/>
    <n v="7.3051958983999992"/>
    <n v="15.609139673900001"/>
    <n v="1.2559399092500001"/>
    <n v="1.2182617119724997"/>
    <n v="3.7682283624899997E-2"/>
    <n v="1.3965689275474364"/>
  </r>
  <r>
    <x v="7"/>
    <s v="Gloucester"/>
    <x v="195"/>
    <s v="Gas Compressors"/>
    <s v="Commercial Equipment"/>
    <s v="Diesel"/>
    <n v="0"/>
    <n v="0"/>
    <n v="0"/>
    <n v="0"/>
    <n v="0"/>
    <n v="0"/>
    <n v="0"/>
  </r>
  <r>
    <x v="7"/>
    <s v="Gloucester"/>
    <x v="196"/>
    <s v="Welders"/>
    <s v="Commercial Equipment"/>
    <s v="Diesel"/>
    <n v="216.07844214799997"/>
    <n v="10.434711762999997"/>
    <n v="8.6692907211000012"/>
    <n v="1.55454071646"/>
    <n v="1.5079044949661999"/>
    <n v="1.918559635E-2"/>
    <n v="2.4425223558760436"/>
  </r>
  <r>
    <x v="7"/>
    <s v="Gloucester"/>
    <x v="197"/>
    <s v="Pressure Washers"/>
    <s v="Commercial Equipment"/>
    <s v="Diesel"/>
    <n v="47.044544209999998"/>
    <n v="0.41112211530000004"/>
    <n v="0.95711878659999994"/>
    <n v="6.760482844E-2"/>
    <n v="6.5576683586800008E-2"/>
    <n v="1.8371605895999999E-3"/>
    <n v="0.11387794461039358"/>
  </r>
  <r>
    <x v="7"/>
    <s v="Gloucester"/>
    <x v="198"/>
    <s v="Hydro Power Units"/>
    <s v="Commercial Equipment"/>
    <s v="Diesel"/>
    <n v="6.2662279040000008"/>
    <n v="0.32004933218999998"/>
    <n v="0.68094815514999996"/>
    <n v="5.5841494640999995E-2"/>
    <n v="5.4166249801769997E-2"/>
    <n v="1.6383541672999999E-3"/>
    <n v="6.2161319751815693E-2"/>
  </r>
  <r>
    <x v="7"/>
    <s v="Gloucester"/>
    <x v="199"/>
    <s v="Shredders    &gt; 6 HP"/>
    <s v="Logging Equipment"/>
    <s v="Diesel"/>
    <n v="0"/>
    <n v="0"/>
    <n v="0"/>
    <n v="0"/>
    <n v="0"/>
    <n v="0"/>
    <n v="0"/>
  </r>
  <r>
    <x v="7"/>
    <s v="Gloucester"/>
    <x v="200"/>
    <s v="Forest Eqp - Feller/Bunch/Skidder"/>
    <s v="Logging Equipment"/>
    <s v="Diesel"/>
    <n v="5.7024276782000003"/>
    <n v="1.2745041578"/>
    <n v="2.9662702882899996"/>
    <n v="0.24087666648799999"/>
    <n v="0.23365036649336002"/>
    <n v="9.848735729799999E-3"/>
    <n v="0.22857901141075435"/>
  </r>
  <r>
    <x v="7"/>
    <s v="Gloucester"/>
    <x v="201"/>
    <s v="Other Underground Mining Equipment"/>
    <s v="Construction and Mining Equipment"/>
    <s v="Diesel"/>
    <n v="0"/>
    <n v="0"/>
    <n v="0"/>
    <n v="0"/>
    <n v="0"/>
    <n v="0"/>
    <n v="0"/>
  </r>
  <r>
    <x v="7"/>
    <s v="Gloucester"/>
    <x v="202"/>
    <s v="Other Oil Field Equipment"/>
    <s v="Industrial Equipment"/>
    <s v="Diesel"/>
    <n v="0"/>
    <n v="0"/>
    <n v="0"/>
    <n v="0"/>
    <n v="0"/>
    <n v="0"/>
    <n v="0"/>
  </r>
  <r>
    <x v="7"/>
    <s v="Gloucester"/>
    <x v="203"/>
    <s v="Outboard"/>
    <s v="Pleasure Craft"/>
    <s v="2 Stroke"/>
    <n v="3115.8579740000005"/>
    <n v="266.67913031000001"/>
    <n v="10.94873632"/>
    <n v="2.2060099686000001"/>
    <n v="2.0295291711120003"/>
    <n v="4.802268329E-2"/>
    <n v="138.93120844625"/>
  </r>
  <r>
    <x v="7"/>
    <s v="Gloucester"/>
    <x v="204"/>
    <s v="Personal Water Craft"/>
    <s v="Pleasure Craft"/>
    <s v="2 Stroke"/>
    <n v="929.8319085899999"/>
    <n v="261.43062650160005"/>
    <n v="9.7246653019339995"/>
    <n v="1.4279794788110003"/>
    <n v="1.31374112050612"/>
    <n v="4.5141030692189991E-2"/>
    <n v="80.055271412262272"/>
  </r>
  <r>
    <x v="7"/>
    <s v="Gloucester"/>
    <x v="205"/>
    <s v="Inboard/Sterndrive"/>
    <s v="Pleasure Craft"/>
    <s v="4 Stroke"/>
    <n v="286.70913638999997"/>
    <n v="58.378861086200004"/>
    <n v="4.8008444337299991"/>
    <n v="3.4458790619699996E-2"/>
    <n v="3.1702087370124005E-2"/>
    <n v="1.0584255970939999E-2"/>
    <n v="4.6962872254643413"/>
  </r>
  <r>
    <x v="7"/>
    <s v="Gloucester"/>
    <x v="206"/>
    <s v="Inboard/Sterndrive"/>
    <s v="Pleasure Craft"/>
    <s v="Diesel"/>
    <n v="536.75790051000001"/>
    <n v="4.4839630762000002"/>
    <n v="25.239779049200003"/>
    <n v="0.54689872997"/>
    <n v="0.53049176807089993"/>
    <n v="0.35511203546000003"/>
    <n v="1.040277069670293"/>
  </r>
  <r>
    <x v="7"/>
    <s v="Gloucester"/>
    <x v="207"/>
    <s v="Outboards"/>
    <s v="Pleasure Craft"/>
    <s v="Diesel"/>
    <n v="3.6242964"/>
    <n v="2.1200766999999999E-2"/>
    <n v="3.4894221000000003E-2"/>
    <n v="3.7048429000000002E-3"/>
    <n v="3.593697613E-3"/>
    <n v="5.7452597000000002E-4"/>
    <n v="6.9696111104099994E-3"/>
  </r>
  <r>
    <x v="7"/>
    <s v="Gloucester"/>
    <x v="208"/>
    <s v="Railway Maintenance"/>
    <s v="Railroad Equipment"/>
    <s v="Diesel"/>
    <n v="0"/>
    <n v="0"/>
    <n v="0"/>
    <n v="0"/>
    <n v="0"/>
    <n v="0"/>
    <n v="0"/>
  </r>
  <r>
    <x v="7"/>
    <s v="Gloucester"/>
    <x v="209"/>
    <s v="Railway Maintenance"/>
    <s v="Railroad Equipment"/>
    <s v="4 Stroke"/>
    <n v="0"/>
    <n v="0"/>
    <n v="0"/>
    <n v="0"/>
    <n v="0"/>
    <n v="0"/>
    <n v="0"/>
  </r>
  <r>
    <x v="7"/>
    <s v="Gloucester"/>
    <x v="210"/>
    <s v="Railway Maintenance"/>
    <s v="Railroad Equipment"/>
    <s v="LPG"/>
    <n v="0"/>
    <n v="0"/>
    <n v="0"/>
    <n v="0"/>
    <n v="0"/>
    <n v="0"/>
    <n v="0"/>
  </r>
  <r>
    <x v="8"/>
    <s v="Hudson"/>
    <x v="0"/>
    <s v="Motorcycles: Off-Road"/>
    <s v="Recreational Equipment"/>
    <s v="2 Stroke"/>
    <n v="210.01585"/>
    <n v="15.529078999999999"/>
    <n v="0.11972871"/>
    <n v="0.66357951999999998"/>
    <n v="0.61049315839999996"/>
    <n v="1.8832883E-3"/>
    <n v="17.978748245999999"/>
  </r>
  <r>
    <x v="8"/>
    <s v="Hudson"/>
    <x v="1"/>
    <s v="Snowmobiles"/>
    <s v="Recreational Equipment"/>
    <s v="2 Stroke"/>
    <n v="0"/>
    <n v="0"/>
    <n v="0"/>
    <n v="0"/>
    <n v="0"/>
    <n v="0"/>
    <n v="0"/>
  </r>
  <r>
    <x v="8"/>
    <s v="Hudson"/>
    <x v="2"/>
    <s v="ATVs"/>
    <s v="Recreational Equipment"/>
    <s v="2 Stroke"/>
    <n v="298.27105999999998"/>
    <n v="22.705449999999999"/>
    <n v="0.16974483000000001"/>
    <n v="0.75137556000000005"/>
    <n v="0.69126551520000012"/>
    <n v="1.9796938000000001E-3"/>
    <n v="20.863368621999999"/>
  </r>
  <r>
    <x v="8"/>
    <s v="Hudson"/>
    <x v="3"/>
    <s v="Specialty Vehicles/Carts"/>
    <s v="Recreational Equipment"/>
    <s v="2 Stroke"/>
    <n v="82.351355057999996"/>
    <n v="8.0820079319999998"/>
    <n v="0.115256389328"/>
    <n v="3.7163150300000003E-3"/>
    <n v="3.4190098276000004E-3"/>
    <n v="6.9258192090000008E-4"/>
    <n v="0.42985826333869998"/>
  </r>
  <r>
    <x v="8"/>
    <s v="Hudson"/>
    <x v="4"/>
    <s v="Tampers/Rammers"/>
    <s v="Construction and Mining Equipment"/>
    <s v="2 Stroke"/>
    <n v="275.22381999999999"/>
    <n v="25.948523999999999"/>
    <n v="0.14922932"/>
    <n v="0.92797636999999999"/>
    <n v="0.8537382604"/>
    <n v="1.6569166E-3"/>
    <n v="6.1584987476000004"/>
  </r>
  <r>
    <x v="8"/>
    <s v="Hudson"/>
    <x v="5"/>
    <s v="Plate Compactors"/>
    <s v="Construction and Mining Equipment"/>
    <s v="2 Stroke"/>
    <n v="25.859524"/>
    <n v="0.97276711000000005"/>
    <n v="9.9678392999999997E-3"/>
    <n v="3.2776951999999998E-2"/>
    <n v="3.0154795839999998E-2"/>
    <n v="1.0789779E-4"/>
    <n v="0.22196834153999997"/>
  </r>
  <r>
    <x v="8"/>
    <s v="Hudson"/>
    <x v="6"/>
    <s v="Paving Equipment"/>
    <s v="Construction and Mining Equipment"/>
    <s v="2 Stroke"/>
    <n v="24.769259999999999"/>
    <n v="1.1737378999999999"/>
    <n v="1.1936548E-2"/>
    <n v="3.9514311000000003E-2"/>
    <n v="3.6353166120000002E-2"/>
    <n v="1.2897388999999999E-4"/>
    <n v="0.26455550509999992"/>
  </r>
  <r>
    <x v="8"/>
    <s v="Hudson"/>
    <x v="7"/>
    <s v="Signal Boards/Light Plants"/>
    <s v="Construction and Mining Equipment"/>
    <s v="2 Stroke"/>
    <n v="6.4608440000000003E-2"/>
    <n v="8.4997378000000005E-3"/>
    <n v="8.3322178000000007E-5"/>
    <n v="2.8597051E-4"/>
    <n v="2.6309286919999999E-4"/>
    <n v="8.9152080999999995E-7"/>
    <n v="2.1656192723999998E-3"/>
  </r>
  <r>
    <x v="8"/>
    <s v="Hudson"/>
    <x v="8"/>
    <s v="Concrete/Industrial Saws"/>
    <s v="Construction and Mining Equipment"/>
    <s v="2 Stroke"/>
    <n v="117.789254"/>
    <n v="67.588649500000002"/>
    <n v="0.392269804"/>
    <n v="2.4193770799999998"/>
    <n v="2.2258269135999997"/>
    <n v="4.28189868E-3"/>
    <n v="15.688081780760001"/>
  </r>
  <r>
    <x v="8"/>
    <s v="Hudson"/>
    <x v="9"/>
    <s v="Crushing/Proc. Equipment"/>
    <s v="Construction and Mining Equipment"/>
    <s v="2 Stroke"/>
    <n v="2.4874244000000001"/>
    <n v="0.23954782999999999"/>
    <n v="2.3482663E-3"/>
    <n v="8.0594979000000004E-3"/>
    <n v="7.4147380680000003E-3"/>
    <n v="2.5125702000000001E-5"/>
    <n v="5.3845314258000002E-2"/>
  </r>
  <r>
    <x v="8"/>
    <s v="Hudson"/>
    <x v="10"/>
    <s v="Sweepers/Scrubbers"/>
    <s v="Industrial Equipment"/>
    <s v="2 Stroke"/>
    <n v="1.3865812"/>
    <n v="0.16929253999999999"/>
    <n v="1.6595599E-3"/>
    <n v="5.6957839999999997E-3"/>
    <n v="5.2401212800000001E-3"/>
    <n v="1.7756761999999998E-5"/>
    <n v="4.0958301371000004E-2"/>
  </r>
  <r>
    <x v="8"/>
    <s v="Hudson"/>
    <x v="11"/>
    <s v="Other General Industrial Eqp"/>
    <s v="Industrial Equipment"/>
    <s v="2 Stroke"/>
    <n v="6.5627037999999999E-2"/>
    <n v="1.3489032999999999E-2"/>
    <n v="1.3223177999999999E-4"/>
    <n v="4.5383343000000002E-4"/>
    <n v="4.1752675560000004E-4"/>
    <n v="1.414838E-6"/>
    <n v="3.1491049823000002E-3"/>
  </r>
  <r>
    <x v="8"/>
    <s v="Hudson"/>
    <x v="12"/>
    <s v="Rotary Tillers &lt; 6 HP"/>
    <s v="Lawn and Garden Equipment (Res)"/>
    <s v="2 Stroke"/>
    <n v="672.90713200000005"/>
    <n v="2.5294286329999998"/>
    <n v="2.6611073400000001E-2"/>
    <n v="8.7086197099999998E-2"/>
    <n v="8.0119301332000001E-2"/>
    <n v="2.9705491900000001E-4"/>
    <n v="0.81062667555000001"/>
  </r>
  <r>
    <x v="8"/>
    <s v="Hudson"/>
    <x v="13"/>
    <s v="Rotary Tillers &lt; 6 HP"/>
    <s v="Lawn and Garden Equipment (Com)"/>
    <s v="2 Stroke"/>
    <n v="16.0469601"/>
    <n v="1.6532162779999999"/>
    <n v="1.7970417919999999E-2"/>
    <n v="5.7717593099999999E-2"/>
    <n v="5.3100185652000004E-2"/>
    <n v="1.96754596E-4"/>
    <n v="0.41098814666600009"/>
  </r>
  <r>
    <x v="8"/>
    <s v="Hudson"/>
    <x v="14"/>
    <s v="Chain Saws &lt; 6 HP"/>
    <s v="Lawn and Garden Equipment (Res)"/>
    <s v="2 Stroke"/>
    <n v="7599.8008"/>
    <n v="35.059894999999997"/>
    <n v="0.37211284"/>
    <n v="1.1862410999999999"/>
    <n v="1.091341812"/>
    <n v="4.0819552E-3"/>
    <n v="12.2926369"/>
  </r>
  <r>
    <x v="8"/>
    <s v="Hudson"/>
    <x v="15"/>
    <s v="Chain Saws &lt; 6 HP"/>
    <s v="Lawn and Garden Equipment (Com)"/>
    <s v="2 Stroke"/>
    <n v="151.78442799999999"/>
    <n v="33.261252300000002"/>
    <n v="0.19978730699999997"/>
    <n v="1.1869784800000001"/>
    <n v="1.0920202016"/>
    <n v="2.1772458000000002E-3"/>
    <n v="9.1720416784700003"/>
  </r>
  <r>
    <x v="8"/>
    <s v="Hudson"/>
    <x v="16"/>
    <s v="Trimmers/Edgers/Brush Cutter"/>
    <s v="Lawn and Garden Equipment (Res)"/>
    <s v="2 Stroke"/>
    <n v="20066.653300000002"/>
    <n v="45.012200099999994"/>
    <n v="0.52178020999999997"/>
    <n v="1.71137914"/>
    <n v="1.5744688088000001"/>
    <n v="5.6683341000000002E-3"/>
    <n v="15.130348603400002"/>
  </r>
  <r>
    <x v="8"/>
    <s v="Hudson"/>
    <x v="17"/>
    <s v="Trimmers/Edgers/Brush Cutter"/>
    <s v="Lawn and Garden Equipment (Com)"/>
    <s v="2 Stroke"/>
    <n v="379.56622499999997"/>
    <n v="18.176583700000002"/>
    <n v="0.17538189700000001"/>
    <n v="0.61965376000000005"/>
    <n v="0.57008145920000008"/>
    <n v="1.9092931600000001E-3"/>
    <n v="4.6976779018000006"/>
  </r>
  <r>
    <x v="8"/>
    <s v="Hudson"/>
    <x v="18"/>
    <s v="Leafblowers/Vacuums"/>
    <s v="Lawn and Garden Equipment (Res)"/>
    <s v="2 Stroke"/>
    <n v="10180.87343"/>
    <n v="30.685828359999999"/>
    <n v="0.33359156299999998"/>
    <n v="1.0716670080000001"/>
    <n v="0.98593364736000011"/>
    <n v="3.6485481300000001E-3"/>
    <n v="9.7251097853400008"/>
  </r>
  <r>
    <x v="8"/>
    <s v="Hudson"/>
    <x v="19"/>
    <s v="Leafblowers/Vacuums"/>
    <s v="Lawn and Garden Equipment (Com)"/>
    <s v="2 Stroke"/>
    <n v="147.609138"/>
    <n v="20.254952500000002"/>
    <n v="0.16259256999999999"/>
    <n v="0.70456472000000003"/>
    <n v="0.6481995424"/>
    <n v="1.7808271299999999E-3"/>
    <n v="4.6508769903700014"/>
  </r>
  <r>
    <x v="8"/>
    <s v="Hudson"/>
    <x v="20"/>
    <s v="Snowblowers"/>
    <s v="Lawn and Garden Equipment (Res)"/>
    <s v="2 Stroke"/>
    <n v="11577.2695"/>
    <n v="69.754115999999996"/>
    <n v="0.22365434100000001"/>
    <n v="0.76126528999999998"/>
    <n v="0.70036406679999996"/>
    <n v="3.2305544000000002E-3"/>
    <n v="28.411749270800005"/>
  </r>
  <r>
    <x v="8"/>
    <s v="Hudson"/>
    <x v="21"/>
    <s v="Snowblowers"/>
    <s v="Lawn and Garden Equipment (Com)"/>
    <s v="2 Stroke"/>
    <n v="117.20482699999999"/>
    <n v="12.004625300000001"/>
    <n v="3.8491593999999997E-2"/>
    <n v="0.131015729"/>
    <n v="0.12053447068000001"/>
    <n v="5.5599143000000005E-4"/>
    <n v="4.4766305094000005"/>
  </r>
  <r>
    <x v="8"/>
    <s v="Hudson"/>
    <x v="22"/>
    <s v="Commercial Turf Equipment"/>
    <s v="Lawn and Garden Equipment (Com)"/>
    <s v="2 Stroke"/>
    <n v="2.3790426999999999E-2"/>
    <n v="7.1594613000000003E-3"/>
    <n v="7.4773554000000006E-5"/>
    <n v="2.4185989E-4"/>
    <n v="2.225110988E-4"/>
    <n v="8.1298509000000001E-7"/>
    <n v="1.5055908346000002E-3"/>
  </r>
  <r>
    <x v="8"/>
    <s v="Hudson"/>
    <x v="23"/>
    <s v="Sprayers"/>
    <s v="Agricultural Equipment"/>
    <s v="2 Stroke"/>
    <n v="0"/>
    <n v="0"/>
    <n v="0"/>
    <n v="0"/>
    <n v="0"/>
    <n v="0"/>
    <n v="0"/>
  </r>
  <r>
    <x v="8"/>
    <s v="Hudson"/>
    <x v="24"/>
    <s v="Generator Sets"/>
    <s v="Commercial Equipment"/>
    <s v="2 Stroke"/>
    <n v="325.94906700000001"/>
    <n v="10.223130090000002"/>
    <n v="0.106449577"/>
    <n v="0.34902962030000001"/>
    <n v="0.32110725067600004"/>
    <n v="1.1530112580000001E-3"/>
    <n v="2.9148557806759996"/>
  </r>
  <r>
    <x v="8"/>
    <s v="Hudson"/>
    <x v="25"/>
    <s v="Pumps"/>
    <s v="Commercial Equipment"/>
    <s v="2 Stroke"/>
    <n v="1114.1026908169999"/>
    <n v="66.848047500000007"/>
    <n v="0.72620168431999987"/>
    <n v="2.5815620728999997"/>
    <n v="2.3750371070680001"/>
    <n v="7.6921350270000004E-3"/>
    <n v="20.692882046506995"/>
  </r>
  <r>
    <x v="8"/>
    <s v="Hudson"/>
    <x v="26"/>
    <s v="Air Compressors"/>
    <s v="Commercial Equipment"/>
    <s v="2 Stroke"/>
    <n v="0.18095021999999999"/>
    <n v="2.8295807999999999E-2"/>
    <n v="2.7738127E-4"/>
    <n v="9.5200194999999995E-4"/>
    <n v="8.75841794E-4"/>
    <n v="2.9678913000000002E-6"/>
    <n v="7.7100394799000009E-3"/>
  </r>
  <r>
    <x v="8"/>
    <s v="Hudson"/>
    <x v="27"/>
    <s v="Hydro Power Units"/>
    <s v="Commercial Equipment"/>
    <s v="2 Stroke"/>
    <n v="3.9644566000000001"/>
    <n v="0.44592321000000001"/>
    <n v="4.3713459999999999E-3"/>
    <n v="1.5002919999999999E-2"/>
    <n v="1.38026864E-2"/>
    <n v="4.6772001999999998E-5"/>
    <n v="0.12794314874700002"/>
  </r>
  <r>
    <x v="8"/>
    <s v="Hudson"/>
    <x v="28"/>
    <s v="Chain Saws   &gt; 6 HP"/>
    <s v="Logging Equipment"/>
    <s v="2 Stroke"/>
    <n v="0"/>
    <n v="0"/>
    <n v="0"/>
    <n v="0"/>
    <n v="0"/>
    <n v="0"/>
    <n v="0"/>
  </r>
  <r>
    <x v="8"/>
    <s v="Hudson"/>
    <x v="29"/>
    <s v="Motorcycles: Off-Road"/>
    <s v="Recreational Equipment"/>
    <s v="4 Stroke"/>
    <n v="103.4401"/>
    <n v="6.3067244999999996"/>
    <n v="0.11459602000000001"/>
    <n v="1.2091747E-2"/>
    <n v="1.112440724E-2"/>
    <n v="9.6465158000000003E-4"/>
    <n v="0.70765287697900014"/>
  </r>
  <r>
    <x v="8"/>
    <s v="Hudson"/>
    <x v="30"/>
    <s v="ATVs"/>
    <s v="Recreational Equipment"/>
    <s v="4 Stroke"/>
    <n v="1018.8388"/>
    <n v="70.640799999999999"/>
    <n v="1.0176335999999999"/>
    <n v="0.11945821"/>
    <n v="0.1099015532"/>
    <n v="1.0150729000000001E-2"/>
    <n v="8.0098299078900013"/>
  </r>
  <r>
    <x v="8"/>
    <s v="Hudson"/>
    <x v="31"/>
    <s v="Golf Carts"/>
    <s v="Recreational Equipment"/>
    <s v="4 Stroke"/>
    <n v="0"/>
    <n v="0"/>
    <n v="0"/>
    <n v="0"/>
    <n v="0"/>
    <n v="0"/>
    <n v="0"/>
  </r>
  <r>
    <x v="8"/>
    <s v="Hudson"/>
    <x v="32"/>
    <s v="Specialty Vehicles/Carts"/>
    <s v="Recreational Equipment"/>
    <s v="4 Stroke"/>
    <n v="31.277348117699997"/>
    <n v="10.000015072"/>
    <n v="0.142789458526"/>
    <n v="3.2466045707099998E-3"/>
    <n v="2.9868762050532004E-3"/>
    <n v="6.917467196800003E-4"/>
    <n v="0.425614513489253"/>
  </r>
  <r>
    <x v="8"/>
    <s v="Hudson"/>
    <x v="33"/>
    <s v="Pavers"/>
    <s v="Construction and Mining Equipment"/>
    <s v="4 Stroke"/>
    <n v="15.465641789999999"/>
    <n v="14.305989500000001"/>
    <n v="0.26670250939999995"/>
    <n v="7.7669050099999993E-3"/>
    <n v="7.1455526091999998E-3"/>
    <n v="1.4917583460000001E-3"/>
    <n v="0.45365960380925002"/>
  </r>
  <r>
    <x v="8"/>
    <s v="Hudson"/>
    <x v="34"/>
    <s v="Tampers/Rammers"/>
    <s v="Construction and Mining Equipment"/>
    <s v="4 Stroke"/>
    <n v="0.60570407000000004"/>
    <n v="0.12563849999999999"/>
    <n v="1.8423834000000001E-3"/>
    <n v="5.0392275E-5"/>
    <n v="4.6360892999999999E-5"/>
    <n v="1.1079012E-5"/>
    <n v="4.1486665347999999E-3"/>
  </r>
  <r>
    <x v="8"/>
    <s v="Hudson"/>
    <x v="35"/>
    <s v="Plate Compactors"/>
    <s v="Construction and Mining Equipment"/>
    <s v="4 Stroke"/>
    <n v="178.78768170000001"/>
    <n v="26.0195966"/>
    <n v="0.41845981999999998"/>
    <n v="3.1274427299999998E-2"/>
    <n v="2.8772473116000001E-2"/>
    <n v="2.7277602700000003E-3"/>
    <n v="1.5717617785769997"/>
  </r>
  <r>
    <x v="8"/>
    <s v="Hudson"/>
    <x v="36"/>
    <s v="Rollers"/>
    <s v="Construction and Mining Equipment"/>
    <s v="4 Stroke"/>
    <n v="17.533111580000003"/>
    <n v="25.133110890000001"/>
    <n v="0.38709956299999992"/>
    <n v="1.305555033E-2"/>
    <n v="1.20111063036E-2"/>
    <n v="2.6220502599999997E-3"/>
    <n v="0.72270910907520003"/>
  </r>
  <r>
    <x v="8"/>
    <s v="Hudson"/>
    <x v="37"/>
    <s v="Paving Equipment"/>
    <s v="Construction and Mining Equipment"/>
    <s v="4 Stroke"/>
    <n v="187.30791818599999"/>
    <n v="55.378818611"/>
    <n v="0.86655105639999996"/>
    <n v="3.7414932385000002E-2"/>
    <n v="3.4421737794200005E-2"/>
    <n v="5.1971793060000011E-3"/>
    <n v="2.3206755405599502"/>
  </r>
  <r>
    <x v="8"/>
    <s v="Hudson"/>
    <x v="38"/>
    <s v="Surfacing Equipment"/>
    <s v="Construction and Mining Equipment"/>
    <s v="4 Stroke"/>
    <n v="34.403992164000002"/>
    <n v="22.947175456"/>
    <n v="0.32831456640000001"/>
    <n v="1.6239359786E-2"/>
    <n v="1.4940211003120001E-2"/>
    <n v="2.1860347609999999E-3"/>
    <n v="0.89739857404854007"/>
  </r>
  <r>
    <x v="8"/>
    <s v="Hudson"/>
    <x v="39"/>
    <s v="Signal Boards/Light Plants"/>
    <s v="Construction and Mining Equipment"/>
    <s v="4 Stroke"/>
    <n v="2.4793490450000002"/>
    <n v="1.13932178"/>
    <n v="1.6643027580000001E-2"/>
    <n v="1.1333246349999999E-3"/>
    <n v="1.0426586642E-3"/>
    <n v="1.125081701E-4"/>
    <n v="5.3274872764199996E-2"/>
  </r>
  <r>
    <x v="8"/>
    <s v="Hudson"/>
    <x v="40"/>
    <s v="Trenchers"/>
    <s v="Construction and Mining Equipment"/>
    <s v="4 Stroke"/>
    <n v="54.561823744999998"/>
    <n v="42.594795304000002"/>
    <n v="0.8339425694"/>
    <n v="3.2952291618000007E-2"/>
    <n v="3.0316108288560004E-2"/>
    <n v="4.6051009354999995E-3"/>
    <n v="1.6911982754507"/>
  </r>
  <r>
    <x v="8"/>
    <s v="Hudson"/>
    <x v="41"/>
    <s v="Bore/Drill Rigs"/>
    <s v="Construction and Mining Equipment"/>
    <s v="4 Stroke"/>
    <n v="181.56587105"/>
    <n v="13.039269600000001"/>
    <n v="0.3546008122"/>
    <n v="1.8277084080000002E-2"/>
    <n v="1.6814917353600006E-2"/>
    <n v="1.5650629359999998E-3"/>
    <n v="0.9584406484374699"/>
  </r>
  <r>
    <x v="8"/>
    <s v="Hudson"/>
    <x v="42"/>
    <s v="Concrete/Industrial Saws"/>
    <s v="Construction and Mining Equipment"/>
    <s v="4 Stroke"/>
    <n v="67.192765859999994"/>
    <n v="98.56897343"/>
    <n v="1.175709737"/>
    <n v="5.0526178399999996E-2"/>
    <n v="4.6484084127999994E-2"/>
    <n v="9.6021107500000001E-3"/>
    <n v="2.6010770901276001"/>
  </r>
  <r>
    <x v="8"/>
    <s v="Hudson"/>
    <x v="43"/>
    <s v="Cement &amp; Mortar Mixers"/>
    <s v="Construction and Mining Equipment"/>
    <s v="4 Stroke"/>
    <n v="430.96252230000005"/>
    <n v="54.71093647"/>
    <n v="0.79873607220000009"/>
    <n v="3.3253615259999994E-2"/>
    <n v="3.0593326039200001E-2"/>
    <n v="4.6103160599999995E-3"/>
    <n v="2.7659437246210699"/>
  </r>
  <r>
    <x v="8"/>
    <s v="Hudson"/>
    <x v="44"/>
    <s v="Cranes"/>
    <s v="Construction and Mining Equipment"/>
    <s v="4 Stroke"/>
    <n v="1.833264185"/>
    <n v="2.1310462547999998"/>
    <n v="0.15290857753000001"/>
    <n v="1.4434765979000001E-3"/>
    <n v="1.3279984700680001E-3"/>
    <n v="3.754024509E-4"/>
    <n v="9.6679568652634995E-2"/>
  </r>
  <r>
    <x v="8"/>
    <s v="Hudson"/>
    <x v="45"/>
    <s v="Crushing/Proc. Equipment"/>
    <s v="Construction and Mining Equipment"/>
    <s v="4 Stroke"/>
    <n v="11.71027986"/>
    <n v="6.3239387199999992"/>
    <n v="0.10690857600000001"/>
    <n v="4.2135872400000003E-3"/>
    <n v="3.8765002607999998E-3"/>
    <n v="6.1928132499999996E-4"/>
    <n v="0.23438024389430001"/>
  </r>
  <r>
    <x v="8"/>
    <s v="Hudson"/>
    <x v="46"/>
    <s v="Rough Terrain Forklifts"/>
    <s v="Construction and Mining Equipment"/>
    <s v="4 Stroke"/>
    <n v="1.7201998040000002"/>
    <n v="2.333688612"/>
    <n v="0.20589915140000001"/>
    <n v="2.2228806310000001E-3"/>
    <n v="2.0450501805200001E-3"/>
    <n v="5.7931644360000002E-4"/>
    <n v="0.11206001309022"/>
  </r>
  <r>
    <x v="8"/>
    <s v="Hudson"/>
    <x v="47"/>
    <s v="Rubber Tire Loaders"/>
    <s v="Construction and Mining Equipment"/>
    <s v="4 Stroke"/>
    <n v="2.753934079"/>
    <n v="3.77163863"/>
    <n v="0.33925322359999999"/>
    <n v="5.4510843270000001E-3"/>
    <n v="5.0149975808400004E-3"/>
    <n v="1.3661171929999999E-3"/>
    <n v="0.1748560994973779"/>
  </r>
  <r>
    <x v="8"/>
    <s v="Hudson"/>
    <x v="48"/>
    <s v="Tractors/Loaders/Backhoes"/>
    <s v="Construction and Mining Equipment"/>
    <s v="4 Stroke"/>
    <n v="14.286544399"/>
    <n v="34.001490810699998"/>
    <n v="0.46327438154999995"/>
    <n v="1.5373686419999999E-2"/>
    <n v="1.4143791506399999E-2"/>
    <n v="3.1544166369999998E-3"/>
    <n v="0.92981446426984993"/>
  </r>
  <r>
    <x v="8"/>
    <s v="Hudson"/>
    <x v="49"/>
    <s v="Skid Steer Loaders"/>
    <s v="Construction and Mining Equipment"/>
    <s v="4 Stroke"/>
    <n v="17.565419330000001"/>
    <n v="16.630491030000002"/>
    <n v="0.6517068236000001"/>
    <n v="9.1165074700000001E-3"/>
    <n v="8.3871868724000008E-3"/>
    <n v="2.2027050819999998E-3"/>
    <n v="0.60305954424290009"/>
  </r>
  <r>
    <x v="8"/>
    <s v="Hudson"/>
    <x v="50"/>
    <s v="Dumpers/Tenders"/>
    <s v="Construction and Mining Equipment"/>
    <s v="4 Stroke"/>
    <n v="50.701463950000004"/>
    <n v="8.8838590830000008"/>
    <n v="0.13441062470000001"/>
    <n v="4.0293455449999993E-3"/>
    <n v="3.7069979014000003E-3"/>
    <n v="7.2034657000000007E-4"/>
    <n v="0.39625739459748105"/>
  </r>
  <r>
    <x v="8"/>
    <s v="Hudson"/>
    <x v="51"/>
    <s v="Other Construction Equipment"/>
    <s v="Construction and Mining Equipment"/>
    <s v="4 Stroke"/>
    <n v="1.138723624"/>
    <n v="2.5910353890000004"/>
    <n v="0.24157101663"/>
    <n v="1.8957157100000001E-3"/>
    <n v="1.7440584532000003E-3"/>
    <n v="5.1774305989999998E-4"/>
    <n v="0.13206846813643"/>
  </r>
  <r>
    <x v="8"/>
    <s v="Hudson"/>
    <x v="52"/>
    <s v="Aerial Lifts"/>
    <s v="Industrial Equipment"/>
    <s v="4 Stroke"/>
    <n v="15.236400890000002"/>
    <n v="16.72703203"/>
    <n v="0.99492352799999995"/>
    <n v="8.4589888590000002E-3"/>
    <n v="7.7822697502800001E-3"/>
    <n v="2.1313402439999997E-3"/>
    <n v="0.71987819024989996"/>
  </r>
  <r>
    <x v="8"/>
    <s v="Hudson"/>
    <x v="53"/>
    <s v="Forklifts"/>
    <s v="Industrial Equipment"/>
    <s v="4 Stroke"/>
    <n v="8.5533883200999998"/>
    <n v="24.432716970999998"/>
    <n v="2.1738318851000002"/>
    <n v="2.6519637057000001E-2"/>
    <n v="2.4398066092440003E-2"/>
    <n v="6.6494613589999996E-3"/>
    <n v="1.1113571778304898"/>
  </r>
  <r>
    <x v="8"/>
    <s v="Hudson"/>
    <x v="54"/>
    <s v="Sweepers/Scrubbers"/>
    <s v="Industrial Equipment"/>
    <s v="4 Stroke"/>
    <n v="8.879842248500001"/>
    <n v="9.6685788319999997"/>
    <n v="0.29798552259999994"/>
    <n v="8.8136954789999992E-3"/>
    <n v="8.1085998406800006E-3"/>
    <n v="1.6378136039E-3"/>
    <n v="0.36931565846043396"/>
  </r>
  <r>
    <x v="8"/>
    <s v="Hudson"/>
    <x v="55"/>
    <s v="Other General Industrial Eqp"/>
    <s v="Industrial Equipment"/>
    <s v="4 Stroke"/>
    <n v="37.365344164999989"/>
    <n v="27.221369817999999"/>
    <n v="0.47536967000000002"/>
    <n v="3.6881508100000002E-2"/>
    <n v="3.3930987451999996E-2"/>
    <n v="2.9568085376999995E-3"/>
    <n v="1.6929018384178205"/>
  </r>
  <r>
    <x v="8"/>
    <s v="Hudson"/>
    <x v="56"/>
    <s v="Other Material Handling Eqp"/>
    <s v="Industrial Equipment"/>
    <s v="4 Stroke"/>
    <n v="0.88344088300000001"/>
    <n v="1.2092009636000001"/>
    <n v="6.334756417899999E-2"/>
    <n v="6.0813969349999999E-4"/>
    <n v="5.5948851801999996E-4"/>
    <n v="1.4925678159999998E-4"/>
    <n v="4.9021001544911007E-2"/>
  </r>
  <r>
    <x v="8"/>
    <s v="Hudson"/>
    <x v="57"/>
    <s v="AC\Refrigeration"/>
    <s v="Industrial Equipment"/>
    <s v="4 Stroke"/>
    <n v="1.089739308"/>
    <n v="1.6706729949999999"/>
    <n v="2.3523355690000001E-2"/>
    <n v="7.0858850360000004E-4"/>
    <n v="6.5190142331200001E-4"/>
    <n v="1.4781696109999998E-4"/>
    <n v="5.3740591580570006E-2"/>
  </r>
  <r>
    <x v="8"/>
    <s v="Hudson"/>
    <x v="58"/>
    <s v="Terminal Tractors"/>
    <s v="Industrial Equipment"/>
    <s v="4 Stroke"/>
    <n v="0.57045037469999993"/>
    <n v="0.7889651714999999"/>
    <n v="7.5073848079999991E-2"/>
    <n v="2.7390575402000002E-3"/>
    <n v="2.5199329369840003E-3"/>
    <n v="6.4965381389999995E-4"/>
    <n v="3.5641052262820008E-2"/>
  </r>
  <r>
    <x v="8"/>
    <s v="Hudson"/>
    <x v="59"/>
    <s v="Lawn mowers"/>
    <s v="Lawn and Garden Equipment (Res)"/>
    <s v="4 Stroke"/>
    <n v="47658.299088"/>
    <n v="608.64868535000005"/>
    <n v="8.0864517534000004"/>
    <n v="0.645531535012"/>
    <n v="0.59388901221103985"/>
    <n v="5.0030600405E-2"/>
    <n v="69.854901287461445"/>
  </r>
  <r>
    <x v="8"/>
    <s v="Hudson"/>
    <x v="60"/>
    <s v="Lawn mowers"/>
    <s v="Lawn and Garden Equipment (Com)"/>
    <s v="4 Stroke"/>
    <n v="316.30507223999996"/>
    <n v="44.980310113000002"/>
    <n v="0.78768333368999999"/>
    <n v="8.6841019132E-2"/>
    <n v="7.9893737601440015E-2"/>
    <n v="5.4212703557999994E-3"/>
    <n v="4.8351923269331296"/>
  </r>
  <r>
    <x v="8"/>
    <s v="Hudson"/>
    <x v="61"/>
    <s v="Rotary Tillers &lt; 6 HP"/>
    <s v="Lawn and Garden Equipment (Res)"/>
    <s v="4 Stroke"/>
    <n v="4186.4535999999998"/>
    <n v="51.070171000000002"/>
    <n v="0.67977898999999997"/>
    <n v="5.4906741000000002E-2"/>
    <n v="5.0514201720000006E-2"/>
    <n v="4.2017725999999997E-3"/>
    <n v="5.9301053089"/>
  </r>
  <r>
    <x v="8"/>
    <s v="Hudson"/>
    <x v="62"/>
    <s v="Rotary Tillers &lt; 6 HP"/>
    <s v="Lawn and Garden Equipment (Com)"/>
    <s v="4 Stroke"/>
    <n v="99.834250999999995"/>
    <n v="29.483635"/>
    <n v="0.42578210999999999"/>
    <n v="3.8429320000000003E-2"/>
    <n v="3.5354974400000003E-2"/>
    <n v="2.7815201E-3"/>
    <n v="2.9050419232999998"/>
  </r>
  <r>
    <x v="8"/>
    <s v="Hudson"/>
    <x v="63"/>
    <s v="Trimmers/Edgers/Brush Cutter"/>
    <s v="Lawn and Garden Equipment (Res)"/>
    <s v="4 Stroke"/>
    <n v="328.06664999999998"/>
    <n v="2.9231142999999999"/>
    <n v="4.2459819000000003E-2"/>
    <n v="3.8792334999999999E-3"/>
    <n v="3.5688948200000002E-3"/>
    <n v="2.7788564E-4"/>
    <n v="0.36988929132000004"/>
  </r>
  <r>
    <x v="8"/>
    <s v="Hudson"/>
    <x v="64"/>
    <s v="Trimmers/Edgers/Brush Cutter"/>
    <s v="Lawn and Garden Equipment (Com)"/>
    <s v="4 Stroke"/>
    <n v="7.2956932860000006"/>
    <n v="1.2271741059999999"/>
    <n v="1.8920412049999998E-2"/>
    <n v="1.3946378420000001E-3"/>
    <n v="1.2830668146400002E-3"/>
    <n v="1.2722804050000001E-4"/>
    <n v="9.8699077562400012E-2"/>
  </r>
  <r>
    <x v="8"/>
    <s v="Hudson"/>
    <x v="65"/>
    <s v="Leafblowers/Vacuums"/>
    <s v="Lawn and Garden Equipment (Res)"/>
    <s v="4 Stroke"/>
    <n v="529.24512000000004"/>
    <n v="5.5735444999999997"/>
    <n v="8.1037097000000002E-2"/>
    <n v="7.4280118999999999E-3"/>
    <n v="6.833770948E-3"/>
    <n v="5.3030432999999998E-4"/>
    <n v="0.64364353905999994"/>
  </r>
  <r>
    <x v="8"/>
    <s v="Hudson"/>
    <x v="66"/>
    <s v="Leafblowers/Vacuums"/>
    <s v="Lawn and Garden Equipment (Com)"/>
    <s v="4 Stroke"/>
    <n v="72.337399650000009"/>
    <n v="52.076507649"/>
    <n v="1.0189162983"/>
    <n v="2.6686736249000004E-2"/>
    <n v="2.4551797349079998E-2"/>
    <n v="5.3682733720000009E-3"/>
    <n v="2.1050579910650504"/>
  </r>
  <r>
    <x v="8"/>
    <s v="Hudson"/>
    <x v="67"/>
    <s v="Snowblowers"/>
    <s v="Lawn and Garden Equipment (Res)"/>
    <s v="4 Stroke"/>
    <n v="12367.776739999999"/>
    <n v="191.37343299999998"/>
    <n v="1.322581123"/>
    <n v="3.8610315899999997E-2"/>
    <n v="3.5521490628000002E-2"/>
    <n v="1.0607345070000001E-2"/>
    <n v="11.506036355683998"/>
  </r>
  <r>
    <x v="8"/>
    <s v="Hudson"/>
    <x v="68"/>
    <s v="Snowblowers"/>
    <s v="Lawn and Garden Equipment (Com)"/>
    <s v="4 Stroke"/>
    <n v="125.207294"/>
    <n v="32.9342823"/>
    <n v="0.227619082"/>
    <n v="6.6445803400000001E-3"/>
    <n v="6.1130139128000001E-3"/>
    <n v="1.8255511700000001E-3"/>
    <n v="1.1868418152353"/>
  </r>
  <r>
    <x v="8"/>
    <s v="Hudson"/>
    <x v="69"/>
    <s v="Rear Engine Riding Mowers"/>
    <s v="Lawn and Garden Equipment (Res)"/>
    <s v="4 Stroke"/>
    <n v="2537.3888151000001"/>
    <n v="118.35008248"/>
    <n v="1.7439779363000001"/>
    <n v="4.6101534409999999E-2"/>
    <n v="4.2413411657200008E-2"/>
    <n v="1.0257169148999998E-2"/>
    <n v="6.4025160167857704"/>
  </r>
  <r>
    <x v="8"/>
    <s v="Hudson"/>
    <x v="70"/>
    <s v="Rear Engine Riding Mowers"/>
    <s v="Lawn and Garden Equipment (Com)"/>
    <s v="4 Stroke"/>
    <n v="9.6801299089999997"/>
    <n v="6.9175669150000001"/>
    <n v="9.6564852529999995E-2"/>
    <n v="2.8901752970000001E-3"/>
    <n v="2.6589612732400001E-3"/>
    <n v="6.1607986250000009E-4"/>
    <n v="0.20962214334883006"/>
  </r>
  <r>
    <x v="8"/>
    <s v="Hudson"/>
    <x v="71"/>
    <s v="Front Mowers"/>
    <s v="Lawn and Garden Equipment (Com)"/>
    <s v="4 Stroke"/>
    <n v="33.363180220000004"/>
    <n v="8.9503208319999992"/>
    <n v="0.130172707"/>
    <n v="3.234313634E-3"/>
    <n v="2.97556854328E-3"/>
    <n v="7.113217353999999E-4"/>
    <n v="0.30549214280087"/>
  </r>
  <r>
    <x v="8"/>
    <s v="Hudson"/>
    <x v="72"/>
    <s v="Shredders &lt; 6 HP"/>
    <s v="Lawn and Garden Equipment (Com)"/>
    <s v="4 Stroke"/>
    <n v="60.770384000000007"/>
    <n v="3.6412762500000002"/>
    <n v="5.0247602000000002E-2"/>
    <n v="4.2685676999999998E-3"/>
    <n v="3.9270822839999999E-3"/>
    <n v="3.1993278699999998E-4"/>
    <n v="0.34837378686600007"/>
  </r>
  <r>
    <x v="8"/>
    <s v="Hudson"/>
    <x v="73"/>
    <s v="Lawn &amp; Garden Tractors"/>
    <s v="Lawn and Garden Equipment (Res)"/>
    <s v="4 Stroke"/>
    <n v="17339.700411000002"/>
    <n v="1583.2275959999997"/>
    <n v="23.406076259999999"/>
    <n v="0.61808755559999995"/>
    <n v="0.56864055115200007"/>
    <n v="0.13754633757000001"/>
    <n v="68.239783237021001"/>
  </r>
  <r>
    <x v="8"/>
    <s v="Hudson"/>
    <x v="74"/>
    <s v="Lawn &amp; Garden Tractors"/>
    <s v="Lawn and Garden Equipment (Com)"/>
    <s v="4 Stroke"/>
    <n v="66.150231770000005"/>
    <n v="94.053670566999998"/>
    <n v="1.3124780410999999"/>
    <n v="3.9149993140000006E-2"/>
    <n v="3.6017993688800001E-2"/>
    <n v="8.3737249407999995E-3"/>
    <n v="2.6842253012456698"/>
  </r>
  <r>
    <x v="8"/>
    <s v="Hudson"/>
    <x v="75"/>
    <s v="Chippers/Stump Grinders"/>
    <s v="Lawn and Garden Equipment (Com)"/>
    <s v="4 Stroke"/>
    <n v="5.6274007092999989"/>
    <n v="10.462279329299999"/>
    <n v="0.23829781142299999"/>
    <n v="6.5083875744999997E-3"/>
    <n v="5.9877165685400004E-3"/>
    <n v="1.41266476055E-3"/>
    <n v="0.3056176239746583"/>
  </r>
  <r>
    <x v="8"/>
    <s v="Hudson"/>
    <x v="76"/>
    <s v="Commercial Turf Equipment"/>
    <s v="Lawn and Garden Equipment (Com)"/>
    <s v="4 Stroke"/>
    <n v="192.99757578800001"/>
    <n v="266.15372143399998"/>
    <n v="3.9481610153000002"/>
    <n v="0.17704220240000001"/>
    <n v="0.16287882620799998"/>
    <n v="2.6885863851000003E-2"/>
    <n v="9.3566360185883113"/>
  </r>
  <r>
    <x v="8"/>
    <s v="Hudson"/>
    <x v="77"/>
    <s v="Other Lawn &amp; Garden Eqp."/>
    <s v="Lawn and Garden Equipment (Res)"/>
    <s v="4 Stroke"/>
    <n v="854.0841623"/>
    <n v="61.809828960000004"/>
    <n v="0.84164736080000013"/>
    <n v="4.3609976490000001E-2"/>
    <n v="4.0121178370800002E-2"/>
    <n v="4.8544837100000003E-3"/>
    <n v="4.1843560847379102"/>
  </r>
  <r>
    <x v="8"/>
    <s v="Hudson"/>
    <x v="78"/>
    <s v="Other Lawn &amp; Garden Eqp."/>
    <s v="Lawn and Garden Equipment (Com)"/>
    <s v="4 Stroke"/>
    <n v="145.11065913919998"/>
    <n v="10.515102952599999"/>
    <n v="0.14475612213999997"/>
    <n v="7.4181525168000011E-3"/>
    <n v="6.8247003154560002E-3"/>
    <n v="8.2792326097999992E-4"/>
    <n v="0.70318531035566101"/>
  </r>
  <r>
    <x v="8"/>
    <s v="Hudson"/>
    <x v="79"/>
    <s v="2-Wheel Tractors"/>
    <s v="Agricultural Equipment"/>
    <s v="4 Stroke"/>
    <n v="0"/>
    <n v="0"/>
    <n v="0"/>
    <n v="0"/>
    <n v="0"/>
    <n v="0"/>
    <n v="0"/>
  </r>
  <r>
    <x v="8"/>
    <s v="Hudson"/>
    <x v="80"/>
    <s v="Agricultural Tractors"/>
    <s v="Agricultural Equipment"/>
    <s v="4 Stroke"/>
    <n v="0"/>
    <n v="0"/>
    <n v="0"/>
    <n v="0"/>
    <n v="0"/>
    <n v="0"/>
    <n v="0"/>
  </r>
  <r>
    <x v="8"/>
    <s v="Hudson"/>
    <x v="81"/>
    <s v="Combines"/>
    <s v="Agricultural Equipment"/>
    <s v="4 Stroke"/>
    <n v="0"/>
    <n v="0"/>
    <n v="0"/>
    <n v="0"/>
    <n v="0"/>
    <n v="0"/>
    <n v="0"/>
  </r>
  <r>
    <x v="8"/>
    <s v="Hudson"/>
    <x v="82"/>
    <s v="Balers"/>
    <s v="Agricultural Equipment"/>
    <s v="4 Stroke"/>
    <n v="0"/>
    <n v="0"/>
    <n v="0"/>
    <n v="0"/>
    <n v="0"/>
    <n v="0"/>
    <n v="0"/>
  </r>
  <r>
    <x v="8"/>
    <s v="Hudson"/>
    <x v="83"/>
    <s v="Agricultural Mowers"/>
    <s v="Agricultural Equipment"/>
    <s v="4 Stroke"/>
    <n v="0"/>
    <n v="0"/>
    <n v="0"/>
    <n v="0"/>
    <n v="0"/>
    <n v="0"/>
    <n v="0"/>
  </r>
  <r>
    <x v="8"/>
    <s v="Hudson"/>
    <x v="84"/>
    <s v="Sprayers"/>
    <s v="Agricultural Equipment"/>
    <s v="4 Stroke"/>
    <n v="0"/>
    <n v="0"/>
    <n v="0"/>
    <n v="0"/>
    <n v="0"/>
    <n v="0"/>
    <n v="0"/>
  </r>
  <r>
    <x v="8"/>
    <s v="Hudson"/>
    <x v="85"/>
    <s v="Tillers &gt; 6 HP"/>
    <s v="Agricultural Equipment"/>
    <s v="4 Stroke"/>
    <n v="0"/>
    <n v="0"/>
    <n v="0"/>
    <n v="0"/>
    <n v="0"/>
    <n v="0"/>
    <n v="0"/>
  </r>
  <r>
    <x v="8"/>
    <s v="Hudson"/>
    <x v="86"/>
    <s v="Swathers"/>
    <s v="Agricultural Equipment"/>
    <s v="4 Stroke"/>
    <n v="0"/>
    <n v="0"/>
    <n v="0"/>
    <n v="0"/>
    <n v="0"/>
    <n v="0"/>
    <n v="0"/>
  </r>
  <r>
    <x v="8"/>
    <s v="Hudson"/>
    <x v="87"/>
    <s v="Other Agricultural Equipment"/>
    <s v="Agricultural Equipment"/>
    <s v="4 Stroke"/>
    <n v="0"/>
    <n v="0"/>
    <n v="0"/>
    <n v="0"/>
    <n v="0"/>
    <n v="0"/>
    <n v="0"/>
  </r>
  <r>
    <x v="8"/>
    <s v="Hudson"/>
    <x v="88"/>
    <s v="Irrigation Sets"/>
    <s v="Agricultural Equipment"/>
    <s v="4 Stroke"/>
    <n v="0"/>
    <n v="0"/>
    <n v="0"/>
    <n v="0"/>
    <n v="0"/>
    <n v="0"/>
    <n v="0"/>
  </r>
  <r>
    <x v="8"/>
    <s v="Hudson"/>
    <x v="89"/>
    <s v="Generator Sets"/>
    <s v="Commercial Equipment"/>
    <s v="4 Stroke"/>
    <n v="10343.454400000001"/>
    <n v="2746.9096"/>
    <n v="40.596538699999996"/>
    <n v="1.3422623300000001"/>
    <n v="1.2348813435999999"/>
    <n v="0.23867561800000001"/>
    <n v="116.86707342174998"/>
  </r>
  <r>
    <x v="8"/>
    <s v="Hudson"/>
    <x v="90"/>
    <s v="Pumps"/>
    <s v="Commercial Equipment"/>
    <s v="4 Stroke"/>
    <n v="1820.2776667700002"/>
    <n v="539.54374956300001"/>
    <n v="10.538406971000001"/>
    <n v="0.55469291230000006"/>
    <n v="0.51031747931600002"/>
    <n v="5.8995519515999996E-2"/>
    <n v="33.072163625491534"/>
  </r>
  <r>
    <x v="8"/>
    <s v="Hudson"/>
    <x v="91"/>
    <s v="Air Compressors"/>
    <s v="Commercial Equipment"/>
    <s v="4 Stroke"/>
    <n v="378.06271500000003"/>
    <n v="260.49832378000002"/>
    <n v="5.9959234929999994"/>
    <n v="0.24674189010000003"/>
    <n v="0.22700253889200003"/>
    <n v="3.1621867369999994E-2"/>
    <n v="13.604390644816702"/>
  </r>
  <r>
    <x v="8"/>
    <s v="Hudson"/>
    <x v="92"/>
    <s v="Welders"/>
    <s v="Commercial Equipment"/>
    <s v="4 Stroke"/>
    <n v="542.22574033000012"/>
    <n v="685.52049509999995"/>
    <n v="11.58511848"/>
    <n v="0.34329683389999999"/>
    <n v="0.31583308718800007"/>
    <n v="6.8063385650000002E-2"/>
    <n v="22.979172535939"/>
  </r>
  <r>
    <x v="8"/>
    <s v="Hudson"/>
    <x v="93"/>
    <s v="Pressure Washers"/>
    <s v="Commercial Equipment"/>
    <s v="4 Stroke"/>
    <n v="4993.8905570499992"/>
    <n v="1075.0909474079999"/>
    <n v="16.66713719641"/>
    <n v="0.94481382436399997"/>
    <n v="0.86922871841488003"/>
    <n v="0.1056256198273"/>
    <n v="59.563347655742305"/>
  </r>
  <r>
    <x v="8"/>
    <s v="Hudson"/>
    <x v="94"/>
    <s v="Hydro Power Units"/>
    <s v="Commercial Equipment"/>
    <s v="4 Stroke"/>
    <n v="63.710955782000006"/>
    <n v="52.915536977999999"/>
    <n v="0.75693720259999997"/>
    <n v="3.3883723930000005E-2"/>
    <n v="3.11730260156E-2"/>
    <n v="4.9951288449999994E-3"/>
    <n v="2.0778026499866531"/>
  </r>
  <r>
    <x v="8"/>
    <s v="Hudson"/>
    <x v="95"/>
    <s v="Shredders    &gt; 6 HP"/>
    <s v="Logging Equipment"/>
    <s v="4 Stroke"/>
    <n v="0"/>
    <n v="0"/>
    <n v="0"/>
    <n v="0"/>
    <n v="0"/>
    <n v="0"/>
    <n v="0"/>
  </r>
  <r>
    <x v="8"/>
    <s v="Hudson"/>
    <x v="96"/>
    <s v="Forest Eqp - Feller/Bunch/Skidder"/>
    <s v="Logging Equipment"/>
    <s v="4 Stroke"/>
    <n v="0"/>
    <n v="0"/>
    <n v="0"/>
    <n v="0"/>
    <n v="0"/>
    <n v="0"/>
    <n v="0"/>
  </r>
  <r>
    <x v="8"/>
    <s v="Hudson"/>
    <x v="97"/>
    <s v="Other Oil Field Equipment"/>
    <s v="Industrial Equipment"/>
    <s v="4 Stroke"/>
    <n v="0"/>
    <n v="0"/>
    <n v="0"/>
    <n v="0"/>
    <n v="0"/>
    <n v="0"/>
    <n v="0"/>
  </r>
  <r>
    <x v="8"/>
    <s v="Hudson"/>
    <x v="98"/>
    <s v="Specialty Vehicle Carts"/>
    <s v="Recreational Equipment"/>
    <s v="LPG"/>
    <n v="1.1327049054"/>
    <n v="0.12354225337000001"/>
    <n v="2.7145363180999998E-2"/>
    <n v="1.7770892914000002E-4"/>
    <n v="1.7770892914000002E-4"/>
    <n v="3.8609757519999998E-5"/>
    <n v="7.4717699169879193E-3"/>
  </r>
  <r>
    <x v="8"/>
    <s v="Hudson"/>
    <x v="99"/>
    <s v="Pavers"/>
    <s v="Construction and Mining Equipment"/>
    <s v="LPG"/>
    <n v="1.48807263"/>
    <n v="0.519502888"/>
    <n v="8.7748528000000006E-2"/>
    <n v="1.16767679E-3"/>
    <n v="1.16767679E-3"/>
    <n v="2.2987270899999998E-4"/>
    <n v="2.4178873600582001E-2"/>
  </r>
  <r>
    <x v="8"/>
    <s v="Hudson"/>
    <x v="100"/>
    <s v="Rollers"/>
    <s v="Construction and Mining Equipment"/>
    <s v="LPG"/>
    <n v="1.4779496600000002"/>
    <n v="0.61046831999999995"/>
    <n v="8.3019288000000011E-2"/>
    <n v="1.9822536299999999E-3"/>
    <n v="1.9822536299999999E-3"/>
    <n v="3.7269951000000001E-4"/>
    <n v="2.1730414858530001E-2"/>
  </r>
  <r>
    <x v="8"/>
    <s v="Hudson"/>
    <x v="101"/>
    <s v="Paving Equipment"/>
    <s v="Construction and Mining Equipment"/>
    <s v="LPG"/>
    <n v="1.20463031"/>
    <n v="0.18276546399999999"/>
    <n v="3.6327862299999999E-2"/>
    <n v="3.0553940500000002E-4"/>
    <n v="3.0553940500000002E-4"/>
    <n v="6.3768886700000008E-5"/>
    <n v="1.0076512081948999E-2"/>
  </r>
  <r>
    <x v="8"/>
    <s v="Hudson"/>
    <x v="102"/>
    <s v="Surfacing Equipment"/>
    <s v="Construction and Mining Equipment"/>
    <s v="LPG"/>
    <n v="0.344180074"/>
    <n v="8.628577400000001E-2"/>
    <n v="1.373458E-2"/>
    <n v="2.07799895E-4"/>
    <n v="2.07799895E-4"/>
    <n v="4.0365036000000002E-5"/>
    <n v="3.7598574127069998E-3"/>
  </r>
  <r>
    <x v="8"/>
    <s v="Hudson"/>
    <x v="103"/>
    <s v="Trenchers"/>
    <s v="Construction and Mining Equipment"/>
    <s v="LPG"/>
    <n v="3.9378245999999999"/>
    <n v="1.65711137"/>
    <n v="0.28338545100000001"/>
    <n v="3.57236067E-3"/>
    <n v="3.57236067E-3"/>
    <n v="7.0663117000000007E-4"/>
    <n v="7.8470462697290994E-2"/>
  </r>
  <r>
    <x v="8"/>
    <s v="Hudson"/>
    <x v="104"/>
    <s v="Bore/Drill Rigs"/>
    <s v="Construction and Mining Equipment"/>
    <s v="LPG"/>
    <n v="2.8243013000000001"/>
    <n v="0.77704338399999995"/>
    <n v="0.169070946"/>
    <n v="1.1560830299999999E-3"/>
    <n v="1.1560830299999999E-3"/>
    <n v="2.5055867399999997E-4"/>
    <n v="4.6343101469780004E-2"/>
  </r>
  <r>
    <x v="8"/>
    <s v="Hudson"/>
    <x v="105"/>
    <s v="Concrete/Industrial Saws"/>
    <s v="Construction and Mining Equipment"/>
    <s v="LPG"/>
    <n v="2.4598753800000002"/>
    <n v="0.72117812999999997"/>
    <n v="9.6943034000000011E-2"/>
    <n v="3.4606775000000003E-3"/>
    <n v="3.4606775000000003E-3"/>
    <n v="6.3627501000000002E-4"/>
    <n v="2.2790767367939998E-2"/>
  </r>
  <r>
    <x v="8"/>
    <s v="Hudson"/>
    <x v="106"/>
    <s v="Cranes"/>
    <s v="Construction and Mining Equipment"/>
    <s v="LPG"/>
    <n v="1.3463513950000001"/>
    <n v="0.73991205910000002"/>
    <n v="0.14657710289999998"/>
    <n v="1.2397106965E-3"/>
    <n v="1.2397106965E-3"/>
    <n v="2.5842262446999998E-4"/>
    <n v="4.0712188175715758E-2"/>
  </r>
  <r>
    <x v="8"/>
    <s v="Hudson"/>
    <x v="107"/>
    <s v="Crushing/Proc. Equipment"/>
    <s v="Construction and Mining Equipment"/>
    <s v="LPG"/>
    <n v="0.25307351"/>
    <n v="0.11964057"/>
    <n v="2.3370624999999999E-2"/>
    <n v="2.0402807E-4"/>
    <n v="2.0402807E-4"/>
    <n v="4.2325857000000003E-5"/>
    <n v="6.4982418393399995E-3"/>
  </r>
  <r>
    <x v="8"/>
    <s v="Hudson"/>
    <x v="108"/>
    <s v="Rough Terrain Forklifts"/>
    <s v="Construction and Mining Equipment"/>
    <s v="LPG"/>
    <n v="2.085326953"/>
    <n v="1.1637020077"/>
    <n v="0.20645806300000002"/>
    <n v="2.266114235E-3"/>
    <n v="2.266114235E-3"/>
    <n v="4.5532846619999995E-4"/>
    <n v="5.7575290201027703E-2"/>
  </r>
  <r>
    <x v="8"/>
    <s v="Hudson"/>
    <x v="109"/>
    <s v="Rubber Tire Loaders"/>
    <s v="Construction and Mining Equipment"/>
    <s v="LPG"/>
    <n v="3.4519239750000001"/>
    <n v="2.3617240796000001"/>
    <n v="0.34290986920000005"/>
    <n v="5.6755956880000001E-3"/>
    <n v="5.6755956880000001E-3"/>
    <n v="1.0920919739999999E-3"/>
    <n v="9.4825124718100826E-2"/>
  </r>
  <r>
    <x v="8"/>
    <s v="Hudson"/>
    <x v="110"/>
    <s v="Tractors/Loaders/Backhoes"/>
    <s v="Construction and Mining Equipment"/>
    <s v="LPG"/>
    <n v="0.394794969"/>
    <n v="0.2116939327"/>
    <n v="2.7179376029999997E-2"/>
    <n v="6.12702385E-4"/>
    <n v="6.12702385E-4"/>
    <n v="1.153050716E-4"/>
    <n v="7.2994914032059998E-3"/>
  </r>
  <r>
    <x v="8"/>
    <s v="Hudson"/>
    <x v="111"/>
    <s v="Skid Steer Loaders"/>
    <s v="Construction and Mining Equipment"/>
    <s v="LPG"/>
    <n v="8.0781101999999994"/>
    <n v="2.58795932"/>
    <n v="0.49126641199999999"/>
    <n v="4.6465274999999999E-3"/>
    <n v="4.6465274999999999E-3"/>
    <n v="9.5285018999999999E-4"/>
    <n v="0.13610187211348002"/>
  </r>
  <r>
    <x v="8"/>
    <s v="Hudson"/>
    <x v="112"/>
    <s v="Other Construction Equipment"/>
    <s v="Construction and Mining Equipment"/>
    <s v="LPG"/>
    <n v="1.3261056"/>
    <n v="1.1494156"/>
    <n v="0.23324164999999999"/>
    <n v="1.8682854E-3"/>
    <n v="1.8682854E-3"/>
    <n v="3.9311465999999998E-4"/>
    <n v="6.4599303536199998E-2"/>
  </r>
  <r>
    <x v="8"/>
    <s v="Hudson"/>
    <x v="113"/>
    <s v="Aerial Lifts"/>
    <s v="Industrial Equipment"/>
    <s v="LPG"/>
    <n v="26.98546657"/>
    <n v="8.4821840000000002"/>
    <n v="1.6826595529999999"/>
    <n v="1.4479650359999999E-2"/>
    <n v="1.4479650359999999E-2"/>
    <n v="3.0185218129999999E-3"/>
    <n v="0.46474653913578001"/>
  </r>
  <r>
    <x v="8"/>
    <s v="Hudson"/>
    <x v="114"/>
    <s v="Forklifts"/>
    <s v="Industrial Equipment"/>
    <s v="LPG"/>
    <n v="566.03468411999995"/>
    <n v="571.34432220000008"/>
    <n v="83.028976150000005"/>
    <n v="1.3782655501000001"/>
    <n v="1.3782655501000001"/>
    <n v="0.26567152664999999"/>
    <n v="22.921527130930798"/>
  </r>
  <r>
    <x v="8"/>
    <s v="Hudson"/>
    <x v="115"/>
    <s v="Sweepers/Scrubbers"/>
    <s v="Industrial Equipment"/>
    <s v="LPG"/>
    <n v="9.2621709455999994"/>
    <n v="2.846283122"/>
    <n v="0.40768608049999999"/>
    <n v="1.0654301859000001E-2"/>
    <n v="1.0654301859000001E-2"/>
    <n v="1.9938566030000002E-3"/>
    <n v="0.10349549980536979"/>
  </r>
  <r>
    <x v="8"/>
    <s v="Hudson"/>
    <x v="116"/>
    <s v="Other General Industrial Equipm"/>
    <s v="Industrial Equipment"/>
    <s v="LPG"/>
    <n v="2.0026314200000002"/>
    <n v="1.113284881"/>
    <n v="0.1500798455"/>
    <n v="3.2186232720000001E-3"/>
    <n v="3.2186232720000001E-3"/>
    <n v="6.0962792899999993E-4"/>
    <n v="4.0204037784403901E-2"/>
  </r>
  <r>
    <x v="8"/>
    <s v="Hudson"/>
    <x v="117"/>
    <s v="Other Material Handling Equipment"/>
    <s v="Industrial Equipment"/>
    <s v="LPG"/>
    <n v="1.112572857"/>
    <n v="0.45161422800000001"/>
    <n v="8.7905193300000004E-2"/>
    <n v="7.8240750199999999E-4"/>
    <n v="7.8240750199999999E-4"/>
    <n v="1.622378993E-4"/>
    <n v="2.4393460638889999E-2"/>
  </r>
  <r>
    <x v="8"/>
    <s v="Hudson"/>
    <x v="118"/>
    <s v="Terminal Tractors"/>
    <s v="Industrial Equipment"/>
    <s v="LPG"/>
    <n v="1.7745546130000001"/>
    <n v="1.0867511931"/>
    <n v="0.14839732645000001"/>
    <n v="6.4959206300000006E-3"/>
    <n v="6.4959206300000006E-3"/>
    <n v="1.1951269329E-3"/>
    <n v="3.1660362290236894E-2"/>
  </r>
  <r>
    <x v="8"/>
    <s v="Hudson"/>
    <x v="119"/>
    <s v="Chippers/Stump Grinders"/>
    <s v="Lawn and Garden Equipment (Com)"/>
    <s v="LPG"/>
    <n v="1.2589011067"/>
    <n v="0.75113804350000002"/>
    <n v="0.10232410046000001"/>
    <n v="2.0204255599999997E-3"/>
    <n v="2.0204255599999997E-3"/>
    <n v="3.8420439840000003E-4"/>
    <n v="2.7796383188831406E-2"/>
  </r>
  <r>
    <x v="8"/>
    <s v="Hudson"/>
    <x v="120"/>
    <s v="Other Agricultural Equipment"/>
    <s v="Agricultural Equipment"/>
    <s v="LPG"/>
    <n v="0"/>
    <n v="0"/>
    <n v="0"/>
    <n v="0"/>
    <n v="0"/>
    <n v="0"/>
    <n v="0"/>
  </r>
  <r>
    <x v="8"/>
    <s v="Hudson"/>
    <x v="121"/>
    <s v="Irrigation Sets"/>
    <s v="Agricultural Equipment"/>
    <s v="LPG"/>
    <n v="0"/>
    <n v="0"/>
    <n v="0"/>
    <n v="0"/>
    <n v="0"/>
    <n v="0"/>
    <n v="0"/>
  </r>
  <r>
    <x v="8"/>
    <s v="Hudson"/>
    <x v="122"/>
    <s v="Generator Sets"/>
    <s v="Commercial Equipment"/>
    <s v="LPG"/>
    <n v="428.64967444000007"/>
    <n v="51.226375914000002"/>
    <n v="15.155352246"/>
    <n v="0.11728737960000001"/>
    <n v="0.11728737960000001"/>
    <n v="2.5383752100999999E-2"/>
    <n v="3.1320259009017404"/>
  </r>
  <r>
    <x v="8"/>
    <s v="Hudson"/>
    <x v="123"/>
    <s v="Pumps"/>
    <s v="Commercial Equipment"/>
    <s v="LPG"/>
    <n v="65.647453560000002"/>
    <n v="10.400508439999999"/>
    <n v="2.647725769"/>
    <n v="2.7623664190000001E-2"/>
    <n v="2.7623664190000001E-2"/>
    <n v="5.6912202100000003E-3"/>
    <n v="0.54675597556145594"/>
  </r>
  <r>
    <x v="8"/>
    <s v="Hudson"/>
    <x v="124"/>
    <s v="Air Compressors"/>
    <s v="Commercial Equipment"/>
    <s v="LPG"/>
    <n v="31.304004500000005"/>
    <n v="11.355415409999999"/>
    <n v="2.5630940600000001"/>
    <n v="3.3575091000000001E-2"/>
    <n v="3.3575091000000001E-2"/>
    <n v="6.7066519999999996E-3"/>
    <n v="0.52933087512166099"/>
  </r>
  <r>
    <x v="8"/>
    <s v="Hudson"/>
    <x v="125"/>
    <s v="Welders"/>
    <s v="Commercial Equipment"/>
    <s v="LPG"/>
    <n v="36.240333759999999"/>
    <n v="20.032889520000001"/>
    <n v="3.3961669200000002"/>
    <n v="4.18114297E-2"/>
    <n v="4.18114297E-2"/>
    <n v="8.3484440399999998E-3"/>
    <n v="0.94100666527647991"/>
  </r>
  <r>
    <x v="8"/>
    <s v="Hudson"/>
    <x v="126"/>
    <s v="Pressure Washers"/>
    <s v="Commercial Equipment"/>
    <s v="LPG"/>
    <n v="2.3073111500000003"/>
    <n v="0.30977523299999998"/>
    <n v="6.0992519799999999E-2"/>
    <n v="5.4281817999999996E-4"/>
    <n v="5.4281817999999996E-4"/>
    <n v="1.1351326200000001E-4"/>
    <n v="1.6742242975430002E-2"/>
  </r>
  <r>
    <x v="8"/>
    <s v="Hudson"/>
    <x v="127"/>
    <s v="Hydro Power Units"/>
    <s v="Commercial Equipment"/>
    <s v="LPG"/>
    <n v="0.67666350000000008"/>
    <n v="0.153360949"/>
    <n v="3.1847521699999999E-2"/>
    <n v="5.3395669099999999E-4"/>
    <n v="5.3395669099999999E-4"/>
    <n v="1.0436668900000001E-4"/>
    <n v="6.3887524574763998E-3"/>
  </r>
  <r>
    <x v="8"/>
    <s v="Hudson"/>
    <x v="128"/>
    <s v="Other Construction Equipment"/>
    <s v="Construction and Mining Equipment"/>
    <s v="CNG"/>
    <n v="6.0737669000000001E-2"/>
    <n v="4.3870825000000002E-2"/>
    <n v="8.9187360999999996E-3"/>
    <n v="7.1308604999999997E-5"/>
    <n v="7.1308604999999997E-5"/>
    <n v="1.3421495999999999E-5"/>
    <n v="1.4582125600000001E-4"/>
  </r>
  <r>
    <x v="8"/>
    <s v="Hudson"/>
    <x v="129"/>
    <s v="Forklifts"/>
    <s v="Industrial Equipment"/>
    <s v="CNG"/>
    <n v="58.555027000000003"/>
    <n v="40.425545"/>
    <n v="5.9308399999999999"/>
    <n v="9.6453808000000002E-2"/>
    <n v="9.6453808000000002E-2"/>
    <n v="1.7447263000000001E-2"/>
    <n v="9.6821662800000013E-2"/>
  </r>
  <r>
    <x v="8"/>
    <s v="Hudson"/>
    <x v="130"/>
    <s v="Sweepers/Scrubbers"/>
    <s v="Industrial Equipment"/>
    <s v="CNG"/>
    <n v="2.5735460000000002E-2"/>
    <n v="4.7173883999999999E-2"/>
    <n v="6.8376236999999999E-3"/>
    <n v="1.1391805000000001E-4"/>
    <n v="1.1391805000000001E-4"/>
    <n v="2.0581243E-5"/>
    <n v="1.1151839599999999E-4"/>
  </r>
  <r>
    <x v="8"/>
    <s v="Hudson"/>
    <x v="131"/>
    <s v="Other General Industrial Equipment"/>
    <s v="Industrial Equipment"/>
    <s v="CNG"/>
    <n v="3.0882550000000002E-2"/>
    <n v="2.8867204E-2"/>
    <n v="3.9180177E-3"/>
    <n v="7.4457602999999998E-5"/>
    <n v="7.4457602999999998E-5"/>
    <n v="1.3421417999999999E-5"/>
    <n v="6.3268265600000006E-5"/>
  </r>
  <r>
    <x v="8"/>
    <s v="Hudson"/>
    <x v="132"/>
    <s v="AC\Refrigeration"/>
    <s v="Industrial Equipment"/>
    <s v="CNG"/>
    <n v="0.47759838999999998"/>
    <n v="0.15250533099999999"/>
    <n v="2.2943496600000002E-2"/>
    <n v="4.6238960999999996E-4"/>
    <n v="4.6238960999999996E-4"/>
    <n v="8.3601222999999991E-5"/>
    <n v="3.5896448639999995E-4"/>
  </r>
  <r>
    <x v="8"/>
    <s v="Hudson"/>
    <x v="133"/>
    <s v="Terminal Tractors"/>
    <s v="Industrial Equipment"/>
    <s v="CNG"/>
    <n v="0.10294184099999999"/>
    <n v="7.4324390399999996E-2"/>
    <n v="1.04124934E-2"/>
    <n v="4.4039504100000005E-4"/>
    <n v="4.4039504100000005E-4"/>
    <n v="7.9222196799999997E-5"/>
    <n v="1.3198714648E-4"/>
  </r>
  <r>
    <x v="8"/>
    <s v="Hudson"/>
    <x v="134"/>
    <s v="Other Agricultural Equipment"/>
    <s v="Agricultural Equipment"/>
    <s v="CNG"/>
    <n v="0"/>
    <n v="0"/>
    <n v="0"/>
    <n v="0"/>
    <n v="0"/>
    <n v="0"/>
    <n v="0"/>
  </r>
  <r>
    <x v="8"/>
    <s v="Hudson"/>
    <x v="135"/>
    <s v="Irrigation Sets"/>
    <s v="Agricultural Equipment"/>
    <s v="CNG"/>
    <n v="0"/>
    <n v="0"/>
    <n v="0"/>
    <n v="0"/>
    <n v="0"/>
    <n v="0"/>
    <n v="0"/>
  </r>
  <r>
    <x v="8"/>
    <s v="Hudson"/>
    <x v="136"/>
    <s v="Generator Sets"/>
    <s v="Commercial Equipment"/>
    <s v="CNG"/>
    <n v="81.449219600000006"/>
    <n v="15.20007747"/>
    <n v="4.6512571419999995"/>
    <n v="3.297381077E-2"/>
    <n v="3.297381077E-2"/>
    <n v="6.5725116280000006E-3"/>
    <n v="5.7143022224000001E-2"/>
  </r>
  <r>
    <x v="8"/>
    <s v="Hudson"/>
    <x v="137"/>
    <s v="Pumps"/>
    <s v="Commercial Equipment"/>
    <s v="CNG"/>
    <n v="1.5671416010000001"/>
    <n v="0.70314303730000005"/>
    <n v="0.19613680419999999"/>
    <n v="1.6799409070000001E-3"/>
    <n v="1.6799409070000001E-3"/>
    <n v="3.2773985130000002E-4"/>
    <n v="2.4164303736799999E-3"/>
  </r>
  <r>
    <x v="8"/>
    <s v="Hudson"/>
    <x v="138"/>
    <s v="Air Compressors"/>
    <s v="Commercial Equipment"/>
    <s v="CNG"/>
    <n v="1.2553985400000001"/>
    <n v="0.85984421"/>
    <n v="0.20095074699999999"/>
    <n v="2.3902147400000004E-3"/>
    <n v="2.3902147400000004E-3"/>
    <n v="4.5309412000000003E-4"/>
    <n v="2.4721574000000001E-3"/>
  </r>
  <r>
    <x v="8"/>
    <s v="Hudson"/>
    <x v="139"/>
    <s v="Gas Compressors"/>
    <s v="Commercial Equipment"/>
    <s v="CNG"/>
    <n v="2.367563369"/>
    <n v="8.0755151099999996"/>
    <n v="1.5503617270000001"/>
    <n v="9.5430192600000005E-2"/>
    <n v="9.5430192600000005E-2"/>
    <n v="1.6001548040000001E-2"/>
    <n v="1.5600867416000001E-2"/>
  </r>
  <r>
    <x v="8"/>
    <s v="Hudson"/>
    <x v="140"/>
    <s v="Hydro Power Units"/>
    <s v="Commercial Equipment"/>
    <s v="CNG"/>
    <n v="0"/>
    <n v="0"/>
    <n v="0"/>
    <n v="0"/>
    <n v="0"/>
    <n v="0"/>
    <n v="0"/>
  </r>
  <r>
    <x v="8"/>
    <s v="Hudson"/>
    <x v="141"/>
    <s v="Other Oil Field Equipment"/>
    <s v="Industrial Equipment"/>
    <s v="CNG"/>
    <n v="0"/>
    <n v="0"/>
    <n v="0"/>
    <n v="0"/>
    <n v="0"/>
    <n v="0"/>
    <n v="0"/>
  </r>
  <r>
    <x v="8"/>
    <s v="Hudson"/>
    <x v="142"/>
    <s v="Speciality Vehicle Carts"/>
    <s v="Recreational Equipment"/>
    <s v="Diesel"/>
    <n v="10.533873114199999"/>
    <n v="0.35609520110999998"/>
    <n v="0.36029682223999998"/>
    <n v="5.1490157493999988E-2"/>
    <n v="4.9945452769180006E-2"/>
    <n v="7.1768872755999984E-4"/>
    <n v="9.2582488348798508E-2"/>
  </r>
  <r>
    <x v="8"/>
    <s v="Hudson"/>
    <x v="143"/>
    <s v="Pavers"/>
    <s v="Construction and Mining Equipment"/>
    <s v="Diesel"/>
    <n v="49.956223400000006"/>
    <n v="6.0596094303000001"/>
    <n v="12.487427788000002"/>
    <n v="1.0504361086"/>
    <n v="1.0189230253420001"/>
    <n v="3.5297576536000005E-2"/>
    <n v="1.0148784266666449"/>
  </r>
  <r>
    <x v="8"/>
    <s v="Hudson"/>
    <x v="144"/>
    <s v="Tampers/Rammers"/>
    <s v="Construction and Mining Equipment"/>
    <s v="Diesel"/>
    <n v="5.5232139"/>
    <n v="2.3357653999999999E-2"/>
    <n v="2.8952898000000001E-2"/>
    <n v="3.1440537000000002E-3"/>
    <n v="3.049732089E-3"/>
    <n v="5.8299530999999998E-5"/>
    <n v="4.3828153360289997E-3"/>
  </r>
  <r>
    <x v="8"/>
    <s v="Hudson"/>
    <x v="145"/>
    <s v="Plate Compactors"/>
    <s v="Construction and Mining Equipment"/>
    <s v="Diesel"/>
    <n v="48.204459049999997"/>
    <n v="0.33538010490000003"/>
    <n v="0.45536704700000002"/>
    <n v="4.6172927199999991E-2"/>
    <n v="4.4787739383999998E-2"/>
    <n v="9.6032439400000008E-4"/>
    <n v="6.6927544016228996E-2"/>
  </r>
  <r>
    <x v="8"/>
    <s v="Hudson"/>
    <x v="146"/>
    <s v="Rollers"/>
    <s v="Construction and Mining Equipment"/>
    <s v="Diesel"/>
    <n v="179.1540626"/>
    <n v="18.147285586000002"/>
    <n v="33.080601079999994"/>
    <n v="2.9995889468000003"/>
    <n v="2.9096012783959999"/>
    <n v="8.8883243326000005E-2"/>
    <n v="2.755929029247576"/>
  </r>
  <r>
    <x v="8"/>
    <s v="Hudson"/>
    <x v="147"/>
    <s v="Scrapers"/>
    <s v="Construction and Mining Equipment"/>
    <s v="Diesel"/>
    <n v="38.075138401000004"/>
    <n v="15.6024715008"/>
    <n v="34.764286972999997"/>
    <n v="2.1039644329000002"/>
    <n v="2.0408454999129999"/>
    <n v="9.4890620021099992E-2"/>
    <n v="2.084663538301839"/>
  </r>
  <r>
    <x v="8"/>
    <s v="Hudson"/>
    <x v="148"/>
    <s v="Paving Equipment"/>
    <s v="Construction and Mining Equipment"/>
    <s v="Diesel"/>
    <n v="17.527957997000001"/>
    <n v="1.1092905562000002"/>
    <n v="2.0917608454999996"/>
    <n v="0.18800745854000001"/>
    <n v="0.18236723478379999"/>
    <n v="5.3444724219999995E-3"/>
    <n v="0.18500825846445929"/>
  </r>
  <r>
    <x v="8"/>
    <s v="Hudson"/>
    <x v="149"/>
    <s v="Surfacing Equipment"/>
    <s v="Construction and Mining Equipment"/>
    <s v="Diesel"/>
    <n v="7.5531996729999991"/>
    <n v="0.84424731940999997"/>
    <n v="1.4992663549799998"/>
    <n v="0.12166516344599998"/>
    <n v="0.11801520854261999"/>
    <n v="3.2195632415999995E-3"/>
    <n v="0.12275994245661782"/>
  </r>
  <r>
    <x v="8"/>
    <s v="Hudson"/>
    <x v="150"/>
    <s v="Signal Boards/Light Plants"/>
    <s v="Construction and Mining Equipment"/>
    <s v="Diesel"/>
    <n v="141.34683640200001"/>
    <n v="2.2237603674999993"/>
    <n v="4.3589516913000006"/>
    <n v="0.36336447924000004"/>
    <n v="0.35246354486280002"/>
    <n v="9.885763590799998E-3"/>
    <n v="0.52143926715301581"/>
  </r>
  <r>
    <x v="8"/>
    <s v="Hudson"/>
    <x v="151"/>
    <s v="Trenchers"/>
    <s v="Construction and Mining Equipment"/>
    <s v="Diesel"/>
    <n v="128.27044684399999"/>
    <n v="10.867355409010001"/>
    <n v="17.077703129470002"/>
    <n v="1.6742158771069999"/>
    <n v="1.6239894007937901"/>
    <n v="4.2234612361169994E-2"/>
    <n v="1.551977297170045"/>
  </r>
  <r>
    <x v="8"/>
    <s v="Hudson"/>
    <x v="152"/>
    <s v="Bore/Drill Rigs"/>
    <s v="Construction and Mining Equipment"/>
    <s v="Diesel"/>
    <n v="89.113339296999982"/>
    <n v="6.8644164028999999"/>
    <n v="19.983931077400001"/>
    <n v="1.2173052117300001"/>
    <n v="1.1807860553781002"/>
    <n v="3.6146447515399999E-2"/>
    <n v="1.6385158453707571"/>
  </r>
  <r>
    <x v="8"/>
    <s v="Hudson"/>
    <x v="153"/>
    <s v="Excavators"/>
    <s v="Construction and Mining Equipment"/>
    <s v="Diesel"/>
    <n v="281.22018024100004"/>
    <n v="50.232714231200006"/>
    <n v="114.84256214299999"/>
    <n v="9.1874189996600002"/>
    <n v="8.9117964296702006"/>
    <n v="0.35514321783229996"/>
    <n v="8.7489448338659326"/>
  </r>
  <r>
    <x v="8"/>
    <s v="Hudson"/>
    <x v="154"/>
    <s v="Concrete/Industrial Saws"/>
    <s v="Construction and Mining Equipment"/>
    <s v="Diesel"/>
    <n v="14.46751869"/>
    <n v="0.82834032820000003"/>
    <n v="1.2004481419000002"/>
    <n v="0.12865079258000001"/>
    <n v="0.1247912688026"/>
    <n v="3.0056810594000002E-3"/>
    <n v="0.11383816192321951"/>
  </r>
  <r>
    <x v="8"/>
    <s v="Hudson"/>
    <x v="155"/>
    <s v="Cement &amp; Mortar Mixers"/>
    <s v="Construction and Mining Equipment"/>
    <s v="Diesel"/>
    <n v="32.005783255000004"/>
    <n v="0.37011984989999996"/>
    <n v="0.78327582100000004"/>
    <n v="6.2799012500000001E-2"/>
    <n v="6.0915042124999999E-2"/>
    <n v="1.418445409E-3"/>
    <n v="8.6964097552136993E-2"/>
  </r>
  <r>
    <x v="8"/>
    <s v="Hudson"/>
    <x v="156"/>
    <s v="Cranes"/>
    <s v="Construction and Mining Equipment"/>
    <s v="Diesel"/>
    <n v="73.234090262999985"/>
    <n v="8.6408760158900009"/>
    <n v="33.099918819300001"/>
    <n v="1.64927246599"/>
    <n v="1.5997942920103001"/>
    <n v="8.1407406135000013E-2"/>
    <n v="2.2507932013946212"/>
  </r>
  <r>
    <x v="8"/>
    <s v="Hudson"/>
    <x v="157"/>
    <s v="Graders"/>
    <s v="Construction and Mining Equipment"/>
    <s v="Diesel"/>
    <n v="67.05139509"/>
    <n v="10.962830423700002"/>
    <n v="28.481210390600001"/>
    <n v="2.1132947348300002"/>
    <n v="2.0498958927850999"/>
    <n v="8.8003479362999987E-2"/>
    <n v="2.2124477507169376"/>
  </r>
  <r>
    <x v="8"/>
    <s v="Hudson"/>
    <x v="158"/>
    <s v="Off-highway Trucks"/>
    <s v="Construction and Mining Equipment"/>
    <s v="Diesel"/>
    <n v="35.303222500000004"/>
    <n v="40.684856895999999"/>
    <n v="113.13303385400002"/>
    <n v="5.9595716568999997"/>
    <n v="5.7807845071930002"/>
    <n v="0.29755841499000002"/>
    <n v="6.7462622542831223"/>
  </r>
  <r>
    <x v="8"/>
    <s v="Hudson"/>
    <x v="159"/>
    <s v="Crushing/Proc. Equipment"/>
    <s v="Construction and Mining Equipment"/>
    <s v="Diesel"/>
    <n v="19.836164718999999"/>
    <n v="2.1387351513000001"/>
    <n v="6.1860162209"/>
    <n v="0.35511497303"/>
    <n v="0.3444615238391"/>
    <n v="1.4483939414999999E-2"/>
    <n v="0.44058289706703085"/>
  </r>
  <r>
    <x v="8"/>
    <s v="Hudson"/>
    <x v="160"/>
    <s v="Rough Terrain Forklifts"/>
    <s v="Construction and Mining Equipment"/>
    <s v="Diesel"/>
    <n v="249.90480997"/>
    <n v="29.669013583510001"/>
    <n v="45.015960547130007"/>
    <n v="4.6972358465120001"/>
    <n v="4.55631877111664"/>
    <n v="0.11589920255720002"/>
    <n v="4.1002951608748655"/>
  </r>
  <r>
    <x v="8"/>
    <s v="Hudson"/>
    <x v="161"/>
    <s v="Rubber Tire Loaders"/>
    <s v="Construction and Mining Equipment"/>
    <s v="Diesel"/>
    <n v="311.18566548000001"/>
    <n v="65.073566828799997"/>
    <n v="155.39898157850001"/>
    <n v="10.51745065978"/>
    <n v="10.201927139986601"/>
    <n v="0.38771236175799995"/>
    <n v="10.929796576232469"/>
  </r>
  <r>
    <x v="8"/>
    <s v="Hudson"/>
    <x v="162"/>
    <s v="Tractors/Loaders/Backhoes"/>
    <s v="Construction and Mining Equipment"/>
    <s v="Diesel"/>
    <n v="750.26053029900004"/>
    <n v="107.00005446268"/>
    <n v="110.43563288978"/>
    <n v="16.959694924647003"/>
    <n v="16.450904076907587"/>
    <n v="0.23928879894503"/>
    <n v="22.396783942854881"/>
  </r>
  <r>
    <x v="8"/>
    <s v="Hudson"/>
    <x v="163"/>
    <s v="Crawler Tractor/Dozers"/>
    <s v="Construction and Mining Equipment"/>
    <s v="Diesel"/>
    <n v="216.116309801"/>
    <n v="56.620011514999995"/>
    <n v="130.245801626"/>
    <n v="8.8761854927999995"/>
    <n v="8.6098999280159987"/>
    <n v="0.35353360736"/>
    <n v="8.9908325200324803"/>
  </r>
  <r>
    <x v="8"/>
    <s v="Hudson"/>
    <x v="164"/>
    <s v="Skid Steer Loaders"/>
    <s v="Construction and Mining Equipment"/>
    <s v="Diesel"/>
    <n v="1167.57218074"/>
    <n v="89.583551559"/>
    <n v="76.354993786500003"/>
    <n v="13.83531163913"/>
    <n v="13.4202522899561"/>
    <n v="0.16402770635780001"/>
    <n v="19.862516576795954"/>
  </r>
  <r>
    <x v="8"/>
    <s v="Hudson"/>
    <x v="165"/>
    <s v="Off-Highway Tractors"/>
    <s v="Construction and Mining Equipment"/>
    <s v="Diesel"/>
    <n v="9.1710058510000003"/>
    <n v="7.4553659970000004"/>
    <n v="17.136116569999999"/>
    <n v="0.96733092239999985"/>
    <n v="0.93831099472799984"/>
    <n v="3.7930851440000003E-2"/>
    <n v="1.0947995476072199"/>
  </r>
  <r>
    <x v="8"/>
    <s v="Hudson"/>
    <x v="166"/>
    <s v="Dumpers/Tenders"/>
    <s v="Construction and Mining Equipment"/>
    <s v="Diesel"/>
    <n v="8.7588251499999998"/>
    <n v="0.27912866279999998"/>
    <n v="0.24900390109999998"/>
    <n v="4.3721517899999993E-2"/>
    <n v="4.2409872363000006E-2"/>
    <n v="5.0659599800000001E-4"/>
    <n v="6.8346025193042989E-2"/>
  </r>
  <r>
    <x v="8"/>
    <s v="Hudson"/>
    <x v="167"/>
    <s v="Other Construction Equipment"/>
    <s v="Construction and Mining Equipment"/>
    <s v="Diesel"/>
    <n v="27.337838400999999"/>
    <n v="7.9571881529800015"/>
    <n v="16.73628240279"/>
    <n v="1.1365124239610001"/>
    <n v="1.10241705124217"/>
    <n v="3.6651339000500001E-2"/>
    <n v="1.1910782480048923"/>
  </r>
  <r>
    <x v="8"/>
    <s v="Hudson"/>
    <x v="168"/>
    <s v="Aerial Lifts"/>
    <s v="Industrial Equipment"/>
    <s v="Diesel"/>
    <n v="81.440764550000026"/>
    <n v="2.5909319926999999"/>
    <n v="2.37631791468"/>
    <n v="0.38634303431000006"/>
    <n v="0.37475274328070007"/>
    <n v="4.7872275221999992E-3"/>
    <n v="0.62925999737064731"/>
  </r>
  <r>
    <x v="8"/>
    <s v="Hudson"/>
    <x v="169"/>
    <s v="Forklifts"/>
    <s v="Industrial Equipment"/>
    <s v="Diesel"/>
    <n v="59.596027112999991"/>
    <n v="16.662671096580002"/>
    <n v="20.415991600489999"/>
    <n v="2.340912121568"/>
    <n v="2.2706847579209599"/>
    <n v="6.9029375861300007E-2"/>
    <n v="1.5734316637845966"/>
  </r>
  <r>
    <x v="8"/>
    <s v="Hudson"/>
    <x v="170"/>
    <s v="Sweepers/Scrubbers"/>
    <s v="Industrial Equipment"/>
    <s v="Diesel"/>
    <n v="50.293166174999996"/>
    <n v="4.0193206739000003"/>
    <n v="10.77071344775"/>
    <n v="0.75416762963600004"/>
    <n v="0.73154260074692001"/>
    <n v="3.0177023795199997E-2"/>
    <n v="0.85671123091796142"/>
  </r>
  <r>
    <x v="8"/>
    <s v="Hudson"/>
    <x v="171"/>
    <s v="Other General Industrial Eqp"/>
    <s v="Industrial Equipment"/>
    <s v="Diesel"/>
    <n v="59.391637839999994"/>
    <n v="4.0938035781000002"/>
    <n v="12.3994090843"/>
    <n v="0.80610870394000012"/>
    <n v="0.78192544282179999"/>
    <n v="3.0588462404999999E-2"/>
    <n v="0.99169112599412301"/>
  </r>
  <r>
    <x v="8"/>
    <s v="Hudson"/>
    <x v="172"/>
    <s v="Other Material Handling Eqp"/>
    <s v="Industrial Equipment"/>
    <s v="Diesel"/>
    <n v="7.7200759000000012"/>
    <n v="0.43904482900000003"/>
    <n v="0.63981202109999991"/>
    <n v="7.3332522600000005E-2"/>
    <n v="7.1132546921999995E-2"/>
    <n v="1.176186568E-3"/>
    <n v="0.11439924697901699"/>
  </r>
  <r>
    <x v="8"/>
    <s v="Hudson"/>
    <x v="173"/>
    <s v="AC\Refrigeration"/>
    <s v="Industrial Equipment"/>
    <s v="Diesel"/>
    <n v="647.58188899999993"/>
    <n v="45.252916170000006"/>
    <n v="81.42944584"/>
    <n v="6.2366583150000006"/>
    <n v="6.0495585655499999"/>
    <n v="0.21870794789999995"/>
    <n v="6.6880940099301895"/>
  </r>
  <r>
    <x v="8"/>
    <s v="Hudson"/>
    <x v="174"/>
    <s v="Terminal Tractors"/>
    <s v="Industrial Equipment"/>
    <s v="Diesel"/>
    <n v="30.696857132999998"/>
    <n v="6.0985961925899996"/>
    <n v="12.57157277021"/>
    <n v="1.1041478344839999"/>
    <n v="1.07102339944948"/>
    <n v="4.2580209056399997E-2"/>
    <n v="1.0182458136316084"/>
  </r>
  <r>
    <x v="8"/>
    <s v="Hudson"/>
    <x v="175"/>
    <s v="Leafblowers/Vacuums"/>
    <s v="Lawn and Garden Equipment (Com)"/>
    <s v="Diesel"/>
    <n v="8.6438844000000001E-2"/>
    <n v="1.89135752E-4"/>
    <n v="3.1027474999999996E-4"/>
    <n v="2.9379235000000001E-5"/>
    <n v="2.8497857950000003E-5"/>
    <n v="5.6674250000000002E-7"/>
    <n v="5.1156001736189991E-5"/>
  </r>
  <r>
    <x v="8"/>
    <s v="Hudson"/>
    <x v="176"/>
    <s v="Snowblowers"/>
    <s v="Lawn and Garden Equipment (Com)"/>
    <s v="Diesel"/>
    <n v="0.23885991200000001"/>
    <n v="2.3688318469999997E-2"/>
    <n v="7.4541101499999998E-2"/>
    <n v="3.93756752E-3"/>
    <n v="3.8194404944E-3"/>
    <n v="1.470206708E-4"/>
    <n v="5.8687545267819006E-3"/>
  </r>
  <r>
    <x v="8"/>
    <s v="Hudson"/>
    <x v="177"/>
    <s v="Front Mowers"/>
    <s v="Lawn and Garden Equipment (Com)"/>
    <s v="Diesel"/>
    <n v="51.664021627000004"/>
    <n v="0.8949956655300001"/>
    <n v="1.76442701098"/>
    <n v="0.154255433443"/>
    <n v="0.14962777043970998"/>
    <n v="3.94962982878E-3"/>
    <n v="0.20960101625098895"/>
  </r>
  <r>
    <x v="8"/>
    <s v="Hudson"/>
    <x v="178"/>
    <s v="Lawn &amp; Garden Tractors"/>
    <s v="Lawn and Garden Equipment (Com)"/>
    <s v="Diesel"/>
    <n v="13.047464977100001"/>
    <n v="0.18830680102599998"/>
    <n v="0.35041713820999998"/>
    <n v="2.8868191628000001E-2"/>
    <n v="2.8002145879159997E-2"/>
    <n v="8.1512959599000002E-4"/>
    <n v="4.4211279049806956E-2"/>
  </r>
  <r>
    <x v="8"/>
    <s v="Hudson"/>
    <x v="179"/>
    <s v="Chippers/Stump Grinders"/>
    <s v="Lawn and Garden Equipment (Com)"/>
    <s v="Diesel"/>
    <n v="15.707061322799998"/>
    <n v="1.0675556454749999"/>
    <n v="2.6328292116529997"/>
    <n v="0.18861710612479998"/>
    <n v="0.18295859294105601"/>
    <n v="5.3325265938700007E-3"/>
    <n v="0.24443171017130969"/>
  </r>
  <r>
    <x v="8"/>
    <s v="Hudson"/>
    <x v="180"/>
    <s v="Commercial Turf Equipment"/>
    <s v="Lawn and Garden Equipment (Com)"/>
    <s v="Diesel"/>
    <n v="2.2906293381"/>
    <n v="0.10010226291"/>
    <n v="0.24714645932000001"/>
    <n v="1.8183874523999999E-2"/>
    <n v="1.763835828828E-2"/>
    <n v="6.3448904839999995E-4"/>
    <n v="1.9624229432226897E-2"/>
  </r>
  <r>
    <x v="8"/>
    <s v="Hudson"/>
    <x v="181"/>
    <s v="Other Lawn &amp; Garden Eqp."/>
    <s v="Lawn and Garden Equipment (Com)"/>
    <s v="Diesel"/>
    <n v="0.1560701307"/>
    <n v="3.9219339239999996E-3"/>
    <n v="7.1068381129999999E-3"/>
    <n v="6.8687223039999991E-4"/>
    <n v="6.6626606348800001E-4"/>
    <n v="1.499638307E-5"/>
    <n v="8.8826293027250986E-4"/>
  </r>
  <r>
    <x v="8"/>
    <s v="Hudson"/>
    <x v="182"/>
    <s v="2-Wheel Tractors"/>
    <s v="Agricultural Equipment"/>
    <s v="Diesel"/>
    <n v="0"/>
    <n v="0"/>
    <n v="0"/>
    <n v="0"/>
    <n v="0"/>
    <n v="0"/>
    <n v="0"/>
  </r>
  <r>
    <x v="8"/>
    <s v="Hudson"/>
    <x v="183"/>
    <s v="Agricultural Tractors"/>
    <s v="Agricultural Equipment"/>
    <s v="Diesel"/>
    <n v="0"/>
    <n v="0"/>
    <n v="0"/>
    <n v="0"/>
    <n v="0"/>
    <n v="0"/>
    <n v="0"/>
  </r>
  <r>
    <x v="8"/>
    <s v="Hudson"/>
    <x v="184"/>
    <s v="Combines"/>
    <s v="Agricultural Equipment"/>
    <s v="Diesel"/>
    <n v="0"/>
    <n v="0"/>
    <n v="0"/>
    <n v="0"/>
    <n v="0"/>
    <n v="0"/>
    <n v="0"/>
  </r>
  <r>
    <x v="8"/>
    <s v="Hudson"/>
    <x v="185"/>
    <s v="Balers"/>
    <s v="Agricultural Equipment"/>
    <s v="Diesel"/>
    <n v="0"/>
    <n v="0"/>
    <n v="0"/>
    <n v="0"/>
    <n v="0"/>
    <n v="0"/>
    <n v="0"/>
  </r>
  <r>
    <x v="8"/>
    <s v="Hudson"/>
    <x v="186"/>
    <s v="Agricultural Mowers"/>
    <s v="Agricultural Equipment"/>
    <s v="Diesel"/>
    <n v="0"/>
    <n v="0"/>
    <n v="0"/>
    <n v="0"/>
    <n v="0"/>
    <n v="0"/>
    <n v="0"/>
  </r>
  <r>
    <x v="8"/>
    <s v="Hudson"/>
    <x v="187"/>
    <s v="Sprayers"/>
    <s v="Agricultural Equipment"/>
    <s v="Diesel"/>
    <n v="0"/>
    <n v="0"/>
    <n v="0"/>
    <n v="0"/>
    <n v="0"/>
    <n v="0"/>
    <n v="0"/>
  </r>
  <r>
    <x v="8"/>
    <s v="Hudson"/>
    <x v="188"/>
    <s v="Tillers &gt; 6 HP"/>
    <s v="Agricultural Equipment"/>
    <s v="Diesel"/>
    <n v="0"/>
    <n v="0"/>
    <n v="0"/>
    <n v="0"/>
    <n v="0"/>
    <n v="0"/>
    <n v="0"/>
  </r>
  <r>
    <x v="8"/>
    <s v="Hudson"/>
    <x v="189"/>
    <s v="Swathers"/>
    <s v="Agricultural Equipment"/>
    <s v="Diesel"/>
    <n v="0"/>
    <n v="0"/>
    <n v="0"/>
    <n v="0"/>
    <n v="0"/>
    <n v="0"/>
    <n v="0"/>
  </r>
  <r>
    <x v="8"/>
    <s v="Hudson"/>
    <x v="190"/>
    <s v="Other Agricultural Equipment"/>
    <s v="Agricultural Equipment"/>
    <s v="Diesel"/>
    <n v="0"/>
    <n v="0"/>
    <n v="0"/>
    <n v="0"/>
    <n v="0"/>
    <n v="0"/>
    <n v="0"/>
  </r>
  <r>
    <x v="8"/>
    <s v="Hudson"/>
    <x v="191"/>
    <s v="Irrigation Sets"/>
    <s v="Agricultural Equipment"/>
    <s v="Diesel"/>
    <n v="0"/>
    <n v="0"/>
    <n v="0"/>
    <n v="0"/>
    <n v="0"/>
    <n v="0"/>
    <n v="0"/>
  </r>
  <r>
    <x v="8"/>
    <s v="Hudson"/>
    <x v="192"/>
    <s v="Generator Sets"/>
    <s v="Commercial Equipment"/>
    <s v="Diesel"/>
    <n v="1686.4098609999999"/>
    <n v="35.748550779999995"/>
    <n v="74.293834899999993"/>
    <n v="6.3748076299999994"/>
    <n v="6.1835634010999998"/>
    <n v="0.14849837659999998"/>
    <n v="8.8027031780531981"/>
  </r>
  <r>
    <x v="8"/>
    <s v="Hudson"/>
    <x v="193"/>
    <s v="Pumps"/>
    <s v="Commercial Equipment"/>
    <s v="Diesel"/>
    <n v="313.81448937099998"/>
    <n v="8.5469586978700001"/>
    <n v="17.530465639669998"/>
    <n v="1.551760248795"/>
    <n v="1.50520744133115"/>
    <n v="3.5072962798490002E-2"/>
    <n v="1.9810458001506603"/>
  </r>
  <r>
    <x v="8"/>
    <s v="Hudson"/>
    <x v="194"/>
    <s v="Air Compressors"/>
    <s v="Commercial Equipment"/>
    <s v="Diesel"/>
    <n v="271.17019583999996"/>
    <n v="18.834344385400001"/>
    <n v="40.243673373299998"/>
    <n v="3.2380796135399996"/>
    <n v="3.1409372251337997"/>
    <n v="9.7152921298999995E-2"/>
    <n v="3.6006510176761286"/>
  </r>
  <r>
    <x v="8"/>
    <s v="Hudson"/>
    <x v="195"/>
    <s v="Gas Compressors"/>
    <s v="Commercial Equipment"/>
    <s v="Diesel"/>
    <n v="0"/>
    <n v="0"/>
    <n v="0"/>
    <n v="0"/>
    <n v="0"/>
    <n v="0"/>
    <n v="0"/>
  </r>
  <r>
    <x v="8"/>
    <s v="Hudson"/>
    <x v="196"/>
    <s v="Welders"/>
    <s v="Commercial Equipment"/>
    <s v="Diesel"/>
    <n v="557.0960738760001"/>
    <n v="26.902901490000001"/>
    <n v="22.351271253"/>
    <n v="4.0079358130000005"/>
    <n v="3.8876977386099996"/>
    <n v="4.9464537954999999E-2"/>
    <n v="6.297340901993973"/>
  </r>
  <r>
    <x v="8"/>
    <s v="Hudson"/>
    <x v="197"/>
    <s v="Pressure Washers"/>
    <s v="Commercial Equipment"/>
    <s v="Diesel"/>
    <n v="121.29082166000001"/>
    <n v="1.0599600707000001"/>
    <n v="2.4676554340000001"/>
    <n v="0.17429959929"/>
    <n v="0.1690706113113"/>
    <n v="4.7365899750000003E-3"/>
    <n v="0.29360150972322302"/>
  </r>
  <r>
    <x v="8"/>
    <s v="Hudson"/>
    <x v="198"/>
    <s v="Hydro Power Units"/>
    <s v="Commercial Equipment"/>
    <s v="Diesel"/>
    <n v="16.155664831999999"/>
    <n v="0.82515509019999989"/>
    <n v="1.7556288491000001"/>
    <n v="0.14397122731999998"/>
    <n v="0.13965209050039998"/>
    <n v="4.2240247982000007E-3"/>
    <n v="0.16026507164199869"/>
  </r>
  <r>
    <x v="8"/>
    <s v="Hudson"/>
    <x v="199"/>
    <s v="Shredders    &gt; 6 HP"/>
    <s v="Logging Equipment"/>
    <s v="Diesel"/>
    <n v="0"/>
    <n v="0"/>
    <n v="0"/>
    <n v="0"/>
    <n v="0"/>
    <n v="0"/>
    <n v="0"/>
  </r>
  <r>
    <x v="8"/>
    <s v="Hudson"/>
    <x v="200"/>
    <s v="Forest Eqp - Feller/Bunch/Skidder"/>
    <s v="Logging Equipment"/>
    <s v="Diesel"/>
    <n v="0"/>
    <n v="0"/>
    <n v="0"/>
    <n v="0"/>
    <n v="0"/>
    <n v="0"/>
    <n v="0"/>
  </r>
  <r>
    <x v="8"/>
    <s v="Hudson"/>
    <x v="201"/>
    <s v="Other Underground Mining Equipment"/>
    <s v="Construction and Mining Equipment"/>
    <s v="Diesel"/>
    <n v="0"/>
    <n v="0"/>
    <n v="0"/>
    <n v="0"/>
    <n v="0"/>
    <n v="0"/>
    <n v="0"/>
  </r>
  <r>
    <x v="8"/>
    <s v="Hudson"/>
    <x v="202"/>
    <s v="Other Oil Field Equipment"/>
    <s v="Industrial Equipment"/>
    <s v="Diesel"/>
    <n v="0"/>
    <n v="0"/>
    <n v="0"/>
    <n v="0"/>
    <n v="0"/>
    <n v="0"/>
    <n v="0"/>
  </r>
  <r>
    <x v="8"/>
    <s v="Hudson"/>
    <x v="203"/>
    <s v="Outboard"/>
    <s v="Pleasure Craft"/>
    <s v="2 Stroke"/>
    <n v="4221.4847949999994"/>
    <n v="361.30719441000002"/>
    <n v="14.833771496600001"/>
    <n v="2.9887875559000001"/>
    <n v="2.7496845514280004"/>
    <n v="6.6252007249999995E-2"/>
    <n v="186.15736377718997"/>
  </r>
  <r>
    <x v="8"/>
    <s v="Hudson"/>
    <x v="204"/>
    <s v="Personal Water Craft"/>
    <s v="Pleasure Craft"/>
    <s v="2 Stroke"/>
    <n v="1259.77224473"/>
    <n v="354.19630772199997"/>
    <n v="13.175353144888"/>
    <n v="1.9346818304039999"/>
    <n v="1.7799072839716801"/>
    <n v="6.2276476590240007E-2"/>
    <n v="108.17740475539941"/>
  </r>
  <r>
    <x v="8"/>
    <s v="Hudson"/>
    <x v="205"/>
    <s v="Inboard/Sterndrive"/>
    <s v="Pleasure Craft"/>
    <s v="4 Stroke"/>
    <n v="490.18014730000004"/>
    <n v="99.528489797099994"/>
    <n v="8.3395037598200012"/>
    <n v="5.8913418565100004E-2"/>
    <n v="5.4200345079892007E-2"/>
    <n v="1.8426359588770001E-2"/>
    <n v="7.7994208637718794"/>
  </r>
  <r>
    <x v="8"/>
    <s v="Hudson"/>
    <x v="206"/>
    <s v="Inboard/Sterndrive"/>
    <s v="Pleasure Craft"/>
    <s v="Diesel"/>
    <n v="917.68287384000007"/>
    <n v="7.6661309371999993"/>
    <n v="43.151879410000006"/>
    <n v="0.93502037940000016"/>
    <n v="0.906969768018"/>
    <n v="0.60712701887999998"/>
    <n v="1.7785381977008097"/>
  </r>
  <r>
    <x v="8"/>
    <s v="Hudson"/>
    <x v="207"/>
    <s v="Outboards"/>
    <s v="Pleasure Craft"/>
    <s v="Diesel"/>
    <n v="4.9103370000000002"/>
    <n v="2.8723617999999999E-2"/>
    <n v="4.7276038999999999E-2"/>
    <n v="5.0194645000000001E-3"/>
    <n v="4.8688805649999998E-3"/>
    <n v="7.7838997999999998E-4"/>
    <n v="9.4426988619599993E-3"/>
  </r>
  <r>
    <x v="8"/>
    <s v="Hudson"/>
    <x v="208"/>
    <s v="Railway Maintenance"/>
    <s v="Railroad Equipment"/>
    <s v="Diesel"/>
    <n v="0.24204603790000001"/>
    <n v="3.3596505641000002E-2"/>
    <n v="4.4940408931999999E-2"/>
    <n v="5.5672839572999998E-3"/>
    <n v="5.4002654385810001E-3"/>
    <n v="8.9506039868999994E-5"/>
    <n v="7.7918096041913786E-3"/>
  </r>
  <r>
    <x v="8"/>
    <s v="Hudson"/>
    <x v="209"/>
    <s v="Railway Maintenance"/>
    <s v="Railroad Equipment"/>
    <s v="4 Stroke"/>
    <n v="0.24105913479999999"/>
    <n v="5.5128898150000001E-2"/>
    <n v="8.6963964820000004E-4"/>
    <n v="3.0082486859999996E-5"/>
    <n v="2.7675887911200001E-5"/>
    <n v="5.1369836169999986E-6"/>
    <n v="2.0480118451240001E-3"/>
  </r>
  <r>
    <x v="8"/>
    <s v="Hudson"/>
    <x v="210"/>
    <s v="Railway Maintenance"/>
    <s v="Railroad Equipment"/>
    <s v="LPG"/>
    <n v="2.6874312000000002E-3"/>
    <n v="3.6047835999999998E-4"/>
    <n v="6.8138281000000006E-5"/>
    <n v="6.4118518000000002E-7"/>
    <n v="6.4118518000000002E-7"/>
    <n v="1.3144671000000001E-7"/>
    <n v="1.9008931631150001E-5"/>
  </r>
  <r>
    <x v="9"/>
    <s v="Hunterdon"/>
    <x v="0"/>
    <s v="Motorcycles: Off-Road"/>
    <s v="Recreational Equipment"/>
    <s v="2 Stroke"/>
    <n v="420.03170999999998"/>
    <n v="31.058159"/>
    <n v="0.23945741000000001"/>
    <n v="1.327159"/>
    <n v="1.22098628"/>
    <n v="3.7665764999999999E-3"/>
    <n v="35.957496481999996"/>
  </r>
  <r>
    <x v="9"/>
    <s v="Hunterdon"/>
    <x v="1"/>
    <s v="Snowmobiles"/>
    <s v="Recreational Equipment"/>
    <s v="2 Stroke"/>
    <n v="0"/>
    <n v="0"/>
    <n v="0"/>
    <n v="0"/>
    <n v="0"/>
    <n v="0"/>
    <n v="0"/>
  </r>
  <r>
    <x v="9"/>
    <s v="Hunterdon"/>
    <x v="2"/>
    <s v="ATVs"/>
    <s v="Recreational Equipment"/>
    <s v="2 Stroke"/>
    <n v="596.54210999999998"/>
    <n v="45.410899999999998"/>
    <n v="0.33948967000000002"/>
    <n v="1.5027511"/>
    <n v="1.3825310120000001"/>
    <n v="3.9593874999999997E-3"/>
    <n v="41.726737237999998"/>
  </r>
  <r>
    <x v="9"/>
    <s v="Hunterdon"/>
    <x v="3"/>
    <s v="Specialty Vehicles/Carts"/>
    <s v="Recreational Equipment"/>
    <s v="2 Stroke"/>
    <n v="164.70271411400003"/>
    <n v="16.164015463000002"/>
    <n v="0.23051277865600001"/>
    <n v="7.4326300600000006E-3"/>
    <n v="6.8380196552000009E-3"/>
    <n v="1.3851638218E-3"/>
    <n v="0.85971651754439993"/>
  </r>
  <r>
    <x v="9"/>
    <s v="Hunterdon"/>
    <x v="4"/>
    <s v="Tampers/Rammers"/>
    <s v="Construction and Mining Equipment"/>
    <s v="2 Stroke"/>
    <n v="94.901871"/>
    <n v="8.9474944999999995"/>
    <n v="5.1456816000000002E-2"/>
    <n v="0.31998210999999999"/>
    <n v="0.29438354119999999"/>
    <n v="5.7133316000000005E-4"/>
    <n v="2.1235556168"/>
  </r>
  <r>
    <x v="9"/>
    <s v="Hunterdon"/>
    <x v="5"/>
    <s v="Plate Compactors"/>
    <s v="Construction and Mining Equipment"/>
    <s v="2 Stroke"/>
    <n v="8.9168061999999999"/>
    <n v="0.33542672000000001"/>
    <n v="3.4370814E-3"/>
    <n v="1.1302052999999999E-2"/>
    <n v="1.039788876E-2"/>
    <n v="3.7205001999999999E-5"/>
    <n v="7.6538483315999994E-2"/>
  </r>
  <r>
    <x v="9"/>
    <s v="Hunterdon"/>
    <x v="6"/>
    <s v="Paving Equipment"/>
    <s v="Construction and Mining Equipment"/>
    <s v="2 Stroke"/>
    <n v="8.5408649000000008"/>
    <n v="0.4047249"/>
    <n v="4.1159261000000003E-3"/>
    <n v="1.3625211E-2"/>
    <n v="1.2535194120000001E-2"/>
    <n v="4.4472402999999999E-5"/>
    <n v="9.1223264868000004E-2"/>
  </r>
  <r>
    <x v="9"/>
    <s v="Hunterdon"/>
    <x v="7"/>
    <s v="Signal Boards/Light Plants"/>
    <s v="Construction and Mining Equipment"/>
    <s v="2 Stroke"/>
    <n v="2.2278092999999999E-2"/>
    <n v="2.9308549E-3"/>
    <n v="2.873091E-5"/>
    <n v="9.8607516999999994E-5"/>
    <n v="9.071891564E-5"/>
    <n v="3.074116E-7"/>
    <n v="7.4674249752000013E-4"/>
  </r>
  <r>
    <x v="9"/>
    <s v="Hunterdon"/>
    <x v="8"/>
    <s v="Concrete/Industrial Saws"/>
    <s v="Construction and Mining Equipment"/>
    <s v="2 Stroke"/>
    <n v="40.615743199999997"/>
    <n v="23.305719800000002"/>
    <n v="0.13526133300000001"/>
    <n v="0.83424247899999993"/>
    <n v="0.76750308068000006"/>
    <n v="1.4764717299999999E-3"/>
    <n v="5.4095186962899993"/>
  </r>
  <r>
    <x v="9"/>
    <s v="Hunterdon"/>
    <x v="9"/>
    <s v="Crushing/Proc. Equipment"/>
    <s v="Construction and Mining Equipment"/>
    <s v="2 Stroke"/>
    <n v="0.85770643000000002"/>
    <n v="8.2600183999999993E-2"/>
    <n v="8.0972241000000001E-4"/>
    <n v="2.7790525999999999E-3"/>
    <n v="2.556728392E-3"/>
    <n v="8.663772E-6"/>
    <n v="1.8566783292999999E-2"/>
  </r>
  <r>
    <x v="9"/>
    <s v="Hunterdon"/>
    <x v="10"/>
    <s v="Sweepers/Scrubbers"/>
    <s v="Industrial Equipment"/>
    <s v="2 Stroke"/>
    <n v="0.44305467999999998"/>
    <n v="5.4094090999999997E-2"/>
    <n v="5.3027965000000004E-4"/>
    <n v="1.8199754000000001E-3"/>
    <n v="1.6743773680000002E-3"/>
    <n v="5.6738231000000001E-6"/>
    <n v="1.3087417473000004E-2"/>
  </r>
  <r>
    <x v="9"/>
    <s v="Hunterdon"/>
    <x v="11"/>
    <s v="Other General Industrial Eqp"/>
    <s v="Industrial Equipment"/>
    <s v="2 Stroke"/>
    <n v="2.0969825000000001E-2"/>
    <n v="4.3101548000000003E-3"/>
    <n v="4.2252061000000002E-5"/>
    <n v="1.4501353000000001E-4"/>
    <n v="1.3341244760000002E-4"/>
    <n v="4.5208358000000003E-7"/>
    <n v="1.0062343784899999E-3"/>
  </r>
  <r>
    <x v="9"/>
    <s v="Hunterdon"/>
    <x v="12"/>
    <s v="Rotary Tillers &lt; 6 HP"/>
    <s v="Lawn and Garden Equipment (Res)"/>
    <s v="2 Stroke"/>
    <n v="298.12801300000001"/>
    <n v="1.1206502760000001"/>
    <n v="1.1789899560000001E-2"/>
    <n v="3.8583089099999995E-2"/>
    <n v="3.5496441971999998E-2"/>
    <n v="1.316086464E-4"/>
    <n v="0.35914394224599999"/>
  </r>
  <r>
    <x v="9"/>
    <s v="Hunterdon"/>
    <x v="13"/>
    <s v="Rotary Tillers &lt; 6 HP"/>
    <s v="Lawn and Garden Equipment (Com)"/>
    <s v="2 Stroke"/>
    <n v="119.13653100000001"/>
    <n v="12.273877969999999"/>
    <n v="0.1334167379"/>
    <n v="0.42850943200000002"/>
    <n v="0.39422867744000001"/>
    <n v="1.460753977E-3"/>
    <n v="3.0512757776000008"/>
  </r>
  <r>
    <x v="9"/>
    <s v="Hunterdon"/>
    <x v="14"/>
    <s v="Chain Saws &lt; 6 HP"/>
    <s v="Lawn and Garden Equipment (Res)"/>
    <s v="2 Stroke"/>
    <n v="3367.0524999999998"/>
    <n v="15.533105000000001"/>
    <n v="0.16486268000000001"/>
    <n v="0.52555799000000003"/>
    <n v="0.48351335080000007"/>
    <n v="1.8084892E-3"/>
    <n v="5.4461891042000001"/>
  </r>
  <r>
    <x v="9"/>
    <s v="Hunterdon"/>
    <x v="15"/>
    <s v="Chain Saws &lt; 6 HP"/>
    <s v="Lawn and Garden Equipment (Com)"/>
    <s v="2 Stroke"/>
    <n v="1126.88444"/>
    <n v="246.93961299999998"/>
    <n v="1.4832694399999999"/>
    <n v="8.812416090000001"/>
    <n v="8.1074228028000004"/>
    <n v="1.6164401800000002E-2"/>
    <n v="68.095469041400008"/>
  </r>
  <r>
    <x v="9"/>
    <s v="Hunterdon"/>
    <x v="16"/>
    <s v="Trimmers/Edgers/Brush Cutter"/>
    <s v="Lawn and Garden Equipment (Res)"/>
    <s v="2 Stroke"/>
    <n v="8890.4269999999997"/>
    <n v="19.942421600000003"/>
    <n v="0.23117202000000001"/>
    <n v="0.7582176599999999"/>
    <n v="0.69756024719999998"/>
    <n v="2.5113261099999999E-3"/>
    <n v="6.7034224553800001"/>
  </r>
  <r>
    <x v="9"/>
    <s v="Hunterdon"/>
    <x v="17"/>
    <s v="Trimmers/Edgers/Brush Cutter"/>
    <s v="Lawn and Garden Equipment (Com)"/>
    <s v="2 Stroke"/>
    <n v="2817.9919499999996"/>
    <n v="134.947371"/>
    <n v="1.30207787"/>
    <n v="4.6004598100000003"/>
    <n v="4.2324230252000001"/>
    <n v="1.41750557E-2"/>
    <n v="34.876701097900003"/>
  </r>
  <r>
    <x v="9"/>
    <s v="Hunterdon"/>
    <x v="18"/>
    <s v="Leafblowers/Vacuums"/>
    <s v="Lawn and Garden Equipment (Res)"/>
    <s v="2 Stroke"/>
    <n v="4510.5832499999997"/>
    <n v="13.595196959999999"/>
    <n v="0.14779603460000001"/>
    <n v="0.47479654199999999"/>
    <n v="0.43681281863999999"/>
    <n v="1.616470329E-3"/>
    <n v="4.3086596228200005"/>
  </r>
  <r>
    <x v="9"/>
    <s v="Hunterdon"/>
    <x v="19"/>
    <s v="Leafblowers/Vacuums"/>
    <s v="Lawn and Garden Equipment (Com)"/>
    <s v="2 Stroke"/>
    <n v="1095.8860399999999"/>
    <n v="150.37768600000001"/>
    <n v="1.20712671"/>
    <n v="5.2308595000000002"/>
    <n v="4.8123907400000006"/>
    <n v="1.3221293200000001E-2"/>
    <n v="34.529240104499991"/>
  </r>
  <r>
    <x v="9"/>
    <s v="Hunterdon"/>
    <x v="20"/>
    <s v="Snowblowers"/>
    <s v="Lawn and Garden Equipment (Res)"/>
    <s v="2 Stroke"/>
    <n v="2216.0376799999999"/>
    <n v="13.351830699999999"/>
    <n v="4.2810303000000001E-2"/>
    <n v="0.145715919"/>
    <n v="0.13405864548000002"/>
    <n v="6.1836946999999998E-4"/>
    <n v="5.4383724757000005"/>
  </r>
  <r>
    <x v="9"/>
    <s v="Hunterdon"/>
    <x v="21"/>
    <s v="Snowblowers"/>
    <s v="Lawn and Garden Equipment (Com)"/>
    <s v="2 Stroke"/>
    <n v="870.15697999999998"/>
    <n v="89.125238999999993"/>
    <n v="0.28577090900000002"/>
    <n v="0.97269252000000006"/>
    <n v="0.89487711840000006"/>
    <n v="4.1278150999999996E-3"/>
    <n v="33.235587072599998"/>
  </r>
  <r>
    <x v="9"/>
    <s v="Hunterdon"/>
    <x v="22"/>
    <s v="Commercial Turf Equipment"/>
    <s v="Lawn and Garden Equipment (Com)"/>
    <s v="2 Stroke"/>
    <n v="0.17662591"/>
    <n v="5.3153578E-2"/>
    <n v="5.5513700000000003E-4"/>
    <n v="1.7956266E-3"/>
    <n v="1.6519764720000002E-3"/>
    <n v="6.0357987999999998E-6"/>
    <n v="1.1177871210300002E-2"/>
  </r>
  <r>
    <x v="9"/>
    <s v="Hunterdon"/>
    <x v="23"/>
    <s v="Sprayers"/>
    <s v="Agricultural Equipment"/>
    <s v="2 Stroke"/>
    <n v="9.7601289000000016"/>
    <n v="0.185317286"/>
    <n v="2.2305837899999998E-3"/>
    <n v="7.4569376000000005E-3"/>
    <n v="6.860382592000001E-3"/>
    <n v="2.3978605599999998E-5"/>
    <n v="4.6435081145000001E-2"/>
  </r>
  <r>
    <x v="9"/>
    <s v="Hunterdon"/>
    <x v="24"/>
    <s v="Generator Sets"/>
    <s v="Commercial Equipment"/>
    <s v="2 Stroke"/>
    <n v="75.219010999999995"/>
    <n v="2.3591839889999999"/>
    <n v="2.4565287200000001E-2"/>
    <n v="8.0545296200000005E-2"/>
    <n v="7.4101672504000016E-2"/>
    <n v="2.660795303E-4"/>
    <n v="0.67265904284739997"/>
  </r>
  <r>
    <x v="9"/>
    <s v="Hunterdon"/>
    <x v="25"/>
    <s v="Pumps"/>
    <s v="Commercial Equipment"/>
    <s v="2 Stroke"/>
    <n v="257.10063011599999"/>
    <n v="15.426472284000001"/>
    <n v="0.16758500440000001"/>
    <n v="0.59574508079999999"/>
    <n v="0.54808547433599997"/>
    <n v="1.7751081032E-3"/>
    <n v="4.7752803587466"/>
  </r>
  <r>
    <x v="9"/>
    <s v="Hunterdon"/>
    <x v="26"/>
    <s v="Air Compressors"/>
    <s v="Commercial Equipment"/>
    <s v="2 Stroke"/>
    <n v="4.1757743999999999E-2"/>
    <n v="6.5298020000000003E-3"/>
    <n v="6.4011059000000002E-5"/>
    <n v="2.1969274999999999E-4"/>
    <n v="2.0211733000000001E-4"/>
    <n v="6.8489800000000005E-7"/>
    <n v="1.7792398989E-3"/>
  </r>
  <r>
    <x v="9"/>
    <s v="Hunterdon"/>
    <x v="27"/>
    <s v="Hydro Power Units"/>
    <s v="Commercial Equipment"/>
    <s v="2 Stroke"/>
    <n v="0.91487461000000003"/>
    <n v="0.10290536"/>
    <n v="1.0087722000000001E-3"/>
    <n v="3.4622123999999998E-3"/>
    <n v="3.1852354079999999E-3"/>
    <n v="1.0793538999999999E-5"/>
    <n v="2.9525343079999999E-2"/>
  </r>
  <r>
    <x v="9"/>
    <s v="Hunterdon"/>
    <x v="28"/>
    <s v="Chain Saws   &gt; 6 HP"/>
    <s v="Logging Equipment"/>
    <s v="2 Stroke"/>
    <n v="34.550797000000003"/>
    <n v="14.912715"/>
    <n v="8.1997365000000003E-2"/>
    <n v="0.53625869999999998"/>
    <n v="0.49335800400000002"/>
    <n v="8.9746922999999997E-4"/>
    <n v="3.7512910118499998"/>
  </r>
  <r>
    <x v="9"/>
    <s v="Hunterdon"/>
    <x v="29"/>
    <s v="Motorcycles: Off-Road"/>
    <s v="Recreational Equipment"/>
    <s v="4 Stroke"/>
    <n v="206.8802"/>
    <n v="12.613448999999999"/>
    <n v="0.22919202999999999"/>
    <n v="2.4183494999999999E-2"/>
    <n v="2.22488154E-2"/>
    <n v="1.9293031999999999E-3"/>
    <n v="1.4153057653550003"/>
  </r>
  <r>
    <x v="9"/>
    <s v="Hunterdon"/>
    <x v="30"/>
    <s v="ATVs"/>
    <s v="Recreational Equipment"/>
    <s v="4 Stroke"/>
    <n v="2037.6776"/>
    <n v="141.2816"/>
    <n v="2.0352671"/>
    <n v="0.23891643000000001"/>
    <n v="0.21980311560000002"/>
    <n v="2.0301456999999998E-2"/>
    <n v="16.01965978578"/>
  </r>
  <r>
    <x v="9"/>
    <s v="Hunterdon"/>
    <x v="31"/>
    <s v="Golf Carts"/>
    <s v="Recreational Equipment"/>
    <s v="4 Stroke"/>
    <n v="80.901854999999998"/>
    <n v="112.00381"/>
    <n v="1.1964507"/>
    <n v="5.5271718999999997E-2"/>
    <n v="5.0849981480000001E-2"/>
    <n v="1.0135144E-2"/>
    <n v="3.1186177776400004"/>
  </r>
  <r>
    <x v="9"/>
    <s v="Hunterdon"/>
    <x v="32"/>
    <s v="Specialty Vehicles/Carts"/>
    <s v="Recreational Equipment"/>
    <s v="4 Stroke"/>
    <n v="62.554697275000002"/>
    <n v="20.000030132999999"/>
    <n v="0.28557892104300003"/>
    <n v="6.4932091165000004E-3"/>
    <n v="5.9737523871800004E-3"/>
    <n v="1.3834934413300003E-3"/>
    <n v="0.85122903909240877"/>
  </r>
  <r>
    <x v="9"/>
    <s v="Hunterdon"/>
    <x v="33"/>
    <s v="Pavers"/>
    <s v="Construction and Mining Equipment"/>
    <s v="4 Stroke"/>
    <n v="5.3328179599999999"/>
    <n v="4.9329497340000001"/>
    <n v="9.1963585E-2"/>
    <n v="2.678161669E-3"/>
    <n v="2.4639087354800001E-3"/>
    <n v="5.1438379900000004E-4"/>
    <n v="0.15642959210080001"/>
  </r>
  <r>
    <x v="9"/>
    <s v="Hunterdon"/>
    <x v="34"/>
    <s v="Tampers/Rammers"/>
    <s v="Construction and Mining Equipment"/>
    <s v="4 Stroke"/>
    <n v="0.20885712000000001"/>
    <n v="4.3322302E-2"/>
    <n v="6.3528528000000005E-4"/>
    <n v="1.7376118E-5"/>
    <n v="1.5986028560000003E-5"/>
    <n v="3.8202325E-6"/>
    <n v="1.4305311094E-3"/>
  </r>
  <r>
    <x v="9"/>
    <s v="Hunterdon"/>
    <x v="35"/>
    <s v="Plate Compactors"/>
    <s v="Construction and Mining Equipment"/>
    <s v="4 Stroke"/>
    <n v="61.649047700000004"/>
    <n v="8.9720015800000006"/>
    <n v="0.14429210200000001"/>
    <n v="1.078395687E-2"/>
    <n v="9.9212403203999995E-3"/>
    <n v="9.4057836199999993E-4"/>
    <n v="0.54197033212500012"/>
  </r>
  <r>
    <x v="9"/>
    <s v="Hunterdon"/>
    <x v="36"/>
    <s v="Rollers"/>
    <s v="Construction and Mining Equipment"/>
    <s v="4 Stroke"/>
    <n v="6.0457167139999992"/>
    <n v="8.6663261449999993"/>
    <n v="0.1334785372"/>
    <n v="4.5017768200000001E-3"/>
    <n v="4.1416346744000011E-3"/>
    <n v="9.0412773400000001E-4"/>
    <n v="0.2492024400864"/>
  </r>
  <r>
    <x v="9"/>
    <s v="Hunterdon"/>
    <x v="37"/>
    <s v="Paving Equipment"/>
    <s v="Construction and Mining Equipment"/>
    <s v="4 Stroke"/>
    <n v="64.586973747000002"/>
    <n v="19.095563761999998"/>
    <n v="0.29880160520000004"/>
    <n v="1.2901308525999999E-2"/>
    <n v="1.186920384392E-2"/>
    <n v="1.7920762665000001E-3"/>
    <n v="0.80020857523268007"/>
  </r>
  <r>
    <x v="9"/>
    <s v="Hunterdon"/>
    <x v="38"/>
    <s v="Surfacing Equipment"/>
    <s v="Construction and Mining Equipment"/>
    <s v="4 Stroke"/>
    <n v="11.863085113"/>
    <n v="7.9125784709999998"/>
    <n v="0.1132084751"/>
    <n v="5.5996088290000004E-3"/>
    <n v="5.1516401226800006E-3"/>
    <n v="7.5378215230000013E-4"/>
    <n v="0.30943837031806204"/>
  </r>
  <r>
    <x v="9"/>
    <s v="Hunterdon"/>
    <x v="39"/>
    <s v="Signal Boards/Light Plants"/>
    <s v="Construction and Mining Equipment"/>
    <s v="4 Stroke"/>
    <n v="0.8549219629999999"/>
    <n v="0.39285762400000002"/>
    <n v="5.7388006300000006E-3"/>
    <n v="3.9078970570000001E-4"/>
    <n v="3.5952652924400001E-4"/>
    <n v="3.8794742200000001E-5"/>
    <n v="1.8370088082909998E-2"/>
  </r>
  <r>
    <x v="9"/>
    <s v="Hunterdon"/>
    <x v="40"/>
    <s v="Trenchers"/>
    <s v="Construction and Mining Equipment"/>
    <s v="4 Stroke"/>
    <n v="18.813848813"/>
    <n v="14.687413855099997"/>
    <n v="0.287557649907"/>
    <n v="1.13625132134E-2"/>
    <n v="1.0453512156328001E-2"/>
    <n v="1.5879175469399999E-3"/>
    <n v="0.58315408207007002"/>
  </r>
  <r>
    <x v="9"/>
    <s v="Hunterdon"/>
    <x v="41"/>
    <s v="Bore/Drill Rigs"/>
    <s v="Construction and Mining Equipment"/>
    <s v="4 Stroke"/>
    <n v="62.607016389999998"/>
    <n v="4.4961629620000005"/>
    <n v="0.12227241908"/>
    <n v="6.3022509980000009E-3"/>
    <n v="5.7980709181600001E-3"/>
    <n v="5.3966043960000003E-4"/>
    <n v="0.33048671349110004"/>
  </r>
  <r>
    <x v="9"/>
    <s v="Hunterdon"/>
    <x v="42"/>
    <s v="Concrete/Industrial Saws"/>
    <s v="Construction and Mining Equipment"/>
    <s v="4 Stroke"/>
    <n v="23.169213909999996"/>
    <n v="33.988264960000002"/>
    <n v="0.40540479600000007"/>
    <n v="1.7422288999999997E-2"/>
    <n v="1.6028505880000002E-2"/>
    <n v="3.3109716900000001E-3"/>
    <n v="0.89689576351299993"/>
  </r>
  <r>
    <x v="9"/>
    <s v="Hunterdon"/>
    <x v="43"/>
    <s v="Cement &amp; Mortar Mixers"/>
    <s v="Construction and Mining Equipment"/>
    <s v="4 Stroke"/>
    <n v="148.60325317999997"/>
    <n v="18.865265786999995"/>
    <n v="0.27541785706999999"/>
    <n v="1.1466415818000002E-2"/>
    <n v="1.0549102552560001E-2"/>
    <n v="1.589715818E-3"/>
    <n v="0.95374471400900007"/>
  </r>
  <r>
    <x v="9"/>
    <s v="Hunterdon"/>
    <x v="44"/>
    <s v="Cranes"/>
    <s v="Construction and Mining Equipment"/>
    <s v="4 Stroke"/>
    <n v="0.63214081280000012"/>
    <n v="0.73482116485000004"/>
    <n v="5.2725490383999998E-2"/>
    <n v="4.9773541380000003E-4"/>
    <n v="4.5791658069600002E-4"/>
    <n v="1.2944517943E-4"/>
    <n v="3.3336765760263301E-2"/>
  </r>
  <r>
    <x v="9"/>
    <s v="Hunterdon"/>
    <x v="45"/>
    <s v="Crushing/Proc. Equipment"/>
    <s v="Construction and Mining Equipment"/>
    <s v="4 Stroke"/>
    <n v="4.0379045869999999"/>
    <n v="2.1806020789999998"/>
    <n v="3.6863901500000004E-2"/>
    <n v="1.4529169540000002E-3"/>
    <n v="1.3366835976800001E-3"/>
    <n v="2.1353878600000002E-4"/>
    <n v="8.0818317072489987E-2"/>
  </r>
  <r>
    <x v="9"/>
    <s v="Hunterdon"/>
    <x v="46"/>
    <s v="Rough Terrain Forklifts"/>
    <s v="Construction and Mining Equipment"/>
    <s v="4 Stroke"/>
    <n v="0.59315427659999997"/>
    <n v="0.80469570650000011"/>
    <n v="7.0997543679999997E-2"/>
    <n v="7.6648720179999994E-4"/>
    <n v="7.0516822565600001E-4"/>
    <n v="1.9975818990000002E-4"/>
    <n v="3.8640206895926003E-2"/>
  </r>
  <r>
    <x v="9"/>
    <s v="Hunterdon"/>
    <x v="47"/>
    <s v="Rubber Tire Loaders"/>
    <s v="Construction and Mining Equipment"/>
    <s v="4 Stroke"/>
    <n v="0.94960354699999994"/>
    <n v="1.3005254117"/>
    <n v="0.11698029834"/>
    <n v="1.879626961E-3"/>
    <n v="1.7292568041199999E-3"/>
    <n v="4.710605527E-4"/>
    <n v="6.0293370696120105E-2"/>
  </r>
  <r>
    <x v="9"/>
    <s v="Hunterdon"/>
    <x v="48"/>
    <s v="Tractors/Loaders/Backhoes"/>
    <s v="Construction and Mining Equipment"/>
    <s v="4 Stroke"/>
    <n v="4.926244251"/>
    <n v="11.7242939546"/>
    <n v="0.15974490925999998"/>
    <n v="5.301109212E-3"/>
    <n v="4.8770204750400005E-3"/>
    <n v="1.0876966273000001E-3"/>
    <n v="0.32061589934560897"/>
  </r>
  <r>
    <x v="9"/>
    <s v="Hunterdon"/>
    <x v="49"/>
    <s v="Skid Steer Loaders"/>
    <s v="Construction and Mining Equipment"/>
    <s v="4 Stroke"/>
    <n v="6.0568568599999999"/>
    <n v="5.7344777300000001"/>
    <n v="0.22471965740000002"/>
    <n v="3.143527566E-3"/>
    <n v="2.8920453607200001E-3"/>
    <n v="7.59530329E-4"/>
    <n v="0.20794523752380001"/>
  </r>
  <r>
    <x v="9"/>
    <s v="Hunterdon"/>
    <x v="50"/>
    <s v="Dumpers/Tenders"/>
    <s v="Construction and Mining Equipment"/>
    <s v="4 Stroke"/>
    <n v="17.482731555000001"/>
    <n v="3.0633064999999999"/>
    <n v="4.6347079300000003E-2"/>
    <n v="1.3893871770000001E-3"/>
    <n v="1.2782362028399999E-3"/>
    <n v="2.4838780759999998E-4"/>
    <n v="0.13663632256695132"/>
  </r>
  <r>
    <x v="9"/>
    <s v="Hunterdon"/>
    <x v="51"/>
    <s v="Other Construction Equipment"/>
    <s v="Construction and Mining Equipment"/>
    <s v="4 Stroke"/>
    <n v="0.39265138799999999"/>
    <n v="0.89343324700000004"/>
    <n v="8.3297819860000011E-2"/>
    <n v="6.5367515669999992E-4"/>
    <n v="6.0138114416400008E-4"/>
    <n v="1.7852665987000001E-4"/>
    <n v="4.5539463394420006E-2"/>
  </r>
  <r>
    <x v="9"/>
    <s v="Hunterdon"/>
    <x v="52"/>
    <s v="Aerial Lifts"/>
    <s v="Industrial Equipment"/>
    <s v="4 Stroke"/>
    <n v="4.8684914680000002"/>
    <n v="5.3447933380000006"/>
    <n v="0.31790819316000002"/>
    <n v="2.7029029539999997E-3"/>
    <n v="2.4866707176800004E-3"/>
    <n v="6.8102775450000009E-4"/>
    <n v="0.2300228839765"/>
  </r>
  <r>
    <x v="9"/>
    <s v="Hunterdon"/>
    <x v="53"/>
    <s v="Forklifts"/>
    <s v="Industrial Equipment"/>
    <s v="4 Stroke"/>
    <n v="2.7330666598"/>
    <n v="7.8069928080000004"/>
    <n v="0.69460511899999999"/>
    <n v="8.4738269330000004E-3"/>
    <n v="7.7959207783600002E-3"/>
    <n v="2.124704287E-3"/>
    <n v="0.35511227788244998"/>
  </r>
  <r>
    <x v="9"/>
    <s v="Hunterdon"/>
    <x v="54"/>
    <s v="Sweepers/Scrubbers"/>
    <s v="Industrial Equipment"/>
    <s v="4 Stroke"/>
    <n v="2.8373786295000003"/>
    <n v="3.0894036658999999"/>
    <n v="9.5215399980000004E-2"/>
    <n v="2.8162426251E-3"/>
    <n v="2.5909432150920003E-3"/>
    <n v="5.2333105179999998E-4"/>
    <n v="0.11800753685014001"/>
  </r>
  <r>
    <x v="9"/>
    <s v="Hunterdon"/>
    <x v="55"/>
    <s v="Other General Industrial Eqp"/>
    <s v="Industrial Equipment"/>
    <s v="4 Stroke"/>
    <n v="11.939359455599998"/>
    <n v="8.6980521584999995"/>
    <n v="0.15189500368000003"/>
    <n v="1.1784758681000002E-2"/>
    <n v="1.084197798652E-2"/>
    <n v="9.4478987980000002E-4"/>
    <n v="0.54093339171095101"/>
  </r>
  <r>
    <x v="9"/>
    <s v="Hunterdon"/>
    <x v="56"/>
    <s v="Other Material Handling Eqp"/>
    <s v="Industrial Equipment"/>
    <s v="4 Stroke"/>
    <n v="0.28228612620000004"/>
    <n v="0.38637632707999997"/>
    <n v="2.0241464689E-2"/>
    <n v="1.9431904970000001E-4"/>
    <n v="1.78773525724E-4"/>
    <n v="4.7692060259999996E-5"/>
    <n v="1.5663694827527001E-2"/>
  </r>
  <r>
    <x v="9"/>
    <s v="Hunterdon"/>
    <x v="57"/>
    <s v="AC\Refrigeration"/>
    <s v="Industrial Equipment"/>
    <s v="4 Stroke"/>
    <n v="0.2179478718"/>
    <n v="0.33413460939999995"/>
    <n v="4.7046713480000009E-3"/>
    <n v="1.417176969E-4"/>
    <n v="1.3038028114799999E-4"/>
    <n v="2.9563393230000002E-5"/>
    <n v="1.0748118716224001E-2"/>
  </r>
  <r>
    <x v="9"/>
    <s v="Hunterdon"/>
    <x v="58"/>
    <s v="Terminal Tractors"/>
    <s v="Industrial Equipment"/>
    <s v="4 Stroke"/>
    <n v="0.18227616559999998"/>
    <n v="0.25209827893999998"/>
    <n v="2.3988368140000001E-2"/>
    <n v="8.7521179210000005E-4"/>
    <n v="8.0519484873200012E-4"/>
    <n v="2.075840723E-4"/>
    <n v="1.1388394936553199E-2"/>
  </r>
  <r>
    <x v="9"/>
    <s v="Hunterdon"/>
    <x v="59"/>
    <s v="Lawn mowers"/>
    <s v="Lawn and Garden Equipment (Res)"/>
    <s v="4 Stroke"/>
    <n v="21114.7640956"/>
    <n v="269.65864650999998"/>
    <n v="3.5826607726000002"/>
    <n v="0.28599939700100002"/>
    <n v="0.26311944524092001"/>
    <n v="2.2165798670999999E-2"/>
    <n v="30.948851770758239"/>
  </r>
  <r>
    <x v="9"/>
    <s v="Hunterdon"/>
    <x v="60"/>
    <s v="Lawn mowers"/>
    <s v="Lawn and Garden Equipment (Com)"/>
    <s v="4 Stroke"/>
    <n v="2348.3256041200002"/>
    <n v="333.94473983999995"/>
    <n v="5.8479525260000003"/>
    <n v="0.64472882250999997"/>
    <n v="0.59315051670920005"/>
    <n v="4.0248829713000006E-2"/>
    <n v="35.897642099578107"/>
  </r>
  <r>
    <x v="9"/>
    <s v="Hunterdon"/>
    <x v="61"/>
    <s v="Rotary Tillers &lt; 6 HP"/>
    <s v="Lawn and Garden Equipment (Res)"/>
    <s v="4 Stroke"/>
    <n v="1854.7865999999999"/>
    <n v="22.626374999999999"/>
    <n v="0.30117258000000002"/>
    <n v="2.4326147999999999E-2"/>
    <n v="2.2380056159999998E-2"/>
    <n v="1.8615735E-3"/>
    <n v="2.6273025119"/>
  </r>
  <r>
    <x v="9"/>
    <s v="Hunterdon"/>
    <x v="62"/>
    <s v="Rotary Tillers &lt; 6 HP"/>
    <s v="Lawn and Garden Equipment (Com)"/>
    <s v="4 Stroke"/>
    <n v="741.19372999999996"/>
    <n v="218.89366000000001"/>
    <n v="3.1611096999999999"/>
    <n v="0.28530860000000002"/>
    <n v="0.26248391200000004"/>
    <n v="2.0650681000000001E-2"/>
    <n v="21.567736422999999"/>
  </r>
  <r>
    <x v="9"/>
    <s v="Hunterdon"/>
    <x v="63"/>
    <s v="Trimmers/Edgers/Brush Cutter"/>
    <s v="Lawn and Garden Equipment (Res)"/>
    <s v="4 Stroke"/>
    <n v="145.34822"/>
    <n v="1.2950706000000001"/>
    <n v="1.8811602E-2"/>
    <n v="1.7186743E-3"/>
    <n v="1.5811803560000001E-3"/>
    <n v="1.2311578999999999E-4"/>
    <n v="0.16387753680799999"/>
  </r>
  <r>
    <x v="9"/>
    <s v="Hunterdon"/>
    <x v="64"/>
    <s v="Trimmers/Edgers/Brush Cutter"/>
    <s v="Lawn and Garden Equipment (Com)"/>
    <s v="4 Stroke"/>
    <n v="54.165002189999996"/>
    <n v="9.1108393799999998"/>
    <n v="0.14046974030000001"/>
    <n v="1.035413114E-2"/>
    <n v="9.5258006488000025E-3"/>
    <n v="9.4457192600000005E-4"/>
    <n v="0.73276594146410001"/>
  </r>
  <r>
    <x v="9"/>
    <s v="Hunterdon"/>
    <x v="65"/>
    <s v="Leafblowers/Vacuums"/>
    <s v="Lawn and Garden Equipment (Res)"/>
    <s v="4 Stroke"/>
    <n v="234.47931"/>
    <n v="2.4693301000000001"/>
    <n v="3.5903065999999997E-2"/>
    <n v="3.2909421999999999E-3"/>
    <n v="3.0276668240000002E-3"/>
    <n v="2.3494858999999999E-4"/>
    <n v="0.28516294107000006"/>
  </r>
  <r>
    <x v="9"/>
    <s v="Hunterdon"/>
    <x v="66"/>
    <s v="Leafblowers/Vacuums"/>
    <s v="Lawn and Garden Equipment (Com)"/>
    <s v="4 Stroke"/>
    <n v="537.05042490000005"/>
    <n v="386.62865042000004"/>
    <n v="7.564681950999999"/>
    <n v="0.19812881165000001"/>
    <n v="0.18227850671800006"/>
    <n v="3.9855363710000001E-2"/>
    <n v="15.62846189382963"/>
  </r>
  <r>
    <x v="9"/>
    <s v="Hunterdon"/>
    <x v="67"/>
    <s v="Snowblowers"/>
    <s v="Lawn and Garden Equipment (Res)"/>
    <s v="4 Stroke"/>
    <n v="2367.3508199999997"/>
    <n v="36.631326299999998"/>
    <n v="0.25315896199999999"/>
    <n v="7.3905092999999996E-3"/>
    <n v="6.7992685560000002E-3"/>
    <n v="2.03038164E-3"/>
    <n v="2.2024027906707002"/>
  </r>
  <r>
    <x v="9"/>
    <s v="Hunterdon"/>
    <x v="68"/>
    <s v="Snowblowers"/>
    <s v="Lawn and Garden Equipment (Com)"/>
    <s v="4 Stroke"/>
    <n v="929.56924400000003"/>
    <n v="244.51207600000001"/>
    <n v="1.68989916"/>
    <n v="4.9330970500000001E-2"/>
    <n v="4.5384492860000007E-2"/>
    <n v="1.355333251E-2"/>
    <n v="8.8114011058329993"/>
  </r>
  <r>
    <x v="9"/>
    <s v="Hunterdon"/>
    <x v="69"/>
    <s v="Rear Engine Riding Mowers"/>
    <s v="Lawn and Garden Equipment (Res)"/>
    <s v="4 Stroke"/>
    <n v="1124.1770145"/>
    <n v="52.434392940000002"/>
    <n v="0.77266042580000005"/>
    <n v="2.0425046590999998E-2"/>
    <n v="1.8791042863719999E-2"/>
    <n v="4.5443856034999997E-3"/>
    <n v="2.8366015473203796"/>
  </r>
  <r>
    <x v="9"/>
    <s v="Hunterdon"/>
    <x v="70"/>
    <s v="Rear Engine Riding Mowers"/>
    <s v="Lawn and Garden Equipment (Com)"/>
    <s v="4 Stroke"/>
    <n v="71.867634820000006"/>
    <n v="51.357696982"/>
    <n v="0.71692090880000003"/>
    <n v="2.1457362790999999E-2"/>
    <n v="1.9740773767720002E-2"/>
    <n v="4.5739265389E-3"/>
    <n v="1.5562856895908999"/>
  </r>
  <r>
    <x v="9"/>
    <s v="Hunterdon"/>
    <x v="71"/>
    <s v="Front Mowers"/>
    <s v="Lawn and Garden Equipment (Com)"/>
    <s v="4 Stroke"/>
    <n v="247.69634214999999"/>
    <n v="66.449354459999995"/>
    <n v="0.96643378600000007"/>
    <n v="2.4012330579999998E-2"/>
    <n v="2.2091344133600001E-2"/>
    <n v="5.2810252969999992E-3"/>
    <n v="2.268047769496"/>
  </r>
  <r>
    <x v="9"/>
    <s v="Hunterdon"/>
    <x v="72"/>
    <s v="Shredders &lt; 6 HP"/>
    <s v="Lawn and Garden Equipment (Com)"/>
    <s v="4 Stroke"/>
    <n v="451.17410000000001"/>
    <n v="27.0337177"/>
    <n v="0.37305042499999996"/>
    <n v="3.1690882099999998E-2"/>
    <n v="2.9155611532000001E-2"/>
    <n v="2.3752588100000001E-3"/>
    <n v="2.5864115784100004"/>
  </r>
  <r>
    <x v="9"/>
    <s v="Hunterdon"/>
    <x v="73"/>
    <s v="Lawn &amp; Garden Tractors"/>
    <s v="Lawn and Garden Equipment (Res)"/>
    <s v="4 Stroke"/>
    <n v="7682.2649520000004"/>
    <n v="701.44079721999992"/>
    <n v="10.369940831600001"/>
    <n v="0.27384049733999999"/>
    <n v="0.25193325755279999"/>
    <n v="6.0939194014000005E-2"/>
    <n v="30.233282677775005"/>
  </r>
  <r>
    <x v="9"/>
    <s v="Hunterdon"/>
    <x v="74"/>
    <s v="Lawn &amp; Garden Tractors"/>
    <s v="Lawn and Garden Equipment (Com)"/>
    <s v="4 Stroke"/>
    <n v="491.11535696999999"/>
    <n v="698.27727583000001"/>
    <n v="9.7441557268000007"/>
    <n v="0.29065905224999999"/>
    <n v="0.26740632806999998"/>
    <n v="6.2168566331E-2"/>
    <n v="19.928340158793802"/>
  </r>
  <r>
    <x v="9"/>
    <s v="Hunterdon"/>
    <x v="75"/>
    <s v="Chippers/Stump Grinders"/>
    <s v="Lawn and Garden Equipment (Com)"/>
    <s v="4 Stroke"/>
    <n v="41.779187453000006"/>
    <n v="77.674497576999997"/>
    <n v="1.7691807561499997"/>
    <n v="4.8319849058999997E-2"/>
    <n v="4.4454261134279999E-2"/>
    <n v="1.0487966387399999E-2"/>
    <n v="2.268979334484591"/>
  </r>
  <r>
    <x v="9"/>
    <s v="Hunterdon"/>
    <x v="76"/>
    <s v="Commercial Turf Equipment"/>
    <s v="Lawn and Garden Equipment (Com)"/>
    <s v="4 Stroke"/>
    <n v="1432.8608955099999"/>
    <n v="1975.9899526900001"/>
    <n v="29.312105258000003"/>
    <n v="1.3144043164999999"/>
    <n v="1.2092519711800001"/>
    <n v="0.19960719202000002"/>
    <n v="69.46594028002329"/>
  </r>
  <r>
    <x v="9"/>
    <s v="Hunterdon"/>
    <x v="77"/>
    <s v="Other Lawn &amp; Garden Eqp."/>
    <s v="Lawn and Garden Equipment (Res)"/>
    <s v="4 Stroke"/>
    <n v="378.39756190000003"/>
    <n v="27.384524249999998"/>
    <n v="0.37288751419999994"/>
    <n v="1.9321175569999998E-2"/>
    <n v="1.7775481524399998E-2"/>
    <n v="2.1507538370000002E-3"/>
    <n v="1.8538573529376503"/>
  </r>
  <r>
    <x v="9"/>
    <s v="Hunterdon"/>
    <x v="78"/>
    <s v="Other Lawn &amp; Garden Eqp."/>
    <s v="Lawn and Garden Equipment (Com)"/>
    <s v="4 Stroke"/>
    <n v="1077.3367755249999"/>
    <n v="78.066678786000011"/>
    <n v="1.0747046029000005"/>
    <n v="5.5074165395599999E-2"/>
    <n v="5.0668232163951998E-2"/>
    <n v="6.1467033152000005E-3"/>
    <n v="5.2206185859824794"/>
  </r>
  <r>
    <x v="9"/>
    <s v="Hunterdon"/>
    <x v="79"/>
    <s v="2-Wheel Tractors"/>
    <s v="Agricultural Equipment"/>
    <s v="4 Stroke"/>
    <n v="1.08445876"/>
    <n v="0.65591498999999998"/>
    <n v="8.9362711000000004E-3"/>
    <n v="2.8127217999999999E-4"/>
    <n v="2.5877040560000006E-4"/>
    <n v="5.8272736999999996E-5"/>
    <n v="1.8505237763200004E-2"/>
  </r>
  <r>
    <x v="9"/>
    <s v="Hunterdon"/>
    <x v="80"/>
    <s v="Agricultural Tractors"/>
    <s v="Agricultural Equipment"/>
    <s v="4 Stroke"/>
    <n v="0.59568846399999997"/>
    <n v="1.0546928785"/>
    <n v="5.4757528759999993E-2"/>
    <n v="9.7047553199999987E-4"/>
    <n v="8.9283748943999998E-4"/>
    <n v="2.3449635669999999E-4"/>
    <n v="3.8033971157524708E-2"/>
  </r>
  <r>
    <x v="9"/>
    <s v="Hunterdon"/>
    <x v="81"/>
    <s v="Combines"/>
    <s v="Agricultural Equipment"/>
    <s v="4 Stroke"/>
    <n v="0"/>
    <n v="0"/>
    <n v="0"/>
    <n v="0"/>
    <n v="0"/>
    <n v="0"/>
    <n v="0"/>
  </r>
  <r>
    <x v="9"/>
    <s v="Hunterdon"/>
    <x v="82"/>
    <s v="Balers"/>
    <s v="Agricultural Equipment"/>
    <s v="4 Stroke"/>
    <n v="4.0323531500000005"/>
    <n v="0.85009131799999993"/>
    <n v="8.2266649499999997E-2"/>
    <n v="5.5962537299999993E-4"/>
    <n v="5.1485534316000003E-4"/>
    <n v="1.5787142699999999E-4"/>
    <n v="6.1420629437439991E-2"/>
  </r>
  <r>
    <x v="9"/>
    <s v="Hunterdon"/>
    <x v="83"/>
    <s v="Agricultural Mowers"/>
    <s v="Agricultural Equipment"/>
    <s v="4 Stroke"/>
    <n v="1.8328882759999998"/>
    <n v="0.57040287319999994"/>
    <n v="8.3417201019999991E-3"/>
    <n v="2.2201938410000002E-4"/>
    <n v="2.04257833372E-4"/>
    <n v="4.8426941320000002E-5"/>
    <n v="1.7870925139597999E-2"/>
  </r>
  <r>
    <x v="9"/>
    <s v="Hunterdon"/>
    <x v="84"/>
    <s v="Sprayers"/>
    <s v="Agricultural Equipment"/>
    <s v="4 Stroke"/>
    <n v="33.25163749"/>
    <n v="5.391397500000001"/>
    <n v="0.1426449058"/>
    <n v="3.5409031129999997E-3"/>
    <n v="3.25763086396E-3"/>
    <n v="5.2959667399999993E-4"/>
    <n v="0.27731774311237861"/>
  </r>
  <r>
    <x v="9"/>
    <s v="Hunterdon"/>
    <x v="85"/>
    <s v="Tillers &gt; 6 HP"/>
    <s v="Agricultural Equipment"/>
    <s v="4 Stroke"/>
    <n v="161.73702563000001"/>
    <n v="17.945552109999998"/>
    <n v="0.19059496429"/>
    <n v="4.5376861400000003E-3"/>
    <n v="4.1746712488000002E-3"/>
    <n v="1.1529212812999999E-3"/>
    <n v="0.69676321912662009"/>
  </r>
  <r>
    <x v="9"/>
    <s v="Hunterdon"/>
    <x v="86"/>
    <s v="Swathers"/>
    <s v="Agricultural Equipment"/>
    <s v="4 Stroke"/>
    <n v="2.5202205800000002"/>
    <n v="1.3517253999999999"/>
    <n v="0.130811707"/>
    <n v="8.8985704000000003E-4"/>
    <n v="8.1866847679999992E-4"/>
    <n v="2.5103045E-4"/>
    <n v="8.6520866003400004E-2"/>
  </r>
  <r>
    <x v="9"/>
    <s v="Hunterdon"/>
    <x v="87"/>
    <s v="Other Agricultural Equipment"/>
    <s v="Agricultural Equipment"/>
    <s v="4 Stroke"/>
    <n v="5.0709905829999995"/>
    <n v="2.5542962380000001"/>
    <n v="0.15614727186999999"/>
    <n v="1.4073578792999999E-3"/>
    <n v="1.2947692489560002E-3"/>
    <n v="3.6070033680000004E-4"/>
    <n v="0.11768682248146999"/>
  </r>
  <r>
    <x v="9"/>
    <s v="Hunterdon"/>
    <x v="88"/>
    <s v="Irrigation Sets"/>
    <s v="Agricultural Equipment"/>
    <s v="4 Stroke"/>
    <n v="0.70260712599999997"/>
    <n v="0.91289068200000001"/>
    <n v="7.1586385660000001E-2"/>
    <n v="1.8043203729999999E-3"/>
    <n v="1.6599747431600004E-3"/>
    <n v="3.9754281710000004E-4"/>
    <n v="4.6342040991209997E-2"/>
  </r>
  <r>
    <x v="9"/>
    <s v="Hunterdon"/>
    <x v="89"/>
    <s v="Generator Sets"/>
    <s v="Commercial Equipment"/>
    <s v="4 Stroke"/>
    <n v="2386.9510300000002"/>
    <n v="633.902197"/>
    <n v="9.3684315900000001"/>
    <n v="0.30975284400000003"/>
    <n v="0.28497261648"/>
    <n v="5.5078987500000003E-2"/>
    <n v="26.969324723019"/>
  </r>
  <r>
    <x v="9"/>
    <s v="Hunterdon"/>
    <x v="90"/>
    <s v="Pumps"/>
    <s v="Commercial Equipment"/>
    <s v="4 Stroke"/>
    <n v="420.06409440900001"/>
    <n v="124.51009431299998"/>
    <n v="2.4319400397000002"/>
    <n v="0.12800605123400002"/>
    <n v="0.11776556713528"/>
    <n v="1.3614350202399999E-2"/>
    <n v="7.6320376190674111"/>
  </r>
  <r>
    <x v="9"/>
    <s v="Hunterdon"/>
    <x v="91"/>
    <s v="Air Compressors"/>
    <s v="Commercial Equipment"/>
    <s v="4 Stroke"/>
    <n v="87.245247520000007"/>
    <n v="60.115001479999989"/>
    <n v="1.3836747300000001"/>
    <n v="5.6940439820000008E-2"/>
    <n v="5.2385204634400002E-2"/>
    <n v="7.2973541499999992E-3"/>
    <n v="3.1394749351012496"/>
  </r>
  <r>
    <x v="9"/>
    <s v="Hunterdon"/>
    <x v="92"/>
    <s v="Welders"/>
    <s v="Commercial Equipment"/>
    <s v="4 Stroke"/>
    <n v="125.12902124"/>
    <n v="158.19703618999998"/>
    <n v="2.6734887700000001"/>
    <n v="7.9222347290000009E-2"/>
    <n v="7.2884559506800006E-2"/>
    <n v="1.5706935400999999E-2"/>
    <n v="5.3028860118284005"/>
  </r>
  <r>
    <x v="9"/>
    <s v="Hunterdon"/>
    <x v="93"/>
    <s v="Pressure Washers"/>
    <s v="Commercial Equipment"/>
    <s v="4 Stroke"/>
    <n v="1152.436260704"/>
    <n v="248.09790162660002"/>
    <n v="3.8462622820099996"/>
    <n v="0.21803394908200002"/>
    <n v="0.20059123315544"/>
    <n v="2.4375141781799999E-2"/>
    <n v="13.745387889808839"/>
  </r>
  <r>
    <x v="9"/>
    <s v="Hunterdon"/>
    <x v="94"/>
    <s v="Hydro Power Units"/>
    <s v="Commercial Equipment"/>
    <s v="4 Stroke"/>
    <n v="14.70252837"/>
    <n v="12.211277656"/>
    <n v="0.17467782035999999"/>
    <n v="7.8193207850000002E-3"/>
    <n v="7.1937751222000005E-3"/>
    <n v="1.1527220373999997E-3"/>
    <n v="0.47949292762908102"/>
  </r>
  <r>
    <x v="9"/>
    <s v="Hunterdon"/>
    <x v="95"/>
    <s v="Shredders    &gt; 6 HP"/>
    <s v="Logging Equipment"/>
    <s v="4 Stroke"/>
    <n v="213.0128283"/>
    <n v="26.603337799999998"/>
    <n v="0.37980476400000002"/>
    <n v="9.3601458600000003E-3"/>
    <n v="8.6113341912000003E-3"/>
    <n v="2.0698471820000002E-3"/>
    <n v="0.97890919312449998"/>
  </r>
  <r>
    <x v="9"/>
    <s v="Hunterdon"/>
    <x v="96"/>
    <s v="Forest Eqp - Feller/Bunch/Skidder"/>
    <s v="Logging Equipment"/>
    <s v="4 Stroke"/>
    <n v="0.49670692999999999"/>
    <n v="0.22504700999999999"/>
    <n v="3.5052848000000003E-3"/>
    <n v="3.1393357000000002E-4"/>
    <n v="2.8881888440000005E-4"/>
    <n v="2.3681413800000002E-5"/>
    <n v="1.3903484854000003E-2"/>
  </r>
  <r>
    <x v="9"/>
    <s v="Hunterdon"/>
    <x v="97"/>
    <s v="Other Oil Field Equipment"/>
    <s v="Industrial Equipment"/>
    <s v="4 Stroke"/>
    <n v="0"/>
    <n v="0"/>
    <n v="0"/>
    <n v="0"/>
    <n v="0"/>
    <n v="0"/>
    <n v="0"/>
  </r>
  <r>
    <x v="9"/>
    <s v="Hunterdon"/>
    <x v="98"/>
    <s v="Specialty Vehicle Carts"/>
    <s v="Recreational Equipment"/>
    <s v="LPG"/>
    <n v="2.2654097910000002"/>
    <n v="0.24708450471000001"/>
    <n v="5.429072636E-2"/>
    <n v="3.5541786630000001E-4"/>
    <n v="3.5541786630000001E-4"/>
    <n v="7.7219515029999992E-5"/>
    <n v="1.4943539813273598E-2"/>
  </r>
  <r>
    <x v="9"/>
    <s v="Hunterdon"/>
    <x v="99"/>
    <s v="Pavers"/>
    <s v="Construction and Mining Equipment"/>
    <s v="LPG"/>
    <n v="0.51311289000000004"/>
    <n v="0.17913348500000001"/>
    <n v="3.0257192799999999E-2"/>
    <n v="4.0263492000000003E-4"/>
    <n v="4.0263492000000003E-4"/>
    <n v="7.9264036999999993E-5"/>
    <n v="8.3372888191501002E-3"/>
  </r>
  <r>
    <x v="9"/>
    <s v="Hunterdon"/>
    <x v="100"/>
    <s v="Rollers"/>
    <s v="Construction and Mining Equipment"/>
    <s v="LPG"/>
    <n v="0.50962227999999998"/>
    <n v="0.21049990699999999"/>
    <n v="2.86264699E-2"/>
    <n v="6.8351491000000002E-4"/>
    <n v="6.8351491000000002E-4"/>
    <n v="1.2851315900000001E-4"/>
    <n v="7.4930184409289996E-3"/>
  </r>
  <r>
    <x v="9"/>
    <s v="Hunterdon"/>
    <x v="101"/>
    <s v="Paving Equipment"/>
    <s v="Construction and Mining Equipment"/>
    <s v="LPG"/>
    <n v="0.41537713100000001"/>
    <n v="6.3020653999999995E-2"/>
    <n v="1.2526467500000001E-2"/>
    <n v="1.0535520499999999E-4"/>
    <n v="1.0535520499999999E-4"/>
    <n v="2.1988602299999998E-5"/>
    <n v="3.4745535330649993E-3"/>
  </r>
  <r>
    <x v="9"/>
    <s v="Hunterdon"/>
    <x v="102"/>
    <s v="Surfacing Equipment"/>
    <s v="Construction and Mining Equipment"/>
    <s v="LPG"/>
    <n v="0.118679166"/>
    <n v="2.9752808000000002E-2"/>
    <n v="4.7359178000000004E-3"/>
    <n v="7.165295000000001E-5"/>
    <n v="7.165295000000001E-5"/>
    <n v="1.39185536E-5"/>
    <n v="1.2964630057667999E-3"/>
  </r>
  <r>
    <x v="9"/>
    <s v="Hunterdon"/>
    <x v="103"/>
    <s v="Trenchers"/>
    <s v="Construction and Mining Equipment"/>
    <s v="LPG"/>
    <n v="1.35782921"/>
    <n v="0.57140031199999997"/>
    <n v="9.7716147700000006E-2"/>
    <n v="1.2318110200000001E-3"/>
    <n v="1.2318110200000001E-3"/>
    <n v="2.4365850499999999E-4"/>
    <n v="2.7057955118211997E-2"/>
  </r>
  <r>
    <x v="9"/>
    <s v="Hunterdon"/>
    <x v="104"/>
    <s v="Bore/Drill Rigs"/>
    <s v="Construction and Mining Equipment"/>
    <s v="LPG"/>
    <n v="0.97386741999999993"/>
    <n v="0.26793784199999998"/>
    <n v="5.8298553699999998E-2"/>
    <n v="3.9863722000000001E-4"/>
    <n v="3.9863722000000001E-4"/>
    <n v="8.6396916999999999E-5"/>
    <n v="1.5979893338549999E-2"/>
  </r>
  <r>
    <x v="9"/>
    <s v="Hunterdon"/>
    <x v="105"/>
    <s v="Concrete/Industrial Saws"/>
    <s v="Construction and Mining Equipment"/>
    <s v="LPG"/>
    <n v="0.84820707999999989"/>
    <n v="0.24867453699999997"/>
    <n v="3.3427613000000002E-2"/>
    <n v="1.19330076E-3"/>
    <n v="1.19330076E-3"/>
    <n v="2.193985E-4"/>
    <n v="7.8586460562829995E-3"/>
  </r>
  <r>
    <x v="9"/>
    <s v="Hunterdon"/>
    <x v="106"/>
    <s v="Cranes"/>
    <s v="Construction and Mining Equipment"/>
    <s v="LPG"/>
    <n v="0.46424494620000001"/>
    <n v="0.25513433073999997"/>
    <n v="5.0542287796999999E-2"/>
    <n v="4.274734607E-4"/>
    <n v="4.274734607E-4"/>
    <n v="8.9108533779999992E-5"/>
    <n v="1.403825804807712E-2"/>
  </r>
  <r>
    <x v="9"/>
    <s v="Hunterdon"/>
    <x v="107"/>
    <s v="Crushing/Proc. Equipment"/>
    <s v="Construction and Mining Equipment"/>
    <s v="LPG"/>
    <n v="8.7264061000000004E-2"/>
    <n v="4.1254106999999998E-2"/>
    <n v="8.0585907999999994E-3"/>
    <n v="7.0352354999999998E-5"/>
    <n v="7.0352354999999998E-5"/>
    <n v="1.4594677999999999E-5"/>
    <n v="2.2407046671629998E-3"/>
  </r>
  <r>
    <x v="9"/>
    <s v="Hunterdon"/>
    <x v="108"/>
    <s v="Rough Terrain Forklifts"/>
    <s v="Construction and Mining Equipment"/>
    <s v="LPG"/>
    <n v="0.71905634169999988"/>
    <n v="0.40126431870000001"/>
    <n v="7.1190271039999989E-2"/>
    <n v="7.8139486699999993E-4"/>
    <n v="7.8139486699999993E-4"/>
    <n v="1.5700503440000001E-4"/>
    <n v="1.9852942861119497E-2"/>
  </r>
  <r>
    <x v="9"/>
    <s v="Hunterdon"/>
    <x v="109"/>
    <s v="Rubber Tire Loaders"/>
    <s v="Construction and Mining Equipment"/>
    <s v="LPG"/>
    <n v="1.1902824500000002"/>
    <n v="0.81436283300000001"/>
    <n v="0.11824117198"/>
    <n v="1.9570423459999999E-3"/>
    <n v="1.9570423459999999E-3"/>
    <n v="3.7657196979999999E-4"/>
    <n v="3.2697322235410706E-2"/>
  </r>
  <r>
    <x v="9"/>
    <s v="Hunterdon"/>
    <x v="110"/>
    <s v="Tractors/Loaders/Backhoes"/>
    <s v="Construction and Mining Equipment"/>
    <s v="LPG"/>
    <n v="0.13613204600000001"/>
    <n v="7.2995683000000006E-2"/>
    <n v="9.371912789999999E-3"/>
    <n v="2.1127025500000001E-4"/>
    <n v="2.1127025500000001E-4"/>
    <n v="3.9759157300000001E-5"/>
    <n v="2.5169893711052002E-3"/>
  </r>
  <r>
    <x v="9"/>
    <s v="Hunterdon"/>
    <x v="111"/>
    <s v="Skid Steer Loaders"/>
    <s v="Construction and Mining Equipment"/>
    <s v="LPG"/>
    <n v="2.7854704400000001"/>
    <n v="0.89237257999999997"/>
    <n v="0.16939705799999999"/>
    <n v="1.6022020499999999E-3"/>
    <n v="1.6022020499999999E-3"/>
    <n v="3.2855902299999999E-4"/>
    <n v="4.6930251035439997E-2"/>
  </r>
  <r>
    <x v="9"/>
    <s v="Hunterdon"/>
    <x v="112"/>
    <s v="Other Construction Equipment"/>
    <s v="Construction and Mining Equipment"/>
    <s v="LPG"/>
    <n v="0.45726386000000002"/>
    <n v="0.39633814000000001"/>
    <n v="8.0425708999999998E-2"/>
    <n v="6.4421672000000002E-4"/>
    <n v="6.4421672000000002E-4"/>
    <n v="1.3555266000000001E-4"/>
    <n v="2.2274942692289999E-2"/>
  </r>
  <r>
    <x v="9"/>
    <s v="Hunterdon"/>
    <x v="113"/>
    <s v="Aerial Lifts"/>
    <s v="Industrial Equipment"/>
    <s v="LPG"/>
    <n v="8.6226739099999996"/>
    <n v="2.7103146950000001"/>
    <n v="0.53766071500000001"/>
    <n v="4.62668657E-3"/>
    <n v="4.62668657E-3"/>
    <n v="9.6450913899999999E-4"/>
    <n v="0.14850059384024999"/>
  </r>
  <r>
    <x v="9"/>
    <s v="Hunterdon"/>
    <x v="114"/>
    <s v="Forklifts"/>
    <s v="Industrial Equipment"/>
    <s v="LPG"/>
    <n v="180.86522606"/>
    <n v="182.56180685999999"/>
    <n v="26.530271616"/>
    <n v="0.44039756949999997"/>
    <n v="0.44039756949999997"/>
    <n v="8.4890098969999994E-2"/>
    <n v="7.3241220725990601"/>
  </r>
  <r>
    <x v="9"/>
    <s v="Hunterdon"/>
    <x v="115"/>
    <s v="Sweepers/Scrubbers"/>
    <s v="Industrial Equipment"/>
    <s v="LPG"/>
    <n v="2.9595439953000007"/>
    <n v="0.90947366029999999"/>
    <n v="0.13026805119999998"/>
    <n v="3.4043721380000004E-3"/>
    <n v="3.4043721380000004E-3"/>
    <n v="6.3709755660000013E-4"/>
    <n v="3.30699478533069E-2"/>
  </r>
  <r>
    <x v="9"/>
    <s v="Hunterdon"/>
    <x v="116"/>
    <s v="Other General Industrial Equipm"/>
    <s v="Industrial Equipment"/>
    <s v="LPG"/>
    <n v="0.63990139099999999"/>
    <n v="0.35572822919999997"/>
    <n v="4.7955056099999997E-2"/>
    <n v="1.0284475809999999E-3"/>
    <n v="1.0284475809999999E-3"/>
    <n v="1.9479458199999998E-4"/>
    <n v="1.28464075144891E-2"/>
  </r>
  <r>
    <x v="9"/>
    <s v="Hunterdon"/>
    <x v="117"/>
    <s v="Other Material Handling Equipment"/>
    <s v="Industrial Equipment"/>
    <s v="LPG"/>
    <n v="0.35550072699999996"/>
    <n v="0.1443044171"/>
    <n v="2.8088369799999999E-2"/>
    <n v="2.5000287200000002E-4"/>
    <n v="2.5000287200000002E-4"/>
    <n v="5.18399227E-5"/>
    <n v="7.7944491794098994E-3"/>
  </r>
  <r>
    <x v="9"/>
    <s v="Hunterdon"/>
    <x v="118"/>
    <s v="Terminal Tractors"/>
    <s v="Industrial Equipment"/>
    <s v="LPG"/>
    <n v="0.56702392689999992"/>
    <n v="0.34724989943000001"/>
    <n v="4.7417437719999997E-2"/>
    <n v="2.075643391E-3"/>
    <n v="2.075643391E-3"/>
    <n v="3.8187923039999998E-4"/>
    <n v="1.0116444585905899E-2"/>
  </r>
  <r>
    <x v="9"/>
    <s v="Hunterdon"/>
    <x v="119"/>
    <s v="Chippers/Stump Grinders"/>
    <s v="Lawn and Garden Equipment (Com)"/>
    <s v="LPG"/>
    <n v="9.3463872059999993"/>
    <n v="5.5766312080000002"/>
    <n v="0.7596789370999999"/>
    <n v="1.5000129689999999E-2"/>
    <n v="1.5000129689999999E-2"/>
    <n v="2.852426629E-3"/>
    <n v="0.20636709379404333"/>
  </r>
  <r>
    <x v="9"/>
    <s v="Hunterdon"/>
    <x v="120"/>
    <s v="Other Agricultural Equipment"/>
    <s v="Agricultural Equipment"/>
    <s v="LPG"/>
    <n v="1.2411227E-2"/>
    <n v="5.8728334999999998E-3"/>
    <n v="1.3003695E-3"/>
    <n v="8.2317983000000007E-6"/>
    <n v="8.2317983000000007E-6"/>
    <n v="1.7898075000000001E-6"/>
    <n v="3.5943639450189998E-4"/>
  </r>
  <r>
    <x v="9"/>
    <s v="Hunterdon"/>
    <x v="121"/>
    <s v="Irrigation Sets"/>
    <s v="Agricultural Equipment"/>
    <s v="LPG"/>
    <n v="0"/>
    <n v="0"/>
    <n v="0"/>
    <n v="0"/>
    <n v="0"/>
    <n v="0"/>
    <n v="0"/>
  </r>
  <r>
    <x v="9"/>
    <s v="Hunterdon"/>
    <x v="122"/>
    <s v="Generator Sets"/>
    <s v="Commercial Equipment"/>
    <s v="LPG"/>
    <n v="98.919154525999986"/>
    <n v="11.821471428000001"/>
    <n v="3.4973889038999997"/>
    <n v="2.7066318893999998E-2"/>
    <n v="2.7066318893999998E-2"/>
    <n v="5.857788888E-3"/>
    <n v="0.72277523141245004"/>
  </r>
  <r>
    <x v="9"/>
    <s v="Hunterdon"/>
    <x v="123"/>
    <s v="Pumps"/>
    <s v="Commercial Equipment"/>
    <s v="LPG"/>
    <n v="15.149411256"/>
    <n v="2.4001170379999999"/>
    <n v="0.6110136061"/>
    <n v="6.3746910399999999E-3"/>
    <n v="6.3746910399999999E-3"/>
    <n v="1.3133583509E-3"/>
    <n v="0.12617444790960097"/>
  </r>
  <r>
    <x v="9"/>
    <s v="Hunterdon"/>
    <x v="124"/>
    <s v="Air Compressors"/>
    <s v="Commercial Equipment"/>
    <s v="LPG"/>
    <n v="7.2240009899999986"/>
    <n v="2.6204805219999998"/>
    <n v="0.59148327000000001"/>
    <n v="7.748097839999999E-3"/>
    <n v="7.748097839999999E-3"/>
    <n v="1.5476889230000002E-3"/>
    <n v="0.122153278015209"/>
  </r>
  <r>
    <x v="9"/>
    <s v="Hunterdon"/>
    <x v="125"/>
    <s v="Welders"/>
    <s v="Commercial Equipment"/>
    <s v="LPG"/>
    <n v="8.3631531599999995"/>
    <n v="4.6229744400000001"/>
    <n v="0.78373076600000002"/>
    <n v="9.64879108E-3"/>
    <n v="9.64879108E-3"/>
    <n v="1.9265638500000001E-3"/>
    <n v="0.21715537502297"/>
  </r>
  <r>
    <x v="9"/>
    <s v="Hunterdon"/>
    <x v="126"/>
    <s v="Pressure Washers"/>
    <s v="Commercial Equipment"/>
    <s v="LPG"/>
    <n v="0.53245643300000001"/>
    <n v="7.1486590099999997E-2"/>
    <n v="1.4075197399999999E-2"/>
    <n v="1.2526572799999999E-4"/>
    <n v="1.2526572799999999E-4"/>
    <n v="2.61953666E-5"/>
    <n v="3.8635947050549998E-3"/>
  </r>
  <r>
    <x v="9"/>
    <s v="Hunterdon"/>
    <x v="127"/>
    <s v="Hydro Power Units"/>
    <s v="Commercial Equipment"/>
    <s v="LPG"/>
    <n v="0.15615312199999998"/>
    <n v="3.5390988900000003E-2"/>
    <n v="7.3494284299999999E-3"/>
    <n v="1.2322078E-4"/>
    <n v="1.2322078E-4"/>
    <n v="2.4084621099999999E-5"/>
    <n v="1.4743274642325E-3"/>
  </r>
  <r>
    <x v="9"/>
    <s v="Hunterdon"/>
    <x v="128"/>
    <s v="Other Construction Equipment"/>
    <s v="Construction and Mining Equipment"/>
    <s v="CNG"/>
    <n v="2.0943384999999998E-2"/>
    <n v="1.5127409E-2"/>
    <n v="3.0753324000000002E-3"/>
    <n v="2.4588423999999999E-5"/>
    <n v="2.4588423999999999E-5"/>
    <n v="4.6279611000000003E-6"/>
    <n v="5.0281656800000003E-5"/>
  </r>
  <r>
    <x v="9"/>
    <s v="Hunterdon"/>
    <x v="129"/>
    <s v="Forklifts"/>
    <s v="Industrial Equipment"/>
    <s v="CNG"/>
    <n v="18.710104000000001"/>
    <n v="12.917185999999999"/>
    <n v="1.8950830000000001"/>
    <n v="3.0819912000000001E-2"/>
    <n v="3.0819912000000001E-2"/>
    <n v="5.5749286E-3"/>
    <n v="3.0937454E-2"/>
  </r>
  <r>
    <x v="9"/>
    <s v="Hunterdon"/>
    <x v="130"/>
    <s v="Sweepers/Scrubbers"/>
    <s v="Industrial Equipment"/>
    <s v="CNG"/>
    <n v="8.2232589000000005E-3"/>
    <n v="1.5073484999999999E-2"/>
    <n v="2.1848278000000001E-3"/>
    <n v="3.6400265999999998E-5"/>
    <n v="3.6400265999999998E-5"/>
    <n v="6.5763306000000001E-6"/>
    <n v="3.56335052E-5"/>
  </r>
  <r>
    <x v="9"/>
    <s v="Hunterdon"/>
    <x v="131"/>
    <s v="Other General Industrial Equipment"/>
    <s v="Industrial Equipment"/>
    <s v="CNG"/>
    <n v="9.8679102999999994E-3"/>
    <n v="9.2239453999999992E-3"/>
    <n v="1.2519254E-3"/>
    <n v="2.3791458999999999E-5"/>
    <n v="2.3791458999999999E-5"/>
    <n v="4.2885495000000001E-6"/>
    <n v="2.0216125520000001E-5"/>
  </r>
  <r>
    <x v="9"/>
    <s v="Hunterdon"/>
    <x v="132"/>
    <s v="AC\Refrigeration"/>
    <s v="Industrial Equipment"/>
    <s v="CNG"/>
    <n v="9.5519681999999995E-2"/>
    <n v="3.0501067999999999E-2"/>
    <n v="4.5886994E-3"/>
    <n v="9.2477926999999998E-5"/>
    <n v="9.2477926999999998E-5"/>
    <n v="1.6720245099999998E-5"/>
    <n v="7.1792899719999993E-5"/>
  </r>
  <r>
    <x v="9"/>
    <s v="Hunterdon"/>
    <x v="133"/>
    <s v="Terminal Tractors"/>
    <s v="Industrial Equipment"/>
    <s v="CNG"/>
    <n v="3.2893035099999995E-2"/>
    <n v="2.3748893600000001E-2"/>
    <n v="3.3271068999999997E-3"/>
    <n v="1.40719552E-4"/>
    <n v="1.40719552E-4"/>
    <n v="2.5313890699999999E-5"/>
    <n v="4.2173889496000006E-5"/>
  </r>
  <r>
    <x v="9"/>
    <s v="Hunterdon"/>
    <x v="134"/>
    <s v="Other Agricultural Equipment"/>
    <s v="Agricultural Equipment"/>
    <s v="CNG"/>
    <n v="6.6008758999999998E-3"/>
    <n v="4.0452214999999996E-3"/>
    <n v="9.0667728000000001E-4"/>
    <n v="4.6151990000000001E-6"/>
    <n v="4.6151990000000001E-6"/>
    <n v="8.0561534000000002E-7"/>
    <n v="1.5728559159999999E-5"/>
  </r>
  <r>
    <x v="9"/>
    <s v="Hunterdon"/>
    <x v="135"/>
    <s v="Irrigation Sets"/>
    <s v="Agricultural Equipment"/>
    <s v="CNG"/>
    <n v="7.4843547699999999E-3"/>
    <n v="1.9363500360000004E-2"/>
    <n v="4.3142767420000002E-3"/>
    <n v="2.230700377E-5"/>
    <n v="2.230700377E-5"/>
    <n v="3.8779659970000002E-6"/>
    <n v="7.4989672707999992E-5"/>
  </r>
  <r>
    <x v="9"/>
    <s v="Hunterdon"/>
    <x v="136"/>
    <s v="Generator Sets"/>
    <s v="Commercial Equipment"/>
    <s v="CNG"/>
    <n v="18.795972880000001"/>
    <n v="3.5077099619999998"/>
    <n v="1.0733669687"/>
    <n v="7.6093404370000004E-3"/>
    <n v="7.6093404370000004E-3"/>
    <n v="1.5167333439999999E-3"/>
    <n v="1.31868507712E-2"/>
  </r>
  <r>
    <x v="9"/>
    <s v="Hunterdon"/>
    <x v="137"/>
    <s v="Pumps"/>
    <s v="Commercial Equipment"/>
    <s v="CNG"/>
    <n v="0.36164808240000001"/>
    <n v="0.16226377641"/>
    <n v="4.5262341120000001E-2"/>
    <n v="3.8767867819999998E-4"/>
    <n v="3.8767867819999998E-4"/>
    <n v="7.5632274539999997E-5"/>
    <n v="5.5763779132000002E-4"/>
  </r>
  <r>
    <x v="9"/>
    <s v="Hunterdon"/>
    <x v="138"/>
    <s v="Air Compressors"/>
    <s v="Commercial Equipment"/>
    <s v="CNG"/>
    <n v="0.28970735000000003"/>
    <n v="0.19842558500000002"/>
    <n v="4.6373248899999997E-2"/>
    <n v="5.5158805000000001E-4"/>
    <n v="5.5158805000000001E-4"/>
    <n v="1.0456018199999999E-4"/>
    <n v="5.704978724E-4"/>
  </r>
  <r>
    <x v="9"/>
    <s v="Hunterdon"/>
    <x v="139"/>
    <s v="Gas Compressors"/>
    <s v="Commercial Equipment"/>
    <s v="CNG"/>
    <n v="0.54636075200000001"/>
    <n v="1.8635804510000002"/>
    <n v="0.35777578880000005"/>
    <n v="2.2022352320000001E-2"/>
    <n v="2.2022352320000001E-2"/>
    <n v="3.6926650519999997E-3"/>
    <n v="3.6002000440000003E-3"/>
  </r>
  <r>
    <x v="9"/>
    <s v="Hunterdon"/>
    <x v="140"/>
    <s v="Hydro Power Units"/>
    <s v="Commercial Equipment"/>
    <s v="CNG"/>
    <n v="0"/>
    <n v="0"/>
    <n v="0"/>
    <n v="0"/>
    <n v="0"/>
    <n v="0"/>
    <n v="0"/>
  </r>
  <r>
    <x v="9"/>
    <s v="Hunterdon"/>
    <x v="141"/>
    <s v="Other Oil Field Equipment"/>
    <s v="Industrial Equipment"/>
    <s v="CNG"/>
    <n v="0"/>
    <n v="0"/>
    <n v="0"/>
    <n v="0"/>
    <n v="0"/>
    <n v="0"/>
    <n v="0"/>
  </r>
  <r>
    <x v="9"/>
    <s v="Hunterdon"/>
    <x v="142"/>
    <s v="Speciality Vehicle Carts"/>
    <s v="Recreational Equipment"/>
    <s v="Diesel"/>
    <n v="21.067745821000003"/>
    <n v="0.71219040001000011"/>
    <n v="0.72059364267000003"/>
    <n v="0.10298031290000002"/>
    <n v="9.9890903512999993E-2"/>
    <n v="1.4353774554999997E-3"/>
    <n v="0.18516497598513718"/>
  </r>
  <r>
    <x v="9"/>
    <s v="Hunterdon"/>
    <x v="143"/>
    <s v="Pavers"/>
    <s v="Construction and Mining Equipment"/>
    <s v="Diesel"/>
    <n v="17.225759840999999"/>
    <n v="2.0894569398999998"/>
    <n v="4.3058784526"/>
    <n v="0.36220831391000002"/>
    <n v="0.3513420644927"/>
    <n v="1.2171208082E-2"/>
    <n v="0.34994741335037644"/>
  </r>
  <r>
    <x v="9"/>
    <s v="Hunterdon"/>
    <x v="144"/>
    <s v="Tampers/Rammers"/>
    <s v="Construction and Mining Equipment"/>
    <s v="Diesel"/>
    <n v="1.9044985000000001"/>
    <n v="8.0541186000000001E-3"/>
    <n v="9.9834538999999996E-3"/>
    <n v="1.0841234999999999E-3"/>
    <n v="1.0515997949999999E-3"/>
    <n v="2.0102673999999999E-5"/>
    <n v="1.511269646679E-3"/>
  </r>
  <r>
    <x v="9"/>
    <s v="Hunterdon"/>
    <x v="145"/>
    <s v="Plate Compactors"/>
    <s v="Construction and Mining Equipment"/>
    <s v="Diesel"/>
    <n v="16.62172116"/>
    <n v="0.11564478550000001"/>
    <n v="0.1570183406"/>
    <n v="1.5921213910000002E-2"/>
    <n v="1.5443577492700001E-2"/>
    <n v="3.3113624499999999E-4"/>
    <n v="2.3077761327269998E-2"/>
  </r>
  <r>
    <x v="9"/>
    <s v="Hunterdon"/>
    <x v="146"/>
    <s v="Rollers"/>
    <s v="Construction and Mining Equipment"/>
    <s v="Diesel"/>
    <n v="61.775382299999997"/>
    <n v="6.2574939250000003"/>
    <n v="11.406756080000001"/>
    <n v="1.0343095341999999"/>
    <n v="1.0032802481740002"/>
    <n v="3.0648460494E-2"/>
    <n v="0.95029142603440497"/>
  </r>
  <r>
    <x v="9"/>
    <s v="Hunterdon"/>
    <x v="147"/>
    <s v="Scrapers"/>
    <s v="Construction and Mining Equipment"/>
    <s v="Diesel"/>
    <n v="13.1289580159"/>
    <n v="5.3799987033400001"/>
    <n v="11.987320441809999"/>
    <n v="0.72548287581800008"/>
    <n v="0.70371838954346"/>
    <n v="3.2719907031100004E-2"/>
    <n v="0.71882762427278357"/>
  </r>
  <r>
    <x v="9"/>
    <s v="Hunterdon"/>
    <x v="148"/>
    <s v="Paving Equipment"/>
    <s v="Construction and Mining Equipment"/>
    <s v="Diesel"/>
    <n v="6.0439393619999997"/>
    <n v="0.38250233180000004"/>
    <n v="0.72127484350000004"/>
    <n v="6.4828180690000001E-2"/>
    <n v="6.2883335269299998E-2"/>
    <n v="1.8428653031000001E-3"/>
    <n v="6.3794005178201982E-2"/>
  </r>
  <r>
    <x v="9"/>
    <s v="Hunterdon"/>
    <x v="149"/>
    <s v="Surfacing Equipment"/>
    <s v="Construction and Mining Equipment"/>
    <s v="Diesel"/>
    <n v="2.6044722848999999"/>
    <n v="0.29111088420000003"/>
    <n v="0.51697264179000002"/>
    <n v="4.195222673E-2"/>
    <n v="4.06936599281E-2"/>
    <n v="1.1101603674300001E-3"/>
    <n v="4.2329724769934546E-2"/>
  </r>
  <r>
    <x v="9"/>
    <s v="Hunterdon"/>
    <x v="150"/>
    <s v="Signal Boards/Light Plants"/>
    <s v="Construction and Mining Equipment"/>
    <s v="Diesel"/>
    <n v="48.738804438999999"/>
    <n v="0.76679055280999986"/>
    <n v="1.5030410184499996"/>
    <n v="0.12529428167499998"/>
    <n v="0.12153545322475001"/>
    <n v="3.4087802556999991E-3"/>
    <n v="0.17980116298216026"/>
  </r>
  <r>
    <x v="9"/>
    <s v="Hunterdon"/>
    <x v="151"/>
    <s v="Trenchers"/>
    <s v="Construction and Mining Equipment"/>
    <s v="Diesel"/>
    <n v="44.229842418700002"/>
    <n v="3.747249908673"/>
    <n v="5.8886838923619997"/>
    <n v="0.57729824554030007"/>
    <n v="0.55997929817409109"/>
    <n v="1.456321614619E-2"/>
    <n v="0.5351483070349794"/>
  </r>
  <r>
    <x v="9"/>
    <s v="Hunterdon"/>
    <x v="152"/>
    <s v="Bore/Drill Rigs"/>
    <s v="Construction and Mining Equipment"/>
    <s v="Diesel"/>
    <n v="30.727802620900004"/>
    <n v="2.3669680407400002"/>
    <n v="6.8908008912600005"/>
    <n v="0.41974764765200012"/>
    <n v="0.40715521822243994"/>
    <n v="1.2463912326470001E-2"/>
    <n v="0.56498826237510025"/>
  </r>
  <r>
    <x v="9"/>
    <s v="Hunterdon"/>
    <x v="153"/>
    <s v="Excavators"/>
    <s v="Construction and Mining Equipment"/>
    <s v="Diesel"/>
    <n v="96.969519956700012"/>
    <n v="17.3210988043"/>
    <n v="39.599677112350001"/>
    <n v="3.1679790485149999"/>
    <n v="3.0729396770595501"/>
    <n v="0.12245945464510001"/>
    <n v="3.0167857224719561"/>
  </r>
  <r>
    <x v="9"/>
    <s v="Hunterdon"/>
    <x v="154"/>
    <s v="Concrete/Industrial Saws"/>
    <s v="Construction and Mining Equipment"/>
    <s v="Diesel"/>
    <n v="4.9886474909"/>
    <n v="0.28562589366000002"/>
    <n v="0.41393501659999998"/>
    <n v="4.4360989131999998E-2"/>
    <n v="4.303015945804E-2"/>
    <n v="1.0364101320000001E-3"/>
    <n v="3.9253341674839501E-2"/>
  </r>
  <r>
    <x v="9"/>
    <s v="Hunterdon"/>
    <x v="155"/>
    <s v="Cement &amp; Mortar Mixers"/>
    <s v="Construction and Mining Equipment"/>
    <s v="Diesel"/>
    <n v="11.036140959999999"/>
    <n v="0.12762364890000003"/>
    <n v="0.27008688759999999"/>
    <n v="2.1654172369999999E-2"/>
    <n v="2.1004547198900003E-2"/>
    <n v="4.8910419799999994E-4"/>
    <n v="2.9986706815299E-2"/>
  </r>
  <r>
    <x v="9"/>
    <s v="Hunterdon"/>
    <x v="156"/>
    <s v="Cranes"/>
    <s v="Construction and Mining Equipment"/>
    <s v="Diesel"/>
    <n v="25.252365685199994"/>
    <n v="2.9795218470300004"/>
    <n v="11.413417802600001"/>
    <n v="0.56869732599499978"/>
    <n v="0.55163640621514998"/>
    <n v="2.8070664839700003E-2"/>
    <n v="0.77611196635560431"/>
  </r>
  <r>
    <x v="9"/>
    <s v="Hunterdon"/>
    <x v="157"/>
    <s v="Graders"/>
    <s v="Construction and Mining Equipment"/>
    <s v="Diesel"/>
    <n v="23.120465762000002"/>
    <n v="3.7801714077100002"/>
    <n v="9.820808293999999"/>
    <n v="0.72870014624000001"/>
    <n v="0.70683914185279995"/>
    <n v="3.0345103714400003E-2"/>
    <n v="0.76288978444691835"/>
  </r>
  <r>
    <x v="9"/>
    <s v="Hunterdon"/>
    <x v="158"/>
    <s v="Off-highway Trucks"/>
    <s v="Construction and Mining Equipment"/>
    <s v="Diesel"/>
    <n v="12.173154396000001"/>
    <n v="14.0288338149"/>
    <n v="39.010202708999998"/>
    <n v="2.0549621042999999"/>
    <n v="1.9933132411709997"/>
    <n v="0.10260322302300001"/>
    <n v="2.3262264854437049"/>
  </r>
  <r>
    <x v="9"/>
    <s v="Hunterdon"/>
    <x v="159"/>
    <s v="Crushing/Proc. Equipment"/>
    <s v="Construction and Mining Equipment"/>
    <s v="Diesel"/>
    <n v="6.8398485318999995"/>
    <n v="0.73747240850000007"/>
    <n v="2.1330441734000001"/>
    <n v="0.12244971075000001"/>
    <n v="0.1187762194275"/>
    <n v="4.9943097541999999E-3"/>
    <n v="0.15192051105838228"/>
  </r>
  <r>
    <x v="9"/>
    <s v="Hunterdon"/>
    <x v="160"/>
    <s v="Rough Terrain Forklifts"/>
    <s v="Construction and Mining Equipment"/>
    <s v="Diesel"/>
    <n v="86.17144234300001"/>
    <n v="10.230382359129999"/>
    <n v="15.522272195059999"/>
    <n v="1.6196872178119999"/>
    <n v="1.5710966012776399"/>
    <n v="3.9964024971920004E-2"/>
    <n v="1.4138518333443977"/>
  </r>
  <r>
    <x v="9"/>
    <s v="Hunterdon"/>
    <x v="161"/>
    <s v="Rubber Tire Loaders"/>
    <s v="Construction and Mining Equipment"/>
    <s v="Diesel"/>
    <n v="107.30213115799998"/>
    <n v="22.438477014699995"/>
    <n v="53.584221862699998"/>
    <n v="3.6265965747600002"/>
    <n v="3.517798677517201"/>
    <n v="0.13368984897730002"/>
    <n v="3.7687806617502484"/>
  </r>
  <r>
    <x v="9"/>
    <s v="Hunterdon"/>
    <x v="162"/>
    <s v="Tractors/Loaders/Backhoes"/>
    <s v="Construction and Mining Equipment"/>
    <s v="Diesel"/>
    <n v="258.70266173750002"/>
    <n v="36.895445897904999"/>
    <n v="38.080094007241009"/>
    <n v="5.8479926458989997"/>
    <n v="5.6725528665220297"/>
    <n v="8.2510868277139993E-2"/>
    <n v="7.7227941773964002"/>
  </r>
  <r>
    <x v="9"/>
    <s v="Hunterdon"/>
    <x v="163"/>
    <s v="Crawler Tractor/Dozers"/>
    <s v="Construction and Mining Equipment"/>
    <s v="Diesel"/>
    <n v="74.520598765800003"/>
    <n v="19.523548304999995"/>
    <n v="44.910978772999997"/>
    <n v="3.0606604314999997"/>
    <n v="2.9688406185549994"/>
    <n v="0.121904430622"/>
    <n v="3.1001927236746574"/>
  </r>
  <r>
    <x v="9"/>
    <s v="Hunterdon"/>
    <x v="164"/>
    <s v="Skid Steer Loaders"/>
    <s v="Construction and Mining Equipment"/>
    <s v="Diesel"/>
    <n v="402.59882106799995"/>
    <n v="30.889937503399999"/>
    <n v="26.328505167599999"/>
    <n v="4.7706516645599999"/>
    <n v="4.6275321146232002"/>
    <n v="5.6559553142899996E-2"/>
    <n v="6.8489350796549822"/>
  </r>
  <r>
    <x v="9"/>
    <s v="Hunterdon"/>
    <x v="165"/>
    <s v="Off-Highway Tractors"/>
    <s v="Construction and Mining Equipment"/>
    <s v="Diesel"/>
    <n v="3.1623195668000004"/>
    <n v="2.5707376410000005"/>
    <n v="5.9088258479999993"/>
    <n v="0.33355222830000003"/>
    <n v="0.323545661451"/>
    <n v="1.3079206099E-2"/>
    <n v="0.37750559942733297"/>
  </r>
  <r>
    <x v="9"/>
    <s v="Hunterdon"/>
    <x v="166"/>
    <s v="Dumpers/Tenders"/>
    <s v="Construction and Mining Equipment"/>
    <s v="Diesel"/>
    <n v="3.0201925390000004"/>
    <n v="9.6248325799999992E-2"/>
    <n v="8.586079910000001E-2"/>
    <n v="1.5075926579999999E-2"/>
    <n v="1.46236487826E-2"/>
    <n v="1.7468295459999999E-4"/>
    <n v="2.3566876723025997E-2"/>
  </r>
  <r>
    <x v="9"/>
    <s v="Hunterdon"/>
    <x v="167"/>
    <s v="Other Construction Equipment"/>
    <s v="Construction and Mining Equipment"/>
    <s v="Diesel"/>
    <n v="9.4265535095000015"/>
    <n v="2.7437744082700002"/>
    <n v="5.770955862470001"/>
    <n v="0.39188889766199997"/>
    <n v="0.38013223073213998"/>
    <n v="1.263800754982E-2"/>
    <n v="0.41070413916687504"/>
  </r>
  <r>
    <x v="9"/>
    <s v="Hunterdon"/>
    <x v="168"/>
    <s v="Aerial Lifts"/>
    <s v="Industrial Equipment"/>
    <s v="Diesel"/>
    <n v="26.022790424999997"/>
    <n v="0.82788124465000001"/>
    <n v="0.75930553827000002"/>
    <n v="0.123448301629"/>
    <n v="0.11974485258013"/>
    <n v="1.5296641145900001E-3"/>
    <n v="0.20106762004695597"/>
  </r>
  <r>
    <x v="9"/>
    <s v="Hunterdon"/>
    <x v="169"/>
    <s v="Forklifts"/>
    <s v="Industrial Equipment"/>
    <s v="Diesel"/>
    <n v="19.0427353864"/>
    <n v="5.3242279210799994"/>
    <n v="6.5235275243799995"/>
    <n v="0.74799229825799995"/>
    <n v="0.72555252931025993"/>
    <n v="2.2056976344789998E-2"/>
    <n v="0.50275904708889352"/>
  </r>
  <r>
    <x v="9"/>
    <s v="Hunterdon"/>
    <x v="170"/>
    <s v="Sweepers/Scrubbers"/>
    <s v="Industrial Equipment"/>
    <s v="Diesel"/>
    <n v="16.070189380500004"/>
    <n v="1.284294703142"/>
    <n v="3.4415690917299999"/>
    <n v="0.24097939273899999"/>
    <n v="0.23375001095683001"/>
    <n v="9.6424729468499986E-3"/>
    <n v="0.27374517196397019"/>
  </r>
  <r>
    <x v="9"/>
    <s v="Hunterdon"/>
    <x v="171"/>
    <s v="Other General Industrial Eqp"/>
    <s v="Industrial Equipment"/>
    <s v="Diesel"/>
    <n v="18.977427244999998"/>
    <n v="1.3080942005999998"/>
    <n v="3.9619867697000006"/>
    <n v="0.25757613338000002"/>
    <n v="0.2498488493786"/>
    <n v="9.7739401890999996E-3"/>
    <n v="0.31687534655111788"/>
  </r>
  <r>
    <x v="9"/>
    <s v="Hunterdon"/>
    <x v="172"/>
    <s v="Other Material Handling Eqp"/>
    <s v="Industrial Equipment"/>
    <s v="Diesel"/>
    <n v="2.4667980549999999"/>
    <n v="0.14028811540000002"/>
    <n v="0.20443932380000002"/>
    <n v="2.343196161E-2"/>
    <n v="2.27290027617E-2"/>
    <n v="3.7582722440000001E-4"/>
    <n v="3.6554023352924993E-2"/>
  </r>
  <r>
    <x v="9"/>
    <s v="Hunterdon"/>
    <x v="173"/>
    <s v="AC\Refrigeration"/>
    <s v="Industrial Equipment"/>
    <s v="Diesel"/>
    <n v="129.51637929999998"/>
    <n v="9.0505840629999987"/>
    <n v="16.28589011"/>
    <n v="1.2473317427000001"/>
    <n v="1.209911790419"/>
    <n v="4.3741591169999997E-2"/>
    <n v="1.3376188093854688"/>
  </r>
  <r>
    <x v="9"/>
    <s v="Hunterdon"/>
    <x v="174"/>
    <s v="Terminal Tractors"/>
    <s v="Industrial Equipment"/>
    <s v="Diesel"/>
    <n v="9.8085754940999994"/>
    <n v="1.948686136913"/>
    <n v="4.0169981542199995"/>
    <n v="0.35280866786099996"/>
    <n v="0.34222440782517"/>
    <n v="1.360566601467E-2"/>
    <n v="0.32536036814136826"/>
  </r>
  <r>
    <x v="9"/>
    <s v="Hunterdon"/>
    <x v="175"/>
    <s v="Leafblowers/Vacuums"/>
    <s v="Lawn and Garden Equipment (Com)"/>
    <s v="Diesel"/>
    <n v="0.64174299999999995"/>
    <n v="1.40418974E-3"/>
    <n v="2.3035550000000001E-3"/>
    <n v="2.1811857E-4"/>
    <n v="2.115750129E-4"/>
    <n v="4.2076339999999998E-6"/>
    <n v="3.7979457169679996E-4"/>
  </r>
  <r>
    <x v="9"/>
    <s v="Hunterdon"/>
    <x v="176"/>
    <s v="Snowblowers"/>
    <s v="Lawn and Garden Equipment (Com)"/>
    <s v="Diesel"/>
    <n v="1.7733536590000001"/>
    <n v="0.1758677947"/>
    <n v="0.55341116999999995"/>
    <n v="2.9233453480000001E-2"/>
    <n v="2.8356449875600001E-2"/>
    <n v="1.091516999E-3"/>
    <n v="4.3571054359754995E-2"/>
  </r>
  <r>
    <x v="9"/>
    <s v="Hunterdon"/>
    <x v="177"/>
    <s v="Front Mowers"/>
    <s v="Lawn and Garden Equipment (Com)"/>
    <s v="Diesel"/>
    <n v="383.56623224000003"/>
    <n v="6.6446651036999995"/>
    <n v="13.0995345073"/>
    <n v="1.1452298159099998"/>
    <n v="1.1108729214327"/>
    <n v="2.9323010599199999E-2"/>
    <n v="1.5561288750718152"/>
  </r>
  <r>
    <x v="9"/>
    <s v="Hunterdon"/>
    <x v="178"/>
    <s v="Lawn &amp; Garden Tractors"/>
    <s v="Lawn and Garden Equipment (Com)"/>
    <s v="Diesel"/>
    <n v="96.86754731500001"/>
    <n v="1.3980352902499997"/>
    <n v="2.6015820217200005"/>
    <n v="0.214324464055"/>
    <n v="0.20789473013334997"/>
    <n v="6.0517199089999991E-3"/>
    <n v="0.32823527754544024"/>
  </r>
  <r>
    <x v="9"/>
    <s v="Hunterdon"/>
    <x v="179"/>
    <s v="Chippers/Stump Grinders"/>
    <s v="Lawn and Garden Equipment (Com)"/>
    <s v="Diesel"/>
    <n v="116.61303774300001"/>
    <n v="7.9257923363300016"/>
    <n v="19.546763623480008"/>
    <n v="1.4003391569890002"/>
    <n v="1.3583289822793296"/>
    <n v="3.9589972929400009E-2"/>
    <n v="1.8147204081392723"/>
  </r>
  <r>
    <x v="9"/>
    <s v="Hunterdon"/>
    <x v="180"/>
    <s v="Commercial Turf Equipment"/>
    <s v="Lawn and Garden Equipment (Com)"/>
    <s v="Diesel"/>
    <n v="17.006188253000001"/>
    <n v="0.74318353790000002"/>
    <n v="1.8348753295"/>
    <n v="0.13500149899"/>
    <n v="0.13095145402030001"/>
    <n v="4.7106005859999999E-3"/>
    <n v="0.1456950443880321"/>
  </r>
  <r>
    <x v="9"/>
    <s v="Hunterdon"/>
    <x v="181"/>
    <s v="Other Lawn &amp; Garden Eqp."/>
    <s v="Lawn and Garden Equipment (Com)"/>
    <s v="Diesel"/>
    <n v="1.1587025280000001"/>
    <n v="2.911739025E-2"/>
    <n v="5.2762892290000002E-2"/>
    <n v="5.0995063050000003E-3"/>
    <n v="4.9465211158500003E-3"/>
    <n v="1.1133678769999999E-4"/>
    <n v="6.5946795897644994E-3"/>
  </r>
  <r>
    <x v="9"/>
    <s v="Hunterdon"/>
    <x v="182"/>
    <s v="2-Wheel Tractors"/>
    <s v="Agricultural Equipment"/>
    <s v="Diesel"/>
    <n v="9.5418791000000003E-2"/>
    <n v="1.52863142E-3"/>
    <n v="1.2477889900000001E-3"/>
    <n v="1.59504091E-4"/>
    <n v="1.5471896826999999E-4"/>
    <n v="3.1241243499999999E-6"/>
    <n v="1.9066112128673997E-4"/>
  </r>
  <r>
    <x v="9"/>
    <s v="Hunterdon"/>
    <x v="183"/>
    <s v="Agricultural Tractors"/>
    <s v="Agricultural Equipment"/>
    <s v="Diesel"/>
    <n v="333.83830999999998"/>
    <n v="34.358763000000003"/>
    <n v="67.25069877"/>
    <n v="6.019696347"/>
    <n v="5.8391054565899996"/>
    <n v="0.1449965158"/>
    <n v="6.210506834302679"/>
  </r>
  <r>
    <x v="9"/>
    <s v="Hunterdon"/>
    <x v="184"/>
    <s v="Combines"/>
    <s v="Agricultural Equipment"/>
    <s v="Diesel"/>
    <n v="67.333823199999998"/>
    <n v="2.7987206499999999"/>
    <n v="7.0743626000000006"/>
    <n v="0.63873912099999997"/>
    <n v="0.61957694736999991"/>
    <n v="1.3014428660000001E-2"/>
    <n v="0.61072021453014003"/>
  </r>
  <r>
    <x v="9"/>
    <s v="Hunterdon"/>
    <x v="185"/>
    <s v="Balers"/>
    <s v="Agricultural Equipment"/>
    <s v="Diesel"/>
    <n v="1.3040559279999999"/>
    <n v="2.489430409E-2"/>
    <n v="3.5637923699999997E-2"/>
    <n v="4.2755718940000005E-3"/>
    <n v="4.1473047371799994E-3"/>
    <n v="7.4493039399999993E-5"/>
    <n v="5.2807918319442001E-3"/>
  </r>
  <r>
    <x v="9"/>
    <s v="Hunterdon"/>
    <x v="186"/>
    <s v="Agricultural Mowers"/>
    <s v="Agricultural Equipment"/>
    <s v="Diesel"/>
    <n v="6.3612498000000003E-2"/>
    <n v="5.3598802000000001E-3"/>
    <n v="6.2468289000000001E-3"/>
    <n v="8.9670031000000001E-4"/>
    <n v="8.6979930070000004E-4"/>
    <n v="1.3295533E-5"/>
    <n v="8.2006981559099989E-4"/>
  </r>
  <r>
    <x v="9"/>
    <s v="Hunterdon"/>
    <x v="187"/>
    <s v="Sprayers"/>
    <s v="Agricultural Equipment"/>
    <s v="Diesel"/>
    <n v="10.655092909999999"/>
    <n v="0.28228640690000001"/>
    <n v="0.55386393490000008"/>
    <n v="5.138681992E-2"/>
    <n v="4.9845215322399994E-2"/>
    <n v="1.1053747533000002E-3"/>
    <n v="6.9473828028559503E-2"/>
  </r>
  <r>
    <x v="9"/>
    <s v="Hunterdon"/>
    <x v="188"/>
    <s v="Tillers &gt; 6 HP"/>
    <s v="Agricultural Equipment"/>
    <s v="Diesel"/>
    <n v="0"/>
    <n v="0"/>
    <n v="0"/>
    <n v="0"/>
    <n v="0"/>
    <n v="0"/>
    <n v="0"/>
  </r>
  <r>
    <x v="9"/>
    <s v="Hunterdon"/>
    <x v="189"/>
    <s v="Swathers"/>
    <s v="Agricultural Equipment"/>
    <s v="Diesel"/>
    <n v="14.058359235999999"/>
    <n v="0.34083439450000003"/>
    <n v="0.52276557479999997"/>
    <n v="6.3393197109999994E-2"/>
    <n v="6.1491401196699991E-2"/>
    <n v="1.0314067080000001E-3"/>
    <n v="5.8996865460428989E-2"/>
  </r>
  <r>
    <x v="9"/>
    <s v="Hunterdon"/>
    <x v="190"/>
    <s v="Other Agricultural Equipment"/>
    <s v="Agricultural Equipment"/>
    <s v="Diesel"/>
    <n v="6.3294424319999996"/>
    <n v="0.71957199625000001"/>
    <n v="1.4232053177999999"/>
    <n v="0.13537726241"/>
    <n v="0.13131594453769999"/>
    <n v="2.8253857826000001E-3"/>
    <n v="0.1424164292881317"/>
  </r>
  <r>
    <x v="9"/>
    <s v="Hunterdon"/>
    <x v="191"/>
    <s v="Irrigation Sets"/>
    <s v="Agricultural Equipment"/>
    <s v="Diesel"/>
    <n v="5.327546989"/>
    <n v="0.35720926219999999"/>
    <n v="0.89706678399999995"/>
    <n v="6.9619937659999992E-2"/>
    <n v="6.7531339530199991E-2"/>
    <n v="2.0874133199999998E-3"/>
    <n v="8.2142965469132093E-2"/>
  </r>
  <r>
    <x v="9"/>
    <s v="Hunterdon"/>
    <x v="192"/>
    <s v="Generator Sets"/>
    <s v="Commercial Equipment"/>
    <s v="Diesel"/>
    <n v="389.17149709999995"/>
    <n v="8.2496653600000016"/>
    <n v="17.144730629999998"/>
    <n v="1.471109483"/>
    <n v="1.42697619851"/>
    <n v="3.4268855719999998E-2"/>
    <n v="2.0313930767867099"/>
  </r>
  <r>
    <x v="9"/>
    <s v="Hunterdon"/>
    <x v="193"/>
    <s v="Pumps"/>
    <s v="Commercial Equipment"/>
    <s v="Diesel"/>
    <n v="72.418727825000005"/>
    <n v="1.9723751218909999"/>
    <n v="4.0454921091599996"/>
    <n v="0.35809852073709997"/>
    <n v="0.347355565114987"/>
    <n v="8.09376057649E-3"/>
    <n v="0.45716440533967589"/>
  </r>
  <r>
    <x v="9"/>
    <s v="Hunterdon"/>
    <x v="194"/>
    <s v="Air Compressors"/>
    <s v="Commercial Equipment"/>
    <s v="Diesel"/>
    <n v="62.577738584000009"/>
    <n v="4.3463874262999997"/>
    <n v="9.2870018743999996"/>
    <n v="0.74724913804999993"/>
    <n v="0.72483166390849996"/>
    <n v="2.2419905422299997E-2"/>
    <n v="0.83091948126915782"/>
  </r>
  <r>
    <x v="9"/>
    <s v="Hunterdon"/>
    <x v="195"/>
    <s v="Gas Compressors"/>
    <s v="Commercial Equipment"/>
    <s v="Diesel"/>
    <n v="0"/>
    <n v="0"/>
    <n v="0"/>
    <n v="0"/>
    <n v="0"/>
    <n v="0"/>
    <n v="0"/>
  </r>
  <r>
    <x v="9"/>
    <s v="Hunterdon"/>
    <x v="196"/>
    <s v="Welders"/>
    <s v="Commercial Equipment"/>
    <s v="Diesel"/>
    <n v="128.56063030000001"/>
    <n v="6.2083617789999996"/>
    <n v="5.1579856418999999"/>
    <n v="0.92490823703999991"/>
    <n v="0.89716098992879989"/>
    <n v="1.1414893060699999E-2"/>
    <n v="1.4532324682757309"/>
  </r>
  <r>
    <x v="9"/>
    <s v="Hunterdon"/>
    <x v="197"/>
    <s v="Pressure Washers"/>
    <s v="Commercial Equipment"/>
    <s v="Diesel"/>
    <n v="27.990188920000001"/>
    <n v="0.24460617247999999"/>
    <n v="0.56945894470000002"/>
    <n v="4.0222984310000001E-2"/>
    <n v="3.9016294780699998E-2"/>
    <n v="1.0930592241999999E-3"/>
    <n v="6.7754194558900194E-2"/>
  </r>
  <r>
    <x v="9"/>
    <s v="Hunterdon"/>
    <x v="198"/>
    <s v="Hydro Power Units"/>
    <s v="Commercial Equipment"/>
    <s v="Diesel"/>
    <n v="3.7282305256000003"/>
    <n v="0.19042040314000003"/>
    <n v="0.40514512724000007"/>
    <n v="3.322412902E-2"/>
    <n v="3.2227405149400007E-2"/>
    <n v="9.7477494409999998E-4"/>
    <n v="3.6984248474749286E-2"/>
  </r>
  <r>
    <x v="9"/>
    <s v="Hunterdon"/>
    <x v="199"/>
    <s v="Shredders    &gt; 6 HP"/>
    <s v="Logging Equipment"/>
    <s v="Diesel"/>
    <n v="0"/>
    <n v="0"/>
    <n v="0"/>
    <n v="0"/>
    <n v="0"/>
    <n v="0"/>
    <n v="0"/>
  </r>
  <r>
    <x v="9"/>
    <s v="Hunterdon"/>
    <x v="200"/>
    <s v="Forest Eqp - Feller/Bunch/Skidder"/>
    <s v="Logging Equipment"/>
    <s v="Diesel"/>
    <n v="13.892655807000001"/>
    <n v="3.10503674463"/>
    <n v="7.2266365971000006"/>
    <n v="0.58684068602000006"/>
    <n v="0.56923546543939996"/>
    <n v="2.39941841767E-2"/>
    <n v="0.55688030035797742"/>
  </r>
  <r>
    <x v="9"/>
    <s v="Hunterdon"/>
    <x v="201"/>
    <s v="Other Underground Mining Equipment"/>
    <s v="Construction and Mining Equipment"/>
    <s v="Diesel"/>
    <n v="0"/>
    <n v="0"/>
    <n v="0"/>
    <n v="0"/>
    <n v="0"/>
    <n v="0"/>
    <n v="0"/>
  </r>
  <r>
    <x v="9"/>
    <s v="Hunterdon"/>
    <x v="202"/>
    <s v="Other Oil Field Equipment"/>
    <s v="Industrial Equipment"/>
    <s v="Diesel"/>
    <n v="0"/>
    <n v="0"/>
    <n v="0"/>
    <n v="0"/>
    <n v="0"/>
    <n v="0"/>
    <n v="0"/>
  </r>
  <r>
    <x v="9"/>
    <s v="Hunterdon"/>
    <x v="203"/>
    <s v="Outboard"/>
    <s v="Pleasure Craft"/>
    <s v="2 Stroke"/>
    <n v="2010.2309250000003"/>
    <n v="172.05104671000004"/>
    <n v="7.0637010050999995"/>
    <n v="1.4232322091"/>
    <n v="1.309373632372"/>
    <n v="3.1548575193E-2"/>
    <n v="88.646364196090019"/>
  </r>
  <r>
    <x v="9"/>
    <s v="Hunterdon"/>
    <x v="204"/>
    <s v="Personal Water Craft"/>
    <s v="Pleasure Craft"/>
    <s v="2 Stroke"/>
    <n v="599.89155111000002"/>
    <n v="168.6649126392"/>
    <n v="6.2739770964739998"/>
    <n v="0.92127704947840017"/>
    <n v="0.84757488552012794"/>
    <n v="2.965546649916E-2"/>
    <n v="51.513049226671001"/>
  </r>
  <r>
    <x v="9"/>
    <s v="Hunterdon"/>
    <x v="205"/>
    <s v="Inboard/Sterndrive"/>
    <s v="Pleasure Craft"/>
    <s v="4 Stroke"/>
    <n v="184.97363875400001"/>
    <n v="37.55791885"/>
    <n v="3.1469824970900002"/>
    <n v="2.2231477171389999E-2"/>
    <n v="2.0452958997678801E-2"/>
    <n v="6.9533428324099998E-3"/>
    <n v="2.9431775449336461"/>
  </r>
  <r>
    <x v="9"/>
    <s v="Hunterdon"/>
    <x v="206"/>
    <s v="Inboard/Sterndrive"/>
    <s v="Pleasure Craft"/>
    <s v="Diesel"/>
    <n v="346.29541922999988"/>
    <n v="2.8928795105000003"/>
    <n v="16.283728092400001"/>
    <n v="0.35283787000999994"/>
    <n v="0.3422527339096999"/>
    <n v="0.22910453410100001"/>
    <n v="0.67114648874648697"/>
  </r>
  <r>
    <x v="9"/>
    <s v="Hunterdon"/>
    <x v="207"/>
    <s v="Outboards"/>
    <s v="Pleasure Craft"/>
    <s v="Diesel"/>
    <n v="2.3382556000000001"/>
    <n v="1.3677913999999999E-2"/>
    <n v="2.2512398999999999E-2"/>
    <n v="2.3902212000000002E-3"/>
    <n v="2.3185145640000002E-3"/>
    <n v="3.7066189999999998E-4"/>
    <n v="4.4965232546129996E-3"/>
  </r>
  <r>
    <x v="9"/>
    <s v="Hunterdon"/>
    <x v="208"/>
    <s v="Railway Maintenance"/>
    <s v="Railroad Equipment"/>
    <s v="Diesel"/>
    <n v="2.4083503199999994"/>
    <n v="0.33428416264999999"/>
    <n v="0.44715564042999995"/>
    <n v="5.5394299188999997E-2"/>
    <n v="5.3732470213329997E-2"/>
    <n v="8.9058226524E-4"/>
    <n v="7.7528259669437452E-2"/>
  </r>
  <r>
    <x v="9"/>
    <s v="Hunterdon"/>
    <x v="209"/>
    <s v="Railway Maintenance"/>
    <s v="Railroad Equipment"/>
    <s v="4 Stroke"/>
    <n v="2.3985308729999999"/>
    <n v="0.54853078"/>
    <n v="8.652887124000001E-3"/>
    <n v="2.9931978460000003E-4"/>
    <n v="2.7537420183200006E-4"/>
    <n v="5.1112825630000004E-5"/>
    <n v="2.0377653161109999E-2"/>
  </r>
  <r>
    <x v="9"/>
    <s v="Hunterdon"/>
    <x v="210"/>
    <s v="Railway Maintenance"/>
    <s v="Railroad Equipment"/>
    <s v="LPG"/>
    <n v="2.6739854E-2"/>
    <n v="3.5867480999999999E-3"/>
    <n v="6.7797379E-4"/>
    <n v="6.3797725000000001E-6"/>
    <n v="6.3797725000000001E-6"/>
    <n v="1.3078906E-6"/>
    <n v="1.8913827332129999E-4"/>
  </r>
  <r>
    <x v="10"/>
    <s v="Mercer"/>
    <x v="0"/>
    <s v="Motorcycles: Off-Road"/>
    <s v="Recreational Equipment"/>
    <s v="2 Stroke"/>
    <n v="420.03170999999998"/>
    <n v="31.058159"/>
    <n v="0.23945741000000001"/>
    <n v="1.327159"/>
    <n v="1.22098628"/>
    <n v="3.6989783E-3"/>
    <n v="35.999715166000001"/>
  </r>
  <r>
    <x v="10"/>
    <s v="Mercer"/>
    <x v="1"/>
    <s v="Snowmobiles"/>
    <s v="Recreational Equipment"/>
    <s v="2 Stroke"/>
    <n v="0"/>
    <n v="0"/>
    <n v="0"/>
    <n v="0"/>
    <n v="0"/>
    <n v="0"/>
    <n v="0"/>
  </r>
  <r>
    <x v="10"/>
    <s v="Mercer"/>
    <x v="2"/>
    <s v="ATVs"/>
    <s v="Recreational Equipment"/>
    <s v="2 Stroke"/>
    <n v="596.54210999999998"/>
    <n v="45.410899999999998"/>
    <n v="0.33948967000000002"/>
    <n v="1.5027511"/>
    <n v="1.3825310120000001"/>
    <n v="3.8883292999999999E-3"/>
    <n v="41.788207697999994"/>
  </r>
  <r>
    <x v="10"/>
    <s v="Mercer"/>
    <x v="3"/>
    <s v="Specialty Vehicles/Carts"/>
    <s v="Recreational Equipment"/>
    <s v="2 Stroke"/>
    <n v="164.70271411400003"/>
    <n v="16.164015463000002"/>
    <n v="0.23051277865600001"/>
    <n v="7.4326300600000006E-3"/>
    <n v="6.8380196552000009E-3"/>
    <n v="1.3603045503999998E-3"/>
    <n v="0.87613028886040001"/>
  </r>
  <r>
    <x v="10"/>
    <s v="Mercer"/>
    <x v="4"/>
    <s v="Tampers/Rammers"/>
    <s v="Construction and Mining Equipment"/>
    <s v="2 Stroke"/>
    <n v="254.70545999999999"/>
    <n v="24.014023000000002"/>
    <n v="0.13810405000000001"/>
    <n v="0.85879433000000005"/>
    <n v="0.79009078360000007"/>
    <n v="1.5058713999999999E-3"/>
    <n v="5.7049994631999992"/>
  </r>
  <r>
    <x v="10"/>
    <s v="Mercer"/>
    <x v="5"/>
    <s v="Plate Compactors"/>
    <s v="Construction and Mining Equipment"/>
    <s v="2 Stroke"/>
    <n v="23.931660000000001"/>
    <n v="0.90024590000000004"/>
    <n v="9.2247222000000004E-3"/>
    <n v="3.0333382999999998E-2"/>
    <n v="2.7906712359999999E-2"/>
    <n v="9.8061792000000002E-5"/>
    <n v="0.20585938425999997"/>
  </r>
  <r>
    <x v="10"/>
    <s v="Mercer"/>
    <x v="6"/>
    <s v="Paving Equipment"/>
    <s v="Construction and Mining Equipment"/>
    <s v="2 Stroke"/>
    <n v="22.922675999999999"/>
    <n v="1.0862339999999999"/>
    <n v="1.1046660999999999E-2"/>
    <n v="3.6568463000000002E-2"/>
    <n v="3.3642985960000003E-2"/>
    <n v="1.1721659E-4"/>
    <n v="0.24528378352999999"/>
  </r>
  <r>
    <x v="10"/>
    <s v="Mercer"/>
    <x v="7"/>
    <s v="Signal Boards/Light Plants"/>
    <s v="Construction and Mining Equipment"/>
    <s v="2 Stroke"/>
    <n v="5.9791781000000002E-2"/>
    <n v="7.8660697000000005E-3"/>
    <n v="7.7110387999999993E-5"/>
    <n v="2.6465100000000002E-4"/>
    <n v="2.4347892000000003E-4"/>
    <n v="8.1024939E-7"/>
    <n v="2.0055266961000002E-3"/>
  </r>
  <r>
    <x v="10"/>
    <s v="Mercer"/>
    <x v="8"/>
    <s v="Concrete/Industrial Saws"/>
    <s v="Construction and Mining Equipment"/>
    <s v="2 Stroke"/>
    <n v="109.007893"/>
    <n v="62.549814299999994"/>
    <n v="0.36302552500000002"/>
    <n v="2.23900897"/>
    <n v="2.0598882524"/>
    <n v="3.8915592400000001E-3"/>
    <n v="14.523830384349999"/>
  </r>
  <r>
    <x v="10"/>
    <s v="Mercer"/>
    <x v="9"/>
    <s v="Crushing/Proc. Equipment"/>
    <s v="Construction and Mining Equipment"/>
    <s v="2 Stroke"/>
    <n v="2.3019831000000002"/>
    <n v="0.22168919000000001"/>
    <n v="2.1731996E-3"/>
    <n v="7.4586505000000004E-3"/>
    <n v="6.8619584600000004E-3"/>
    <n v="2.2835236E-5"/>
    <n v="4.9885673489000013E-2"/>
  </r>
  <r>
    <x v="10"/>
    <s v="Mercer"/>
    <x v="10"/>
    <s v="Sweepers/Scrubbers"/>
    <s v="Industrial Equipment"/>
    <s v="2 Stroke"/>
    <n v="1.2070989999999999"/>
    <n v="0.14737894000000001"/>
    <n v="1.4447427E-3"/>
    <n v="4.9585089999999998E-3"/>
    <n v="4.5618282800000002E-3"/>
    <n v="1.5180858000000001E-5"/>
    <n v="3.5680811985999997E-2"/>
  </r>
  <r>
    <x v="10"/>
    <s v="Mercer"/>
    <x v="11"/>
    <s v="Other General Industrial Eqp"/>
    <s v="Industrial Equipment"/>
    <s v="2 Stroke"/>
    <n v="5.7132124999999999E-2"/>
    <n v="1.1742982000000001E-2"/>
    <n v="1.1511541E-4"/>
    <n v="3.9508822000000002E-4"/>
    <n v="3.6348116240000005E-4"/>
    <n v="1.2095931999999999E-6"/>
    <n v="2.7431997614999998E-3"/>
  </r>
  <r>
    <x v="10"/>
    <s v="Mercer"/>
    <x v="12"/>
    <s v="Rotary Tillers &lt; 6 HP"/>
    <s v="Lawn and Garden Equipment (Res)"/>
    <s v="2 Stroke"/>
    <n v="726.48526300000003"/>
    <n v="2.7308266830000001"/>
    <n v="2.8729897899999999E-2"/>
    <n v="9.4020171400000005E-2"/>
    <n v="8.6498557688000008E-2"/>
    <n v="3.14951271E-4"/>
    <n v="0.88474358691200006"/>
  </r>
  <r>
    <x v="10"/>
    <s v="Mercer"/>
    <x v="13"/>
    <s v="Rotary Tillers &lt; 6 HP"/>
    <s v="Lawn and Garden Equipment (Com)"/>
    <s v="2 Stroke"/>
    <n v="161.928416"/>
    <n v="16.682454839999998"/>
    <n v="0.1813378434"/>
    <n v="0.58242302499999998"/>
    <n v="0.53582918300000004"/>
    <n v="1.9498004579999999E-3"/>
    <n v="4.1502433985400007"/>
  </r>
  <r>
    <x v="10"/>
    <s v="Mercer"/>
    <x v="14"/>
    <s v="Chain Saws &lt; 6 HP"/>
    <s v="Lawn and Garden Equipment (Res)"/>
    <s v="2 Stroke"/>
    <n v="8204.9110999999994"/>
    <n v="37.851429000000003"/>
    <n v="0.40174117999999998"/>
    <n v="1.2806919999999999"/>
    <n v="1.1782366399999999"/>
    <n v="4.3278774000000001E-3"/>
    <n v="13.325649749800002"/>
  </r>
  <r>
    <x v="10"/>
    <s v="Mercer"/>
    <x v="15"/>
    <s v="Chain Saws &lt; 6 HP"/>
    <s v="Lawn and Garden Equipment (Com)"/>
    <s v="2 Stroke"/>
    <n v="1531.6428900000001"/>
    <n v="335.63628499999999"/>
    <n v="2.0160354800000002"/>
    <n v="11.977691999999999"/>
    <n v="11.019476639999999"/>
    <n v="2.1576089499999999E-2"/>
    <n v="92.577902477999984"/>
  </r>
  <r>
    <x v="10"/>
    <s v="Mercer"/>
    <x v="16"/>
    <s v="Trimmers/Edgers/Brush Cutter"/>
    <s v="Lawn and Garden Equipment (Res)"/>
    <s v="2 Stroke"/>
    <n v="21664.399099999999"/>
    <n v="48.5961547"/>
    <n v="0.56332534999999995"/>
    <n v="1.8476424699999998"/>
    <n v="1.6998310724000001"/>
    <n v="6.0098295999999997E-3"/>
    <n v="16.530520352600004"/>
  </r>
  <r>
    <x v="10"/>
    <s v="Mercer"/>
    <x v="17"/>
    <s v="Trimmers/Edgers/Brush Cutter"/>
    <s v="Lawn and Garden Equipment (Com)"/>
    <s v="2 Stroke"/>
    <n v="3830.1679999999997"/>
    <n v="183.418252"/>
    <n v="1.7697627599999999"/>
    <n v="6.2528690000000005"/>
    <n v="5.7526394800000009"/>
    <n v="1.8920728800000002E-2"/>
    <n v="47.443576582399999"/>
  </r>
  <r>
    <x v="10"/>
    <s v="Mercer"/>
    <x v="18"/>
    <s v="Leafblowers/Vacuums"/>
    <s v="Lawn and Garden Equipment (Res)"/>
    <s v="2 Stroke"/>
    <n v="10991.493780000001"/>
    <n v="33.129093300000001"/>
    <n v="0.36015276599999996"/>
    <n v="1.156995188"/>
    <n v="1.0644355729600001"/>
    <n v="3.8683593499999999E-3"/>
    <n v="10.71662600796"/>
  </r>
  <r>
    <x v="10"/>
    <s v="Mercer"/>
    <x v="19"/>
    <s v="Leafblowers/Vacuums"/>
    <s v="Lawn and Garden Equipment (Com)"/>
    <s v="2 Stroke"/>
    <n v="1489.51037"/>
    <n v="204.39088700000002"/>
    <n v="1.6407069000000001"/>
    <n v="7.1096988000000003"/>
    <n v="6.5409228959999997"/>
    <n v="1.7647658099999998E-2"/>
    <n v="46.965795396499999"/>
  </r>
  <r>
    <x v="10"/>
    <s v="Mercer"/>
    <x v="20"/>
    <s v="Snowblowers"/>
    <s v="Lawn and Garden Equipment (Res)"/>
    <s v="2 Stroke"/>
    <n v="6493.6745000000001"/>
    <n v="39.124988999999999"/>
    <n v="0.12544741100000001"/>
    <n v="0.42699263000000004"/>
    <n v="0.39283321960000006"/>
    <n v="1.77949366E-3"/>
    <n v="16.033578316000003"/>
  </r>
  <r>
    <x v="10"/>
    <s v="Mercer"/>
    <x v="21"/>
    <s v="Snowblowers"/>
    <s v="Lawn and Garden Equipment (Com)"/>
    <s v="2 Stroke"/>
    <n v="1182.7031300000001"/>
    <n v="121.137565"/>
    <n v="0.38841513000000005"/>
    <n v="1.32206774"/>
    <n v="1.2163023208000001"/>
    <n v="5.5097692000000004E-3"/>
    <n v="45.195858694999998"/>
  </r>
  <r>
    <x v="10"/>
    <s v="Mercer"/>
    <x v="22"/>
    <s v="Commercial Turf Equipment"/>
    <s v="Lawn and Garden Equipment (Com)"/>
    <s v="2 Stroke"/>
    <n v="0.24006702999999999"/>
    <n v="7.2245471000000006E-2"/>
    <n v="7.5453315999999995E-4"/>
    <n v="2.4405861999999999E-3"/>
    <n v="2.2453393039999999E-3"/>
    <n v="8.0565259999999993E-6"/>
    <n v="1.5207362402E-2"/>
  </r>
  <r>
    <x v="10"/>
    <s v="Mercer"/>
    <x v="23"/>
    <s v="Sprayers"/>
    <s v="Agricultural Equipment"/>
    <s v="2 Stroke"/>
    <n v="2.8509855000000002"/>
    <n v="5.4132162499999997E-2"/>
    <n v="6.5156536000000008E-4"/>
    <n v="2.1782109900000002E-3"/>
    <n v="2.0039541107999999E-3"/>
    <n v="6.878573E-6"/>
    <n v="1.3646537648000003E-2"/>
  </r>
  <r>
    <x v="10"/>
    <s v="Mercer"/>
    <x v="24"/>
    <s v="Generator Sets"/>
    <s v="Commercial Equipment"/>
    <s v="2 Stroke"/>
    <n v="146.200332"/>
    <n v="4.5854558660000002"/>
    <n v="4.7746613659999999E-2"/>
    <n v="0.1565528313"/>
    <n v="0.14402860479599999"/>
    <n v="5.0788713270000002E-4"/>
    <n v="1.3100321113419999"/>
  </r>
  <r>
    <x v="10"/>
    <s v="Mercer"/>
    <x v="25"/>
    <s v="Pumps"/>
    <s v="Commercial Equipment"/>
    <s v="2 Stroke"/>
    <n v="499.71669042199994"/>
    <n v="29.983847020000002"/>
    <n v="0.32572856922999999"/>
    <n v="1.1579270252"/>
    <n v="1.065292863184"/>
    <n v="3.3882897079000004E-3"/>
    <n v="9.2907089681894011"/>
  </r>
  <r>
    <x v="10"/>
    <s v="Mercer"/>
    <x v="26"/>
    <s v="Air Compressors"/>
    <s v="Commercial Equipment"/>
    <s v="2 Stroke"/>
    <n v="8.1162937000000004E-2"/>
    <n v="1.2691727E-2"/>
    <n v="1.2441586000000001E-4"/>
    <n v="4.2700843E-4"/>
    <n v="3.9284775560000004E-4"/>
    <n v="1.3073191999999999E-6"/>
    <n v="3.4605033341999999E-3"/>
  </r>
  <r>
    <x v="10"/>
    <s v="Mercer"/>
    <x v="27"/>
    <s v="Hydro Power Units"/>
    <s v="Commercial Equipment"/>
    <s v="2 Stroke"/>
    <n v="1.7782069"/>
    <n v="0.20001321999999999"/>
    <n v="1.9607119999999999E-3"/>
    <n v="6.7293704000000003E-3"/>
    <n v="6.1910207680000006E-3"/>
    <n v="2.0602485E-5"/>
    <n v="5.7408520952000004E-2"/>
  </r>
  <r>
    <x v="10"/>
    <s v="Mercer"/>
    <x v="28"/>
    <s v="Chain Saws   &gt; 6 HP"/>
    <s v="Logging Equipment"/>
    <s v="2 Stroke"/>
    <n v="11.421309000000001"/>
    <n v="4.9296322000000004"/>
    <n v="2.7105517999999999E-2"/>
    <n v="0.17726873000000001"/>
    <n v="0.16308723160000002"/>
    <n v="2.9134822999999998E-4"/>
    <n v="1.2403476210299995"/>
  </r>
  <r>
    <x v="10"/>
    <s v="Mercer"/>
    <x v="29"/>
    <s v="Motorcycles: Off-Road"/>
    <s v="Recreational Equipment"/>
    <s v="4 Stroke"/>
    <n v="206.8802"/>
    <n v="12.649001999999999"/>
    <n v="0.22557511999999999"/>
    <n v="2.4183494999999999E-2"/>
    <n v="2.22488154E-2"/>
    <n v="1.8946782E-3"/>
    <n v="1.4322803962850001"/>
  </r>
  <r>
    <x v="10"/>
    <s v="Mercer"/>
    <x v="30"/>
    <s v="ATVs"/>
    <s v="Recreational Equipment"/>
    <s v="4 Stroke"/>
    <n v="2037.6776"/>
    <n v="141.67984000000001"/>
    <n v="2.0031482999999999"/>
    <n v="0.23891643000000001"/>
    <n v="0.21980311560000002"/>
    <n v="1.9937112999999999E-2"/>
    <n v="16.198329274880003"/>
  </r>
  <r>
    <x v="10"/>
    <s v="Mercer"/>
    <x v="31"/>
    <s v="Golf Carts"/>
    <s v="Recreational Equipment"/>
    <s v="4 Stroke"/>
    <n v="80.901854999999998"/>
    <n v="112.31952"/>
    <n v="1.1775693"/>
    <n v="5.5271718999999997E-2"/>
    <n v="5.0849981480000001E-2"/>
    <n v="9.9532492E-3"/>
    <n v="3.1182588855000004"/>
  </r>
  <r>
    <x v="10"/>
    <s v="Mercer"/>
    <x v="32"/>
    <s v="Specialty Vehicles/Carts"/>
    <s v="Recreational Equipment"/>
    <s v="4 Stroke"/>
    <n v="62.554697275000002"/>
    <n v="20.0564042938"/>
    <n v="0.28107214612100001"/>
    <n v="6.4932091165000004E-3"/>
    <n v="5.9737523871800004E-3"/>
    <n v="1.3586639507399999E-3"/>
    <n v="0.86342067800312294"/>
  </r>
  <r>
    <x v="10"/>
    <s v="Mercer"/>
    <x v="33"/>
    <s v="Pavers"/>
    <s v="Construction and Mining Equipment"/>
    <s v="4 Stroke"/>
    <n v="14.312656019999999"/>
    <n v="13.276775819999999"/>
    <n v="0.24292433419999998"/>
    <n v="7.1878709800000011E-3"/>
    <n v="6.6128413016000006E-3"/>
    <n v="1.355769154E-3"/>
    <n v="0.42018087637076007"/>
  </r>
  <r>
    <x v="10"/>
    <s v="Mercer"/>
    <x v="34"/>
    <s v="Tampers/Rammers"/>
    <s v="Construction and Mining Equipment"/>
    <s v="4 Stroke"/>
    <n v="0.56054795000000002"/>
    <n v="0.1165997"/>
    <n v="1.6781236999999999E-3"/>
    <n v="4.6635458000000003E-5"/>
    <n v="4.2904621360000007E-5"/>
    <n v="1.0069046E-5"/>
    <n v="3.8509574379999999E-3"/>
  </r>
  <r>
    <x v="10"/>
    <s v="Mercer"/>
    <x v="35"/>
    <s v="Plate Compactors"/>
    <s v="Construction and Mining Equipment"/>
    <s v="4 Stroke"/>
    <n v="165.45879299999999"/>
    <n v="24.147670300000001"/>
    <n v="0.38115155599999995"/>
    <n v="2.8942873929999998E-2"/>
    <n v="2.6627444015600001E-2"/>
    <n v="2.4790966100000002E-3"/>
    <n v="1.4557733440090002"/>
  </r>
  <r>
    <x v="10"/>
    <s v="Mercer"/>
    <x v="36"/>
    <s v="Rollers"/>
    <s v="Construction and Mining Equipment"/>
    <s v="4 Stroke"/>
    <n v="16.225992000000002"/>
    <n v="23.324962660000001"/>
    <n v="0.35258724600000002"/>
    <n v="1.208223974E-2"/>
    <n v="1.1115660560800001E-2"/>
    <n v="2.38302316E-3"/>
    <n v="0.66950759050800013"/>
  </r>
  <r>
    <x v="10"/>
    <s v="Mercer"/>
    <x v="37"/>
    <s v="Paving Equipment"/>
    <s v="Construction and Mining Equipment"/>
    <s v="4 Stroke"/>
    <n v="173.343844504"/>
    <n v="51.394703675999999"/>
    <n v="0.78929267039999995"/>
    <n v="3.4625594374999999E-2"/>
    <n v="3.1855546825000004E-2"/>
    <n v="4.72340282E-3"/>
    <n v="2.1625925507250905"/>
  </r>
  <r>
    <x v="10"/>
    <s v="Mercer"/>
    <x v="38"/>
    <s v="Surfacing Equipment"/>
    <s v="Construction and Mining Equipment"/>
    <s v="4 Stroke"/>
    <n v="31.839124181999999"/>
    <n v="21.296290887000001"/>
    <n v="0.29904329219999998"/>
    <n v="1.502869194E-2"/>
    <n v="1.3826396584800001E-2"/>
    <n v="1.9867551340000001E-3"/>
    <n v="0.83139985531736016"/>
  </r>
  <r>
    <x v="10"/>
    <s v="Mercer"/>
    <x v="39"/>
    <s v="Signal Boards/Light Plants"/>
    <s v="Construction and Mining Equipment"/>
    <s v="4 Stroke"/>
    <n v="2.2945100530000002"/>
    <n v="1.0573557309999999"/>
    <n v="1.5159199790000001E-2"/>
    <n v="1.0488336399999999E-3"/>
    <n v="9.649269488E-4"/>
    <n v="1.0225188869999999E-4"/>
    <n v="4.9306815049000009E-2"/>
  </r>
  <r>
    <x v="10"/>
    <s v="Mercer"/>
    <x v="40"/>
    <s v="Trenchers"/>
    <s v="Construction and Mining Equipment"/>
    <s v="4 Stroke"/>
    <n v="50.494155183000004"/>
    <n v="39.530403123200003"/>
    <n v="0.75959142633999999"/>
    <n v="3.0495648353000004E-2"/>
    <n v="2.8055996484760003E-2"/>
    <n v="4.1852981303000004E-3"/>
    <n v="1.56654499090664"/>
  </r>
  <r>
    <x v="10"/>
    <s v="Mercer"/>
    <x v="41"/>
    <s v="Bore/Drill Rigs"/>
    <s v="Construction and Mining Equipment"/>
    <s v="4 Stroke"/>
    <n v="168.02986920000004"/>
    <n v="12.101188160000001"/>
    <n v="0.32298597800000001"/>
    <n v="1.6914500140000004E-2"/>
    <n v="1.5561340128799998E-2"/>
    <n v="1.4223912899999998E-3"/>
    <n v="0.89254864914936993"/>
  </r>
  <r>
    <x v="10"/>
    <s v="Mercer"/>
    <x v="42"/>
    <s v="Concrete/Industrial Saws"/>
    <s v="Construction and Mining Equipment"/>
    <s v="4 Stroke"/>
    <n v="62.183447729999997"/>
    <n v="91.477633409999996"/>
    <n v="1.070888047"/>
    <n v="4.6759376099999993E-2"/>
    <n v="4.3018626012000009E-2"/>
    <n v="8.7267788100000004E-3"/>
    <n v="2.4075926463952997"/>
  </r>
  <r>
    <x v="10"/>
    <s v="Mercer"/>
    <x v="43"/>
    <s v="Cement &amp; Mortar Mixers"/>
    <s v="Construction and Mining Equipment"/>
    <s v="4 Stroke"/>
    <n v="398.83363419999995"/>
    <n v="50.774872670000001"/>
    <n v="0.7275237873"/>
    <n v="3.0774509420000002E-2"/>
    <n v="2.8312548666400001E-2"/>
    <n v="4.1900381740000003E-3"/>
    <n v="2.5971126773057125"/>
  </r>
  <r>
    <x v="10"/>
    <s v="Mercer"/>
    <x v="44"/>
    <s v="Cranes"/>
    <s v="Construction and Mining Equipment"/>
    <s v="4 Stroke"/>
    <n v="1.6965916330999999"/>
    <n v="1.9777327090000001"/>
    <n v="0.13927583413"/>
    <n v="1.3358632854000001E-3"/>
    <n v="1.2289942225680002E-3"/>
    <n v="3.4118065660000002E-4"/>
    <n v="8.9895966749881012E-2"/>
  </r>
  <r>
    <x v="10"/>
    <s v="Mercer"/>
    <x v="45"/>
    <s v="Crushing/Proc. Equipment"/>
    <s v="Construction and Mining Equipment"/>
    <s v="4 Stroke"/>
    <n v="10.837260629999999"/>
    <n v="5.86897614"/>
    <n v="9.7377012999999984E-2"/>
    <n v="3.8994582400000001E-3"/>
    <n v="3.5875015808000004E-3"/>
    <n v="5.6282744999999995E-4"/>
    <n v="0.21746472297240002"/>
  </r>
  <r>
    <x v="10"/>
    <s v="Mercer"/>
    <x v="46"/>
    <s v="Rough Terrain Forklifts"/>
    <s v="Construction and Mining Equipment"/>
    <s v="4 Stroke"/>
    <n v="1.5919563416"/>
    <n v="2.1657960439999999"/>
    <n v="0.18754198359999999"/>
    <n v="2.0571616220000002E-3"/>
    <n v="1.8925886922400001E-3"/>
    <n v="5.2650573290000005E-4"/>
    <n v="0.10414524707966001"/>
  </r>
  <r>
    <x v="10"/>
    <s v="Mercer"/>
    <x v="47"/>
    <s v="Rubber Tire Loaders"/>
    <s v="Construction and Mining Equipment"/>
    <s v="4 Stroke"/>
    <n v="2.5486243020000003"/>
    <n v="3.5002958890000002"/>
    <n v="0.30900669739999997"/>
    <n v="5.0446975489999999E-3"/>
    <n v="4.6411217450800001E-3"/>
    <n v="1.2415815379999999E-3"/>
    <n v="0.1625708969360623"/>
  </r>
  <r>
    <x v="10"/>
    <s v="Mercer"/>
    <x v="48"/>
    <s v="Tractors/Loaders/Backhoes"/>
    <s v="Construction and Mining Equipment"/>
    <s v="4 Stroke"/>
    <n v="13.221461748999999"/>
    <n v="31.555327621800004"/>
    <n v="0.42197063186999995"/>
    <n v="1.4227554877999999E-2"/>
    <n v="1.308935048776E-2"/>
    <n v="2.8668589699999999E-3"/>
    <n v="0.86110396336846984"/>
  </r>
  <r>
    <x v="10"/>
    <s v="Mercer"/>
    <x v="49"/>
    <s v="Skid Steer Loaders"/>
    <s v="Construction and Mining Equipment"/>
    <s v="4 Stroke"/>
    <n v="16.25589158"/>
    <n v="15.434045479999998"/>
    <n v="0.59360311639999996"/>
    <n v="8.4368584200000003E-3"/>
    <n v="7.7619097464E-3"/>
    <n v="2.001905769E-3"/>
    <n v="0.56143252343219996"/>
  </r>
  <r>
    <x v="10"/>
    <s v="Mercer"/>
    <x v="50"/>
    <s v="Dumpers/Tenders"/>
    <s v="Construction and Mining Equipment"/>
    <s v="4 Stroke"/>
    <n v="46.921594829999997"/>
    <n v="8.244728159000001"/>
    <n v="0.12242708839999999"/>
    <n v="3.7289517870000002E-3"/>
    <n v="3.4306356440400002E-3"/>
    <n v="6.5467951600000002E-4"/>
    <n v="0.37262811922366895"/>
  </r>
  <r>
    <x v="10"/>
    <s v="Mercer"/>
    <x v="51"/>
    <s v="Other Construction Equipment"/>
    <s v="Construction and Mining Equipment"/>
    <s v="4 Stroke"/>
    <n v="1.053830096"/>
    <n v="2.404628931"/>
    <n v="0.22003347699"/>
    <n v="1.754387287E-3"/>
    <n v="1.6140363040399999E-3"/>
    <n v="4.7054547069999998E-4"/>
    <n v="0.12286709418327001"/>
  </r>
  <r>
    <x v="10"/>
    <s v="Mercer"/>
    <x v="52"/>
    <s v="Aerial Lifts"/>
    <s v="Industrial Equipment"/>
    <s v="4 Stroke"/>
    <n v="13.264166920000001"/>
    <n v="14.60289343"/>
    <n v="0.85246965440000011"/>
    <n v="7.3640379810000003E-3"/>
    <n v="6.7749149425200012E-3"/>
    <n v="1.8221552540000001E-3"/>
    <n v="0.63002927611110005"/>
  </r>
  <r>
    <x v="10"/>
    <s v="Mercer"/>
    <x v="53"/>
    <s v="Forklifts"/>
    <s v="Industrial Equipment"/>
    <s v="4 Stroke"/>
    <n v="7.4462185965999996"/>
    <n v="21.330045349999999"/>
    <n v="1.8625810208000002"/>
    <n v="2.3086875062999997E-2"/>
    <n v="2.1239925057960001E-2"/>
    <n v="5.6848507810000008E-3"/>
    <n v="0.96833067312795007"/>
  </r>
  <r>
    <x v="10"/>
    <s v="Mercer"/>
    <x v="54"/>
    <s v="Sweepers/Scrubbers"/>
    <s v="Industrial Equipment"/>
    <s v="4 Stroke"/>
    <n v="7.7304154931999998"/>
    <n v="8.4407813059999999"/>
    <n v="0.25531975109999999"/>
    <n v="7.6728307900000006E-3"/>
    <n v="7.0590043268000001E-3"/>
    <n v="1.4002225026000003E-3"/>
    <n v="0.322041795446454"/>
  </r>
  <r>
    <x v="10"/>
    <s v="Mercer"/>
    <x v="55"/>
    <s v="Other General Industrial Eqp"/>
    <s v="Industrial Equipment"/>
    <s v="4 Stroke"/>
    <n v="32.528690388600005"/>
    <n v="23.764570807000005"/>
    <n v="0.40730592240000002"/>
    <n v="3.2107482751999997E-2"/>
    <n v="2.9538884131840002E-2"/>
    <n v="2.5278762101999998E-3"/>
    <n v="1.4725403280390001"/>
  </r>
  <r>
    <x v="10"/>
    <s v="Mercer"/>
    <x v="56"/>
    <s v="Other Material Handling Eqp"/>
    <s v="Industrial Equipment"/>
    <s v="4 Stroke"/>
    <n v="0.76908629100000003"/>
    <n v="1.0556464236000001"/>
    <n v="5.4277412006999995E-2"/>
    <n v="5.2942072160000009E-4"/>
    <n v="4.8706706387200002E-4"/>
    <n v="1.2760470079E-4"/>
    <n v="4.2887795105497006E-2"/>
  </r>
  <r>
    <x v="10"/>
    <s v="Mercer"/>
    <x v="57"/>
    <s v="AC\Refrigeration"/>
    <s v="Industrial Equipment"/>
    <s v="4 Stroke"/>
    <n v="0.61551153700000005"/>
    <n v="0.9462971"/>
    <n v="1.3076892160000001E-2"/>
    <n v="4.0022818780000003E-4"/>
    <n v="3.6820993277600003E-4"/>
    <n v="8.1992261749999995E-5"/>
    <n v="3.0422259357610001E-2"/>
  </r>
  <r>
    <x v="10"/>
    <s v="Mercer"/>
    <x v="58"/>
    <s v="Terminal Tractors"/>
    <s v="Industrial Equipment"/>
    <s v="4 Stroke"/>
    <n v="0.4966099907"/>
    <n v="0.68877577569999993"/>
    <n v="6.4324719690000004E-2"/>
    <n v="2.3845077687E-3"/>
    <n v="2.1937471472040001E-3"/>
    <n v="5.5541115900000003E-4"/>
    <n v="3.1233123768886002E-2"/>
  </r>
  <r>
    <x v="10"/>
    <s v="Mercer"/>
    <x v="59"/>
    <s v="Lawn mowers"/>
    <s v="Lawn and Garden Equipment (Res)"/>
    <s v="4 Stroke"/>
    <n v="51452.946077000001"/>
    <n v="658.96268101999999"/>
    <n v="8.5925356412999996"/>
    <n v="0.69692998847000009"/>
    <n v="0.64117558939240005"/>
    <n v="5.3044752856000001E-2"/>
    <n v="76.250445449997812"/>
  </r>
  <r>
    <x v="10"/>
    <s v="Mercer"/>
    <x v="60"/>
    <s v="Lawn mowers"/>
    <s v="Lawn and Garden Equipment (Com)"/>
    <s v="4 Stroke"/>
    <n v="3191.8056870999999"/>
    <n v="455.17163813999997"/>
    <n v="7.8230051640000005"/>
    <n v="0.8763048710600001"/>
    <n v="0.80620048137520006"/>
    <n v="5.3723754497000002E-2"/>
    <n v="48.737563032206708"/>
  </r>
  <r>
    <x v="10"/>
    <s v="Mercer"/>
    <x v="61"/>
    <s v="Rotary Tillers &lt; 6 HP"/>
    <s v="Lawn and Garden Equipment (Res)"/>
    <s v="4 Stroke"/>
    <n v="4519.7870999999996"/>
    <n v="55.291888999999998"/>
    <n v="0.72232233999999995"/>
    <n v="5.9278518000000002E-2"/>
    <n v="5.4536236560000007E-2"/>
    <n v="4.4549126000000003E-3"/>
    <n v="6.4632094266000006"/>
  </r>
  <r>
    <x v="10"/>
    <s v="Mercer"/>
    <x v="62"/>
    <s v="Rotary Tillers &lt; 6 HP"/>
    <s v="Lawn and Garden Equipment (Com)"/>
    <s v="4 Stroke"/>
    <n v="1007.4183"/>
    <n v="298.35525999999999"/>
    <n v="4.2287245000000002"/>
    <n v="0.38778678"/>
    <n v="0.35676383760000002"/>
    <n v="2.7564335999999998E-2"/>
    <n v="29.264401262999996"/>
  </r>
  <r>
    <x v="10"/>
    <s v="Mercer"/>
    <x v="63"/>
    <s v="Trimmers/Edgers/Brush Cutter"/>
    <s v="Lawn and Garden Equipment (Res)"/>
    <s v="4 Stroke"/>
    <n v="354.18792999999999"/>
    <n v="3.1647533999999999"/>
    <n v="4.5117131999999997E-2"/>
    <n v="4.1881054999999999E-3"/>
    <n v="3.8530570600000002E-3"/>
    <n v="2.9462713000000002E-4"/>
    <n v="0.40219738378000003"/>
  </r>
  <r>
    <x v="10"/>
    <s v="Mercer"/>
    <x v="64"/>
    <s v="Trimmers/Edgers/Brush Cutter"/>
    <s v="Lawn and Garden Equipment (Com)"/>
    <s v="4 Stroke"/>
    <n v="73.620183650000001"/>
    <n v="12.418208649999999"/>
    <n v="0.18791115729999999"/>
    <n v="1.4073165150000001E-2"/>
    <n v="1.2947311938E-2"/>
    <n v="1.2608057480000001E-3"/>
    <n v="0.99506924961900012"/>
  </r>
  <r>
    <x v="10"/>
    <s v="Mercer"/>
    <x v="65"/>
    <s v="Leafblowers/Vacuums"/>
    <s v="Lawn and Garden Equipment (Res)"/>
    <s v="4 Stroke"/>
    <n v="571.38458000000003"/>
    <n v="6.0342813"/>
    <n v="8.6108737000000005E-2"/>
    <n v="8.0194436000000004E-3"/>
    <n v="7.3778881120000004E-3"/>
    <n v="5.6225312000000003E-4"/>
    <n v="0.70794716477999997"/>
  </r>
  <r>
    <x v="10"/>
    <s v="Mercer"/>
    <x v="66"/>
    <s v="Leafblowers/Vacuums"/>
    <s v="Lawn and Garden Equipment (Com)"/>
    <s v="4 Stroke"/>
    <n v="729.95013400000005"/>
    <n v="526.98056030999999"/>
    <n v="10.119532470999999"/>
    <n v="0.26929343898000002"/>
    <n v="0.2477499638616"/>
    <n v="5.3198564739999996E-2"/>
    <n v="21.230502944473404"/>
  </r>
  <r>
    <x v="10"/>
    <s v="Mercer"/>
    <x v="67"/>
    <s v="Snowblowers"/>
    <s v="Lawn and Garden Equipment (Res)"/>
    <s v="4 Stroke"/>
    <n v="6937.0690699999996"/>
    <n v="107.64365280000001"/>
    <n v="0.73012693100000003"/>
    <n v="2.1656475200000001E-2"/>
    <n v="1.9923957183999998E-2"/>
    <n v="5.8428677300000004E-3"/>
    <n v="6.6351603882839996"/>
  </r>
  <r>
    <x v="10"/>
    <s v="Mercer"/>
    <x v="68"/>
    <s v="Snowblowers"/>
    <s v="Lawn and Garden Equipment (Com)"/>
    <s v="4 Stroke"/>
    <n v="1263.455252"/>
    <n v="333.27358500000003"/>
    <n v="2.2606357500000001"/>
    <n v="6.7049850699999997E-2"/>
    <n v="6.1685862644E-2"/>
    <n v="1.8090861399999998E-2"/>
    <n v="11.988533088427001"/>
  </r>
  <r>
    <x v="10"/>
    <s v="Mercer"/>
    <x v="69"/>
    <s v="Rear Engine Riding Mowers"/>
    <s v="Lawn and Garden Equipment (Res)"/>
    <s v="4 Stroke"/>
    <n v="2739.4204847999999"/>
    <n v="128.13350307000002"/>
    <n v="1.8531233389999999"/>
    <n v="4.9772225860000005E-2"/>
    <n v="4.5790447791200006E-2"/>
    <n v="1.0875123000999999E-2"/>
    <n v="7.1168539621960401"/>
  </r>
  <r>
    <x v="10"/>
    <s v="Mercer"/>
    <x v="70"/>
    <s v="Rear Engine Riding Mowers"/>
    <s v="Lawn and Garden Equipment (Com)"/>
    <s v="4 Stroke"/>
    <n v="97.681313460000013"/>
    <n v="70.001295959999993"/>
    <n v="0.95904958569999998"/>
    <n v="2.9164496100000003E-2"/>
    <n v="2.6831336412000001E-2"/>
    <n v="6.1052341090000002E-3"/>
    <n v="2.1181013032778004"/>
  </r>
  <r>
    <x v="10"/>
    <s v="Mercer"/>
    <x v="71"/>
    <s v="Front Mowers"/>
    <s v="Lawn and Garden Equipment (Com)"/>
    <s v="4 Stroke"/>
    <n v="336.6648189"/>
    <n v="90.571456530000006"/>
    <n v="1.292831375"/>
    <n v="3.2637167869999997E-2"/>
    <n v="3.0026194440400004E-2"/>
    <n v="7.0490629460000006E-3"/>
    <n v="3.1220057511292003"/>
  </r>
  <r>
    <x v="10"/>
    <s v="Mercer"/>
    <x v="72"/>
    <s v="Shredders &lt; 6 HP"/>
    <s v="Lawn and Garden Equipment (Com)"/>
    <s v="4 Stroke"/>
    <n v="613.22846000000004"/>
    <n v="36.847356099999999"/>
    <n v="0.49904225000000002"/>
    <n v="4.3073726999999999E-2"/>
    <n v="3.9627828840000004E-2"/>
    <n v="3.1704727000000004E-3"/>
    <n v="3.51733610399"/>
  </r>
  <r>
    <x v="10"/>
    <s v="Mercer"/>
    <x v="73"/>
    <s v="Lawn &amp; Garden Tractors"/>
    <s v="Lawn and Garden Equipment (Res)"/>
    <s v="4 Stroke"/>
    <n v="18720.320936999997"/>
    <n v="1714.1053098"/>
    <n v="24.87092449"/>
    <n v="0.66730087309999997"/>
    <n v="0.61391680325200004"/>
    <n v="0.14583296587"/>
    <n v="75.302086229796998"/>
  </r>
  <r>
    <x v="10"/>
    <s v="Mercer"/>
    <x v="74"/>
    <s v="Lawn &amp; Garden Tractors"/>
    <s v="Lawn and Garden Equipment (Com)"/>
    <s v="4 Stroke"/>
    <n v="667.51595099999997"/>
    <n v="951.76221888000009"/>
    <n v="13.035089145000001"/>
    <n v="0.3950590276999999"/>
    <n v="0.36345430548399998"/>
    <n v="8.2982022495000002E-2"/>
    <n v="27.088440428254302"/>
  </r>
  <r>
    <x v="10"/>
    <s v="Mercer"/>
    <x v="75"/>
    <s v="Chippers/Stump Grinders"/>
    <s v="Lawn and Garden Equipment (Com)"/>
    <s v="4 Stroke"/>
    <n v="56.785587823"/>
    <n v="105.87149932600001"/>
    <n v="2.3666934504500001"/>
    <n v="6.5675546299000007E-2"/>
    <n v="6.0421502595079994E-2"/>
    <n v="1.3999238145799999E-2"/>
    <n v="3.0910881989395969"/>
  </r>
  <r>
    <x v="10"/>
    <s v="Mercer"/>
    <x v="76"/>
    <s v="Commercial Turf Equipment"/>
    <s v="Lawn and Garden Equipment (Com)"/>
    <s v="4 Stroke"/>
    <n v="1947.5209982599999"/>
    <n v="2693.3035692600001"/>
    <n v="39.211800947999997"/>
    <n v="1.7865168019"/>
    <n v="1.6435954577480001"/>
    <n v="0.26643380274"/>
    <n v="94.446313690070397"/>
  </r>
  <r>
    <x v="10"/>
    <s v="Mercer"/>
    <x v="77"/>
    <s v="Other Lawn &amp; Garden Eqp."/>
    <s v="Lawn and Garden Equipment (Res)"/>
    <s v="4 Stroke"/>
    <n v="922.08792909999988"/>
    <n v="66.919338569999994"/>
    <n v="0.89432120920000002"/>
    <n v="4.7082286039999997E-2"/>
    <n v="4.3315703156800008E-2"/>
    <n v="5.1469471589999996E-3"/>
    <n v="4.5915806280608598"/>
  </r>
  <r>
    <x v="10"/>
    <s v="Mercer"/>
    <x v="78"/>
    <s v="Other Lawn &amp; Garden Eqp."/>
    <s v="Lawn and Garden Equipment (Com)"/>
    <s v="4 Stroke"/>
    <n v="1464.2984306349999"/>
    <n v="106.40602860999999"/>
    <n v="1.4376689092999999"/>
    <n v="7.4855897658999984E-2"/>
    <n v="6.886742584628E-2"/>
    <n v="8.2045618319000011E-3"/>
    <n v="7.216263347923241"/>
  </r>
  <r>
    <x v="10"/>
    <s v="Mercer"/>
    <x v="79"/>
    <s v="2-Wheel Tractors"/>
    <s v="Agricultural Equipment"/>
    <s v="4 Stroke"/>
    <n v="0.31677613999999998"/>
    <n v="0.19213628500000002"/>
    <n v="2.5691378999999999E-3"/>
    <n v="8.2161095000000001E-5"/>
    <n v="7.5588207400000001E-5"/>
    <n v="1.6716288999999998E-5"/>
    <n v="5.4150932864999992E-3"/>
  </r>
  <r>
    <x v="10"/>
    <s v="Mercer"/>
    <x v="80"/>
    <s v="Agricultural Tractors"/>
    <s v="Agricultural Equipment"/>
    <s v="4 Stroke"/>
    <n v="0.17400375659999998"/>
    <n v="0.30894976359999998"/>
    <n v="1.5742542549999999E-2"/>
    <n v="2.834810355E-4"/>
    <n v="2.6080255266000004E-4"/>
    <n v="6.7268307400000007E-5"/>
    <n v="1.1133627516560602E-2"/>
  </r>
  <r>
    <x v="10"/>
    <s v="Mercer"/>
    <x v="81"/>
    <s v="Combines"/>
    <s v="Agricultural Equipment"/>
    <s v="4 Stroke"/>
    <n v="0"/>
    <n v="0"/>
    <n v="0"/>
    <n v="0"/>
    <n v="0"/>
    <n v="0"/>
    <n v="0"/>
  </r>
  <r>
    <x v="10"/>
    <s v="Mercer"/>
    <x v="82"/>
    <s v="Balers"/>
    <s v="Agricultural Equipment"/>
    <s v="4 Stroke"/>
    <n v="1.1778717460000001"/>
    <n v="0.24901616800000001"/>
    <n v="2.3651292599999998E-2"/>
    <n v="1.6346953599999999E-4"/>
    <n v="1.5039197312000002E-4"/>
    <n v="4.5287461000000003E-5"/>
    <n v="1.8351888214130006E-2"/>
  </r>
  <r>
    <x v="10"/>
    <s v="Mercer"/>
    <x v="83"/>
    <s v="Agricultural Mowers"/>
    <s v="Agricultural Equipment"/>
    <s v="4 Stroke"/>
    <n v="0.53539641979999997"/>
    <n v="0.16708735777"/>
    <n v="2.398206971E-3"/>
    <n v="6.4853037499999996E-5"/>
    <n v="5.96647945E-5"/>
    <n v="1.3891893266E-5"/>
    <n v="5.260836561287E-3"/>
  </r>
  <r>
    <x v="10"/>
    <s v="Mercer"/>
    <x v="84"/>
    <s v="Sprayers"/>
    <s v="Agricultural Equipment"/>
    <s v="4 Stroke"/>
    <n v="9.7129797500000006"/>
    <n v="1.5792950649999999"/>
    <n v="4.10097767E-2"/>
    <n v="1.0343166180000001E-3"/>
    <n v="9.5157128856000002E-4"/>
    <n v="1.5192165609999997E-4"/>
    <n v="8.2113825957980099E-2"/>
  </r>
  <r>
    <x v="10"/>
    <s v="Mercer"/>
    <x v="85"/>
    <s v="Tillers &gt; 6 HP"/>
    <s v="Agricultural Equipment"/>
    <s v="4 Stroke"/>
    <n v="47.244241500000001"/>
    <n v="5.2567666690000001"/>
    <n v="5.4795207579999998E-2"/>
    <n v="1.3254822383E-3"/>
    <n v="1.2194436592360002E-3"/>
    <n v="3.3073041920000002E-4"/>
    <n v="0.20505056165673999"/>
  </r>
  <r>
    <x v="10"/>
    <s v="Mercer"/>
    <x v="86"/>
    <s v="Swathers"/>
    <s v="Agricultural Equipment"/>
    <s v="4 Stroke"/>
    <n v="0.73616978999999994"/>
    <n v="0.39595912"/>
    <n v="3.7607782999999999E-2"/>
    <n v="2.5993197E-4"/>
    <n v="2.3913741240000002E-4"/>
    <n v="7.2011335000000002E-5"/>
    <n v="2.5709284430799999E-2"/>
  </r>
  <r>
    <x v="10"/>
    <s v="Mercer"/>
    <x v="87"/>
    <s v="Other Agricultural Equipment"/>
    <s v="Agricultural Equipment"/>
    <s v="4 Stroke"/>
    <n v="1.4812633353999998"/>
    <n v="0.74822664879999989"/>
    <n v="4.4891644010000002E-2"/>
    <n v="4.1109671900000006E-4"/>
    <n v="3.7820898147999997E-4"/>
    <n v="1.0347156774999999E-4"/>
    <n v="3.4717052379126999E-2"/>
  </r>
  <r>
    <x v="10"/>
    <s v="Mercer"/>
    <x v="88"/>
    <s v="Irrigation Sets"/>
    <s v="Agricultural Equipment"/>
    <s v="4 Stroke"/>
    <n v="0.205235274"/>
    <n v="0.26741184299999998"/>
    <n v="2.058076625E-2"/>
    <n v="5.2705153830000001E-4"/>
    <n v="4.8488741523600002E-4"/>
    <n v="1.1404029859999999E-4"/>
    <n v="1.3586166773698E-2"/>
  </r>
  <r>
    <x v="10"/>
    <s v="Mercer"/>
    <x v="89"/>
    <s v="Generator Sets"/>
    <s v="Commercial Equipment"/>
    <s v="4 Stroke"/>
    <n v="4639.4257699999998"/>
    <n v="1235.564437"/>
    <n v="17.921703000000001"/>
    <n v="0.60205480599999994"/>
    <n v="0.55389042152000001"/>
    <n v="0.105133635"/>
    <n v="53.009140766649999"/>
  </r>
  <r>
    <x v="10"/>
    <s v="Mercer"/>
    <x v="90"/>
    <s v="Pumps"/>
    <s v="Commercial Equipment"/>
    <s v="4 Stroke"/>
    <n v="816.46257206999985"/>
    <n v="242.68768778099999"/>
    <n v="4.6522739659000001"/>
    <n v="0.24880049930699999"/>
    <n v="0.22889645936244005"/>
    <n v="2.5986791558000003E-2"/>
    <n v="14.858808206423928"/>
  </r>
  <r>
    <x v="10"/>
    <s v="Mercer"/>
    <x v="91"/>
    <s v="Air Compressors"/>
    <s v="Commercial Equipment"/>
    <s v="4 Stroke"/>
    <n v="169.57525874000007"/>
    <n v="117.17258127000001"/>
    <n v="2.646953957"/>
    <n v="0.11067295899"/>
    <n v="0.10181912227080001"/>
    <n v="1.392903803E-2"/>
    <n v="6.1046385619226697"/>
  </r>
  <r>
    <x v="10"/>
    <s v="Mercer"/>
    <x v="92"/>
    <s v="Welders"/>
    <s v="Commercial Equipment"/>
    <s v="4 Stroke"/>
    <n v="243.20850869999995"/>
    <n v="308.34828864000002"/>
    <n v="5.1143536789999997"/>
    <n v="0.15398145263999999"/>
    <n v="0.14166293642880004"/>
    <n v="2.9981074850000001E-2"/>
    <n v="10.312010311446199"/>
  </r>
  <r>
    <x v="10"/>
    <s v="Mercer"/>
    <x v="93"/>
    <s v="Pressure Washers"/>
    <s v="Commercial Equipment"/>
    <s v="4 Stroke"/>
    <n v="2239.9464881239996"/>
    <n v="483.57767718299999"/>
    <n v="7.3578560313399999"/>
    <n v="0.42378428125000001"/>
    <n v="0.38988153875000009"/>
    <n v="4.6526767740299999E-2"/>
    <n v="26.82274025189178"/>
  </r>
  <r>
    <x v="10"/>
    <s v="Mercer"/>
    <x v="94"/>
    <s v="Hydro Power Units"/>
    <s v="Commercial Equipment"/>
    <s v="4 Stroke"/>
    <n v="28.576744040999998"/>
    <n v="23.801497565000002"/>
    <n v="0.33415668119999997"/>
    <n v="1.5198115747999997E-2"/>
    <n v="1.398226648816E-2"/>
    <n v="2.2002918832000002E-3"/>
    <n v="0.93271934986902783"/>
  </r>
  <r>
    <x v="10"/>
    <s v="Mercer"/>
    <x v="95"/>
    <s v="Shredders    &gt; 6 HP"/>
    <s v="Logging Equipment"/>
    <s v="4 Stroke"/>
    <n v="70.414735699999994"/>
    <n v="8.8189402000000001"/>
    <n v="0.1235690825"/>
    <n v="3.0941433100000002E-3"/>
    <n v="2.8466118452E-3"/>
    <n v="6.7194094500000001E-4"/>
    <n v="0.32663647141172003"/>
  </r>
  <r>
    <x v="10"/>
    <s v="Mercer"/>
    <x v="96"/>
    <s v="Forest Eqp - Feller/Bunch/Skidder"/>
    <s v="Logging Equipment"/>
    <s v="4 Stroke"/>
    <n v="0.164194274"/>
    <n v="7.4602525000000003E-2"/>
    <n v="1.1404408400000001E-3"/>
    <n v="1.0377567400000001E-4"/>
    <n v="9.547362008E-5"/>
    <n v="7.6877702000000006E-6"/>
    <n v="4.5857752493200007E-3"/>
  </r>
  <r>
    <x v="10"/>
    <s v="Mercer"/>
    <x v="97"/>
    <s v="Other Oil Field Equipment"/>
    <s v="Industrial Equipment"/>
    <s v="4 Stroke"/>
    <n v="0"/>
    <n v="0"/>
    <n v="0"/>
    <n v="0"/>
    <n v="0"/>
    <n v="0"/>
    <n v="0"/>
  </r>
  <r>
    <x v="10"/>
    <s v="Mercer"/>
    <x v="98"/>
    <s v="Specialty Vehicle Carts"/>
    <s v="Recreational Equipment"/>
    <s v="LPG"/>
    <n v="2.2654097909999997"/>
    <n v="0.24708450471000001"/>
    <n v="5.429072636E-2"/>
    <n v="3.5541786629999996E-4"/>
    <n v="3.5541786629999996E-4"/>
    <n v="7.7219515030000005E-5"/>
    <n v="1.4943539813273598E-2"/>
  </r>
  <r>
    <x v="10"/>
    <s v="Mercer"/>
    <x v="99"/>
    <s v="Pavers"/>
    <s v="Construction and Mining Equipment"/>
    <s v="LPG"/>
    <n v="1.37713456"/>
    <n v="0.48077318800000002"/>
    <n v="8.1206744999999997E-2"/>
    <n v="1.0806247600000001E-3"/>
    <n v="1.0806247600000001E-3"/>
    <n v="2.1273535100000001E-4"/>
    <n v="2.2376302979318998E-2"/>
  </r>
  <r>
    <x v="10"/>
    <s v="Mercer"/>
    <x v="100"/>
    <s v="Rollers"/>
    <s v="Construction and Mining Equipment"/>
    <s v="LPG"/>
    <n v="1.3677662900000001"/>
    <n v="0.56495701600000003"/>
    <n v="7.6830078999999996E-2"/>
    <n v="1.8344736899999999E-3"/>
    <n v="1.8344736899999999E-3"/>
    <n v="3.4491421000000001E-4"/>
    <n v="2.0110380873800002E-2"/>
  </r>
  <r>
    <x v="10"/>
    <s v="Mercer"/>
    <x v="101"/>
    <s v="Paving Equipment"/>
    <s v="Construction and Mining Equipment"/>
    <s v="LPG"/>
    <n v="1.114823302"/>
    <n v="0.169140025"/>
    <n v="3.3619566400000002E-2"/>
    <n v="2.82760994E-4"/>
    <n v="2.82760994E-4"/>
    <n v="5.9014821499999998E-5"/>
    <n v="9.3252931437469988E-3"/>
  </r>
  <r>
    <x v="10"/>
    <s v="Mercer"/>
    <x v="102"/>
    <s v="Surfacing Equipment"/>
    <s v="Construction and Mining Equipment"/>
    <s v="LPG"/>
    <n v="0.31852094599999997"/>
    <n v="7.9853039000000001E-2"/>
    <n v="1.2710647199999999E-2"/>
    <n v="1.9230810799999998E-4"/>
    <n v="1.9230810799999998E-4"/>
    <n v="3.7355762999999998E-5"/>
    <n v="3.4795544865907002E-3"/>
  </r>
  <r>
    <x v="10"/>
    <s v="Mercer"/>
    <x v="103"/>
    <s v="Trenchers"/>
    <s v="Construction and Mining Equipment"/>
    <s v="LPG"/>
    <n v="3.64425387"/>
    <n v="1.5335713000000002"/>
    <n v="0.26225865900000001"/>
    <n v="3.3060359800000001E-3"/>
    <n v="3.3060359800000001E-3"/>
    <n v="6.5395077999999996E-4"/>
    <n v="7.2620373594783003E-2"/>
  </r>
  <r>
    <x v="10"/>
    <s v="Mercer"/>
    <x v="104"/>
    <s v="Bore/Drill Rigs"/>
    <s v="Construction and Mining Equipment"/>
    <s v="LPG"/>
    <n v="2.61374547"/>
    <n v="0.71911362200000006"/>
    <n v="0.15646645300000001"/>
    <n v="1.0698953299999999E-3"/>
    <n v="1.0698953299999999E-3"/>
    <n v="2.3187916299999999E-4"/>
    <n v="4.2888153206819997E-2"/>
  </r>
  <r>
    <x v="10"/>
    <s v="Mercer"/>
    <x v="105"/>
    <s v="Concrete/Industrial Saws"/>
    <s v="Construction and Mining Equipment"/>
    <s v="LPG"/>
    <n v="2.2764880999999999"/>
    <n v="0.66741322000000003"/>
    <n v="8.9715785000000006E-2"/>
    <n v="3.2026789000000003E-3"/>
    <n v="3.2026789000000003E-3"/>
    <n v="5.8883977999999999E-4"/>
    <n v="2.1091682676009998E-2"/>
  </r>
  <r>
    <x v="10"/>
    <s v="Mercer"/>
    <x v="106"/>
    <s v="Cranes"/>
    <s v="Construction and Mining Equipment"/>
    <s v="LPG"/>
    <n v="1.2459788641"/>
    <n v="0.68475052000000014"/>
    <n v="0.13564956520999999"/>
    <n v="1.1472884730999999E-3"/>
    <n v="1.1472884730999999E-3"/>
    <n v="2.3915683182E-4"/>
    <n v="3.7677033624975168E-2"/>
  </r>
  <r>
    <x v="10"/>
    <s v="Mercer"/>
    <x v="107"/>
    <s v="Crushing/Proc. Equipment"/>
    <s v="Construction and Mining Equipment"/>
    <s v="LPG"/>
    <n v="0.23420651000000001"/>
    <n v="0.11072119"/>
    <n v="2.1628311000000001E-2"/>
    <n v="1.8881747E-4"/>
    <n v="1.8881747E-4"/>
    <n v="3.9170401999999999E-5"/>
    <n v="6.0137884225099992E-3"/>
  </r>
  <r>
    <x v="10"/>
    <s v="Mercer"/>
    <x v="108"/>
    <s v="Rough Terrain Forklifts"/>
    <s v="Construction and Mining Equipment"/>
    <s v="LPG"/>
    <n v="1.9298627032"/>
    <n v="1.0769462778999999"/>
    <n v="0.19106631780000002"/>
    <n v="2.097172003E-3"/>
    <n v="2.097172003E-3"/>
    <n v="4.2138307999999995E-4"/>
    <n v="5.32829663582687E-2"/>
  </r>
  <r>
    <x v="10"/>
    <s v="Mercer"/>
    <x v="109"/>
    <s v="Rubber Tire Loaders"/>
    <s v="Construction and Mining Equipment"/>
    <s v="LPG"/>
    <n v="3.1945779349999999"/>
    <n v="2.1856541728000001"/>
    <n v="0.31734539980000004"/>
    <n v="5.2524717620000003E-3"/>
    <n v="5.2524717620000003E-3"/>
    <n v="1.010674931E-3"/>
    <n v="8.7755769720867266E-2"/>
  </r>
  <r>
    <x v="10"/>
    <s v="Mercer"/>
    <x v="110"/>
    <s v="Tractors/Loaders/Backhoes"/>
    <s v="Construction and Mining Equipment"/>
    <s v="LPG"/>
    <n v="0.36536241400000002"/>
    <n v="0.19591183200000001"/>
    <n v="2.5153111990000001E-2"/>
    <n v="5.6702452600000002E-4"/>
    <n v="5.6702452600000002E-4"/>
    <n v="1.0670890709999999E-4"/>
    <n v="6.755303663456E-3"/>
  </r>
  <r>
    <x v="10"/>
    <s v="Mercer"/>
    <x v="111"/>
    <s v="Skid Steer Loaders"/>
    <s v="Construction and Mining Equipment"/>
    <s v="LPG"/>
    <n v="7.4758747000000003"/>
    <n v="2.3950231099999999"/>
    <n v="0.454641764"/>
    <n v="4.300122E-3"/>
    <n v="4.300122E-3"/>
    <n v="8.8181380999999997E-4"/>
    <n v="0.12595527431987999"/>
  </r>
  <r>
    <x v="10"/>
    <s v="Mercer"/>
    <x v="112"/>
    <s v="Other Construction Equipment"/>
    <s v="Construction and Mining Equipment"/>
    <s v="LPG"/>
    <n v="1.2272425"/>
    <n v="1.063725"/>
    <n v="0.21585314"/>
    <n v="1.7290019000000001E-3"/>
    <n v="1.7290019000000001E-3"/>
    <n v="3.6380739999999998E-4"/>
    <n v="5.9783328506099999E-2"/>
  </r>
  <r>
    <x v="10"/>
    <s v="Mercer"/>
    <x v="113"/>
    <s v="Aerial Lifts"/>
    <s v="Industrial Equipment"/>
    <s v="LPG"/>
    <n v="23.49240666"/>
    <n v="7.3842310700000002"/>
    <n v="1.4648523840000001"/>
    <n v="1.2605371200000002E-2"/>
    <n v="1.2605371200000002E-2"/>
    <n v="2.6277975790000001E-3"/>
    <n v="0.40458871039256999"/>
  </r>
  <r>
    <x v="10"/>
    <s v="Mercer"/>
    <x v="114"/>
    <s v="Forklifts"/>
    <s v="Industrial Equipment"/>
    <s v="LPG"/>
    <n v="492.76588232000006"/>
    <n v="497.38821740000003"/>
    <n v="72.281518749999989"/>
    <n v="1.19985973"/>
    <n v="1.19985973"/>
    <n v="0.2312824108"/>
    <n v="19.954512959379098"/>
  </r>
  <r>
    <x v="10"/>
    <s v="Mercer"/>
    <x v="115"/>
    <s v="Sweepers/Scrubbers"/>
    <s v="Industrial Equipment"/>
    <s v="LPG"/>
    <n v="8.0632546144000017"/>
    <n v="2.477853777"/>
    <n v="0.35491428409999998"/>
    <n v="9.2751851710000006E-3"/>
    <n v="9.2751851710000006E-3"/>
    <n v="1.7357673296000001E-3"/>
    <n v="9.0098810318282374E-2"/>
  </r>
  <r>
    <x v="10"/>
    <s v="Mercer"/>
    <x v="116"/>
    <s v="Other General Industrial Equipm"/>
    <s v="Industrial Equipment"/>
    <s v="LPG"/>
    <n v="1.7434063249"/>
    <n v="0.96917877900000005"/>
    <n v="0.13065317600000001"/>
    <n v="2.8019973650000004E-3"/>
    <n v="2.8019973650000004E-3"/>
    <n v="5.3071631340000005E-4"/>
    <n v="3.4999937205562999E-2"/>
  </r>
  <r>
    <x v="10"/>
    <s v="Mercer"/>
    <x v="117"/>
    <s v="Other Material Handling Equipment"/>
    <s v="Industrial Equipment"/>
    <s v="LPG"/>
    <n v="0.9685589280000001"/>
    <n v="0.393156267"/>
    <n v="7.6526542699999991E-2"/>
    <n v="6.8113089500000006E-4"/>
    <n v="6.8113089500000006E-4"/>
    <n v="1.4123746660000001E-4"/>
    <n v="2.1235916346590999E-2"/>
  </r>
  <r>
    <x v="10"/>
    <s v="Mercer"/>
    <x v="118"/>
    <s v="Terminal Tractors"/>
    <s v="Industrial Equipment"/>
    <s v="LPG"/>
    <n v="1.5448522440000001"/>
    <n v="0.94607966909999996"/>
    <n v="0.12918843869999999"/>
    <n v="5.6550741779999997E-3"/>
    <n v="5.6550741779999997E-3"/>
    <n v="1.0404269890999999E-3"/>
    <n v="2.7562174705344996E-2"/>
  </r>
  <r>
    <x v="10"/>
    <s v="Mercer"/>
    <x v="119"/>
    <s v="Chippers/Stump Grinders"/>
    <s v="Lawn and Garden Equipment (Com)"/>
    <s v="LPG"/>
    <n v="12.703456204"/>
    <n v="7.5796656890000005"/>
    <n v="1.0325431636"/>
    <n v="2.0387930919999998E-2"/>
    <n v="2.0387930919999998E-2"/>
    <n v="3.8769716280000004E-3"/>
    <n v="0.2804907779182737"/>
  </r>
  <r>
    <x v="10"/>
    <s v="Mercer"/>
    <x v="120"/>
    <s v="Other Agricultural Equipment"/>
    <s v="Agricultural Equipment"/>
    <s v="LPG"/>
    <n v="3.6253854999999998E-3"/>
    <n v="1.7154857999999999E-3"/>
    <n v="3.7984482999999999E-4"/>
    <n v="2.4045521000000001E-6"/>
    <n v="2.4045521000000001E-6"/>
    <n v="5.2281229E-7"/>
    <n v="1.04993281324E-4"/>
  </r>
  <r>
    <x v="10"/>
    <s v="Mercer"/>
    <x v="121"/>
    <s v="Irrigation Sets"/>
    <s v="Agricultural Equipment"/>
    <s v="LPG"/>
    <n v="0"/>
    <n v="0"/>
    <n v="0"/>
    <n v="0"/>
    <n v="0"/>
    <n v="0"/>
    <n v="0"/>
  </r>
  <r>
    <x v="10"/>
    <s v="Mercer"/>
    <x v="122"/>
    <s v="Generator Sets"/>
    <s v="Commercial Equipment"/>
    <s v="LPG"/>
    <n v="192.26538966099997"/>
    <n v="22.976943862999999"/>
    <n v="6.7977415839999997"/>
    <n v="5.2607772609E-2"/>
    <n v="5.2607772609E-2"/>
    <n v="1.1385561036E-2"/>
    <n v="1.4048306144214679"/>
  </r>
  <r>
    <x v="10"/>
    <s v="Mercer"/>
    <x v="123"/>
    <s v="Pumps"/>
    <s v="Commercial Equipment"/>
    <s v="LPG"/>
    <n v="29.445337449999997"/>
    <n v="4.6650166679999998"/>
    <n v="1.1876039513999999"/>
    <n v="1.2390245996000001E-2"/>
    <n v="1.2390245996000001E-2"/>
    <n v="2.5527248999999996E-3"/>
    <n v="0.24524048498641299"/>
  </r>
  <r>
    <x v="10"/>
    <s v="Mercer"/>
    <x v="124"/>
    <s v="Air Compressors"/>
    <s v="Commercial Equipment"/>
    <s v="LPG"/>
    <n v="14.041016319999999"/>
    <n v="5.0933282099999992"/>
    <n v="1.1496434980000001"/>
    <n v="1.505968316E-2"/>
    <n v="1.505968316E-2"/>
    <n v="3.0081839399999999E-3"/>
    <n v="0.23742468564959499"/>
  </r>
  <r>
    <x v="10"/>
    <s v="Mercer"/>
    <x v="125"/>
    <s v="Welders"/>
    <s v="Commercial Equipment"/>
    <s v="LPG"/>
    <n v="16.255143069999999"/>
    <n v="8.9854990799999985"/>
    <n v="1.523307661"/>
    <n v="1.8753987749999999E-2"/>
    <n v="1.8753987749999999E-2"/>
    <n v="3.7445889100000004E-3"/>
    <n v="0.42207663809980001"/>
  </r>
  <r>
    <x v="10"/>
    <s v="Mercer"/>
    <x v="126"/>
    <s v="Pressure Washers"/>
    <s v="Commercial Equipment"/>
    <s v="LPG"/>
    <n v="1.0349152930000001"/>
    <n v="0.138945767"/>
    <n v="2.7357424300000002E-2"/>
    <n v="2.4347424399999998E-4"/>
    <n v="2.4347424399999998E-4"/>
    <n v="5.0914936400000001E-5"/>
    <n v="7.5095215400880003E-3"/>
  </r>
  <r>
    <x v="10"/>
    <s v="Mercer"/>
    <x v="127"/>
    <s v="Hydro Power Units"/>
    <s v="Commercial Equipment"/>
    <s v="LPG"/>
    <n v="0.30350886099999996"/>
    <n v="6.8788110600000008E-2"/>
    <n v="1.4284803200000001E-2"/>
    <n v="2.39499518E-4"/>
    <n v="2.39499518E-4"/>
    <n v="4.6812356900000003E-5"/>
    <n v="2.8655938848528E-3"/>
  </r>
  <r>
    <x v="10"/>
    <s v="Mercer"/>
    <x v="128"/>
    <s v="Other Construction Equipment"/>
    <s v="Construction and Mining Equipment"/>
    <s v="CNG"/>
    <n v="5.6209586999999998E-2"/>
    <n v="4.0600192E-2"/>
    <n v="8.2538313999999998E-3"/>
    <n v="6.5992441000000001E-5"/>
    <n v="6.5992441000000001E-5"/>
    <n v="1.2420903999999999E-5"/>
    <n v="1.3495005919999999E-4"/>
  </r>
  <r>
    <x v="10"/>
    <s v="Mercer"/>
    <x v="129"/>
    <s v="Forklifts"/>
    <s v="Industrial Equipment"/>
    <s v="CNG"/>
    <n v="50.975532999999999"/>
    <n v="35.192771999999998"/>
    <n v="5.1631384000000002"/>
    <n v="8.3968609999999999E-2"/>
    <n v="8.3968609999999999E-2"/>
    <n v="1.518885E-2"/>
    <n v="8.4288849199999988E-2"/>
  </r>
  <r>
    <x v="10"/>
    <s v="Mercer"/>
    <x v="130"/>
    <s v="Sweepers/Scrubbers"/>
    <s v="Industrial Equipment"/>
    <s v="CNG"/>
    <n v="2.2404203000000001E-2"/>
    <n v="4.1067589000000002E-2"/>
    <n v="5.9525463999999997E-3"/>
    <n v="9.9172241000000005E-5"/>
    <n v="9.9172241000000005E-5"/>
    <n v="1.7917159999999999E-5"/>
    <n v="9.7083202400000004E-5"/>
  </r>
  <r>
    <x v="10"/>
    <s v="Mercer"/>
    <x v="131"/>
    <s v="Other General Industrial Equipment"/>
    <s v="Industrial Equipment"/>
    <s v="CNG"/>
    <n v="2.6885044E-2"/>
    <n v="2.5130566E-2"/>
    <n v="3.4108608999999998E-3"/>
    <n v="6.4819644000000006E-5"/>
    <n v="6.4819644000000006E-5"/>
    <n v="1.1684119000000001E-5"/>
    <n v="5.5078674000000001E-5"/>
  </r>
  <r>
    <x v="10"/>
    <s v="Mercer"/>
    <x v="132"/>
    <s v="AC\Refrigeration"/>
    <s v="Industrial Equipment"/>
    <s v="CNG"/>
    <n v="0.26975932199999997"/>
    <n v="8.6138759000000009E-2"/>
    <n v="1.29590504E-2"/>
    <n v="2.6116900599999998E-4"/>
    <n v="2.6116900599999998E-4"/>
    <n v="4.7220023999999997E-5"/>
    <n v="2.0275196600000003E-4"/>
  </r>
  <r>
    <x v="10"/>
    <s v="Mercer"/>
    <x v="133"/>
    <s v="Terminal Tractors"/>
    <s v="Industrial Equipment"/>
    <s v="CNG"/>
    <n v="8.9616815200000005E-2"/>
    <n v="6.4703673099999998E-2"/>
    <n v="9.0646766E-3"/>
    <n v="3.8338931399999998E-4"/>
    <n v="3.8338931399999998E-4"/>
    <n v="6.8967498099999999E-5"/>
    <n v="1.1490243704000001E-4"/>
  </r>
  <r>
    <x v="10"/>
    <s v="Mercer"/>
    <x v="134"/>
    <s v="Other Agricultural Equipment"/>
    <s v="Agricultural Equipment"/>
    <s v="CNG"/>
    <n v="1.9281509000000001E-3"/>
    <n v="1.1816306999999999E-3"/>
    <n v="2.6484525999999998E-4"/>
    <n v="1.3481241E-6"/>
    <n v="1.3481241E-6"/>
    <n v="2.3532452E-7"/>
    <n v="4.5943956399999999E-6"/>
  </r>
  <r>
    <x v="10"/>
    <s v="Mercer"/>
    <x v="135"/>
    <s v="Irrigation Sets"/>
    <s v="Agricultural Equipment"/>
    <s v="CNG"/>
    <n v="2.1862197039999999E-3"/>
    <n v="5.6561812810000008E-3"/>
    <n v="1.2602231150999998E-3"/>
    <n v="6.5159942000000001E-6"/>
    <n v="6.5159942000000001E-6"/>
    <n v="1.1327744469999999E-6"/>
    <n v="2.1904881447999997E-5"/>
  </r>
  <r>
    <x v="10"/>
    <s v="Mercer"/>
    <x v="136"/>
    <s v="Generator Sets"/>
    <s v="Commercial Equipment"/>
    <s v="CNG"/>
    <n v="36.533016510000003"/>
    <n v="6.817802199"/>
    <n v="2.0862625439999998"/>
    <n v="1.478998519E-2"/>
    <n v="1.478998519E-2"/>
    <n v="2.9480168359999996E-3"/>
    <n v="2.5630779784400003E-2"/>
  </r>
  <r>
    <x v="10"/>
    <s v="Mercer"/>
    <x v="137"/>
    <s v="Pumps"/>
    <s v="Commercial Equipment"/>
    <s v="CNG"/>
    <n v="0.70292155719999994"/>
    <n v="0.31538592139999999"/>
    <n v="8.7974684890000002E-2"/>
    <n v="7.535162532E-4"/>
    <n v="7.535162532E-4"/>
    <n v="1.4700357121E-4"/>
    <n v="1.08385931044E-3"/>
  </r>
  <r>
    <x v="10"/>
    <s v="Mercer"/>
    <x v="138"/>
    <s v="Air Compressors"/>
    <s v="Commercial Equipment"/>
    <s v="CNG"/>
    <n v="0.56309317000000003"/>
    <n v="0.38567227100000001"/>
    <n v="9.0133923000000005E-2"/>
    <n v="1.0721007000000001E-3"/>
    <n v="1.0721007000000001E-3"/>
    <n v="2.0322965000000001E-4"/>
    <n v="1.1088550119999999E-3"/>
  </r>
  <r>
    <x v="10"/>
    <s v="Mercer"/>
    <x v="139"/>
    <s v="Gas Compressors"/>
    <s v="Commercial Equipment"/>
    <s v="CNG"/>
    <n v="1.0619405900000001"/>
    <n v="3.6221704039999998"/>
    <n v="0.69539517899999992"/>
    <n v="4.2804006640000003E-2"/>
    <n v="4.2804006640000003E-2"/>
    <n v="7.17729223E-3"/>
    <n v="6.9975720080000005E-3"/>
  </r>
  <r>
    <x v="10"/>
    <s v="Mercer"/>
    <x v="140"/>
    <s v="Hydro Power Units"/>
    <s v="Commercial Equipment"/>
    <s v="CNG"/>
    <n v="0"/>
    <n v="0"/>
    <n v="0"/>
    <n v="0"/>
    <n v="0"/>
    <n v="0"/>
    <n v="0"/>
  </r>
  <r>
    <x v="10"/>
    <s v="Mercer"/>
    <x v="141"/>
    <s v="Other Oil Field Equipment"/>
    <s v="Industrial Equipment"/>
    <s v="CNG"/>
    <n v="0"/>
    <n v="0"/>
    <n v="0"/>
    <n v="0"/>
    <n v="0"/>
    <n v="0"/>
    <n v="0"/>
  </r>
  <r>
    <x v="10"/>
    <s v="Mercer"/>
    <x v="142"/>
    <s v="Speciality Vehicle Carts"/>
    <s v="Recreational Equipment"/>
    <s v="Diesel"/>
    <n v="21.067745821000003"/>
    <n v="0.71219040000999989"/>
    <n v="0.72059364267000003"/>
    <n v="0.10298031290000001"/>
    <n v="9.9890903512999993E-2"/>
    <n v="1.4353774555E-3"/>
    <n v="0.1851649759851372"/>
  </r>
  <r>
    <x v="10"/>
    <s v="Mercer"/>
    <x v="143"/>
    <s v="Pavers"/>
    <s v="Construction and Mining Equipment"/>
    <s v="Diesel"/>
    <n v="46.231912829999999"/>
    <n v="5.6078568798999999"/>
    <n v="11.556471520999999"/>
    <n v="0.97212452488000012"/>
    <n v="0.94296078913360004"/>
    <n v="3.2666090571999998E-2"/>
    <n v="0.93921772831046535"/>
  </r>
  <r>
    <x v="10"/>
    <s v="Mercer"/>
    <x v="144"/>
    <s v="Tampers/Rammers"/>
    <s v="Construction and Mining Equipment"/>
    <s v="Diesel"/>
    <n v="5.1114502000000002"/>
    <n v="2.1616305999999998E-2"/>
    <n v="2.6794417000000001E-2"/>
    <n v="2.9096599000000001E-3"/>
    <n v="2.8223701029999998E-3"/>
    <n v="5.3953216000000001E-5"/>
    <n v="4.0560699541050006E-3"/>
  </r>
  <r>
    <x v="10"/>
    <s v="Mercer"/>
    <x v="145"/>
    <s v="Plate Compactors"/>
    <s v="Construction and Mining Equipment"/>
    <s v="Diesel"/>
    <n v="44.610746599999999"/>
    <n v="0.31037701250000005"/>
    <n v="0.42141874700000004"/>
    <n v="4.2730668200000002E-2"/>
    <n v="4.1448748153999994E-2"/>
    <n v="8.8873077800000005E-4"/>
    <n v="6.1937998774821E-2"/>
  </r>
  <r>
    <x v="10"/>
    <s v="Mercer"/>
    <x v="146"/>
    <s v="Rollers"/>
    <s v="Construction and Mining Equipment"/>
    <s v="Diesel"/>
    <n v="165.79786570000002"/>
    <n v="16.794377993999998"/>
    <n v="30.614392971999997"/>
    <n v="2.7759651315"/>
    <n v="2.6926861775549997"/>
    <n v="8.2256865112000005E-2"/>
    <n v="2.5504704083490837"/>
  </r>
  <r>
    <x v="10"/>
    <s v="Mercer"/>
    <x v="147"/>
    <s v="Scrapers"/>
    <s v="Construction and Mining Equipment"/>
    <s v="Diesel"/>
    <n v="35.236581869899993"/>
    <n v="14.439283620700001"/>
    <n v="32.172558402199996"/>
    <n v="1.94711075251"/>
    <n v="1.8886974299347001"/>
    <n v="8.7816383860200006E-2"/>
    <n v="1.9292487865828045"/>
  </r>
  <r>
    <x v="10"/>
    <s v="Mercer"/>
    <x v="148"/>
    <s v="Paving Equipment"/>
    <s v="Construction and Mining Equipment"/>
    <s v="Diesel"/>
    <n v="16.221222396999998"/>
    <n v="1.0265913105000002"/>
    <n v="1.9358169423000002"/>
    <n v="0.17399121671000001"/>
    <n v="0.16877148020869998"/>
    <n v="4.9460340229999997E-3"/>
    <n v="0.17121561802984081"/>
  </r>
  <r>
    <x v="10"/>
    <s v="Mercer"/>
    <x v="149"/>
    <s v="Surfacing Equipment"/>
    <s v="Construction and Mining Equipment"/>
    <s v="Diesel"/>
    <n v="6.9900976099999994"/>
    <n v="0.78130742734999992"/>
    <n v="1.38749387131"/>
    <n v="0.11259484254899998"/>
    <n v="0.10921699727252999"/>
    <n v="2.9795400659E-3"/>
    <n v="0.11360800409301602"/>
  </r>
  <r>
    <x v="10"/>
    <s v="Mercer"/>
    <x v="150"/>
    <s v="Signal Boards/Light Plants"/>
    <s v="Construction and Mining Equipment"/>
    <s v="Diesel"/>
    <n v="130.80921780599999"/>
    <n v="2.0579757742"/>
    <n v="4.0339852317"/>
    <n v="0.33627511613"/>
    <n v="0.32618686264610003"/>
    <n v="9.1487651220999982E-3"/>
    <n v="0.48256518460537523"/>
  </r>
  <r>
    <x v="10"/>
    <s v="Mercer"/>
    <x v="151"/>
    <s v="Trenchers"/>
    <s v="Construction and Mining Equipment"/>
    <s v="Diesel"/>
    <n v="118.70769661700001"/>
    <n v="10.057177973229999"/>
    <n v="15.804535175889999"/>
    <n v="1.5494006082800003"/>
    <n v="1.5029185900315998"/>
    <n v="3.9085960526809987E-2"/>
    <n v="1.4362751177411819"/>
  </r>
  <r>
    <x v="10"/>
    <s v="Mercer"/>
    <x v="152"/>
    <s v="Bore/Drill Rigs"/>
    <s v="Construction and Mining Equipment"/>
    <s v="Diesel"/>
    <n v="82.469808913999984"/>
    <n v="6.3526638858099993"/>
    <n v="18.494099163000001"/>
    <n v="1.12655333439"/>
    <n v="1.0927567343582998"/>
    <n v="3.3451676011599998E-2"/>
    <n v="1.516362047952371"/>
  </r>
  <r>
    <x v="10"/>
    <s v="Mercer"/>
    <x v="153"/>
    <s v="Excavators"/>
    <s v="Construction and Mining Equipment"/>
    <s v="Diesel"/>
    <n v="260.254786905"/>
    <n v="46.487790026100001"/>
    <n v="106.28087993599999"/>
    <n v="8.5024831795199987"/>
    <n v="8.2474086841344008"/>
    <n v="0.32866677280650008"/>
    <n v="8.0966982307190847"/>
  </r>
  <r>
    <x v="10"/>
    <s v="Mercer"/>
    <x v="154"/>
    <s v="Concrete/Industrial Saws"/>
    <s v="Construction and Mining Equipment"/>
    <s v="Diesel"/>
    <n v="13.388943475"/>
    <n v="0.76658635229999994"/>
    <n v="1.1109529594999998"/>
    <n v="0.11905968841"/>
    <n v="0.11548789775770001"/>
    <n v="2.7816030630000003E-3"/>
    <n v="0.10535135665906799"/>
  </r>
  <r>
    <x v="10"/>
    <s v="Mercer"/>
    <x v="155"/>
    <s v="Cement &amp; Mortar Mixers"/>
    <s v="Construction and Mining Equipment"/>
    <s v="Diesel"/>
    <n v="29.619704392000003"/>
    <n v="0.34252686780000002"/>
    <n v="0.72488143799999993"/>
    <n v="5.81172545E-2"/>
    <n v="5.6373736864999996E-2"/>
    <n v="1.3126982199999999E-3"/>
    <n v="8.0480795366087987E-2"/>
  </r>
  <r>
    <x v="10"/>
    <s v="Mercer"/>
    <x v="156"/>
    <s v="Cranes"/>
    <s v="Construction and Mining Equipment"/>
    <s v="Diesel"/>
    <n v="67.774379915899999"/>
    <n v="7.9966860778699997"/>
    <n v="30.6322717342"/>
    <n v="1.52631678633"/>
    <n v="1.4805272827400999"/>
    <n v="7.5338363049100007E-2"/>
    <n v="2.0829932387987431"/>
  </r>
  <r>
    <x v="10"/>
    <s v="Mercer"/>
    <x v="157"/>
    <s v="Graders"/>
    <s v="Construction and Mining Equipment"/>
    <s v="Diesel"/>
    <n v="62.052611903000006"/>
    <n v="10.1455354209"/>
    <n v="26.357895187399997"/>
    <n v="1.9557454509899999"/>
    <n v="1.8970730874603001"/>
    <n v="8.1442690301999993E-2"/>
    <n v="2.0475065178696723"/>
  </r>
  <r>
    <x v="10"/>
    <s v="Mercer"/>
    <x v="158"/>
    <s v="Off-highway Trucks"/>
    <s v="Construction and Mining Equipment"/>
    <s v="Diesel"/>
    <n v="32.671314596000002"/>
    <n v="37.651740103999998"/>
    <n v="104.69879510500002"/>
    <n v="5.5152767563000005"/>
    <n v="5.3498184536109994"/>
    <n v="0.27537499261000004"/>
    <n v="6.2433185228714425"/>
  </r>
  <r>
    <x v="10"/>
    <s v="Mercer"/>
    <x v="159"/>
    <s v="Crushing/Proc. Equipment"/>
    <s v="Construction and Mining Equipment"/>
    <s v="Diesel"/>
    <n v="18.357349278000001"/>
    <n v="1.9792892633000001"/>
    <n v="5.7248396658000003"/>
    <n v="0.32864062773000002"/>
    <n v="0.31878140889810003"/>
    <n v="1.3404140306999998E-2"/>
    <n v="0.40773677948085418"/>
  </r>
  <r>
    <x v="10"/>
    <s v="Mercer"/>
    <x v="160"/>
    <s v="Rough Terrain Forklifts"/>
    <s v="Construction and Mining Equipment"/>
    <s v="Diesel"/>
    <n v="231.27402754300002"/>
    <n v="27.457144728359999"/>
    <n v="41.659952292810004"/>
    <n v="4.3470501011469995"/>
    <n v="4.2166385981125902"/>
    <n v="0.1072587458429"/>
    <n v="3.7946120948899722"/>
  </r>
  <r>
    <x v="10"/>
    <s v="Mercer"/>
    <x v="161"/>
    <s v="Rubber Tire Loaders"/>
    <s v="Construction and Mining Equipment"/>
    <s v="Diesel"/>
    <n v="287.98631852"/>
    <n v="60.222234611499999"/>
    <n v="143.8137575129"/>
    <n v="9.7333588563400006"/>
    <n v="9.4413580906497998"/>
    <n v="0.35880783040899999"/>
    <n v="10.114963741764297"/>
  </r>
  <r>
    <x v="10"/>
    <s v="Mercer"/>
    <x v="162"/>
    <s v="Tractors/Loaders/Backhoes"/>
    <s v="Construction and Mining Equipment"/>
    <s v="Diesel"/>
    <n v="694.32751208400009"/>
    <n v="99.02304237797"/>
    <n v="102.20249270631999"/>
    <n v="15.695324692852999"/>
    <n v="15.224464952067409"/>
    <n v="0.22144946933418003"/>
    <n v="20.727071167074619"/>
  </r>
  <r>
    <x v="10"/>
    <s v="Mercer"/>
    <x v="163"/>
    <s v="Crawler Tractor/Dozers"/>
    <s v="Construction and Mining Equipment"/>
    <s v="Diesel"/>
    <n v="200.00451577000001"/>
    <n v="52.398907176999998"/>
    <n v="120.53578444499999"/>
    <n v="8.2144526233999979"/>
    <n v="7.9680190446979999"/>
    <n v="0.32717715720000001"/>
    <n v="8.320552521429331"/>
  </r>
  <r>
    <x v="10"/>
    <s v="Mercer"/>
    <x v="164"/>
    <s v="Skid Steer Loaders"/>
    <s v="Construction and Mining Equipment"/>
    <s v="Diesel"/>
    <n v="1080.5279555900001"/>
    <n v="82.904963883899995"/>
    <n v="70.66261457600001"/>
    <n v="12.803868208979999"/>
    <n v="12.4197521627106"/>
    <n v="0.15179919617179999"/>
    <n v="18.381736678783724"/>
  </r>
  <r>
    <x v="10"/>
    <s v="Mercer"/>
    <x v="165"/>
    <s v="Off-Highway Tractors"/>
    <s v="Construction and Mining Equipment"/>
    <s v="Diesel"/>
    <n v="8.4872941500000003"/>
    <n v="6.8995577510000006"/>
    <n v="15.858593690000001"/>
    <n v="0.89521497019999996"/>
    <n v="0.86835852109399991"/>
    <n v="3.5103049900000002E-2"/>
    <n v="1.0131806195561699"/>
  </r>
  <r>
    <x v="10"/>
    <s v="Mercer"/>
    <x v="166"/>
    <s v="Dumpers/Tenders"/>
    <s v="Construction and Mining Equipment"/>
    <s v="Diesel"/>
    <n v="8.1058416600000012"/>
    <n v="0.2583191923"/>
    <n v="0.2304402871"/>
    <n v="4.0462012500000005E-2"/>
    <n v="3.9248152124999998E-2"/>
    <n v="4.6882850100000002E-4"/>
    <n v="6.3250725462092997E-2"/>
  </r>
  <r>
    <x v="10"/>
    <s v="Mercer"/>
    <x v="167"/>
    <s v="Other Construction Equipment"/>
    <s v="Construction and Mining Equipment"/>
    <s v="Diesel"/>
    <n v="25.299761328999995"/>
    <n v="7.3639680147400002"/>
    <n v="15.48856744911"/>
    <n v="1.051783744507"/>
    <n v="1.02023023217179"/>
    <n v="3.39189262383E-2"/>
    <n v="1.1022816282878767"/>
  </r>
  <r>
    <x v="10"/>
    <s v="Mercer"/>
    <x v="168"/>
    <s v="Aerial Lifts"/>
    <s v="Industrial Equipment"/>
    <s v="Diesel"/>
    <n v="70.898888450000001"/>
    <n v="2.2555558861999998"/>
    <n v="2.0687219966299999"/>
    <n v="0.33633392999"/>
    <n v="0.32624391209030001"/>
    <n v="4.1675578325999999E-3"/>
    <n v="0.54780714697170141"/>
  </r>
  <r>
    <x v="10"/>
    <s v="Mercer"/>
    <x v="169"/>
    <s v="Forklifts"/>
    <s v="Industrial Equipment"/>
    <s v="Diesel"/>
    <n v="51.881782389499996"/>
    <n v="14.5058171837"/>
    <n v="17.77329937116"/>
    <n v="2.0378992336850001"/>
    <n v="1.9767622566744496"/>
    <n v="6.009405761920001E-2"/>
    <n v="1.3697630500192222"/>
  </r>
  <r>
    <x v="10"/>
    <s v="Mercer"/>
    <x v="170"/>
    <s v="Sweepers/Scrubbers"/>
    <s v="Industrial Equipment"/>
    <s v="Diesel"/>
    <n v="43.783105052999993"/>
    <n v="3.4990507577700001"/>
    <n v="9.37652815629"/>
    <n v="0.65654649242299989"/>
    <n v="0.63685009765030987"/>
    <n v="2.6270842120900001E-2"/>
    <n v="0.74581658648178661"/>
  </r>
  <r>
    <x v="10"/>
    <s v="Mercer"/>
    <x v="171"/>
    <s v="Other General Industrial Eqp"/>
    <s v="Industrial Equipment"/>
    <s v="Diesel"/>
    <n v="51.703850150000001"/>
    <n v="3.5638923609000006"/>
    <n v="10.7944015084"/>
    <n v="0.70176415069999998"/>
    <n v="0.68071122617899993"/>
    <n v="2.6629024184999999E-2"/>
    <n v="0.86332440074949901"/>
  </r>
  <r>
    <x v="10"/>
    <s v="Mercer"/>
    <x v="172"/>
    <s v="Other Material Handling Eqp"/>
    <s v="Industrial Equipment"/>
    <s v="Diesel"/>
    <n v="6.7207719100000007"/>
    <n v="0.38221387600000001"/>
    <n v="0.55699333279999996"/>
    <n v="6.3840195500000002E-2"/>
    <n v="6.1924989635000004E-2"/>
    <n v="1.023938337E-3"/>
    <n v="9.9591147890324985E-2"/>
  </r>
  <r>
    <x v="10"/>
    <s v="Mercer"/>
    <x v="173"/>
    <s v="AC\Refrigeration"/>
    <s v="Industrial Equipment"/>
    <s v="Diesel"/>
    <n v="365.77017169999999"/>
    <n v="25.55996073"/>
    <n v="45.993350410000005"/>
    <n v="3.5226178579999998"/>
    <n v="3.4169393222599997"/>
    <n v="0.12353162801999999"/>
    <n v="3.7775997357134399"/>
  </r>
  <r>
    <x v="10"/>
    <s v="Mercer"/>
    <x v="174"/>
    <s v="Terminal Tractors"/>
    <s v="Industrial Equipment"/>
    <s v="Diesel"/>
    <n v="26.723387056500002"/>
    <n v="5.3091799907699997"/>
    <n v="10.944279973359999"/>
    <n v="0.96122445043899996"/>
    <n v="0.93238771692583"/>
    <n v="3.70685310145E-2"/>
    <n v="0.88644178318667288"/>
  </r>
  <r>
    <x v="10"/>
    <s v="Mercer"/>
    <x v="175"/>
    <s v="Leafblowers/Vacuums"/>
    <s v="Lawn and Garden Equipment (Com)"/>
    <s v="Diesel"/>
    <n v="0.87224652000000003"/>
    <n v="1.9085517600000001E-3"/>
    <n v="3.1309544000000002E-3"/>
    <n v="2.9646320000000002E-4"/>
    <n v="2.8756930399999998E-4"/>
    <n v="5.7189473000000005E-6"/>
    <n v="5.1621059059829999E-4"/>
  </r>
  <r>
    <x v="10"/>
    <s v="Mercer"/>
    <x v="176"/>
    <s v="Snowblowers"/>
    <s v="Lawn and Garden Equipment (Com)"/>
    <s v="Diesel"/>
    <n v="2.41031335"/>
    <n v="0.23903663400000003"/>
    <n v="0.752187402"/>
    <n v="3.9733630499999999E-2"/>
    <n v="3.8541621584999998E-2"/>
    <n v="1.483571957E-3"/>
    <n v="5.9221063867679995E-2"/>
  </r>
  <r>
    <x v="10"/>
    <s v="Mercer"/>
    <x v="177"/>
    <s v="Front Mowers"/>
    <s v="Lawn and Garden Equipment (Com)"/>
    <s v="Diesel"/>
    <n v="521.33692517000009"/>
    <n v="9.0313197831000007"/>
    <n v="17.804672675900001"/>
    <n v="1.5565776143999996"/>
    <n v="1.5098802859679998"/>
    <n v="3.9855356060999998E-2"/>
    <n v="2.1150648602094373"/>
  </r>
  <r>
    <x v="10"/>
    <s v="Mercer"/>
    <x v="178"/>
    <s v="Lawn &amp; Garden Tractors"/>
    <s v="Lawn and Garden Equipment (Com)"/>
    <s v="Diesel"/>
    <n v="131.66079057099998"/>
    <n v="1.9001868592500002"/>
    <n v="3.5360275417999998"/>
    <n v="0.29130629433999999"/>
    <n v="0.28256710550980002"/>
    <n v="8.2253988069999999E-3"/>
    <n v="0.44613199080705052"/>
  </r>
  <r>
    <x v="10"/>
    <s v="Mercer"/>
    <x v="179"/>
    <s v="Chippers/Stump Grinders"/>
    <s v="Lawn and Garden Equipment (Com)"/>
    <s v="Diesel"/>
    <n v="158.49853284700004"/>
    <n v="10.772606757030001"/>
    <n v="26.56764121929"/>
    <n v="1.9033181084739998"/>
    <n v="1.8462185652197802"/>
    <n v="5.3810041327900009E-2"/>
    <n v="2.4665382583204543"/>
  </r>
  <r>
    <x v="10"/>
    <s v="Mercer"/>
    <x v="180"/>
    <s v="Commercial Turf Equipment"/>
    <s v="Lawn and Garden Equipment (Com)"/>
    <s v="Diesel"/>
    <n v="23.114532599"/>
    <n v="1.0101228556999999"/>
    <n v="2.4939324555"/>
    <n v="0.18349182368999997"/>
    <n v="0.1779870689793"/>
    <n v="6.4025713250000001E-3"/>
    <n v="0.19802631801104101"/>
  </r>
  <r>
    <x v="10"/>
    <s v="Mercer"/>
    <x v="181"/>
    <s v="Other Lawn &amp; Garden Eqp."/>
    <s v="Lawn and Garden Equipment (Com)"/>
    <s v="Diesel"/>
    <n v="1.5748895450000002"/>
    <n v="3.957588007E-2"/>
    <n v="7.1714458950000004E-2"/>
    <n v="6.9311657030000006E-3"/>
    <n v="6.7232307319099998E-3"/>
    <n v="1.5132713710000001E-4"/>
    <n v="8.9633805435602992E-3"/>
  </r>
  <r>
    <x v="10"/>
    <s v="Mercer"/>
    <x v="182"/>
    <s v="2-Wheel Tractors"/>
    <s v="Agricultural Equipment"/>
    <s v="Diesel"/>
    <n v="2.7872334200000001E-2"/>
    <n v="4.4652134499999999E-4"/>
    <n v="3.64485789E-4"/>
    <n v="4.6591992400000002E-5"/>
    <n v="4.5194232627999994E-5"/>
    <n v="9.1257330000000008E-7"/>
    <n v="5.5693125261188998E-5"/>
  </r>
  <r>
    <x v="10"/>
    <s v="Mercer"/>
    <x v="183"/>
    <s v="Agricultural Tractors"/>
    <s v="Agricultural Equipment"/>
    <s v="Diesel"/>
    <n v="97.515940400000005"/>
    <n v="10.03637719"/>
    <n v="19.6442862"/>
    <n v="1.7583852069999999"/>
    <n v="1.7056336507899998"/>
    <n v="4.23542524E-2"/>
    <n v="1.8141219916712099"/>
  </r>
  <r>
    <x v="10"/>
    <s v="Mercer"/>
    <x v="184"/>
    <s v="Combines"/>
    <s v="Agricultural Equipment"/>
    <s v="Diesel"/>
    <n v="19.668567119999999"/>
    <n v="0.81752116699999988"/>
    <n v="2.0664589219999998"/>
    <n v="0.18657909710000001"/>
    <n v="0.18098172418700001"/>
    <n v="3.8015835289999999E-3"/>
    <n v="0.17839461543812998"/>
  </r>
  <r>
    <x v="10"/>
    <s v="Mercer"/>
    <x v="185"/>
    <s v="Balers"/>
    <s v="Agricultural Equipment"/>
    <s v="Diesel"/>
    <n v="0.3809216701"/>
    <n v="7.2717584700000004E-3"/>
    <n v="1.041002699E-2"/>
    <n v="1.248917206E-3"/>
    <n v="1.21144968982E-3"/>
    <n v="2.1759812390000001E-5"/>
    <n v="1.5425473219720198E-3"/>
  </r>
  <r>
    <x v="10"/>
    <s v="Mercer"/>
    <x v="186"/>
    <s v="Agricultural Mowers"/>
    <s v="Agricultural Equipment"/>
    <s v="Diesel"/>
    <n v="1.8581548999999999E-2"/>
    <n v="1.5656494E-3"/>
    <n v="1.8247318000000001E-3"/>
    <n v="2.6193092000000002E-4"/>
    <n v="2.540729924E-4"/>
    <n v="3.8836955999999999E-6"/>
    <n v="2.3954673254849998E-4"/>
  </r>
  <r>
    <x v="10"/>
    <s v="Mercer"/>
    <x v="187"/>
    <s v="Sprayers"/>
    <s v="Agricultural Equipment"/>
    <s v="Diesel"/>
    <n v="3.1124092480000001"/>
    <n v="8.2457358600000003E-2"/>
    <n v="0.16178659343999999"/>
    <n v="1.5010363375E-2"/>
    <n v="1.4560052473749998E-2"/>
    <n v="3.2288584899999999E-4"/>
    <n v="2.0293674940176299E-2"/>
  </r>
  <r>
    <x v="10"/>
    <s v="Mercer"/>
    <x v="188"/>
    <s v="Tillers &gt; 6 HP"/>
    <s v="Agricultural Equipment"/>
    <s v="Diesel"/>
    <n v="0"/>
    <n v="0"/>
    <n v="0"/>
    <n v="0"/>
    <n v="0"/>
    <n v="0"/>
    <n v="0"/>
  </r>
  <r>
    <x v="10"/>
    <s v="Mercer"/>
    <x v="189"/>
    <s v="Swathers"/>
    <s v="Agricultural Equipment"/>
    <s v="Diesel"/>
    <n v="4.1065215100000003"/>
    <n v="9.9559531290000003E-2"/>
    <n v="0.1527026084"/>
    <n v="1.8517490089999998E-2"/>
    <n v="1.7961965387300001E-2"/>
    <n v="3.0127937609999999E-4"/>
    <n v="1.72332984928689E-2"/>
  </r>
  <r>
    <x v="10"/>
    <s v="Mercer"/>
    <x v="190"/>
    <s v="Other Agricultural Equipment"/>
    <s v="Agricultural Equipment"/>
    <s v="Diesel"/>
    <n v="1.848863699"/>
    <n v="0.21019079068000002"/>
    <n v="0.41572582182000001"/>
    <n v="3.9544415354000002E-2"/>
    <n v="3.8358082893380004E-2"/>
    <n v="8.2531015407000003E-4"/>
    <n v="4.1600592812057753E-2"/>
  </r>
  <r>
    <x v="10"/>
    <s v="Mercer"/>
    <x v="191"/>
    <s v="Irrigation Sets"/>
    <s v="Agricultural Equipment"/>
    <s v="Diesel"/>
    <n v="1.5562047323999999"/>
    <n v="0.10434271623999999"/>
    <n v="0.26203796470000001"/>
    <n v="2.0336353710000001E-2"/>
    <n v="1.97262630987E-2"/>
    <n v="6.0974450429999993E-4"/>
    <n v="2.3994394867813497E-2"/>
  </r>
  <r>
    <x v="10"/>
    <s v="Mercer"/>
    <x v="192"/>
    <s v="Generator Sets"/>
    <s v="Commercial Equipment"/>
    <s v="Diesel"/>
    <n v="756.41782679999994"/>
    <n v="16.034560500000001"/>
    <n v="33.323559400000001"/>
    <n v="2.8593394810000006"/>
    <n v="2.7735592965700002"/>
    <n v="6.6607069470000002E-2"/>
    <n v="3.9483412185555"/>
  </r>
  <r>
    <x v="10"/>
    <s v="Mercer"/>
    <x v="193"/>
    <s v="Pumps"/>
    <s v="Commercial Equipment"/>
    <s v="Diesel"/>
    <n v="140.75752247200001"/>
    <n v="3.8336303174789998"/>
    <n v="7.863068632940001"/>
    <n v="0.69602244352699993"/>
    <n v="0.67514177022118993"/>
    <n v="1.5731533978050001E-2"/>
    <n v="0.88857303702493018"/>
  </r>
  <r>
    <x v="10"/>
    <s v="Mercer"/>
    <x v="194"/>
    <s v="Air Compressors"/>
    <s v="Commercial Equipment"/>
    <s v="Diesel"/>
    <n v="121.6299726"/>
    <n v="8.4479077232999984"/>
    <n v="18.050791733299999"/>
    <n v="1.4523997582400001"/>
    <n v="1.4088277654927999"/>
    <n v="4.3576717897599995E-2"/>
    <n v="1.6150266188057782"/>
  </r>
  <r>
    <x v="10"/>
    <s v="Mercer"/>
    <x v="195"/>
    <s v="Gas Compressors"/>
    <s v="Commercial Equipment"/>
    <s v="Diesel"/>
    <n v="0"/>
    <n v="0"/>
    <n v="0"/>
    <n v="0"/>
    <n v="0"/>
    <n v="0"/>
    <n v="0"/>
  </r>
  <r>
    <x v="10"/>
    <s v="Mercer"/>
    <x v="196"/>
    <s v="Welders"/>
    <s v="Commercial Equipment"/>
    <s v="Diesel"/>
    <n v="249.87840465599999"/>
    <n v="12.066956427199999"/>
    <n v="10.025380096000001"/>
    <n v="1.7977089815"/>
    <n v="1.743777712055"/>
    <n v="2.2186693422000001E-2"/>
    <n v="2.8245926150932226"/>
  </r>
  <r>
    <x v="10"/>
    <s v="Mercer"/>
    <x v="197"/>
    <s v="Pressure Washers"/>
    <s v="Commercial Equipment"/>
    <s v="Diesel"/>
    <n v="54.403464380000003"/>
    <n v="0.47543168339999997"/>
    <n v="1.1068356125000001"/>
    <n v="7.8179881660000006E-2"/>
    <n v="7.5834485210200003E-2"/>
    <n v="2.1245375167000002E-3"/>
    <n v="0.1316912431603626"/>
  </r>
  <r>
    <x v="10"/>
    <s v="Mercer"/>
    <x v="198"/>
    <s v="Hydro Power Units"/>
    <s v="Commercial Equipment"/>
    <s v="Diesel"/>
    <n v="7.246419554"/>
    <n v="0.37011289510000001"/>
    <n v="0.78746516649999998"/>
    <n v="6.4576474120000005E-2"/>
    <n v="6.2639179896399999E-2"/>
    <n v="1.8946329440999998E-3"/>
    <n v="7.1884874183990408E-2"/>
  </r>
  <r>
    <x v="10"/>
    <s v="Mercer"/>
    <x v="199"/>
    <s v="Shredders    &gt; 6 HP"/>
    <s v="Logging Equipment"/>
    <s v="Diesel"/>
    <n v="0"/>
    <n v="0"/>
    <n v="0"/>
    <n v="0"/>
    <n v="0"/>
    <n v="0"/>
    <n v="0"/>
  </r>
  <r>
    <x v="10"/>
    <s v="Mercer"/>
    <x v="200"/>
    <s v="Forest Eqp - Feller/Bunch/Skidder"/>
    <s v="Logging Equipment"/>
    <s v="Diesel"/>
    <n v="4.5924352740000005"/>
    <n v="1.0264186260000001"/>
    <n v="2.3888780677900003"/>
    <n v="0.19398940556700001"/>
    <n v="0.18816972339998997"/>
    <n v="7.9316539538000011E-3"/>
    <n v="0.18408552110774548"/>
  </r>
  <r>
    <x v="10"/>
    <s v="Mercer"/>
    <x v="201"/>
    <s v="Other Underground Mining Equipment"/>
    <s v="Construction and Mining Equipment"/>
    <s v="Diesel"/>
    <n v="0"/>
    <n v="0"/>
    <n v="0"/>
    <n v="0"/>
    <n v="0"/>
    <n v="0"/>
    <n v="0"/>
  </r>
  <r>
    <x v="10"/>
    <s v="Mercer"/>
    <x v="202"/>
    <s v="Other Oil Field Equipment"/>
    <s v="Industrial Equipment"/>
    <s v="Diesel"/>
    <n v="0"/>
    <n v="0"/>
    <n v="0"/>
    <n v="0"/>
    <n v="0"/>
    <n v="0"/>
    <n v="0"/>
  </r>
  <r>
    <x v="10"/>
    <s v="Mercer"/>
    <x v="203"/>
    <s v="Outboard"/>
    <s v="Pleasure Craft"/>
    <s v="2 Stroke"/>
    <n v="804.09236399999986"/>
    <n v="68.820417327000001"/>
    <n v="2.8254803906000001"/>
    <n v="0.56929289109000003"/>
    <n v="0.52374945980280008"/>
    <n v="1.23929505676E-2"/>
    <n v="35.853214926247993"/>
  </r>
  <r>
    <x v="10"/>
    <s v="Mercer"/>
    <x v="204"/>
    <s v="Personal Water Craft"/>
    <s v="Pleasure Craft"/>
    <s v="2 Stroke"/>
    <n v="239.95662184"/>
    <n v="67.465966652800006"/>
    <n v="2.5095910160279997"/>
    <n v="0.36851082186360001"/>
    <n v="0.33902995611451203"/>
    <n v="1.1649298509000001E-2"/>
    <n v="20.659423427930307"/>
  </r>
  <r>
    <x v="10"/>
    <s v="Mercer"/>
    <x v="205"/>
    <s v="Inboard/Sterndrive"/>
    <s v="Pleasure Craft"/>
    <s v="4 Stroke"/>
    <n v="73.989462171"/>
    <n v="15.065513644210002"/>
    <n v="1.238927661575"/>
    <n v="8.8925916507099998E-3"/>
    <n v="8.1811843186532004E-3"/>
    <n v="2.7314211612920001E-3"/>
    <n v="1.2119451827852832"/>
  </r>
  <r>
    <x v="10"/>
    <s v="Mercer"/>
    <x v="206"/>
    <s v="Inboard/Sterndrive"/>
    <s v="Pleasure Craft"/>
    <s v="Diesel"/>
    <n v="138.518180513"/>
    <n v="1.1571519261000001"/>
    <n v="6.5134920365999998"/>
    <n v="0.14113516975999998"/>
    <n v="0.13690111466719998"/>
    <n v="9.164182604300003E-2"/>
    <n v="0.26845863054327712"/>
  </r>
  <r>
    <x v="10"/>
    <s v="Mercer"/>
    <x v="207"/>
    <s v="Outboards"/>
    <s v="Pleasure Craft"/>
    <s v="Diesel"/>
    <n v="0.93530232000000002"/>
    <n v="5.4711652999999997E-3"/>
    <n v="9.0049598000000002E-3"/>
    <n v="9.5608848000000005E-4"/>
    <n v="9.274058256E-4"/>
    <n v="1.4826476E-4"/>
    <n v="1.7986093224839998E-3"/>
  </r>
  <r>
    <x v="10"/>
    <s v="Mercer"/>
    <x v="208"/>
    <s v="Railway Maintenance"/>
    <s v="Railroad Equipment"/>
    <s v="Diesel"/>
    <n v="0.44776159470000004"/>
    <n v="6.2150260473999991E-2"/>
    <n v="8.3135377742E-2"/>
    <n v="1.02989328971E-2"/>
    <n v="9.9899649101869992E-3"/>
    <n v="1.6557744851800001E-4"/>
    <n v="1.441408853913327E-2"/>
  </r>
  <r>
    <x v="10"/>
    <s v="Mercer"/>
    <x v="209"/>
    <s v="Railway Maintenance"/>
    <s v="Railroad Equipment"/>
    <s v="4 Stroke"/>
    <n v="0.44593589760000002"/>
    <n v="0.10227053906"/>
    <n v="1.5833606392999999E-3"/>
    <n v="5.5649667700000001E-5"/>
    <n v="5.1197694284000006E-5"/>
    <n v="9.3323724790000004E-6"/>
    <n v="3.8165769621735001E-3"/>
  </r>
  <r>
    <x v="10"/>
    <s v="Mercer"/>
    <x v="210"/>
    <s v="Railway Maintenance"/>
    <s v="Railroad Equipment"/>
    <s v="LPG"/>
    <n v="4.9714855999999997E-3"/>
    <n v="6.6684983999999996E-4"/>
    <n v="1.2604918E-4"/>
    <n v="1.1861301000000001E-6"/>
    <n v="1.1861301000000001E-6"/>
    <n v="2.4316360999999998E-7"/>
    <n v="3.5164671090150001E-5"/>
  </r>
  <r>
    <x v="11"/>
    <s v="Middlesex"/>
    <x v="0"/>
    <s v="Motorcycles: Off-Road"/>
    <s v="Recreational Equipment"/>
    <s v="2 Stroke"/>
    <n v="210.01585"/>
    <n v="15.529078999999999"/>
    <n v="0.11972871"/>
    <n v="0.66357951999999998"/>
    <n v="0.61049315839999996"/>
    <n v="1.8832883E-3"/>
    <n v="17.978748245999999"/>
  </r>
  <r>
    <x v="11"/>
    <s v="Middlesex"/>
    <x v="1"/>
    <s v="Snowmobiles"/>
    <s v="Recreational Equipment"/>
    <s v="2 Stroke"/>
    <n v="0"/>
    <n v="0"/>
    <n v="0"/>
    <n v="0"/>
    <n v="0"/>
    <n v="0"/>
    <n v="0"/>
  </r>
  <r>
    <x v="11"/>
    <s v="Middlesex"/>
    <x v="2"/>
    <s v="ATVs"/>
    <s v="Recreational Equipment"/>
    <s v="2 Stroke"/>
    <n v="298.27105999999998"/>
    <n v="22.705449999999999"/>
    <n v="0.16974483000000001"/>
    <n v="0.75137556000000005"/>
    <n v="0.69126551520000012"/>
    <n v="1.9796938000000001E-3"/>
    <n v="20.863368621999999"/>
  </r>
  <r>
    <x v="11"/>
    <s v="Middlesex"/>
    <x v="3"/>
    <s v="Specialty Vehicles/Carts"/>
    <s v="Recreational Equipment"/>
    <s v="2 Stroke"/>
    <n v="82.351355057999996"/>
    <n v="8.0820079319999998"/>
    <n v="0.115256389328"/>
    <n v="3.7163150300000003E-3"/>
    <n v="3.4190098276000004E-3"/>
    <n v="6.9258192090000008E-4"/>
    <n v="0.42985826333869998"/>
  </r>
  <r>
    <x v="11"/>
    <s v="Middlesex"/>
    <x v="4"/>
    <s v="Tampers/Rammers"/>
    <s v="Construction and Mining Equipment"/>
    <s v="2 Stroke"/>
    <n v="377.79099000000002"/>
    <n v="35.618716999999997"/>
    <n v="0.20484234000000001"/>
    <n v="1.2738037"/>
    <n v="1.1718994040000001"/>
    <n v="2.2743968E-3"/>
    <n v="8.4535761277999999"/>
  </r>
  <r>
    <x v="11"/>
    <s v="Middlesex"/>
    <x v="5"/>
    <s v="Plate Compactors"/>
    <s v="Construction and Mining Equipment"/>
    <s v="2 Stroke"/>
    <n v="35.496547999999997"/>
    <n v="1.3352865"/>
    <n v="1.3682536E-2"/>
    <n v="4.4991880999999997E-2"/>
    <n v="4.1392530519999998E-2"/>
    <n v="1.4810786999999999E-4"/>
    <n v="0.30468889059999998"/>
  </r>
  <r>
    <x v="11"/>
    <s v="Middlesex"/>
    <x v="6"/>
    <s v="Paving Equipment"/>
    <s v="Construction and Mining Equipment"/>
    <s v="2 Stroke"/>
    <n v="33.999980999999998"/>
    <n v="1.6111527999999999"/>
    <n v="1.6384922E-2"/>
    <n v="5.4240044000000001E-2"/>
    <n v="4.990084048E-2"/>
    <n v="1.7703837000000001E-4"/>
    <n v="0.36314693501999995"/>
  </r>
  <r>
    <x v="11"/>
    <s v="Middlesex"/>
    <x v="7"/>
    <s v="Signal Boards/Light Plants"/>
    <s v="Construction and Mining Equipment"/>
    <s v="2 Stroke"/>
    <n v="8.8685951999999998E-2"/>
    <n v="1.1667321E-2"/>
    <n v="1.1437371000000001E-4"/>
    <n v="3.9254265999999998E-4"/>
    <n v="3.6113924720000001E-4"/>
    <n v="1.2237623000000001E-6"/>
    <n v="2.9726768565999998E-3"/>
  </r>
  <r>
    <x v="11"/>
    <s v="Middlesex"/>
    <x v="8"/>
    <s v="Concrete/Industrial Saws"/>
    <s v="Construction and Mining Equipment"/>
    <s v="2 Stroke"/>
    <n v="161.68557000000001"/>
    <n v="92.776787999999996"/>
    <n v="0.53845632300000001"/>
    <n v="3.3210021200000002"/>
    <n v="3.0553219504000002"/>
    <n v="5.8776264299999995E-3"/>
    <n v="21.534532214499997"/>
  </r>
  <r>
    <x v="11"/>
    <s v="Middlesex"/>
    <x v="9"/>
    <s v="Crushing/Proc. Equipment"/>
    <s v="Construction and Mining Equipment"/>
    <s v="2 Stroke"/>
    <n v="3.4144084000000001"/>
    <n v="0.32881971999999998"/>
    <n v="3.2233907999999999E-3"/>
    <n v="1.1063017E-2"/>
    <n v="1.017797564E-2"/>
    <n v="3.4489254000000003E-5"/>
    <n v="7.3911751776000012E-2"/>
  </r>
  <r>
    <x v="11"/>
    <s v="Middlesex"/>
    <x v="10"/>
    <s v="Sweepers/Scrubbers"/>
    <s v="Industrial Equipment"/>
    <s v="2 Stroke"/>
    <n v="4.5750003000000001"/>
    <n v="0.55857778000000002"/>
    <n v="5.4756887000000001E-3"/>
    <n v="1.879314E-2"/>
    <n v="1.7289688800000001E-2"/>
    <n v="5.8588124000000001E-5"/>
    <n v="0.13514119528000001"/>
  </r>
  <r>
    <x v="11"/>
    <s v="Middlesex"/>
    <x v="11"/>
    <s v="Other General Industrial Eqp"/>
    <s v="Industrial Equipment"/>
    <s v="2 Stroke"/>
    <n v="0.21653527"/>
    <n v="4.4506828999999998E-2"/>
    <n v="4.3629648E-4"/>
    <n v="1.4974156E-3"/>
    <n v="1.3776223520000001E-3"/>
    <n v="4.6682334999999996E-6"/>
    <n v="1.0390417099300001E-2"/>
  </r>
  <r>
    <x v="11"/>
    <s v="Middlesex"/>
    <x v="12"/>
    <s v="Rotary Tillers &lt; 6 HP"/>
    <s v="Lawn and Garden Equipment (Res)"/>
    <s v="2 Stroke"/>
    <n v="1433.6481100000001"/>
    <n v="5.3890208599999996"/>
    <n v="5.6695662399999999E-2"/>
    <n v="0.18553966899999999"/>
    <n v="0.17069649548000002"/>
    <n v="6.32884084E-4"/>
    <n v="1.7270634977539998"/>
  </r>
  <r>
    <x v="11"/>
    <s v="Middlesex"/>
    <x v="13"/>
    <s v="Rotary Tillers &lt; 6 HP"/>
    <s v="Lawn and Garden Equipment (Com)"/>
    <s v="2 Stroke"/>
    <n v="331.88031899999999"/>
    <n v="34.191516"/>
    <n v="0.37166090000000002"/>
    <n v="1.1937047709999999"/>
    <n v="1.0982083893199999"/>
    <n v="4.06924283E-3"/>
    <n v="8.4999818449000006"/>
  </r>
  <r>
    <x v="11"/>
    <s v="Middlesex"/>
    <x v="14"/>
    <s v="Chain Saws &lt; 6 HP"/>
    <s v="Lawn and Garden Equipment (Res)"/>
    <s v="2 Stroke"/>
    <n v="16191.594999999999"/>
    <n v="74.696121000000005"/>
    <n v="0.79279721000000003"/>
    <n v="2.5273211"/>
    <n v="2.3251354120000003"/>
    <n v="8.6967237000000006E-3"/>
    <n v="26.189817818000002"/>
  </r>
  <r>
    <x v="11"/>
    <s v="Middlesex"/>
    <x v="15"/>
    <s v="Chain Saws &lt; 6 HP"/>
    <s v="Lawn and Garden Equipment (Com)"/>
    <s v="2 Stroke"/>
    <n v="3139.1778299999996"/>
    <n v="687.90316800000005"/>
    <n v="4.13196458"/>
    <n v="24.548872799999998"/>
    <n v="22.584962976"/>
    <n v="4.5029399900000003E-2"/>
    <n v="189.69450461939999"/>
  </r>
  <r>
    <x v="11"/>
    <s v="Middlesex"/>
    <x v="16"/>
    <s v="Trimmers/Edgers/Brush Cutter"/>
    <s v="Lawn and Garden Equipment (Res)"/>
    <s v="2 Stroke"/>
    <n v="42752.587"/>
    <n v="95.899793000000003"/>
    <n v="1.1116678100000001"/>
    <n v="3.6461426399999999"/>
    <n v="3.3544512287999999"/>
    <n v="1.20765497E-2"/>
    <n v="32.235644966000002"/>
  </r>
  <r>
    <x v="11"/>
    <s v="Middlesex"/>
    <x v="17"/>
    <s v="Trimmers/Edgers/Brush Cutter"/>
    <s v="Lawn and Garden Equipment (Com)"/>
    <s v="2 Stroke"/>
    <n v="7850.11931"/>
    <n v="375.92479700000001"/>
    <n v="3.6272165599999999"/>
    <n v="12.815565100000001"/>
    <n v="11.790319892000001"/>
    <n v="3.94876516E-2"/>
    <n v="97.156517126999987"/>
  </r>
  <r>
    <x v="11"/>
    <s v="Middlesex"/>
    <x v="18"/>
    <s v="Leafblowers/Vacuums"/>
    <s v="Lawn and Garden Equipment (Res)"/>
    <s v="2 Stroke"/>
    <n v="21690.645799999998"/>
    <n v="65.377043200000003"/>
    <n v="0.71072647799999999"/>
    <n v="2.2832176199999998"/>
    <n v="2.1005602103999998"/>
    <n v="7.7733373199999995E-3"/>
    <n v="20.719626643940003"/>
  </r>
  <r>
    <x v="11"/>
    <s v="Middlesex"/>
    <x v="19"/>
    <s v="Leafblowers/Vacuums"/>
    <s v="Lawn and Garden Equipment (Com)"/>
    <s v="2 Stroke"/>
    <n v="3052.8253300000001"/>
    <n v="418.90925000000004"/>
    <n v="3.3627099999999999"/>
    <n v="14.5716796"/>
    <n v="13.405945232000001"/>
    <n v="3.6830743999999999E-2"/>
    <n v="96.18859381"/>
  </r>
  <r>
    <x v="11"/>
    <s v="Middlesex"/>
    <x v="20"/>
    <s v="Snowblowers"/>
    <s v="Lawn and Garden Equipment (Res)"/>
    <s v="2 Stroke"/>
    <n v="13302.108899999999"/>
    <n v="80.146433999999999"/>
    <n v="0.25697548000000003"/>
    <n v="0.87468239999999997"/>
    <n v="0.80470780800000008"/>
    <n v="3.7118584000000003E-3"/>
    <n v="32.644672564400004"/>
  </r>
  <r>
    <x v="11"/>
    <s v="Middlesex"/>
    <x v="21"/>
    <s v="Snowblowers"/>
    <s v="Lawn and Garden Equipment (Com)"/>
    <s v="2 Stroke"/>
    <n v="2424.0088700000001"/>
    <n v="248.277466"/>
    <n v="0.79607615999999992"/>
    <n v="2.7096435200000002"/>
    <n v="2.4928720383999998"/>
    <n v="1.14989137E-2"/>
    <n v="92.584852850000004"/>
  </r>
  <r>
    <x v="11"/>
    <s v="Middlesex"/>
    <x v="22"/>
    <s v="Commercial Turf Equipment"/>
    <s v="Lawn and Garden Equipment (Com)"/>
    <s v="2 Stroke"/>
    <n v="0.49202931"/>
    <n v="0.14807068000000001"/>
    <n v="1.5464532E-3"/>
    <n v="5.0021027999999999E-3"/>
    <n v="4.6019345759999997E-3"/>
    <n v="1.6814012000000001E-5"/>
    <n v="3.1138358307E-2"/>
  </r>
  <r>
    <x v="11"/>
    <s v="Middlesex"/>
    <x v="23"/>
    <s v="Sprayers"/>
    <s v="Agricultural Equipment"/>
    <s v="2 Stroke"/>
    <n v="2.6736059000000001"/>
    <n v="5.0764223100000005E-2"/>
    <n v="6.1102696000000004E-4"/>
    <n v="2.0426893900000001E-3"/>
    <n v="1.8792742388E-3"/>
    <n v="6.5684931999999998E-6"/>
    <n v="1.2720027299599996E-2"/>
  </r>
  <r>
    <x v="11"/>
    <s v="Middlesex"/>
    <x v="24"/>
    <s v="Generator Sets"/>
    <s v="Commercial Equipment"/>
    <s v="2 Stroke"/>
    <n v="627.53139699999997"/>
    <n v="19.682018330000002"/>
    <n v="0.2049413873"/>
    <n v="0.67196708499999991"/>
    <n v="0.61820971819999992"/>
    <n v="2.219827684E-3"/>
    <n v="5.6118078169580006"/>
  </r>
  <r>
    <x v="11"/>
    <s v="Middlesex"/>
    <x v="25"/>
    <s v="Pumps"/>
    <s v="Commercial Equipment"/>
    <s v="2 Stroke"/>
    <n v="2144.9193699399998"/>
    <n v="128.69878968"/>
    <n v="1.3981152392"/>
    <n v="4.9701363450000002"/>
    <n v="4.5725254374000004"/>
    <n v="1.4809234687E-2"/>
    <n v="39.838842095624003"/>
  </r>
  <r>
    <x v="11"/>
    <s v="Middlesex"/>
    <x v="26"/>
    <s v="Air Compressors"/>
    <s v="Commercial Equipment"/>
    <s v="2 Stroke"/>
    <n v="0.34837329"/>
    <n v="5.4476327999999997E-2"/>
    <n v="5.3402653E-4"/>
    <n v="1.8328356999999999E-3"/>
    <n v="1.6862088439999999E-3"/>
    <n v="5.7139146000000001E-6"/>
    <n v="1.4843705232999998E-2"/>
  </r>
  <r>
    <x v="11"/>
    <s v="Middlesex"/>
    <x v="27"/>
    <s v="Hydro Power Units"/>
    <s v="Commercial Equipment"/>
    <s v="2 Stroke"/>
    <n v="7.6325455"/>
    <n v="0.85851085000000005"/>
    <n v="8.4159066999999997E-3"/>
    <n v="2.8884278999999999E-2"/>
    <n v="2.6573536679999999E-2"/>
    <n v="9.0047505999999998E-5"/>
    <n v="0.24632174161999998"/>
  </r>
  <r>
    <x v="11"/>
    <s v="Middlesex"/>
    <x v="28"/>
    <s v="Chain Saws   &gt; 6 HP"/>
    <s v="Logging Equipment"/>
    <s v="2 Stroke"/>
    <n v="10.781815"/>
    <n v="4.6536160000000004"/>
    <n v="2.5587846000000001E-2"/>
    <n v="0.16734323000000001"/>
    <n v="0.15395577160000001"/>
    <n v="2.8006146999999998E-4"/>
    <n v="1.1706162982599999"/>
  </r>
  <r>
    <x v="11"/>
    <s v="Middlesex"/>
    <x v="29"/>
    <s v="Motorcycles: Off-Road"/>
    <s v="Recreational Equipment"/>
    <s v="4 Stroke"/>
    <n v="103.4401"/>
    <n v="6.3067244999999996"/>
    <n v="0.11459602000000001"/>
    <n v="1.2091747E-2"/>
    <n v="1.112440724E-2"/>
    <n v="9.6465158000000003E-4"/>
    <n v="0.70765287697900014"/>
  </r>
  <r>
    <x v="11"/>
    <s v="Middlesex"/>
    <x v="30"/>
    <s v="ATVs"/>
    <s v="Recreational Equipment"/>
    <s v="4 Stroke"/>
    <n v="1018.8388"/>
    <n v="70.640799999999999"/>
    <n v="1.0176335999999999"/>
    <n v="0.11945821"/>
    <n v="0.1099015532"/>
    <n v="1.0150729000000001E-2"/>
    <n v="8.0098299078900013"/>
  </r>
  <r>
    <x v="11"/>
    <s v="Middlesex"/>
    <x v="31"/>
    <s v="Golf Carts"/>
    <s v="Recreational Equipment"/>
    <s v="4 Stroke"/>
    <n v="145.62334999999999"/>
    <n v="201.60686999999999"/>
    <n v="2.1536114"/>
    <n v="9.9489099999999997E-2"/>
    <n v="9.1529972000000001E-2"/>
    <n v="1.8243259000000001E-2"/>
    <n v="5.6135122411999996"/>
  </r>
  <r>
    <x v="11"/>
    <s v="Middlesex"/>
    <x v="32"/>
    <s v="Specialty Vehicles/Carts"/>
    <s v="Recreational Equipment"/>
    <s v="4 Stroke"/>
    <n v="31.277348117699997"/>
    <n v="10.000015072"/>
    <n v="0.142789458526"/>
    <n v="3.2466045707099998E-3"/>
    <n v="2.9868762050532E-3"/>
    <n v="6.9174671968000008E-4"/>
    <n v="0.42561451348925305"/>
  </r>
  <r>
    <x v="11"/>
    <s v="Middlesex"/>
    <x v="33"/>
    <s v="Pavers"/>
    <s v="Construction and Mining Equipment"/>
    <s v="4 Stroke"/>
    <n v="21.229196619999996"/>
    <n v="19.637378689999998"/>
    <n v="0.36609407570000002"/>
    <n v="1.066138415E-2"/>
    <n v="9.808473417999999E-3"/>
    <n v="2.047689459E-3"/>
    <n v="0.62272416475460002"/>
  </r>
  <r>
    <x v="11"/>
    <s v="Middlesex"/>
    <x v="34"/>
    <s v="Tampers/Rammers"/>
    <s v="Construction and Mining Equipment"/>
    <s v="4 Stroke"/>
    <n v="0.83143078999999998"/>
    <n v="0.17245999000000001"/>
    <n v="2.5289813000000001E-3"/>
    <n v="6.9171880999999996E-5"/>
    <n v="6.3638130520000003E-5"/>
    <n v="1.5207806999999999E-5"/>
    <n v="5.6947430337000006E-3"/>
  </r>
  <r>
    <x v="11"/>
    <s v="Middlesex"/>
    <x v="35"/>
    <s v="Plate Compactors"/>
    <s v="Construction and Mining Equipment"/>
    <s v="4 Stroke"/>
    <n v="245.4161684"/>
    <n v="35.7162747"/>
    <n v="0.57440652699999994"/>
    <n v="4.2929416900000003E-2"/>
    <n v="3.9495063548000003E-2"/>
    <n v="3.7443101199999998E-3"/>
    <n v="2.1575075661050005"/>
  </r>
  <r>
    <x v="11"/>
    <s v="Middlesex"/>
    <x v="36"/>
    <s v="Rollers"/>
    <s v="Construction and Mining Equipment"/>
    <s v="4 Stroke"/>
    <n v="24.067146649999998"/>
    <n v="34.499424039999994"/>
    <n v="0.53135927100000002"/>
    <n v="1.7920939839999997E-2"/>
    <n v="1.64872646528E-2"/>
    <n v="3.5992050800000004E-3"/>
    <n v="0.99203983505350002"/>
  </r>
  <r>
    <x v="11"/>
    <s v="Middlesex"/>
    <x v="37"/>
    <s v="Paving Equipment"/>
    <s v="Construction and Mining Equipment"/>
    <s v="4 Stroke"/>
    <n v="257.11165317999996"/>
    <n v="76.016748506000013"/>
    <n v="1.1894871532"/>
    <n v="5.1358291577999995E-2"/>
    <n v="4.7249628251759997E-2"/>
    <n v="7.1340033320000003E-3"/>
    <n v="3.1855177280506002"/>
  </r>
  <r>
    <x v="11"/>
    <s v="Middlesex"/>
    <x v="38"/>
    <s v="Surfacing Equipment"/>
    <s v="Construction and Mining Equipment"/>
    <s v="4 Stroke"/>
    <n v="47.225268900999993"/>
    <n v="31.498860324999999"/>
    <n v="0.45066699180000003"/>
    <n v="2.2291255530000002E-2"/>
    <n v="2.0507955087600005E-2"/>
    <n v="3.0007006070000004E-3"/>
    <n v="1.2318305494854398"/>
  </r>
  <r>
    <x v="11"/>
    <s v="Middlesex"/>
    <x v="39"/>
    <s v="Signal Boards/Light Plants"/>
    <s v="Construction and Mining Equipment"/>
    <s v="4 Stroke"/>
    <n v="3.4033239850000001"/>
    <n v="1.5639109599999999"/>
    <n v="2.2845358100000001E-2"/>
    <n v="1.5556788579999998E-3"/>
    <n v="1.43122454936E-3"/>
    <n v="1.5443641190000001E-4"/>
    <n v="7.3128734697100004E-2"/>
  </r>
  <r>
    <x v="11"/>
    <s v="Middlesex"/>
    <x v="40"/>
    <s v="Trenchers"/>
    <s v="Construction and Mining Equipment"/>
    <s v="4 Stroke"/>
    <n v="74.895284085"/>
    <n v="58.468523965999999"/>
    <n v="1.14472650783"/>
    <n v="4.5232565205999997E-2"/>
    <n v="4.1613959989520014E-2"/>
    <n v="6.3212761059000004E-3"/>
    <n v="2.3214542777732401"/>
  </r>
  <r>
    <x v="11"/>
    <s v="Middlesex"/>
    <x v="41"/>
    <s v="Bore/Drill Rigs"/>
    <s v="Construction and Mining Equipment"/>
    <s v="4 Stroke"/>
    <n v="249.22973250999999"/>
    <n v="17.89859161"/>
    <n v="0.48674928620000002"/>
    <n v="2.5088372909999997E-2"/>
    <n v="2.3081303077200001E-2"/>
    <n v="2.1483123110000004E-3"/>
    <n v="1.3156211143613099"/>
  </r>
  <r>
    <x v="11"/>
    <s v="Middlesex"/>
    <x v="42"/>
    <s v="Concrete/Industrial Saws"/>
    <s v="Construction and Mining Equipment"/>
    <s v="4 Stroke"/>
    <n v="92.233379310000018"/>
    <n v="135.30251143000001"/>
    <n v="1.6138594609999999"/>
    <n v="6.9355682900000007E-2"/>
    <n v="6.3807228268000005E-2"/>
    <n v="1.318051277E-2"/>
    <n v="3.5704158773930006"/>
  </r>
  <r>
    <x v="11"/>
    <s v="Middlesex"/>
    <x v="43"/>
    <s v="Cement &amp; Mortar Mixers"/>
    <s v="Construction and Mining Equipment"/>
    <s v="4 Stroke"/>
    <n v="591.56861089999995"/>
    <n v="75.099968230000002"/>
    <n v="1.0963997481000001"/>
    <n v="4.5646185320000005E-2"/>
    <n v="4.1994490494400002E-2"/>
    <n v="6.3284345890000007E-3"/>
    <n v="3.7967234708391295"/>
  </r>
  <r>
    <x v="11"/>
    <s v="Middlesex"/>
    <x v="44"/>
    <s v="Cranes"/>
    <s v="Construction and Mining Equipment"/>
    <s v="4 Stroke"/>
    <n v="2.516463635"/>
    <n v="2.9252196533000006"/>
    <n v="0.20989274927999998"/>
    <n v="1.9814145532E-3"/>
    <n v="1.8229013889440001E-3"/>
    <n v="5.1530304079999993E-4"/>
    <n v="0.13270897210871202"/>
  </r>
  <r>
    <x v="11"/>
    <s v="Middlesex"/>
    <x v="45"/>
    <s v="Crushing/Proc. Equipment"/>
    <s v="Construction and Mining Equipment"/>
    <s v="4 Stroke"/>
    <n v="16.0743288"/>
    <n v="8.6806694499999981"/>
    <n v="0.14675000299999999"/>
    <n v="5.7838573300000003E-3"/>
    <n v="5.3211487436000005E-3"/>
    <n v="8.5006779200000001E-4"/>
    <n v="0.32172631861739992"/>
  </r>
  <r>
    <x v="11"/>
    <s v="Middlesex"/>
    <x v="46"/>
    <s v="Rough Terrain Forklifts"/>
    <s v="Construction and Mining Equipment"/>
    <s v="4 Stroke"/>
    <n v="2.3612636670000002"/>
    <n v="3.2033805280000003"/>
    <n v="0.28263122679999997"/>
    <n v="3.0512778599999998E-3"/>
    <n v="2.8071756312000001E-3"/>
    <n v="7.9520928940000001E-4"/>
    <n v="0.15382123005874002"/>
  </r>
  <r>
    <x v="11"/>
    <s v="Middlesex"/>
    <x v="47"/>
    <s v="Rubber Tire Loaders"/>
    <s v="Construction and Mining Equipment"/>
    <s v="4 Stroke"/>
    <n v="3.7802380929999999"/>
    <n v="5.1772088920000003"/>
    <n v="0.46568211860000003"/>
    <n v="7.4825305479999998E-3"/>
    <n v="6.8839281041599993E-3"/>
    <n v="1.875225798E-3"/>
    <n v="0.24001942863131692"/>
  </r>
  <r>
    <x v="11"/>
    <s v="Middlesex"/>
    <x v="48"/>
    <s v="Tractors/Loaders/Backhoes"/>
    <s v="Construction and Mining Equipment"/>
    <s v="4 Stroke"/>
    <n v="19.610685729"/>
    <n v="46.672768414000004"/>
    <n v="0.63592209280000012"/>
    <n v="2.1102971918000001E-2"/>
    <n v="1.9414734164560001E-2"/>
    <n v="4.3299674340000005E-3"/>
    <n v="1.27632688040644"/>
  </r>
  <r>
    <x v="11"/>
    <s v="Middlesex"/>
    <x v="49"/>
    <s v="Skid Steer Loaders"/>
    <s v="Construction and Mining Equipment"/>
    <s v="4 Stroke"/>
    <n v="24.11149503"/>
    <n v="22.828147899999998"/>
    <n v="0.89457728370000011"/>
    <n v="1.2513940349999999E-2"/>
    <n v="1.1512825122000001E-2"/>
    <n v="3.023583381E-3"/>
    <n v="0.82780071667199995"/>
  </r>
  <r>
    <x v="11"/>
    <s v="Middlesex"/>
    <x v="50"/>
    <s v="Dumpers/Tenders"/>
    <s v="Construction and Mining Equipment"/>
    <s v="4 Stroke"/>
    <n v="69.596290240000002"/>
    <n v="12.19459181"/>
    <n v="0.18450119600000001"/>
    <n v="5.5309548220000004E-3"/>
    <n v="5.0884784362400003E-3"/>
    <n v="9.8879693500000007E-4"/>
    <n v="0.54392996650090197"/>
  </r>
  <r>
    <x v="11"/>
    <s v="Middlesex"/>
    <x v="51"/>
    <s v="Other Construction Equipment"/>
    <s v="Construction and Mining Equipment"/>
    <s v="4 Stroke"/>
    <n v="1.563089884"/>
    <n v="3.5566320389999997"/>
    <n v="0.33159689372000001"/>
    <n v="2.6021888560000001E-3"/>
    <n v="2.3940137475200003E-3"/>
    <n v="7.1068952430000003E-4"/>
    <n v="0.18128619834359996"/>
  </r>
  <r>
    <x v="11"/>
    <s v="Middlesex"/>
    <x v="52"/>
    <s v="Aerial Lifts"/>
    <s v="Industrial Equipment"/>
    <s v="4 Stroke"/>
    <n v="50.272238220000006"/>
    <n v="55.190550690000009"/>
    <n v="3.2827326471"/>
    <n v="2.791028617E-2"/>
    <n v="2.5677463276400001E-2"/>
    <n v="7.0323203019999996E-3"/>
    <n v="2.3752256043380005"/>
  </r>
  <r>
    <x v="11"/>
    <s v="Middlesex"/>
    <x v="53"/>
    <s v="Forklifts"/>
    <s v="Industrial Equipment"/>
    <s v="4 Stroke"/>
    <n v="28.221756202000002"/>
    <n v="80.615322780000014"/>
    <n v="7.1725203950000012"/>
    <n v="8.7501078290000006E-2"/>
    <n v="8.05009920268E-2"/>
    <n v="2.1939782269000001E-2"/>
    <n v="3.6669037228941002"/>
  </r>
  <r>
    <x v="11"/>
    <s v="Middlesex"/>
    <x v="54"/>
    <s v="Sweepers/Scrubbers"/>
    <s v="Industrial Equipment"/>
    <s v="4 Stroke"/>
    <n v="29.298885051200003"/>
    <n v="31.901306616000003"/>
    <n v="0.98319805079999989"/>
    <n v="2.9080634646999996E-2"/>
    <n v="2.6754183875239999E-2"/>
    <n v="5.4039374469999997E-3"/>
    <n v="1.2185505643218499"/>
  </r>
  <r>
    <x v="11"/>
    <s v="Middlesex"/>
    <x v="55"/>
    <s v="Other General Industrial Eqp"/>
    <s v="Industrial Equipment"/>
    <s v="4 Stroke"/>
    <n v="123.28630442200001"/>
    <n v="89.816437706000002"/>
    <n v="1.5684739162000001"/>
    <n v="0.12168989464800001"/>
    <n v="0.11195470307616001"/>
    <n v="9.7559383489999995E-3"/>
    <n v="5.5856998871338197"/>
  </r>
  <r>
    <x v="11"/>
    <s v="Middlesex"/>
    <x v="56"/>
    <s v="Other Material Handling Eqp"/>
    <s v="Industrial Equipment"/>
    <s v="4 Stroke"/>
    <n v="2.9148978789999997"/>
    <n v="3.9897376310999997"/>
    <n v="0.20901417968000002"/>
    <n v="2.0065463810000003E-3"/>
    <n v="1.8460226705200001E-3"/>
    <n v="4.9247013688000002E-4"/>
    <n v="0.16174394708358"/>
  </r>
  <r>
    <x v="11"/>
    <s v="Middlesex"/>
    <x v="57"/>
    <s v="AC\Refrigeration"/>
    <s v="Industrial Equipment"/>
    <s v="4 Stroke"/>
    <n v="1.3392193929999998"/>
    <n v="2.0531495209999999"/>
    <n v="2.890868743E-2"/>
    <n v="8.7080958740000001E-4"/>
    <n v="8.0114482040800016E-4"/>
    <n v="1.8165752130000002E-4"/>
    <n v="6.604372493092002E-2"/>
  </r>
  <r>
    <x v="11"/>
    <s v="Middlesex"/>
    <x v="58"/>
    <s v="Terminal Tractors"/>
    <s v="Industrial Equipment"/>
    <s v="4 Stroke"/>
    <n v="1.8821910460000002"/>
    <n v="2.6031768453000002"/>
    <n v="0.24770485586000002"/>
    <n v="9.0374724079999996E-3"/>
    <n v="8.3144746153600013E-3"/>
    <n v="2.1435215046E-3"/>
    <n v="0.11759702524142701"/>
  </r>
  <r>
    <x v="11"/>
    <s v="Middlesex"/>
    <x v="59"/>
    <s v="Lawn mowers"/>
    <s v="Lawn and Garden Equipment (Res)"/>
    <s v="4 Stroke"/>
    <n v="101537.386808"/>
    <n v="1296.74351501"/>
    <n v="17.228419873100002"/>
    <n v="1.3753235990800001"/>
    <n v="1.2652977111536001"/>
    <n v="0.10659163214999999"/>
    <n v="148.82788383113169"/>
  </r>
  <r>
    <x v="11"/>
    <s v="Middlesex"/>
    <x v="60"/>
    <s v="Lawn mowers"/>
    <s v="Lawn and Garden Equipment (Com)"/>
    <s v="4 Stroke"/>
    <n v="6541.7632180000001"/>
    <n v="930.2745451799999"/>
    <n v="16.290722039799999"/>
    <n v="1.7960300601799999"/>
    <n v="1.6523476553656"/>
    <n v="0.112121723337"/>
    <n v="100.000560422352"/>
  </r>
  <r>
    <x v="11"/>
    <s v="Middlesex"/>
    <x v="61"/>
    <s v="Rotary Tillers &lt; 6 HP"/>
    <s v="Lawn and Garden Equipment (Res)"/>
    <s v="4 Stroke"/>
    <n v="8919.3603999999996"/>
    <n v="108.80647999999999"/>
    <n v="1.4482888"/>
    <n v="0.1169804"/>
    <n v="0.107621968"/>
    <n v="8.9519973999999999E-3"/>
    <n v="12.634261047400003"/>
  </r>
  <r>
    <x v="11"/>
    <s v="Middlesex"/>
    <x v="62"/>
    <s v="Rotary Tillers &lt; 6 HP"/>
    <s v="Lawn and Garden Equipment (Com)"/>
    <s v="4 Stroke"/>
    <n v="2064.7539000000002"/>
    <n v="609.77521000000002"/>
    <n v="8.8059483000000007"/>
    <n v="0.79478824000000003"/>
    <n v="0.73120518080000008"/>
    <n v="5.7526894000000002E-2"/>
    <n v="60.081549605999996"/>
  </r>
  <r>
    <x v="11"/>
    <s v="Middlesex"/>
    <x v="63"/>
    <s v="Trimmers/Edgers/Brush Cutter"/>
    <s v="Lawn and Garden Equipment (Res)"/>
    <s v="4 Stroke"/>
    <n v="698.95543999999995"/>
    <n v="6.2277794000000002"/>
    <n v="9.0461872999999998E-2"/>
    <n v="8.2648192000000006E-3"/>
    <n v="7.6036336640000011E-3"/>
    <n v="5.9204338999999996E-4"/>
    <n v="0.78805979004999993"/>
  </r>
  <r>
    <x v="11"/>
    <s v="Middlesex"/>
    <x v="64"/>
    <s v="Trimmers/Edgers/Brush Cutter"/>
    <s v="Lawn and Garden Equipment (Com)"/>
    <s v="4 Stroke"/>
    <n v="150.88821669999999"/>
    <n v="25.380194099999997"/>
    <n v="0.39130855099999995"/>
    <n v="2.8843648989999998E-2"/>
    <n v="2.6536157070800002E-2"/>
    <n v="2.6313073690000005E-3"/>
    <n v="2.0412765354960003"/>
  </r>
  <r>
    <x v="11"/>
    <s v="Middlesex"/>
    <x v="65"/>
    <s v="Leafblowers/Vacuums"/>
    <s v="Lawn and Garden Equipment (Res)"/>
    <s v="4 Stroke"/>
    <n v="1127.5719999999999"/>
    <n v="11.874598000000001"/>
    <n v="0.17265187000000001"/>
    <n v="1.5825593999999998E-2"/>
    <n v="1.4559546479999999E-2"/>
    <n v="1.1298286E-3"/>
    <n v="1.3713012012000001"/>
  </r>
  <r>
    <x v="11"/>
    <s v="Middlesex"/>
    <x v="66"/>
    <s v="Leafblowers/Vacuums"/>
    <s v="Lawn and Garden Equipment (Com)"/>
    <s v="4 Stroke"/>
    <n v="1496.0689435000002"/>
    <n v="1077.0369051499999"/>
    <n v="21.073042109999999"/>
    <n v="0.55193024729999995"/>
    <n v="0.50777582751600003"/>
    <n v="0.11102565478"/>
    <n v="43.536426747242999"/>
  </r>
  <r>
    <x v="11"/>
    <s v="Middlesex"/>
    <x v="67"/>
    <s v="Snowblowers"/>
    <s v="Lawn and Garden Equipment (Res)"/>
    <s v="4 Stroke"/>
    <n v="14210.39055"/>
    <n v="219.885222"/>
    <n v="1.519625921"/>
    <n v="4.4362675800000001E-2"/>
    <n v="4.0813661736000005E-2"/>
    <n v="1.2187680579999999E-2"/>
    <n v="13.220263981161001"/>
  </r>
  <r>
    <x v="11"/>
    <s v="Middlesex"/>
    <x v="68"/>
    <s v="Snowblowers"/>
    <s v="Lawn and Garden Equipment (Com)"/>
    <s v="4 Stroke"/>
    <n v="2589.51431"/>
    <n v="681.14074900000003"/>
    <n v="4.7075762000000001"/>
    <n v="0.13742199199999999"/>
    <n v="0.12642823264"/>
    <n v="3.7755715000000002E-2"/>
    <n v="24.546045382707007"/>
  </r>
  <r>
    <x v="11"/>
    <s v="Middlesex"/>
    <x v="69"/>
    <s v="Rear Engine Riding Mowers"/>
    <s v="Lawn and Garden Equipment (Res)"/>
    <s v="4 Stroke"/>
    <n v="5405.9800019999993"/>
    <n v="252.14828068"/>
    <n v="3.7155955704000001"/>
    <n v="9.8220649609999988E-2"/>
    <n v="9.0362997641199996E-2"/>
    <n v="2.1853195020000001E-2"/>
    <n v="13.6407448807932"/>
  </r>
  <r>
    <x v="11"/>
    <s v="Middlesex"/>
    <x v="70"/>
    <s v="Rear Engine Riding Mowers"/>
    <s v="Lawn and Garden Equipment (Com)"/>
    <s v="4 Stroke"/>
    <n v="200.20269070000001"/>
    <n v="143.06786524"/>
    <n v="1.9971366711"/>
    <n v="5.9774080989999992E-2"/>
    <n v="5.4992154510800001E-2"/>
    <n v="1.2741651789E-2"/>
    <n v="4.3353671339578002"/>
  </r>
  <r>
    <x v="11"/>
    <s v="Middlesex"/>
    <x v="71"/>
    <s v="Front Mowers"/>
    <s v="Lawn and Garden Equipment (Com)"/>
    <s v="4 Stroke"/>
    <n v="690.01123140000004"/>
    <n v="185.10889957000003"/>
    <n v="2.6922082810000001"/>
    <n v="6.689148701E-2"/>
    <n v="6.1540168049200004E-2"/>
    <n v="1.4711426549999998E-2"/>
    <n v="6.3181328592986992"/>
  </r>
  <r>
    <x v="11"/>
    <s v="Middlesex"/>
    <x v="72"/>
    <s v="Shredders &lt; 6 HP"/>
    <s v="Lawn and Garden Equipment (Com)"/>
    <s v="4 Stroke"/>
    <n v="1256.8421000000001"/>
    <n v="75.308211999999997"/>
    <n v="1.0392118400000001"/>
    <n v="8.8281738999999998E-2"/>
    <n v="8.1219199880000009E-2"/>
    <n v="6.6167919000000002E-3"/>
    <n v="7.2050033953000003"/>
  </r>
  <r>
    <x v="11"/>
    <s v="Middlesex"/>
    <x v="73"/>
    <s v="Lawn &amp; Garden Tractors"/>
    <s v="Lawn and Garden Equipment (Res)"/>
    <s v="4 Stroke"/>
    <n v="36942.733850999997"/>
    <n v="3373.1122617999999"/>
    <n v="49.867323584999994"/>
    <n v="1.3168534191000001"/>
    <n v="1.2115051455720001"/>
    <n v="0.29304645735000001"/>
    <n v="145.38683169002999"/>
  </r>
  <r>
    <x v="11"/>
    <s v="Middlesex"/>
    <x v="74"/>
    <s v="Lawn &amp; Garden Tractors"/>
    <s v="Lawn and Garden Equipment (Com)"/>
    <s v="4 Stroke"/>
    <n v="1368.1070524000002"/>
    <n v="1945.2008671000001"/>
    <n v="27.144432987000002"/>
    <n v="0.80969301160000007"/>
    <n v="0.74491757067200015"/>
    <n v="0.17318385764999999"/>
    <n v="55.514661354661996"/>
  </r>
  <r>
    <x v="11"/>
    <s v="Middlesex"/>
    <x v="75"/>
    <s v="Chippers/Stump Grinders"/>
    <s v="Lawn and Garden Equipment (Com)"/>
    <s v="4 Stroke"/>
    <n v="116.38487796"/>
    <n v="216.37895518299999"/>
    <n v="4.9284319169699993"/>
    <n v="0.13460528776999997"/>
    <n v="0.12383686474840001"/>
    <n v="2.92164753103E-2"/>
    <n v="6.3207278688207609"/>
  </r>
  <r>
    <x v="11"/>
    <s v="Middlesex"/>
    <x v="76"/>
    <s v="Commercial Turf Equipment"/>
    <s v="Lawn and Garden Equipment (Com)"/>
    <s v="4 Stroke"/>
    <n v="3991.5406284000001"/>
    <n v="5504.5429967999999"/>
    <n v="81.655148949999997"/>
    <n v="3.6615545837000001"/>
    <n v="3.3686302170040006"/>
    <n v="0.55604855472000014"/>
    <n v="193.51224578175402"/>
  </r>
  <r>
    <x v="11"/>
    <s v="Middlesex"/>
    <x v="77"/>
    <s v="Other Lawn &amp; Garden Eqp."/>
    <s v="Lawn and Garden Equipment (Res)"/>
    <s v="4 Stroke"/>
    <n v="1819.6509343999999"/>
    <n v="131.68762358000001"/>
    <n v="1.793154041"/>
    <n v="9.2912317649999993E-2"/>
    <n v="8.5479332238E-2"/>
    <n v="1.0342617571000001E-2"/>
    <n v="8.914891701942329"/>
  </r>
  <r>
    <x v="11"/>
    <s v="Middlesex"/>
    <x v="78"/>
    <s v="Other Lawn &amp; Garden Eqp."/>
    <s v="Lawn and Garden Equipment (Com)"/>
    <s v="4 Stroke"/>
    <n v="3001.1523688700004"/>
    <n v="217.47144349000001"/>
    <n v="2.9938199306"/>
    <n v="0.15342088458299999"/>
    <n v="0.14114721381636"/>
    <n v="1.7122958934699999E-2"/>
    <n v="14.543150438605259"/>
  </r>
  <r>
    <x v="11"/>
    <s v="Middlesex"/>
    <x v="79"/>
    <s v="2-Wheel Tractors"/>
    <s v="Agricultural Equipment"/>
    <s v="4 Stroke"/>
    <n v="0.29706730000000003"/>
    <n v="0.17967571099999999"/>
    <n v="2.44792523E-3"/>
    <n v="7.704928399999999E-5"/>
    <n v="7.0885341279999998E-5"/>
    <n v="1.5962733399999999E-5"/>
    <n v="5.0691656348999985E-3"/>
  </r>
  <r>
    <x v="11"/>
    <s v="Middlesex"/>
    <x v="80"/>
    <s v="Agricultural Tractors"/>
    <s v="Agricultural Equipment"/>
    <s v="4 Stroke"/>
    <n v="0.16317777039999998"/>
    <n v="0.28891349700000002"/>
    <n v="1.499980582E-2"/>
    <n v="2.6584371659999997E-4"/>
    <n v="2.4457621927200001E-4"/>
    <n v="6.4235915900000005E-5"/>
    <n v="1.04186987789946E-2"/>
  </r>
  <r>
    <x v="11"/>
    <s v="Middlesex"/>
    <x v="81"/>
    <s v="Combines"/>
    <s v="Agricultural Equipment"/>
    <s v="4 Stroke"/>
    <n v="0"/>
    <n v="0"/>
    <n v="0"/>
    <n v="0"/>
    <n v="0"/>
    <n v="0"/>
    <n v="0"/>
  </r>
  <r>
    <x v="11"/>
    <s v="Middlesex"/>
    <x v="82"/>
    <s v="Balers"/>
    <s v="Agricultural Equipment"/>
    <s v="4 Stroke"/>
    <n v="1.1045881820000001"/>
    <n v="0.232866719"/>
    <n v="2.2535419500000001E-2"/>
    <n v="1.53298966E-4"/>
    <n v="1.4103504872000001E-4"/>
    <n v="4.3245943100000001E-5"/>
    <n v="1.6825039628229996E-2"/>
  </r>
  <r>
    <x v="11"/>
    <s v="Middlesex"/>
    <x v="83"/>
    <s v="Agricultural Mowers"/>
    <s v="Agricultural Equipment"/>
    <s v="4 Stroke"/>
    <n v="0.50208568080000004"/>
    <n v="0.15625126611000001"/>
    <n v="2.2850591800999999E-3"/>
    <n v="6.0818079990000002E-5"/>
    <n v="5.5952633590800006E-5"/>
    <n v="1.3265660049E-5"/>
    <n v="4.8954076734769999E-3"/>
  </r>
  <r>
    <x v="11"/>
    <s v="Middlesex"/>
    <x v="84"/>
    <s v="Sprayers"/>
    <s v="Agricultural Equipment"/>
    <s v="4 Stroke"/>
    <n v="9.1086681850000009"/>
    <n v="1.4768731090000005"/>
    <n v="3.90749201E-2"/>
    <n v="9.6996459399999993E-4"/>
    <n v="8.9236742648000011E-4"/>
    <n v="1.4507316369999999E-4"/>
    <n v="7.596604064699651E-2"/>
  </r>
  <r>
    <x v="11"/>
    <s v="Middlesex"/>
    <x v="85"/>
    <s v="Tillers &gt; 6 HP"/>
    <s v="Agricultural Equipment"/>
    <s v="4 Stroke"/>
    <n v="44.304849169999997"/>
    <n v="4.9158504229999993"/>
    <n v="5.2209945459999997E-2"/>
    <n v="1.2430147382E-3"/>
    <n v="1.1435735591440001E-3"/>
    <n v="3.158213664E-4"/>
    <n v="0.19086533580739001"/>
  </r>
  <r>
    <x v="11"/>
    <s v="Middlesex"/>
    <x v="86"/>
    <s v="Swathers"/>
    <s v="Agricultural Equipment"/>
    <s v="4 Stroke"/>
    <n v="0.69036754999999994"/>
    <n v="0.37028002999999998"/>
    <n v="3.5833432999999998E-2"/>
    <n v="2.4375979000000001E-4"/>
    <n v="2.242590068E-4"/>
    <n v="6.8765123000000006E-5"/>
    <n v="2.3700782099599998E-2"/>
  </r>
  <r>
    <x v="11"/>
    <s v="Middlesex"/>
    <x v="87"/>
    <s v="Other Agricultural Equipment"/>
    <s v="Agricultural Equipment"/>
    <s v="4 Stroke"/>
    <n v="1.3891036433999999"/>
    <n v="0.69970199229999996"/>
    <n v="4.2773644220000004E-2"/>
    <n v="3.8551954660000004E-4"/>
    <n v="3.5467798287200001E-4"/>
    <n v="9.8807154460000011E-5"/>
    <n v="3.2238118163718001E-2"/>
  </r>
  <r>
    <x v="11"/>
    <s v="Middlesex"/>
    <x v="88"/>
    <s v="Irrigation Sets"/>
    <s v="Agricultural Equipment"/>
    <s v="4 Stroke"/>
    <n v="0.192466153"/>
    <n v="0.25006943100000001"/>
    <n v="1.96097589E-2"/>
    <n v="4.9426001830000003E-4"/>
    <n v="4.5471921683600002E-4"/>
    <n v="1.088994591E-4"/>
    <n v="1.2694540416611999E-2"/>
  </r>
  <r>
    <x v="11"/>
    <s v="Middlesex"/>
    <x v="89"/>
    <s v="Generator Sets"/>
    <s v="Commercial Equipment"/>
    <s v="4 Stroke"/>
    <n v="19913.671300000002"/>
    <n v="5288.4707399999998"/>
    <n v="78.158234700000008"/>
    <n v="2.5841822099999998"/>
    <n v="2.3774476332000001"/>
    <n v="0.45950874499999994"/>
    <n v="224.99760906198003"/>
  </r>
  <r>
    <x v="11"/>
    <s v="Middlesex"/>
    <x v="90"/>
    <s v="Pumps"/>
    <s v="Commercial Equipment"/>
    <s v="4 Stroke"/>
    <n v="3504.4783690599997"/>
    <n v="1038.7532803399999"/>
    <n v="20.289002686000003"/>
    <n v="1.0679190478699998"/>
    <n v="0.98248552404040013"/>
    <n v="0.113580752875"/>
    <n v="63.671977765657502"/>
  </r>
  <r>
    <x v="11"/>
    <s v="Middlesex"/>
    <x v="91"/>
    <s v="Air Compressors"/>
    <s v="Commercial Equipment"/>
    <s v="4 Stroke"/>
    <n v="727.86290560000009"/>
    <n v="501.52279766000009"/>
    <n v="11.543614329999999"/>
    <n v="0.47503829819999993"/>
    <n v="0.43703523434400005"/>
    <n v="6.0879801550000001E-2"/>
    <n v="26.191768606017394"/>
  </r>
  <r>
    <x v="11"/>
    <s v="Middlesex"/>
    <x v="92"/>
    <s v="Welders"/>
    <s v="Commercial Equipment"/>
    <s v="4 Stroke"/>
    <n v="1043.91675416"/>
    <n v="1319.7940246000001"/>
    <n v="22.30417684"/>
    <n v="0.66093009229999999"/>
    <n v="0.60805568491600004"/>
    <n v="0.13103861124999999"/>
    <n v="44.240510075847993"/>
  </r>
  <r>
    <x v="11"/>
    <s v="Middlesex"/>
    <x v="93"/>
    <s v="Pressure Washers"/>
    <s v="Commercial Equipment"/>
    <s v="4 Stroke"/>
    <n v="9614.4566926799998"/>
    <n v="2069.8120810680002"/>
    <n v="32.088301038300003"/>
    <n v="1.8189968442900002"/>
    <n v="1.6734770967468"/>
    <n v="0.20335505890470004"/>
    <n v="114.67396019255972"/>
  </r>
  <r>
    <x v="11"/>
    <s v="Middlesex"/>
    <x v="94"/>
    <s v="Hydro Power Units"/>
    <s v="Commercial Equipment"/>
    <s v="4 Stroke"/>
    <n v="122.65911940999999"/>
    <n v="101.87530980900002"/>
    <n v="1.4572886330000001"/>
    <n v="6.5234429669999996E-2"/>
    <n v="6.0015675296399999E-2"/>
    <n v="9.6168405620000001E-3"/>
    <n v="4.0002765916089"/>
  </r>
  <r>
    <x v="11"/>
    <s v="Middlesex"/>
    <x v="95"/>
    <s v="Shredders    &gt; 6 HP"/>
    <s v="Logging Equipment"/>
    <s v="4 Stroke"/>
    <n v="66.472121700000002"/>
    <n v="8.3017552899999991"/>
    <n v="0.11852070370000001"/>
    <n v="2.9208981600000001E-3"/>
    <n v="2.6872263071999998E-3"/>
    <n v="6.4591006499999993E-4"/>
    <n v="0.30547538939384999"/>
  </r>
  <r>
    <x v="11"/>
    <s v="Middlesex"/>
    <x v="96"/>
    <s v="Forest Eqp - Feller/Bunch/Skidder"/>
    <s v="Logging Equipment"/>
    <s v="4 Stroke"/>
    <n v="0.15500083100000001"/>
    <n v="7.022747700000001E-2"/>
    <n v="1.0938483799999999E-3"/>
    <n v="9.7965133999999995E-5"/>
    <n v="9.0127923279999993E-5"/>
    <n v="7.3899488999999993E-6"/>
    <n v="4.3386784486699999E-3"/>
  </r>
  <r>
    <x v="11"/>
    <s v="Middlesex"/>
    <x v="97"/>
    <s v="Other Oil Field Equipment"/>
    <s v="Industrial Equipment"/>
    <s v="4 Stroke"/>
    <n v="3.1594079599999998"/>
    <n v="13.590968800000001"/>
    <n v="0.138888015"/>
    <n v="7.1852752000000006E-3"/>
    <n v="6.6104531839999998E-3"/>
    <n v="1.2244611600000001E-3"/>
    <n v="0.33056221700640004"/>
  </r>
  <r>
    <x v="11"/>
    <s v="Middlesex"/>
    <x v="98"/>
    <s v="Specialty Vehicle Carts"/>
    <s v="Recreational Equipment"/>
    <s v="LPG"/>
    <n v="1.1327049054"/>
    <n v="0.12354225337000001"/>
    <n v="2.7145363180999998E-2"/>
    <n v="1.7770892914000002E-4"/>
    <n v="1.7770892914000002E-4"/>
    <n v="3.8609757519999998E-5"/>
    <n v="7.4717699169879193E-3"/>
  </r>
  <r>
    <x v="11"/>
    <s v="Middlesex"/>
    <x v="99"/>
    <s v="Pavers"/>
    <s v="Construction and Mining Equipment"/>
    <s v="LPG"/>
    <n v="2.0426301200000001"/>
    <n v="0.71310514000000003"/>
    <n v="0.12044962400000001"/>
    <n v="1.6028329000000001E-3"/>
    <n v="1.6028329000000001E-3"/>
    <n v="3.1553897499999998E-4"/>
    <n v="3.3189574091962999E-2"/>
  </r>
  <r>
    <x v="11"/>
    <s v="Middlesex"/>
    <x v="100"/>
    <s v="Rollers"/>
    <s v="Construction and Mining Equipment"/>
    <s v="LPG"/>
    <n v="2.0287346299999998"/>
    <n v="0.83797052999999999"/>
    <n v="0.113957947"/>
    <n v="2.7209767200000001E-3"/>
    <n v="2.7209767200000001E-3"/>
    <n v="5.1159280999999997E-4"/>
    <n v="2.9828651810049997E-2"/>
  </r>
  <r>
    <x v="11"/>
    <s v="Middlesex"/>
    <x v="101"/>
    <s v="Paving Equipment"/>
    <s v="Construction and Mining Equipment"/>
    <s v="LPG"/>
    <n v="1.6535579"/>
    <n v="0.25087635400000002"/>
    <n v="4.9866107000000007E-2"/>
    <n v="4.1940424899999999E-4"/>
    <n v="4.1940424899999999E-4"/>
    <n v="8.753353E-5"/>
    <n v="1.3831709201466001E-2"/>
  </r>
  <r>
    <x v="11"/>
    <s v="Middlesex"/>
    <x v="102"/>
    <s v="Surfacing Equipment"/>
    <s v="Construction and Mining Equipment"/>
    <s v="LPG"/>
    <n v="0.47244508000000002"/>
    <n v="0.11844174600000001"/>
    <n v="1.8853022599999998E-2"/>
    <n v="2.8524034999999998E-4"/>
    <n v="2.8524034999999998E-4"/>
    <n v="5.5407805000000002E-5"/>
    <n v="5.1610370999560003E-3"/>
  </r>
  <r>
    <x v="11"/>
    <s v="Middlesex"/>
    <x v="103"/>
    <s v="Trenchers"/>
    <s v="Construction and Mining Equipment"/>
    <s v="LPG"/>
    <n v="5.4053269999999998"/>
    <n v="2.2746642499999998"/>
    <n v="0.38899424100000002"/>
    <n v="4.9036661000000006E-3"/>
    <n v="4.9036661000000006E-3"/>
    <n v="9.6997022E-4"/>
    <n v="0.107713917033524"/>
  </r>
  <r>
    <x v="11"/>
    <s v="Middlesex"/>
    <x v="104"/>
    <s v="Bore/Drill Rigs"/>
    <s v="Construction and Mining Equipment"/>
    <s v="LPG"/>
    <n v="3.8768289"/>
    <n v="1.06662276"/>
    <n v="0.232078332"/>
    <n v="1.5869185099999998E-3"/>
    <n v="1.5869185099999998E-3"/>
    <n v="3.4393395500000002E-4"/>
    <n v="6.3613702436110003E-2"/>
  </r>
  <r>
    <x v="11"/>
    <s v="Middlesex"/>
    <x v="105"/>
    <s v="Concrete/Industrial Saws"/>
    <s v="Construction and Mining Equipment"/>
    <s v="LPG"/>
    <n v="3.3765929999999997"/>
    <n v="0.98993838000000001"/>
    <n v="0.133070625"/>
    <n v="4.7503622000000002E-3"/>
    <n v="4.7503622000000002E-3"/>
    <n v="8.7339454999999996E-4"/>
    <n v="3.1284165093500002E-2"/>
  </r>
  <r>
    <x v="11"/>
    <s v="Middlesex"/>
    <x v="106"/>
    <s v="Cranes"/>
    <s v="Construction and Mining Equipment"/>
    <s v="LPG"/>
    <n v="1.8480938250000001"/>
    <n v="1.015653865"/>
    <n v="0.20120174009"/>
    <n v="1.7017116191999999E-3"/>
    <n v="1.7017116191999999E-3"/>
    <n v="3.5472852700000002E-4"/>
    <n v="5.5884331523478797E-2"/>
  </r>
  <r>
    <x v="11"/>
    <s v="Middlesex"/>
    <x v="107"/>
    <s v="Crushing/Proc. Equipment"/>
    <s v="Construction and Mining Equipment"/>
    <s v="LPG"/>
    <n v="0.34738596999999999"/>
    <n v="0.16422682"/>
    <n v="3.2080117999999998E-2"/>
    <n v="2.8006283999999998E-4"/>
    <n v="2.8006283999999998E-4"/>
    <n v="5.8099361999999997E-5"/>
    <n v="8.9199303555999986E-3"/>
  </r>
  <r>
    <x v="11"/>
    <s v="Middlesex"/>
    <x v="108"/>
    <s v="Rough Terrain Forklifts"/>
    <s v="Construction and Mining Equipment"/>
    <s v="LPG"/>
    <n v="2.8624621530000001"/>
    <n v="1.5973767758999999"/>
    <n v="0.283398441"/>
    <n v="3.1106230119999998E-3"/>
    <n v="3.1106230119999998E-3"/>
    <n v="6.2501494349999993E-4"/>
    <n v="7.9031773852943799E-2"/>
  </r>
  <r>
    <x v="11"/>
    <s v="Middlesex"/>
    <x v="109"/>
    <s v="Rubber Tire Loaders"/>
    <s v="Construction and Mining Equipment"/>
    <s v="LPG"/>
    <n v="4.7383467699999997"/>
    <n v="3.2418637750000001"/>
    <n v="0.47070147890000003"/>
    <n v="7.7907105190000003E-3"/>
    <n v="7.7907105190000003E-3"/>
    <n v="1.4990799920000001E-3"/>
    <n v="0.13016343806089287"/>
  </r>
  <r>
    <x v="11"/>
    <s v="Middlesex"/>
    <x v="110"/>
    <s v="Tractors/Loaders/Backhoes"/>
    <s v="Construction and Mining Equipment"/>
    <s v="LPG"/>
    <n v="0.54192248799999998"/>
    <n v="0.29058552790000003"/>
    <n v="3.73082645E-2"/>
    <n v="8.4103706999999993E-4"/>
    <n v="8.4103706999999993E-4"/>
    <n v="1.5827560400000001E-4"/>
    <n v="1.0019780270586E-2"/>
  </r>
  <r>
    <x v="11"/>
    <s v="Middlesex"/>
    <x v="111"/>
    <s v="Skid Steer Loaders"/>
    <s v="Construction and Mining Equipment"/>
    <s v="LPG"/>
    <n v="11.0885654"/>
    <n v="3.5524096000000003"/>
    <n v="0.67434580999999993"/>
    <n v="6.3781406999999998E-3"/>
    <n v="6.3781406999999998E-3"/>
    <n v="1.3079472099999999E-3"/>
    <n v="0.18682272170597003"/>
  </r>
  <r>
    <x v="11"/>
    <s v="Middlesex"/>
    <x v="112"/>
    <s v="Other Construction Equipment"/>
    <s v="Construction and Mining Equipment"/>
    <s v="LPG"/>
    <n v="1.8203031000000001"/>
    <n v="1.5777664"/>
    <n v="0.32016343000000003"/>
    <n v="2.5645362000000001E-3"/>
    <n v="2.5645362000000001E-3"/>
    <n v="5.3961603999999998E-4"/>
    <n v="8.8673411918499992E-2"/>
  </r>
  <r>
    <x v="11"/>
    <s v="Middlesex"/>
    <x v="113"/>
    <s v="Aerial Lifts"/>
    <s v="Industrial Equipment"/>
    <s v="LPG"/>
    <n v="89.038072900000003"/>
    <n v="27.98681878"/>
    <n v="5.5519060299999996"/>
    <n v="4.7775353099999994E-2"/>
    <n v="4.7775353099999994E-2"/>
    <n v="9.9595603599999995E-3"/>
    <n v="1.5334232046630998"/>
  </r>
  <r>
    <x v="11"/>
    <s v="Middlesex"/>
    <x v="114"/>
    <s v="Forklifts"/>
    <s v="Industrial Equipment"/>
    <s v="LPG"/>
    <n v="1867.6215657999999"/>
    <n v="1885.1406141"/>
    <n v="273.95266588999999"/>
    <n v="4.5475629580000003"/>
    <n v="4.5475629580000003"/>
    <n v="0.87657857569999997"/>
    <n v="75.629179510597595"/>
  </r>
  <r>
    <x v="11"/>
    <s v="Middlesex"/>
    <x v="115"/>
    <s v="Sweepers/Scrubbers"/>
    <s v="Industrial Equipment"/>
    <s v="LPG"/>
    <n v="30.560371872000001"/>
    <n v="9.3912615929999976"/>
    <n v="1.3451531580000002"/>
    <n v="3.5153682529999994E-2"/>
    <n v="3.5153682529999994E-2"/>
    <n v="6.5786954110000004E-3"/>
    <n v="0.34148160847039399"/>
  </r>
  <r>
    <x v="11"/>
    <s v="Middlesex"/>
    <x v="116"/>
    <s v="Other General Industrial Equipm"/>
    <s v="Industrial Equipment"/>
    <s v="LPG"/>
    <n v="6.6076475659999998"/>
    <n v="3.6732640379999997"/>
    <n v="0.49518585019999994"/>
    <n v="1.0619791160000001E-2"/>
    <n v="1.0619791160000001E-2"/>
    <n v="2.0114567030000002E-3"/>
    <n v="0.13265252138786099"/>
  </r>
  <r>
    <x v="11"/>
    <s v="Middlesex"/>
    <x v="117"/>
    <s v="Other Material Handling Equipment"/>
    <s v="Industrial Equipment"/>
    <s v="LPG"/>
    <n v="3.67091484"/>
    <n v="1.490093254"/>
    <n v="0.29004163299999997"/>
    <n v="2.5815397799999998E-3"/>
    <n v="2.5815397799999998E-3"/>
    <n v="5.3530111800000003E-4"/>
    <n v="8.0485797514676993E-2"/>
  </r>
  <r>
    <x v="11"/>
    <s v="Middlesex"/>
    <x v="118"/>
    <s v="Terminal Tractors"/>
    <s v="Industrial Equipment"/>
    <s v="LPG"/>
    <n v="5.8551118750000004"/>
    <n v="3.5857165612999999"/>
    <n v="0.4896343755"/>
    <n v="2.1433177690999998E-2"/>
    <n v="2.1433177690999998E-2"/>
    <n v="3.9433003529999993E-3"/>
    <n v="0.10446281490948599"/>
  </r>
  <r>
    <x v="11"/>
    <s v="Middlesex"/>
    <x v="119"/>
    <s v="Chippers/Stump Grinders"/>
    <s v="Lawn and Garden Equipment (Com)"/>
    <s v="LPG"/>
    <n v="26.036363719999997"/>
    <n v="15.534900840000002"/>
    <n v="2.116248396"/>
    <n v="4.1786074110000002E-2"/>
    <n v="4.1786074110000002E-2"/>
    <n v="7.9460453790000003E-3"/>
    <n v="0.57487973646773372"/>
  </r>
  <r>
    <x v="11"/>
    <s v="Middlesex"/>
    <x v="120"/>
    <s v="Other Agricultural Equipment"/>
    <s v="Agricultural Equipment"/>
    <s v="LPG"/>
    <n v="3.399825E-3"/>
    <n v="1.6087535E-3"/>
    <n v="3.5621204999999997E-4"/>
    <n v="2.2549482000000001E-6"/>
    <n v="2.2549482000000001E-6"/>
    <n v="4.9028448999999995E-7"/>
    <n v="9.8460918411000004E-5"/>
  </r>
  <r>
    <x v="11"/>
    <s v="Middlesex"/>
    <x v="121"/>
    <s v="Irrigation Sets"/>
    <s v="Agricultural Equipment"/>
    <s v="LPG"/>
    <n v="0"/>
    <n v="0"/>
    <n v="0"/>
    <n v="0"/>
    <n v="0"/>
    <n v="0"/>
    <n v="0"/>
  </r>
  <r>
    <x v="11"/>
    <s v="Middlesex"/>
    <x v="122"/>
    <s v="Generator Sets"/>
    <s v="Commercial Equipment"/>
    <s v="LPG"/>
    <n v="825.25511869999991"/>
    <n v="98.623262999999994"/>
    <n v="29.177746834000001"/>
    <n v="0.22580679766"/>
    <n v="0.22580679766"/>
    <n v="4.8869909775000005E-2"/>
    <n v="6.0299132630795604"/>
  </r>
  <r>
    <x v="11"/>
    <s v="Middlesex"/>
    <x v="123"/>
    <s v="Pumps"/>
    <s v="Commercial Equipment"/>
    <s v="LPG"/>
    <n v="126.38734316999999"/>
    <n v="20.02351256"/>
    <n v="5.0975173070000004"/>
    <n v="5.3182285080000002E-2"/>
    <n v="5.3182285080000002E-2"/>
    <n v="1.0956985252999998E-2"/>
    <n v="1.0526385019023849"/>
  </r>
  <r>
    <x v="11"/>
    <s v="Middlesex"/>
    <x v="124"/>
    <s v="Air Compressors"/>
    <s v="Commercial Equipment"/>
    <s v="LPG"/>
    <n v="60.267839800000004"/>
    <n v="21.861942389999999"/>
    <n v="4.9345809999999997"/>
    <n v="6.46402321E-2"/>
    <n v="6.46402321E-2"/>
    <n v="1.291193975E-2"/>
    <n v="1.0190909752917701"/>
  </r>
  <r>
    <x v="11"/>
    <s v="Middlesex"/>
    <x v="125"/>
    <s v="Welders"/>
    <s v="Commercial Equipment"/>
    <s v="LPG"/>
    <n v="69.771471199999993"/>
    <n v="38.568193900000004"/>
    <n v="6.5384487900000003"/>
    <n v="8.0497190600000004E-2"/>
    <n v="8.0497190600000004E-2"/>
    <n v="1.607278891E-2"/>
    <n v="1.8116670859889998"/>
  </r>
  <r>
    <x v="11"/>
    <s v="Middlesex"/>
    <x v="126"/>
    <s v="Pressure Washers"/>
    <s v="Commercial Equipment"/>
    <s v="LPG"/>
    <n v="4.4421363199999995"/>
    <n v="0.59639284300000006"/>
    <n v="0.11742546100000001"/>
    <n v="1.0450573200000001E-3"/>
    <n v="1.0450573200000001E-3"/>
    <n v="2.1854070299999999E-4"/>
    <n v="3.2232898987700001E-2"/>
  </r>
  <r>
    <x v="11"/>
    <s v="Middlesex"/>
    <x v="127"/>
    <s v="Hydro Power Units"/>
    <s v="Commercial Equipment"/>
    <s v="LPG"/>
    <n v="1.30274226"/>
    <n v="0.295257204"/>
    <n v="6.1314245000000003E-2"/>
    <n v="1.0279967499999998E-3"/>
    <n v="1.0279967499999998E-3"/>
    <n v="2.0093131899999998E-4"/>
    <n v="1.22999054782966E-2"/>
  </r>
  <r>
    <x v="11"/>
    <s v="Middlesex"/>
    <x v="128"/>
    <s v="Other Construction Equipment"/>
    <s v="Construction and Mining Equipment"/>
    <s v="CNG"/>
    <n v="8.3372674999999993E-2"/>
    <n v="6.0220093000000002E-2"/>
    <n v="1.2242466E-2"/>
    <n v="9.7883064999999996E-5"/>
    <n v="9.7883064999999996E-5"/>
    <n v="1.8423261E-5"/>
    <n v="2.00164208E-4"/>
  </r>
  <r>
    <x v="11"/>
    <s v="Middlesex"/>
    <x v="129"/>
    <s v="Forklifts"/>
    <s v="Industrial Equipment"/>
    <s v="CNG"/>
    <n v="193.20129"/>
    <n v="133.38337999999999"/>
    <n v="19.568702999999999"/>
    <n v="0.31824764999999999"/>
    <n v="0.31824764999999999"/>
    <n v="5.7566941000000003E-2"/>
    <n v="0.31946139200000001"/>
  </r>
  <r>
    <x v="11"/>
    <s v="Middlesex"/>
    <x v="130"/>
    <s v="Sweepers/Scrubbers"/>
    <s v="Industrial Equipment"/>
    <s v="CNG"/>
    <n v="8.4913700999999994E-2"/>
    <n v="0.15564940999999999"/>
    <n v="2.2560620999999999E-2"/>
    <n v="3.7587062000000001E-4"/>
    <n v="3.7587062000000001E-4"/>
    <n v="6.7907450999999999E-5"/>
    <n v="3.6795302399999998E-4"/>
  </r>
  <r>
    <x v="11"/>
    <s v="Middlesex"/>
    <x v="131"/>
    <s v="Other General Industrial Equipment"/>
    <s v="Industrial Equipment"/>
    <s v="CNG"/>
    <n v="0.10189644"/>
    <n v="9.5246837000000001E-2"/>
    <n v="1.2927432000000001E-2"/>
    <n v="2.4567154E-4"/>
    <n v="2.4567154E-4"/>
    <n v="4.4283733999999997E-5"/>
    <n v="2.0875253159999998E-4"/>
  </r>
  <r>
    <x v="11"/>
    <s v="Middlesex"/>
    <x v="132"/>
    <s v="AC\Refrigeration"/>
    <s v="Industrial Equipment"/>
    <s v="CNG"/>
    <n v="0.58693766999999997"/>
    <n v="0.18741922799999999"/>
    <n v="2.8196078999999999E-2"/>
    <n v="5.6824703999999997E-4"/>
    <n v="5.6824703999999997E-4"/>
    <n v="1.0274051600000001E-4"/>
    <n v="4.4114421560000001E-4"/>
  </r>
  <r>
    <x v="11"/>
    <s v="Middlesex"/>
    <x v="133"/>
    <s v="Terminal Tractors"/>
    <s v="Industrial Equipment"/>
    <s v="CNG"/>
    <n v="0.33965481200000003"/>
    <n v="0.24523203200000002"/>
    <n v="3.43558396E-2"/>
    <n v="1.4530758100000001E-3"/>
    <n v="1.4530758100000001E-3"/>
    <n v="2.6139226199999998E-4"/>
    <n v="4.3548930275999996E-4"/>
  </r>
  <r>
    <x v="11"/>
    <s v="Middlesex"/>
    <x v="134"/>
    <s v="Other Agricultural Equipment"/>
    <s v="Agricultural Equipment"/>
    <s v="CNG"/>
    <n v="1.8081872E-3"/>
    <n v="1.1081132E-3"/>
    <n v="2.4836740000000002E-4"/>
    <n v="1.264248E-6"/>
    <n v="1.264248E-6"/>
    <n v="2.2068334999999999E-7"/>
    <n v="4.3085463200000007E-6"/>
  </r>
  <r>
    <x v="11"/>
    <s v="Middlesex"/>
    <x v="135"/>
    <s v="Irrigation Sets"/>
    <s v="Agricultural Equipment"/>
    <s v="CNG"/>
    <n v="2.0501998549999996E-3"/>
    <n v="5.3042708429999995E-3"/>
    <n v="1.1818158659000003E-3"/>
    <n v="6.1105888080000005E-6"/>
    <n v="6.1105888080000005E-6"/>
    <n v="1.0622966439999999E-6"/>
    <n v="2.0542026588000001E-5"/>
  </r>
  <r>
    <x v="11"/>
    <s v="Middlesex"/>
    <x v="136"/>
    <s v="Generator Sets"/>
    <s v="Commercial Equipment"/>
    <s v="CNG"/>
    <n v="156.80959809999999"/>
    <n v="29.26385449"/>
    <n v="8.9548034080000001"/>
    <n v="6.3482620879999993E-2"/>
    <n v="6.3482620879999993E-2"/>
    <n v="1.2653686714999999E-2"/>
    <n v="0.11001424692"/>
  </r>
  <r>
    <x v="11"/>
    <s v="Middlesex"/>
    <x v="137"/>
    <s v="Pumps"/>
    <s v="Commercial Equipment"/>
    <s v="CNG"/>
    <n v="3.0171295840000001"/>
    <n v="1.3537217128000001"/>
    <n v="0.37761116439999998"/>
    <n v="3.2342957750000003E-3"/>
    <n v="3.2342957750000003E-3"/>
    <n v="6.3097909330000004E-4"/>
    <n v="4.6522176620000001E-3"/>
  </r>
  <r>
    <x v="11"/>
    <s v="Middlesex"/>
    <x v="138"/>
    <s v="Air Compressors"/>
    <s v="Commercial Equipment"/>
    <s v="CNG"/>
    <n v="2.4169480999999999"/>
    <n v="1.6554096299999999"/>
    <n v="0.38687917199999999"/>
    <n v="4.6017461800000005E-3"/>
    <n v="4.6017461800000005E-3"/>
    <n v="8.7231663000000002E-4"/>
    <n v="4.7595056559999998E-3"/>
  </r>
  <r>
    <x v="11"/>
    <s v="Middlesex"/>
    <x v="139"/>
    <s v="Gas Compressors"/>
    <s v="Commercial Equipment"/>
    <s v="CNG"/>
    <n v="4.5581364600000001"/>
    <n v="15.547335220000001"/>
    <n v="2.9848243510000003"/>
    <n v="0.18372638490000001"/>
    <n v="0.18372638490000001"/>
    <n v="3.0806881430000002E-2"/>
    <n v="3.0035473239999999E-2"/>
  </r>
  <r>
    <x v="11"/>
    <s v="Middlesex"/>
    <x v="140"/>
    <s v="Hydro Power Units"/>
    <s v="Commercial Equipment"/>
    <s v="CNG"/>
    <n v="0"/>
    <n v="0"/>
    <n v="0"/>
    <n v="0"/>
    <n v="0"/>
    <n v="0"/>
    <n v="0"/>
  </r>
  <r>
    <x v="11"/>
    <s v="Middlesex"/>
    <x v="141"/>
    <s v="Other Oil Field Equipment"/>
    <s v="Industrial Equipment"/>
    <s v="CNG"/>
    <n v="1.5303382210000001"/>
    <n v="0.39383963300000002"/>
    <n v="7.4001650200000005E-2"/>
    <n v="4.3741241100000005E-3"/>
    <n v="4.3741241100000005E-3"/>
    <n v="7.6780671399999997E-4"/>
    <n v="7.2531798399999993E-4"/>
  </r>
  <r>
    <x v="11"/>
    <s v="Middlesex"/>
    <x v="142"/>
    <s v="Speciality Vehicle Carts"/>
    <s v="Recreational Equipment"/>
    <s v="Diesel"/>
    <n v="10.533873114199999"/>
    <n v="0.35609520110999998"/>
    <n v="0.36029682223999998"/>
    <n v="5.1490157494000002E-2"/>
    <n v="4.9945452769180013E-2"/>
    <n v="7.1768872755999995E-4"/>
    <n v="9.2582488348798508E-2"/>
  </r>
  <r>
    <x v="11"/>
    <s v="Middlesex"/>
    <x v="143"/>
    <s v="Pavers"/>
    <s v="Construction and Mining Equipment"/>
    <s v="Diesel"/>
    <n v="68.573324849999992"/>
    <n v="8.3178342620000016"/>
    <n v="17.141096161000004"/>
    <n v="1.4419003348999997"/>
    <n v="1.3986433248530001"/>
    <n v="4.8451863932000003E-2"/>
    <n v="1.393091421348744"/>
  </r>
  <r>
    <x v="11"/>
    <s v="Middlesex"/>
    <x v="144"/>
    <s v="Tampers/Rammers"/>
    <s v="Construction and Mining Equipment"/>
    <s v="Diesel"/>
    <n v="7.5815396000000002"/>
    <n v="3.2062311000000003E-2"/>
    <n v="3.9742723000000001E-2"/>
    <n v="4.3157428000000003E-3"/>
    <n v="4.1862705160000003E-3"/>
    <n v="8.0025914999999997E-5"/>
    <n v="6.016151317293E-3"/>
  </r>
  <r>
    <x v="11"/>
    <s v="Middlesex"/>
    <x v="145"/>
    <s v="Plate Compactors"/>
    <s v="Construction and Mining Equipment"/>
    <s v="Diesel"/>
    <n v="66.168735279999993"/>
    <n v="0.46036560900000001"/>
    <n v="0.62506788699999993"/>
    <n v="6.338011410000001E-2"/>
    <n v="6.1478710677000004E-2"/>
    <n v="1.318206856E-3"/>
    <n v="9.1869317486855992E-2"/>
  </r>
  <r>
    <x v="11"/>
    <s v="Middlesex"/>
    <x v="146"/>
    <s v="Rollers"/>
    <s v="Construction and Mining Equipment"/>
    <s v="Diesel"/>
    <n v="245.91910140000002"/>
    <n v="24.910202553999998"/>
    <n v="45.408690664999995"/>
    <n v="4.1174405508999996"/>
    <n v="3.9939173343729997"/>
    <n v="0.12200720454999998"/>
    <n v="3.7829762462579488"/>
  </r>
  <r>
    <x v="11"/>
    <s v="Middlesex"/>
    <x v="147"/>
    <s v="Scrapers"/>
    <s v="Construction and Mining Equipment"/>
    <s v="Diesel"/>
    <n v="52.264535023000008"/>
    <n v="21.417017425600001"/>
    <n v="47.719833403700001"/>
    <n v="2.88804534863"/>
    <n v="2.8014039881711001"/>
    <n v="0.1302533419377"/>
    <n v="2.8615515998081924"/>
  </r>
  <r>
    <x v="11"/>
    <s v="Middlesex"/>
    <x v="148"/>
    <s v="Paving Equipment"/>
    <s v="Construction and Mining Equipment"/>
    <s v="Diesel"/>
    <n v="24.060071104999999"/>
    <n v="1.5226879669"/>
    <n v="2.8712937167000003"/>
    <n v="0.25807186592000003"/>
    <n v="0.2503297099424"/>
    <n v="7.3361876939999999E-3"/>
    <n v="0.25395497315916388"/>
  </r>
  <r>
    <x v="11"/>
    <s v="Middlesex"/>
    <x v="149"/>
    <s v="Surfacing Equipment"/>
    <s v="Construction and Mining Equipment"/>
    <s v="Diesel"/>
    <n v="10.368037531000002"/>
    <n v="1.1588714946900001"/>
    <n v="2.0579953440199996"/>
    <n v="0.16700590974199997"/>
    <n v="0.16199573244974"/>
    <n v="4.4193922642999997E-3"/>
    <n v="0.16850867586788432"/>
  </r>
  <r>
    <x v="11"/>
    <s v="Middlesex"/>
    <x v="150"/>
    <s v="Signal Boards/Light Plants"/>
    <s v="Construction and Mining Equipment"/>
    <s v="Diesel"/>
    <n v="194.02232261"/>
    <n v="3.0524852552000001"/>
    <n v="5.9833948285999998"/>
    <n v="0.49877889937999997"/>
    <n v="0.48381553239859998"/>
    <n v="1.35698741882E-2"/>
    <n v="0.71576313278701131"/>
  </r>
  <r>
    <x v="11"/>
    <s v="Middlesex"/>
    <x v="151"/>
    <s v="Trenchers"/>
    <s v="Construction and Mining Equipment"/>
    <s v="Diesel"/>
    <n v="176.072780537"/>
    <n v="14.917274656060002"/>
    <n v="23.442022153519996"/>
    <n v="2.2981430318669998"/>
    <n v="2.2291987409109901"/>
    <n v="5.7974114785380004E-2"/>
    <n v="2.1303500499108941"/>
  </r>
  <r>
    <x v="11"/>
    <s v="Middlesex"/>
    <x v="152"/>
    <s v="Bore/Drill Rigs"/>
    <s v="Construction and Mining Equipment"/>
    <s v="Diesel"/>
    <n v="122.32305340000001"/>
    <n v="9.4225665275000008"/>
    <n v="27.431308229299997"/>
    <n v="1.6709562975299999"/>
    <n v="1.6208276086040998"/>
    <n v="4.9617080632800001E-2"/>
    <n v="2.2491387222082038"/>
  </r>
  <r>
    <x v="11"/>
    <s v="Middlesex"/>
    <x v="153"/>
    <s v="Excavators"/>
    <s v="Construction and Mining Equipment"/>
    <s v="Diesel"/>
    <n v="386.02201860300005"/>
    <n v="68.952854228600017"/>
    <n v="157.64074193550002"/>
    <n v="12.611278442679998"/>
    <n v="12.232940089399602"/>
    <n v="0.48749385032699999"/>
    <n v="12.009399202259688"/>
  </r>
  <r>
    <x v="11"/>
    <s v="Middlesex"/>
    <x v="154"/>
    <s v="Concrete/Industrial Saws"/>
    <s v="Construction and Mining Equipment"/>
    <s v="Diesel"/>
    <n v="19.859104180999999"/>
    <n v="1.1370365383999999"/>
    <n v="1.6478170643999999"/>
    <n v="0.17659487079"/>
    <n v="0.17129702466629998"/>
    <n v="4.1258030760000005E-3"/>
    <n v="0.15626203454016091"/>
  </r>
  <r>
    <x v="11"/>
    <s v="Middlesex"/>
    <x v="155"/>
    <s v="Cement &amp; Mortar Mixers"/>
    <s v="Construction and Mining Equipment"/>
    <s v="Diesel"/>
    <n v="43.933323039999998"/>
    <n v="0.50805178000000006"/>
    <n v="1.0751778810000001"/>
    <n v="8.6202212E-2"/>
    <n v="8.361614564E-2"/>
    <n v="1.9470549920000001E-3"/>
    <n v="0.11937285885306599"/>
  </r>
  <r>
    <x v="11"/>
    <s v="Middlesex"/>
    <x v="156"/>
    <s v="Cranes"/>
    <s v="Construction and Mining Equipment"/>
    <s v="Diesel"/>
    <n v="100.52611459499997"/>
    <n v="11.861056520459998"/>
    <n v="45.435211278500006"/>
    <n v="2.2639040272099997"/>
    <n v="2.1959869063936996"/>
    <n v="0.1117453675446"/>
    <n v="3.0895925246918199"/>
  </r>
  <r>
    <x v="11"/>
    <s v="Middlesex"/>
    <x v="157"/>
    <s v="Graders"/>
    <s v="Construction and Mining Equipment"/>
    <s v="Diesel"/>
    <n v="92.039324820999994"/>
    <n v="15.048330294700001"/>
    <n v="39.095255969"/>
    <n v="2.9008527116899998"/>
    <n v="2.8138271303393001"/>
    <n v="0.12079958389700002"/>
    <n v="3.036956861451193"/>
  </r>
  <r>
    <x v="11"/>
    <s v="Middlesex"/>
    <x v="158"/>
    <s v="Off-highway Trucks"/>
    <s v="Construction and Mining Equipment"/>
    <s v="Diesel"/>
    <n v="48.459612761999999"/>
    <n v="55.846812389999997"/>
    <n v="155.294124057"/>
    <n v="8.1805150568000009"/>
    <n v="7.9350996050959992"/>
    <n v="0.40844901497999997"/>
    <n v="9.2603803347332558"/>
  </r>
  <r>
    <x v="11"/>
    <s v="Middlesex"/>
    <x v="159"/>
    <s v="Crushing/Proc. Equipment"/>
    <s v="Construction and Mining Equipment"/>
    <s v="Diesel"/>
    <n v="27.228475439999997"/>
    <n v="2.9357739066999997"/>
    <n v="8.4913485029999993"/>
    <n v="0.48745506395999993"/>
    <n v="0.47283141204119999"/>
    <n v="1.9881644212000001E-2"/>
    <n v="0.60477418248337345"/>
  </r>
  <r>
    <x v="11"/>
    <s v="Middlesex"/>
    <x v="160"/>
    <s v="Rough Terrain Forklifts"/>
    <s v="Construction and Mining Equipment"/>
    <s v="Diesel"/>
    <n v="343.03637960099996"/>
    <n v="40.725712302539996"/>
    <n v="61.791982813199994"/>
    <n v="6.4477469163199999"/>
    <n v="6.2543145088303991"/>
    <n v="0.159091160506"/>
    <n v="5.628345436774417"/>
  </r>
  <r>
    <x v="11"/>
    <s v="Middlesex"/>
    <x v="161"/>
    <s v="Rubber Tire Loaders"/>
    <s v="Construction and Mining Equipment"/>
    <s v="Diesel"/>
    <n v="427.15469216999998"/>
    <n v="89.324417660999998"/>
    <n v="213.31125228760004"/>
    <n v="14.43697064058"/>
    <n v="14.003861521362603"/>
    <n v="0.53220047389500003"/>
    <n v="15.002985323193808"/>
  </r>
  <r>
    <x v="11"/>
    <s v="Middlesex"/>
    <x v="162"/>
    <s v="Tractors/Loaders/Backhoes"/>
    <s v="Construction and Mining Equipment"/>
    <s v="Diesel"/>
    <n v="1029.8588257599999"/>
    <n v="146.87558197525001"/>
    <n v="151.59148962726999"/>
    <n v="23.280034973895997"/>
    <n v="22.581633924679121"/>
    <n v="0.3284641309786"/>
    <n v="30.743356518428147"/>
  </r>
  <r>
    <x v="11"/>
    <s v="Middlesex"/>
    <x v="163"/>
    <s v="Crawler Tractor/Dozers"/>
    <s v="Construction and Mining Equipment"/>
    <s v="Diesel"/>
    <n v="296.65601052200003"/>
    <n v="77.720499097000001"/>
    <n v="178.78428623000002"/>
    <n v="12.184058573900002"/>
    <n v="11.818536816682998"/>
    <n v="0.48528438124000001"/>
    <n v="12.341430792681118"/>
  </r>
  <r>
    <x v="11"/>
    <s v="Middlesex"/>
    <x v="164"/>
    <s v="Skid Steer Loaders"/>
    <s v="Construction and Mining Equipment"/>
    <s v="Diesel"/>
    <n v="1602.6893104999999"/>
    <n v="122.96849592360002"/>
    <n v="104.8100755719"/>
    <n v="18.991292842170001"/>
    <n v="18.421554056904899"/>
    <n v="0.2251556194853"/>
    <n v="27.26464657981229"/>
  </r>
  <r>
    <x v="11"/>
    <s v="Middlesex"/>
    <x v="165"/>
    <s v="Off-Highway Tractors"/>
    <s v="Construction and Mining Equipment"/>
    <s v="Diesel"/>
    <n v="12.588748642000001"/>
    <n v="10.233743851"/>
    <n v="23.522202870000001"/>
    <n v="1.3278243949999999"/>
    <n v="1.2879896631499999"/>
    <n v="5.2066474879999998E-2"/>
    <n v="1.5027965680338"/>
  </r>
  <r>
    <x v="11"/>
    <s v="Middlesex"/>
    <x v="166"/>
    <s v="Dumpers/Tenders"/>
    <s v="Construction and Mining Equipment"/>
    <s v="Diesel"/>
    <n v="12.022961530000002"/>
    <n v="0.38315105399999994"/>
    <n v="0.34179975900000004"/>
    <n v="6.0015141899999992E-2"/>
    <n v="5.8214687643000002E-2"/>
    <n v="6.9538826199999995E-4"/>
    <n v="9.3816420241751991E-2"/>
  </r>
  <r>
    <x v="11"/>
    <s v="Middlesex"/>
    <x v="167"/>
    <s v="Other Construction Equipment"/>
    <s v="Construction and Mining Equipment"/>
    <s v="Diesel"/>
    <n v="37.525784623999996"/>
    <n v="10.922579745570001"/>
    <n v="22.973364439100003"/>
    <n v="1.5600545841400002"/>
    <n v="1.5132529466158"/>
    <n v="5.0310128977699993E-2"/>
    <n v="1.6349554034518767"/>
  </r>
  <r>
    <x v="11"/>
    <s v="Middlesex"/>
    <x v="168"/>
    <s v="Aerial Lifts"/>
    <s v="Industrial Equipment"/>
    <s v="Diesel"/>
    <n v="268.71238443999999"/>
    <n v="8.5487349864999995"/>
    <n v="7.8406196929000007"/>
    <n v="1.2747320981799999"/>
    <n v="1.2364901352345996"/>
    <n v="1.5795373672799998E-2"/>
    <n v="2.0762323349224858"/>
  </r>
  <r>
    <x v="11"/>
    <s v="Middlesex"/>
    <x v="169"/>
    <s v="Forklifts"/>
    <s v="Industrial Equipment"/>
    <s v="Diesel"/>
    <n v="196.636056037"/>
    <n v="54.978193824800002"/>
    <n v="67.362208763699996"/>
    <n v="7.7237987544899998"/>
    <n v="7.4920847918552997"/>
    <n v="0.2277612304254"/>
    <n v="5.1915103873795729"/>
  </r>
  <r>
    <x v="11"/>
    <s v="Middlesex"/>
    <x v="170"/>
    <s v="Sweepers/Scrubbers"/>
    <s v="Industrial Equipment"/>
    <s v="Diesel"/>
    <n v="165.94142460399999"/>
    <n v="13.26167860634"/>
    <n v="35.537781534899999"/>
    <n v="2.4883629801099998"/>
    <n v="2.4137120907066993"/>
    <n v="9.9568567728899993E-2"/>
    <n v="2.8267037566128614"/>
  </r>
  <r>
    <x v="11"/>
    <s v="Middlesex"/>
    <x v="171"/>
    <s v="Other General Industrial Eqp"/>
    <s v="Industrial Equipment"/>
    <s v="Diesel"/>
    <n v="195.96167412999998"/>
    <n v="13.507433212999999"/>
    <n v="40.911633553000001"/>
    <n v="2.6597416121000004"/>
    <n v="2.5799493637370001"/>
    <n v="0.10092610141199999"/>
    <n v="3.2720676580080448"/>
  </r>
  <r>
    <x v="11"/>
    <s v="Middlesex"/>
    <x v="172"/>
    <s v="Other Material Handling Eqp"/>
    <s v="Industrial Equipment"/>
    <s v="Diesel"/>
    <n v="25.47225633"/>
    <n v="1.4486207419999999"/>
    <n v="2.1110486929999999"/>
    <n v="0.24195938489999999"/>
    <n v="0.234700603353"/>
    <n v="3.880807008E-3"/>
    <n v="0.3774583098701999"/>
  </r>
  <r>
    <x v="11"/>
    <s v="Middlesex"/>
    <x v="173"/>
    <s v="AC\Refrigeration"/>
    <s v="Industrial Equipment"/>
    <s v="Diesel"/>
    <n v="795.83640400000002"/>
    <n v="55.612918719999996"/>
    <n v="100.07154140000002"/>
    <n v="7.6644514999999993"/>
    <n v="7.4345179549999996"/>
    <n v="0.26877798899999999"/>
    <n v="8.2192365698531411"/>
  </r>
  <r>
    <x v="11"/>
    <s v="Middlesex"/>
    <x v="174"/>
    <s v="Terminal Tractors"/>
    <s v="Industrial Equipment"/>
    <s v="Diesel"/>
    <n v="101.283745689"/>
    <n v="20.122211544999999"/>
    <n v="41.479685195599998"/>
    <n v="3.6431166565100002"/>
    <n v="3.5338231568146998"/>
    <n v="0.1404926560552"/>
    <n v="3.3596843406955705"/>
  </r>
  <r>
    <x v="11"/>
    <s v="Middlesex"/>
    <x v="175"/>
    <s v="Leafblowers/Vacuums"/>
    <s v="Lawn and Garden Equipment (Com)"/>
    <s v="Diesel"/>
    <n v="1.7877124600000001"/>
    <n v="3.9116712000000003E-3"/>
    <n v="6.4170461000000005E-3"/>
    <n v="6.0761596999999996E-4"/>
    <n v="5.8938749089999993E-4"/>
    <n v="1.1721265700000001E-5"/>
    <n v="1.0579991707817999E-3"/>
  </r>
  <r>
    <x v="11"/>
    <s v="Middlesex"/>
    <x v="176"/>
    <s v="Snowblowers"/>
    <s v="Lawn and Garden Equipment (Com)"/>
    <s v="Diesel"/>
    <n v="4.9400567500000001"/>
    <n v="0.48991742099999996"/>
    <n v="1.5416453689999998"/>
    <n v="8.1436046799999995E-2"/>
    <n v="7.8992965396000009E-2"/>
    <n v="3.040654405E-3"/>
    <n v="0.12137650575675299"/>
  </r>
  <r>
    <x v="11"/>
    <s v="Middlesex"/>
    <x v="177"/>
    <s v="Front Mowers"/>
    <s v="Lawn and Garden Equipment (Com)"/>
    <s v="Diesel"/>
    <n v="1068.5059042"/>
    <n v="18.510137338"/>
    <n v="36.491560390300002"/>
    <n v="3.1902829152800001"/>
    <n v="3.0945744278216005"/>
    <n v="8.1685524912999991E-2"/>
    <n v="4.334930309110284"/>
  </r>
  <r>
    <x v="11"/>
    <s v="Middlesex"/>
    <x v="178"/>
    <s v="Lawn &amp; Garden Tractors"/>
    <s v="Lawn and Garden Equipment (Com)"/>
    <s v="Diesel"/>
    <n v="269.84530654000002"/>
    <n v="3.8945270287999998"/>
    <n v="7.2472638483000003"/>
    <n v="0.59704668794999993"/>
    <n v="0.57913528731149999"/>
    <n v="1.6858361907700004E-2"/>
    <n v="0.91436961868808386"/>
  </r>
  <r>
    <x v="11"/>
    <s v="Middlesex"/>
    <x v="179"/>
    <s v="Chippers/Stump Grinders"/>
    <s v="Lawn and Garden Equipment (Com)"/>
    <s v="Diesel"/>
    <n v="324.850586787"/>
    <n v="22.078990826670001"/>
    <n v="54.451695478799998"/>
    <n v="3.9009446294599992"/>
    <n v="3.7839162905761996"/>
    <n v="0.11028634373209999"/>
    <n v="5.0552923574210853"/>
  </r>
  <r>
    <x v="11"/>
    <s v="Middlesex"/>
    <x v="180"/>
    <s v="Commercial Turf Equipment"/>
    <s v="Lawn and Garden Equipment (Com)"/>
    <s v="Diesel"/>
    <n v="47.374378359999994"/>
    <n v="2.0702967839999999"/>
    <n v="5.11143809"/>
    <n v="0.3760755871"/>
    <n v="0.364793319487"/>
    <n v="1.3122386915000001E-2"/>
    <n v="0.40586474456061294"/>
  </r>
  <r>
    <x v="11"/>
    <s v="Middlesex"/>
    <x v="181"/>
    <s v="Other Lawn &amp; Garden Eqp."/>
    <s v="Lawn and Garden Equipment (Com)"/>
    <s v="Diesel"/>
    <n v="3.2278139589999997"/>
    <n v="8.1112726010000011E-2"/>
    <n v="0.1469823378"/>
    <n v="1.4205767309999999E-2"/>
    <n v="1.37795942907E-2"/>
    <n v="3.1015247250000002E-4"/>
    <n v="1.8370892740812297E-2"/>
  </r>
  <r>
    <x v="11"/>
    <s v="Middlesex"/>
    <x v="182"/>
    <s v="2-Wheel Tractors"/>
    <s v="Agricultural Equipment"/>
    <s v="Diesel"/>
    <n v="2.6138203200000001E-2"/>
    <n v="4.1874014999999996E-4"/>
    <n v="3.4180860000000002E-4"/>
    <n v="4.36931805E-5"/>
    <n v="4.2382385085000002E-5"/>
    <n v="8.5579579E-7"/>
    <n v="5.2228070192024999E-5"/>
  </r>
  <r>
    <x v="11"/>
    <s v="Middlesex"/>
    <x v="183"/>
    <s v="Agricultural Tractors"/>
    <s v="Agricultural Equipment"/>
    <s v="Diesel"/>
    <n v="91.448796200000004"/>
    <n v="9.4119444899999998"/>
    <n v="18.422078680000002"/>
    <n v="1.648983914"/>
    <n v="1.5995143965800001"/>
    <n v="3.9719100520000002E-2"/>
    <n v="1.7012528918236798"/>
  </r>
  <r>
    <x v="11"/>
    <s v="Middlesex"/>
    <x v="184"/>
    <s v="Combines"/>
    <s v="Agricultural Equipment"/>
    <s v="Diesel"/>
    <n v="18.444848750000002"/>
    <n v="0.76665750900000007"/>
    <n v="1.93789009"/>
    <n v="0.17497071069999998"/>
    <n v="0.16972158937899998"/>
    <n v="3.5650606179999998E-3"/>
    <n v="0.16729544880371702"/>
  </r>
  <r>
    <x v="11"/>
    <s v="Middlesex"/>
    <x v="185"/>
    <s v="Balers"/>
    <s v="Agricultural Equipment"/>
    <s v="Diesel"/>
    <n v="0.35722187710000003"/>
    <n v="6.8193318100000008E-3"/>
    <n v="9.7623464500000007E-3"/>
    <n v="1.1712134129999998E-3"/>
    <n v="1.13607701061E-3"/>
    <n v="2.0405984099999995E-5"/>
    <n v="1.4465747420162999E-3"/>
  </r>
  <r>
    <x v="11"/>
    <s v="Middlesex"/>
    <x v="186"/>
    <s v="Agricultural Mowers"/>
    <s v="Agricultural Equipment"/>
    <s v="Diesel"/>
    <n v="1.7425461E-2"/>
    <n v="1.4682395E-3"/>
    <n v="1.7112027E-3"/>
    <n v="2.4563438E-4"/>
    <n v="2.382653486E-4"/>
    <n v="3.6420640000000001E-6"/>
    <n v="2.2464287160119998E-4"/>
  </r>
  <r>
    <x v="11"/>
    <s v="Middlesex"/>
    <x v="187"/>
    <s v="Sprayers"/>
    <s v="Agricultural Equipment"/>
    <s v="Diesel"/>
    <n v="2.9187646569999997"/>
    <n v="7.7327114990000001E-2"/>
    <n v="0.15172073404"/>
    <n v="1.4076464126999998E-2"/>
    <n v="1.3654170203190001E-2"/>
    <n v="3.0279687576999996E-4"/>
    <n v="1.9031063400647995E-2"/>
  </r>
  <r>
    <x v="11"/>
    <s v="Middlesex"/>
    <x v="188"/>
    <s v="Tillers &gt; 6 HP"/>
    <s v="Agricultural Equipment"/>
    <s v="Diesel"/>
    <n v="0"/>
    <n v="0"/>
    <n v="0"/>
    <n v="0"/>
    <n v="0"/>
    <n v="0"/>
    <n v="0"/>
  </r>
  <r>
    <x v="11"/>
    <s v="Middlesex"/>
    <x v="189"/>
    <s v="Swathers"/>
    <s v="Agricultural Equipment"/>
    <s v="Diesel"/>
    <n v="3.85102623"/>
    <n v="9.3365242779999996E-2"/>
    <n v="0.1432019165"/>
    <n v="1.7365387600000001E-2"/>
    <n v="1.6844425971999998E-2"/>
    <n v="2.8253469819999996E-4"/>
    <n v="1.6161094274165098E-2"/>
  </r>
  <r>
    <x v="11"/>
    <s v="Middlesex"/>
    <x v="190"/>
    <s v="Other Agricultural Equipment"/>
    <s v="Agricultural Equipment"/>
    <s v="Diesel"/>
    <n v="1.7338330669999997"/>
    <n v="0.19711336536000001"/>
    <n v="0.38986062451999992"/>
    <n v="3.7084083767000002E-2"/>
    <n v="3.5971561253989995E-2"/>
    <n v="7.7396189371000009E-4"/>
    <n v="3.9012329826437757E-2"/>
  </r>
  <r>
    <x v="11"/>
    <s v="Middlesex"/>
    <x v="191"/>
    <s v="Irrigation Sets"/>
    <s v="Agricultural Equipment"/>
    <s v="Diesel"/>
    <n v="1.4593824183999999"/>
    <n v="9.7850833570000004E-2"/>
    <n v="0.24573476329999996"/>
    <n v="1.907108817E-2"/>
    <n v="1.8498955524899999E-2"/>
    <n v="5.7180804939999997E-4"/>
    <n v="2.2501536580855797E-2"/>
  </r>
  <r>
    <x v="11"/>
    <s v="Middlesex"/>
    <x v="192"/>
    <s v="Generator Sets"/>
    <s v="Commercial Equipment"/>
    <s v="Diesel"/>
    <n v="3246.7499629999993"/>
    <n v="68.824673799999999"/>
    <n v="143.03373659999997"/>
    <n v="12.27305874"/>
    <n v="11.904866977800001"/>
    <n v="0.28589557199999999"/>
    <n v="16.947349643366994"/>
  </r>
  <r>
    <x v="11"/>
    <s v="Middlesex"/>
    <x v="193"/>
    <s v="Pumps"/>
    <s v="Commercial Equipment"/>
    <s v="Diesel"/>
    <n v="604.16939423000008"/>
    <n v="16.454979310479999"/>
    <n v="33.750420364710003"/>
    <n v="2.9875168588190002"/>
    <n v="2.8978913530544301"/>
    <n v="6.7524002490600005E-2"/>
    <n v="3.813996116073779"/>
  </r>
  <r>
    <x v="11"/>
    <s v="Middlesex"/>
    <x v="194"/>
    <s v="Air Compressors"/>
    <s v="Commercial Equipment"/>
    <s v="Diesel"/>
    <n v="522.0687557199999"/>
    <n v="36.2607053419"/>
    <n v="77.478878996999995"/>
    <n v="6.2340926295999992"/>
    <n v="6.0470698507119991"/>
    <n v="0.18704305717"/>
    <n v="6.9321309227266577"/>
  </r>
  <r>
    <x v="11"/>
    <s v="Middlesex"/>
    <x v="195"/>
    <s v="Gas Compressors"/>
    <s v="Commercial Equipment"/>
    <s v="Diesel"/>
    <n v="0"/>
    <n v="0"/>
    <n v="0"/>
    <n v="0"/>
    <n v="0"/>
    <n v="0"/>
    <n v="0"/>
  </r>
  <r>
    <x v="11"/>
    <s v="Middlesex"/>
    <x v="196"/>
    <s v="Welders"/>
    <s v="Commercial Equipment"/>
    <s v="Diesel"/>
    <n v="1072.5457464899998"/>
    <n v="51.794643322000006"/>
    <n v="43.031645611999991"/>
    <n v="7.7162536786999993"/>
    <n v="7.4847660683390007"/>
    <n v="9.5231295337999997E-2"/>
    <n v="12.123916583280838"/>
  </r>
  <r>
    <x v="11"/>
    <s v="Middlesex"/>
    <x v="197"/>
    <s v="Pressure Washers"/>
    <s v="Commercial Equipment"/>
    <s v="Diesel"/>
    <n v="233.5143947"/>
    <n v="2.0406815056999998"/>
    <n v="4.7508381499999999"/>
    <n v="0.33556921179999999"/>
    <n v="0.32550213544599998"/>
    <n v="9.1190901129999981E-3"/>
    <n v="0.56525446637115306"/>
  </r>
  <r>
    <x v="11"/>
    <s v="Middlesex"/>
    <x v="198"/>
    <s v="Hydro Power Units"/>
    <s v="Commercial Equipment"/>
    <s v="Diesel"/>
    <n v="31.103594283"/>
    <n v="1.5886246740999999"/>
    <n v="3.3800134362000001"/>
    <n v="0.27717970203999998"/>
    <n v="0.26886431097879998"/>
    <n v="8.1322774080000004E-3"/>
    <n v="0.30854933205299184"/>
  </r>
  <r>
    <x v="11"/>
    <s v="Middlesex"/>
    <x v="199"/>
    <s v="Shredders    &gt; 6 HP"/>
    <s v="Logging Equipment"/>
    <s v="Diesel"/>
    <n v="0"/>
    <n v="0"/>
    <n v="0"/>
    <n v="0"/>
    <n v="0"/>
    <n v="0"/>
    <n v="0"/>
  </r>
  <r>
    <x v="11"/>
    <s v="Middlesex"/>
    <x v="200"/>
    <s v="Forest Eqp - Feller/Bunch/Skidder"/>
    <s v="Logging Equipment"/>
    <s v="Diesel"/>
    <n v="4.335299227200001"/>
    <n v="0.96894817798999999"/>
    <n v="2.2551218621000002"/>
    <n v="0.18312769965600001"/>
    <n v="0.17763386866632"/>
    <n v="7.4875507173999996E-3"/>
    <n v="0.17377834482576462"/>
  </r>
  <r>
    <x v="11"/>
    <s v="Middlesex"/>
    <x v="201"/>
    <s v="Other Underground Mining Equipment"/>
    <s v="Construction and Mining Equipment"/>
    <s v="Diesel"/>
    <n v="0"/>
    <n v="0"/>
    <n v="0"/>
    <n v="0"/>
    <n v="0"/>
    <n v="0"/>
    <n v="0"/>
  </r>
  <r>
    <x v="11"/>
    <s v="Middlesex"/>
    <x v="202"/>
    <s v="Other Oil Field Equipment"/>
    <s v="Industrial Equipment"/>
    <s v="Diesel"/>
    <n v="1.611535647"/>
    <n v="0.43855476410000005"/>
    <n v="1.6259258907000003"/>
    <n v="7.1671868740000005E-2"/>
    <n v="6.952171267780001E-2"/>
    <n v="3.5414701630000003E-3"/>
    <n v="0.10176996686067899"/>
  </r>
  <r>
    <x v="11"/>
    <s v="Middlesex"/>
    <x v="203"/>
    <s v="Outboard"/>
    <s v="Pleasure Craft"/>
    <s v="2 Stroke"/>
    <n v="2110.7423990000002"/>
    <n v="180.6536021"/>
    <n v="7.4168857723000006"/>
    <n v="1.4943937955"/>
    <n v="1.3748422918600001"/>
    <n v="3.3126003505000001E-2"/>
    <n v="93.078681685580023"/>
  </r>
  <r>
    <x v="11"/>
    <s v="Middlesex"/>
    <x v="204"/>
    <s v="Personal Water Craft"/>
    <s v="Pleasure Craft"/>
    <s v="2 Stroke"/>
    <n v="629.88611736999997"/>
    <n v="177.09815265899999"/>
    <n v="6.5876763624450003"/>
    <n v="0.96734091626130003"/>
    <n v="0.88995364296039603"/>
    <n v="3.1138238357070001E-2"/>
    <n v="54.088702706401655"/>
  </r>
  <r>
    <x v="11"/>
    <s v="Middlesex"/>
    <x v="205"/>
    <s v="Inboard/Sterndrive"/>
    <s v="Pleasure Craft"/>
    <s v="4 Stroke"/>
    <n v="286.70913638999997"/>
    <n v="58.214775871800001"/>
    <n v="4.8778231118500006"/>
    <n v="3.4458790619700003E-2"/>
    <n v="3.1702087370124005E-2"/>
    <n v="1.077768171483E-2"/>
    <n v="4.5619252459474611"/>
  </r>
  <r>
    <x v="11"/>
    <s v="Middlesex"/>
    <x v="206"/>
    <s v="Inboard/Sterndrive"/>
    <s v="Pleasure Craft"/>
    <s v="Diesel"/>
    <n v="536.7579005099999"/>
    <n v="4.4839630762000002"/>
    <n v="25.239779049199999"/>
    <n v="0.54689872997"/>
    <n v="0.53049176807089993"/>
    <n v="0.35511203546000003"/>
    <n v="1.040277069670293"/>
  </r>
  <r>
    <x v="11"/>
    <s v="Middlesex"/>
    <x v="207"/>
    <s v="Outboards"/>
    <s v="Pleasure Craft"/>
    <s v="Diesel"/>
    <n v="2.4551685000000001"/>
    <n v="1.4361809E-2"/>
    <n v="2.3638019E-2"/>
    <n v="2.5097322999999999E-3"/>
    <n v="2.4344403309999999E-3"/>
    <n v="3.8919498999999999E-4"/>
    <n v="4.7213494288739994E-3"/>
  </r>
  <r>
    <x v="11"/>
    <s v="Middlesex"/>
    <x v="208"/>
    <s v="Railway Maintenance"/>
    <s v="Railroad Equipment"/>
    <s v="Diesel"/>
    <n v="4.5718236819999998"/>
    <n v="0.63457883933999992"/>
    <n v="0.84884520681999998"/>
    <n v="0.105156190796"/>
    <n v="0.10200150507212001"/>
    <n v="1.6906115417900001E-3"/>
    <n v="0.14717356332407819"/>
  </r>
  <r>
    <x v="11"/>
    <s v="Middlesex"/>
    <x v="209"/>
    <s v="Railway Maintenance"/>
    <s v="Railroad Equipment"/>
    <s v="4 Stroke"/>
    <n v="4.5531826339999997"/>
    <n v="1.0412877988"/>
    <n v="1.6425961632000004E-2"/>
    <n v="5.682051906000001E-4"/>
    <n v="5.2274877535200001E-4"/>
    <n v="9.7028576380000009E-5"/>
    <n v="3.8683337665959008E-2"/>
  </r>
  <r>
    <x v="11"/>
    <s v="Middlesex"/>
    <x v="210"/>
    <s v="Railway Maintenance"/>
    <s v="Railroad Equipment"/>
    <s v="LPG"/>
    <n v="5.0760843E-2"/>
    <n v="6.8088011000000002E-3"/>
    <n v="1.2870121E-3"/>
    <n v="1.211086E-5"/>
    <n v="1.211086E-5"/>
    <n v="2.4827968E-6"/>
    <n v="3.5904524757369999E-4"/>
  </r>
  <r>
    <x v="12"/>
    <s v="Monmouth"/>
    <x v="0"/>
    <s v="Motorcycles: Off-Road"/>
    <s v="Recreational Equipment"/>
    <s v="2 Stroke"/>
    <n v="840.06341999999995"/>
    <n v="62.116318"/>
    <n v="0.47891483000000001"/>
    <n v="2.6543180999999998"/>
    <n v="2.441972652"/>
    <n v="7.5331531000000004E-3"/>
    <n v="71.914991938"/>
  </r>
  <r>
    <x v="12"/>
    <s v="Monmouth"/>
    <x v="1"/>
    <s v="Snowmobiles"/>
    <s v="Recreational Equipment"/>
    <s v="2 Stroke"/>
    <n v="0"/>
    <n v="0"/>
    <n v="0"/>
    <n v="0"/>
    <n v="0"/>
    <n v="0"/>
    <n v="0"/>
  </r>
  <r>
    <x v="12"/>
    <s v="Monmouth"/>
    <x v="2"/>
    <s v="ATVs"/>
    <s v="Recreational Equipment"/>
    <s v="2 Stroke"/>
    <n v="1193.0842"/>
    <n v="90.821799999999996"/>
    <n v="0.67897934000000004"/>
    <n v="3.0055022"/>
    <n v="2.7650620240000001"/>
    <n v="7.9187751000000008E-3"/>
    <n v="83.453474455999995"/>
  </r>
  <r>
    <x v="12"/>
    <s v="Monmouth"/>
    <x v="3"/>
    <s v="Specialty Vehicles/Carts"/>
    <s v="Recreational Equipment"/>
    <s v="2 Stroke"/>
    <n v="329.40541823000001"/>
    <n v="32.328031927000005"/>
    <n v="0.46102555731"/>
    <n v="1.48652599E-2"/>
    <n v="1.3676039108000001E-2"/>
    <n v="2.7703277435000002E-3"/>
    <n v="1.7194330302522001"/>
  </r>
  <r>
    <x v="12"/>
    <s v="Monmouth"/>
    <x v="4"/>
    <s v="Tampers/Rammers"/>
    <s v="Construction and Mining Equipment"/>
    <s v="2 Stroke"/>
    <n v="322.34667999999999"/>
    <n v="30.391342000000002"/>
    <n v="0.17477984999999999"/>
    <n v="1.0868613"/>
    <n v="0.99991239600000004"/>
    <n v="1.9406081E-3"/>
    <n v="7.2129360900000012"/>
  </r>
  <r>
    <x v="12"/>
    <s v="Monmouth"/>
    <x v="5"/>
    <s v="Plate Compactors"/>
    <s v="Construction and Mining Equipment"/>
    <s v="2 Stroke"/>
    <n v="30.287103999999999"/>
    <n v="1.139321"/>
    <n v="1.1674498E-2"/>
    <n v="3.8388911999999997E-2"/>
    <n v="3.531779904E-2"/>
    <n v="1.2637168000000001E-4"/>
    <n v="0.25997300818000002"/>
  </r>
  <r>
    <x v="12"/>
    <s v="Monmouth"/>
    <x v="6"/>
    <s v="Paving Equipment"/>
    <s v="Construction and Mining Equipment"/>
    <s v="2 Stroke"/>
    <n v="29.010169999999999"/>
    <n v="1.3747012999999999"/>
    <n v="1.3980283E-2"/>
    <n v="4.6279818E-2"/>
    <n v="4.2577432560000003E-2"/>
    <n v="1.5105636E-4"/>
    <n v="0.30985179748000002"/>
  </r>
  <r>
    <x v="12"/>
    <s v="Monmouth"/>
    <x v="7"/>
    <s v="Signal Boards/Light Plants"/>
    <s v="Construction and Mining Equipment"/>
    <s v="2 Stroke"/>
    <n v="7.5670480999999998E-2"/>
    <n v="9.9550346000000008E-3"/>
    <n v="9.7588322999999998E-5"/>
    <n v="3.3493343E-4"/>
    <n v="3.081387556E-4"/>
    <n v="1.044164E-6"/>
    <n v="2.5364093515000009E-3"/>
  </r>
  <r>
    <x v="12"/>
    <s v="Monmouth"/>
    <x v="8"/>
    <s v="Concrete/Industrial Saws"/>
    <s v="Construction and Mining Equipment"/>
    <s v="2 Stroke"/>
    <n v="137.956718"/>
    <n v="79.160942800000001"/>
    <n v="0.45943291200000003"/>
    <n v="2.8336145900000003"/>
    <n v="2.6069254228000003"/>
    <n v="5.0150307699999997E-3"/>
    <n v="18.374141758880008"/>
  </r>
  <r>
    <x v="12"/>
    <s v="Monmouth"/>
    <x v="9"/>
    <s v="Crushing/Proc. Equipment"/>
    <s v="Construction and Mining Equipment"/>
    <s v="2 Stroke"/>
    <n v="2.9133127000000001"/>
    <n v="0.28056239999999999"/>
    <n v="2.7503285E-3"/>
    <n v="9.4394171999999995E-3"/>
    <n v="8.6842638239999995E-3"/>
    <n v="2.9427639999999999E-5"/>
    <n v="6.3064521580999996E-2"/>
  </r>
  <r>
    <x v="12"/>
    <s v="Monmouth"/>
    <x v="10"/>
    <s v="Sweepers/Scrubbers"/>
    <s v="Industrial Equipment"/>
    <s v="2 Stroke"/>
    <n v="1.2256845000000001"/>
    <n v="0.14964812"/>
    <n v="1.4669873E-3"/>
    <n v="5.0348546000000003E-3"/>
    <n v="4.6320662320000006E-3"/>
    <n v="1.5696296E-5"/>
    <n v="3.6205567266999999E-2"/>
  </r>
  <r>
    <x v="12"/>
    <s v="Monmouth"/>
    <x v="11"/>
    <s v="Other General Industrial Eqp"/>
    <s v="Industrial Equipment"/>
    <s v="2 Stroke"/>
    <n v="5.8011785000000003E-2"/>
    <n v="1.1923787999999999E-2"/>
    <n v="1.1688783E-4"/>
    <n v="4.0117136E-4"/>
    <n v="3.690776512E-4"/>
    <n v="1.2506625000000001E-6"/>
    <n v="2.7836880167000002E-3"/>
  </r>
  <r>
    <x v="12"/>
    <s v="Monmouth"/>
    <x v="12"/>
    <s v="Rotary Tillers &lt; 6 HP"/>
    <s v="Lawn and Garden Equipment (Res)"/>
    <s v="2 Stroke"/>
    <n v="1356.53666"/>
    <n v="5.0991624699999996"/>
    <n v="5.3646182000000001E-2"/>
    <n v="0.17556007100000001"/>
    <n v="0.16151526532000002"/>
    <n v="5.9884321899999994E-4"/>
    <n v="1.63417016006"/>
  </r>
  <r>
    <x v="12"/>
    <s v="Monmouth"/>
    <x v="13"/>
    <s v="Rotary Tillers &lt; 6 HP"/>
    <s v="Lawn and Garden Equipment (Com)"/>
    <s v="2 Stroke"/>
    <n v="299.30013400000001"/>
    <n v="30.8349875"/>
    <n v="0.33517553299999997"/>
    <n v="1.0765206380000001"/>
    <n v="0.99039898696000017"/>
    <n v="3.6697715699999999E-3"/>
    <n v="7.6655514906000004"/>
  </r>
  <r>
    <x v="12"/>
    <s v="Monmouth"/>
    <x v="14"/>
    <s v="Chain Saws &lt; 6 HP"/>
    <s v="Lawn and Garden Equipment (Res)"/>
    <s v="2 Stroke"/>
    <n v="15320.7"/>
    <n v="70.678451999999993"/>
    <n v="0.75015514999999999"/>
    <n v="2.3913844000000002"/>
    <n v="2.200073648"/>
    <n v="8.2289549E-3"/>
    <n v="24.781150228000001"/>
  </r>
  <r>
    <x v="12"/>
    <s v="Monmouth"/>
    <x v="15"/>
    <s v="Chain Saws &lt; 6 HP"/>
    <s v="Lawn and Garden Equipment (Com)"/>
    <s v="2 Stroke"/>
    <n v="2831.0096699999999"/>
    <n v="620.37278299999991"/>
    <n v="3.7263360800000003"/>
    <n v="22.138947099999999"/>
    <n v="20.367831332000002"/>
    <n v="4.0608932800000004E-2"/>
    <n v="171.07248552770002"/>
  </r>
  <r>
    <x v="12"/>
    <s v="Monmouth"/>
    <x v="16"/>
    <s v="Trimmers/Edgers/Brush Cutter"/>
    <s v="Lawn and Garden Equipment (Res)"/>
    <s v="2 Stroke"/>
    <n v="40453.06"/>
    <n v="90.741641999999999"/>
    <n v="1.05187472"/>
    <n v="3.45002823"/>
    <n v="3.1740259716000003"/>
    <n v="1.1426990599999999E-2"/>
    <n v="30.501792087799998"/>
  </r>
  <r>
    <x v="12"/>
    <s v="Monmouth"/>
    <x v="17"/>
    <s v="Trimmers/Edgers/Brush Cutter"/>
    <s v="Lawn and Garden Equipment (Com)"/>
    <s v="2 Stroke"/>
    <n v="7079.4852600000004"/>
    <n v="339.02085399999999"/>
    <n v="3.2711383200000004"/>
    <n v="11.557481500000002"/>
    <n v="10.63288298"/>
    <n v="3.5611211199999999E-2"/>
    <n v="87.618812114000008"/>
  </r>
  <r>
    <x v="12"/>
    <s v="Monmouth"/>
    <x v="18"/>
    <s v="Leafblowers/Vacuums"/>
    <s v="Lawn and Garden Equipment (Res)"/>
    <s v="2 Stroke"/>
    <n v="20523.974699999999"/>
    <n v="61.860621399999999"/>
    <n v="0.67249873999999998"/>
    <n v="2.1604104800000004"/>
    <n v="1.9875776416000004"/>
    <n v="7.3552342799999993E-3"/>
    <n v="19.605183992840001"/>
  </r>
  <r>
    <x v="12"/>
    <s v="Monmouth"/>
    <x v="19"/>
    <s v="Leafblowers/Vacuums"/>
    <s v="Lawn and Garden Equipment (Com)"/>
    <s v="2 Stroke"/>
    <n v="2753.1342100000002"/>
    <n v="377.78557000000001"/>
    <n v="3.0325978999999998"/>
    <n v="13.141200099999999"/>
    <n v="12.089904092000001"/>
    <n v="3.3215125999999998E-2"/>
    <n v="86.745902227000002"/>
  </r>
  <r>
    <x v="12"/>
    <s v="Monmouth"/>
    <x v="20"/>
    <s v="Snowblowers"/>
    <s v="Lawn and Garden Equipment (Res)"/>
    <s v="2 Stroke"/>
    <n v="11835.543900000001"/>
    <n v="71.310244999999995"/>
    <n v="0.22864379400000001"/>
    <n v="0.77824816999999991"/>
    <n v="0.71598831640000005"/>
    <n v="3.30262391E-3"/>
    <n v="29.045578998800007"/>
  </r>
  <r>
    <x v="12"/>
    <s v="Monmouth"/>
    <x v="21"/>
    <s v="Snowblowers"/>
    <s v="Lawn and Garden Equipment (Com)"/>
    <s v="2 Stroke"/>
    <n v="2186.0475000000001"/>
    <n v="223.90442199999998"/>
    <n v="0.71792652999999995"/>
    <n v="2.4436417499999998"/>
    <n v="2.24815041"/>
    <n v="1.0370082500000001E-2"/>
    <n v="83.495934952000013"/>
  </r>
  <r>
    <x v="12"/>
    <s v="Monmouth"/>
    <x v="22"/>
    <s v="Commercial Turf Equipment"/>
    <s v="Lawn and Garden Equipment (Com)"/>
    <s v="2 Stroke"/>
    <n v="0.44372751999999999"/>
    <n v="0.13353480000000001"/>
    <n v="1.3946402E-3"/>
    <n v="4.5110536999999999E-3"/>
    <n v="4.1501694039999997E-3"/>
    <n v="1.5163405E-5"/>
    <n v="2.8081551417E-2"/>
  </r>
  <r>
    <x v="12"/>
    <s v="Monmouth"/>
    <x v="23"/>
    <s v="Sprayers"/>
    <s v="Agricultural Equipment"/>
    <s v="2 Stroke"/>
    <n v="4.6170013000000001"/>
    <n v="8.7663821000000003E-2"/>
    <n v="1.05517136E-3"/>
    <n v="3.5274831999999997E-3"/>
    <n v="3.2452845439999998E-3"/>
    <n v="1.13430112E-5"/>
    <n v="2.1965984618200003E-2"/>
  </r>
  <r>
    <x v="12"/>
    <s v="Monmouth"/>
    <x v="24"/>
    <s v="Generator Sets"/>
    <s v="Commercial Equipment"/>
    <s v="2 Stroke"/>
    <n v="420.94396499999999"/>
    <n v="13.2025688"/>
    <n v="0.13747333879999998"/>
    <n v="0.45075114800000005"/>
    <n v="0.41469105616000007"/>
    <n v="1.4890460199999999E-3"/>
    <n v="3.7643640673499998"/>
  </r>
  <r>
    <x v="12"/>
    <s v="Monmouth"/>
    <x v="25"/>
    <s v="Pumps"/>
    <s v="Commercial Equipment"/>
    <s v="2 Stroke"/>
    <n v="1438.7979155899998"/>
    <n v="86.330304870000006"/>
    <n v="0.93784655419999996"/>
    <n v="3.3339349883000002"/>
    <n v="3.067220189236"/>
    <n v="9.9339378530000008E-3"/>
    <n v="26.723635525404003"/>
  </r>
  <r>
    <x v="12"/>
    <s v="Monmouth"/>
    <x v="26"/>
    <s v="Air Compressors"/>
    <s v="Commercial Equipment"/>
    <s v="2 Stroke"/>
    <n v="0.23368654"/>
    <n v="3.6542366999999999E-2"/>
    <n v="3.5822152999999998E-4"/>
    <n v="1.2294542999999999E-3"/>
    <n v="1.131097956E-3"/>
    <n v="3.8328567000000002E-6"/>
    <n v="9.9570606492000013E-3"/>
  </r>
  <r>
    <x v="12"/>
    <s v="Monmouth"/>
    <x v="27"/>
    <s v="Hydro Power Units"/>
    <s v="Commercial Equipment"/>
    <s v="2 Stroke"/>
    <n v="5.1198616000000001"/>
    <n v="0.57588351000000004"/>
    <n v="5.6453351999999997E-3"/>
    <n v="1.9375386000000001E-2"/>
    <n v="1.7825355120000001E-2"/>
    <n v="6.0403279000000001E-5"/>
    <n v="0.16523102007200002"/>
  </r>
  <r>
    <x v="12"/>
    <s v="Monmouth"/>
    <x v="28"/>
    <s v="Chain Saws   &gt; 6 HP"/>
    <s v="Logging Equipment"/>
    <s v="2 Stroke"/>
    <n v="14.886011999999999"/>
    <n v="6.4250574"/>
    <n v="3.5328093999999997E-2"/>
    <n v="0.23104395999999999"/>
    <n v="0.2125604432"/>
    <n v="3.8666945000000001E-4"/>
    <n v="1.6162220931600002"/>
  </r>
  <r>
    <x v="12"/>
    <s v="Monmouth"/>
    <x v="29"/>
    <s v="Motorcycles: Off-Road"/>
    <s v="Recreational Equipment"/>
    <s v="4 Stroke"/>
    <n v="413.76040999999998"/>
    <n v="25.226897999999998"/>
    <n v="0.45838406999999998"/>
    <n v="4.8366989999999999E-2"/>
    <n v="4.44976308E-2"/>
    <n v="3.8586063000000002E-3"/>
    <n v="2.8306115346430003"/>
  </r>
  <r>
    <x v="12"/>
    <s v="Monmouth"/>
    <x v="30"/>
    <s v="ATVs"/>
    <s v="Recreational Equipment"/>
    <s v="4 Stroke"/>
    <n v="4075.3552"/>
    <n v="282.56319999999999"/>
    <n v="4.0705342"/>
    <n v="0.47783284999999998"/>
    <n v="0.43960622199999999"/>
    <n v="4.0602915000000003E-2"/>
    <n v="32.03931996883"/>
  </r>
  <r>
    <x v="12"/>
    <s v="Monmouth"/>
    <x v="31"/>
    <s v="Golf Carts"/>
    <s v="Recreational Equipment"/>
    <s v="4 Stroke"/>
    <n v="372.14855999999997"/>
    <n v="515.21753000000001"/>
    <n v="5.5036735999999999"/>
    <n v="0.25424993000000001"/>
    <n v="0.23390993560000004"/>
    <n v="4.6621662000000001E-2"/>
    <n v="14.3456422631"/>
  </r>
  <r>
    <x v="12"/>
    <s v="Monmouth"/>
    <x v="32"/>
    <s v="Specialty Vehicles/Carts"/>
    <s v="Recreational Equipment"/>
    <s v="4 Stroke"/>
    <n v="125.10939662000001"/>
    <n v="40.000060262000005"/>
    <n v="0.57115784189500007"/>
    <n v="1.2986418053900002E-2"/>
    <n v="1.1947504609588001E-2"/>
    <n v="2.7669868686600002E-3"/>
    <n v="1.7024580726434488"/>
  </r>
  <r>
    <x v="12"/>
    <s v="Monmouth"/>
    <x v="33"/>
    <s v="Pavers"/>
    <s v="Construction and Mining Equipment"/>
    <s v="4 Stroke"/>
    <n v="18.113617419999997"/>
    <n v="16.75541278"/>
    <n v="0.3123664102"/>
    <n v="9.0967278499999998E-3"/>
    <n v="8.3689896220000004E-3"/>
    <n v="1.7471722090000002E-3"/>
    <n v="0.53133367733439996"/>
  </r>
  <r>
    <x v="12"/>
    <s v="Monmouth"/>
    <x v="34"/>
    <s v="Tampers/Rammers"/>
    <s v="Construction and Mining Equipment"/>
    <s v="4 Stroke"/>
    <n v="0.70941067000000002"/>
    <n v="0.14714989000000001"/>
    <n v="2.1578298999999999E-3"/>
    <n v="5.9020269000000003E-5"/>
    <n v="5.4298647480000002E-5"/>
    <n v="1.2975922000000001E-5"/>
    <n v="4.8589871191000002E-3"/>
  </r>
  <r>
    <x v="12"/>
    <s v="Monmouth"/>
    <x v="35"/>
    <s v="Plate Compactors"/>
    <s v="Construction and Mining Equipment"/>
    <s v="4 Stroke"/>
    <n v="209.39908809999997"/>
    <n v="30.474582900000001"/>
    <n v="0.49010706500000001"/>
    <n v="3.6629127800000001E-2"/>
    <n v="3.3698797576E-2"/>
    <n v="3.1947980600000002E-3"/>
    <n v="1.8408734651120002"/>
  </r>
  <r>
    <x v="12"/>
    <s v="Monmouth"/>
    <x v="36"/>
    <s v="Rollers"/>
    <s v="Construction and Mining Equipment"/>
    <s v="4 Stroke"/>
    <n v="20.535071559999999"/>
    <n v="29.436316629999997"/>
    <n v="0.45337741100000006"/>
    <n v="1.5290876850000001E-2"/>
    <n v="1.4067606702000003E-2"/>
    <n v="3.0709887199999999E-3"/>
    <n v="0.84644884140260002"/>
  </r>
  <r>
    <x v="12"/>
    <s v="Monmouth"/>
    <x v="37"/>
    <s v="Paving Equipment"/>
    <s v="Construction and Mining Equipment"/>
    <s v="4 Stroke"/>
    <n v="219.37813882299997"/>
    <n v="64.860589701000009"/>
    <n v="1.0149189244999999"/>
    <n v="4.3820989441999997E-2"/>
    <n v="4.0315310286640003E-2"/>
    <n v="6.087022537000001E-3"/>
    <n v="2.7180136123902705"/>
  </r>
  <r>
    <x v="12"/>
    <s v="Monmouth"/>
    <x v="38"/>
    <s v="Surfacing Equipment"/>
    <s v="Construction and Mining Equipment"/>
    <s v="4 Stroke"/>
    <n v="40.29452741099999"/>
    <n v="26.876113033999999"/>
    <n v="0.38452746660000003"/>
    <n v="1.901980801E-2"/>
    <n v="1.7498223369200001E-2"/>
    <n v="2.5603201540000003E-3"/>
    <n v="1.05104810695025"/>
  </r>
  <r>
    <x v="12"/>
    <s v="Monmouth"/>
    <x v="39"/>
    <s v="Signal Boards/Light Plants"/>
    <s v="Construction and Mining Equipment"/>
    <s v="4 Stroke"/>
    <n v="2.903854972"/>
    <n v="1.33439259"/>
    <n v="1.9492590900000002E-2"/>
    <n v="1.3273686729999999E-3"/>
    <n v="1.2211791791600002E-3"/>
    <n v="1.3177144009999999E-4"/>
    <n v="6.2396417592900009E-2"/>
  </r>
  <r>
    <x v="12"/>
    <s v="Monmouth"/>
    <x v="40"/>
    <s v="Trenchers"/>
    <s v="Construction and Mining Equipment"/>
    <s v="4 Stroke"/>
    <n v="63.903712761999998"/>
    <n v="49.887733537999992"/>
    <n v="0.97672738962000005"/>
    <n v="3.8594270237000003E-2"/>
    <n v="3.5506728618039995E-2"/>
    <n v="5.3935707875999994E-3"/>
    <n v="1.9807594892370404"/>
  </r>
  <r>
    <x v="12"/>
    <s v="Monmouth"/>
    <x v="41"/>
    <s v="Bore/Drill Rigs"/>
    <s v="Construction and Mining Equipment"/>
    <s v="4 Stroke"/>
    <n v="212.65296083999999"/>
    <n v="15.271808760000001"/>
    <n v="0.41531435719999998"/>
    <n v="2.1406423040000004E-2"/>
    <n v="1.9693909196800002E-2"/>
    <n v="1.8330276549999999E-3"/>
    <n v="1.12254161141492"/>
  </r>
  <r>
    <x v="12"/>
    <s v="Monmouth"/>
    <x v="42"/>
    <s v="Concrete/Industrial Saws"/>
    <s v="Construction and Mining Equipment"/>
    <s v="4 Stroke"/>
    <n v="78.69728302999998"/>
    <n v="115.44561867999998"/>
    <n v="1.3770106960000001"/>
    <n v="5.91770966E-2"/>
    <n v="5.4442928872000008E-2"/>
    <n v="1.1246151270000001E-2"/>
    <n v="3.0464244990192006"/>
  </r>
  <r>
    <x v="12"/>
    <s v="Monmouth"/>
    <x v="43"/>
    <s v="Cement &amp; Mortar Mixers"/>
    <s v="Construction and Mining Equipment"/>
    <s v="4 Stroke"/>
    <n v="504.7504586"/>
    <n v="64.078356839999998"/>
    <n v="0.93549298609999998"/>
    <n v="3.8947187729999999E-2"/>
    <n v="3.5831412711600001E-2"/>
    <n v="5.3996786580000006E-3"/>
    <n v="3.2395192721333306"/>
  </r>
  <r>
    <x v="12"/>
    <s v="Monmouth"/>
    <x v="44"/>
    <s v="Cranes"/>
    <s v="Construction and Mining Equipment"/>
    <s v="4 Stroke"/>
    <n v="2.1471494100999999"/>
    <n v="2.4959167211000004"/>
    <n v="0.17908906023999999"/>
    <n v="1.690623757E-3"/>
    <n v="1.5553738564399997E-3"/>
    <n v="4.3967756789999995E-4"/>
    <n v="0.11323270960982899"/>
  </r>
  <r>
    <x v="12"/>
    <s v="Monmouth"/>
    <x v="45"/>
    <s v="Crushing/Proc. Equipment"/>
    <s v="Construction and Mining Equipment"/>
    <s v="4 Stroke"/>
    <n v="13.715273219999998"/>
    <n v="7.4067018000000004"/>
    <n v="0.125213093"/>
    <n v="4.9350232200000002E-3"/>
    <n v="4.5402213624000003E-3"/>
    <n v="7.25312565E-4"/>
    <n v="0.27451003177420003"/>
  </r>
  <r>
    <x v="12"/>
    <s v="Monmouth"/>
    <x v="46"/>
    <s v="Rough Terrain Forklifts"/>
    <s v="Construction and Mining Equipment"/>
    <s v="4 Stroke"/>
    <n v="2.0147264931"/>
    <n v="2.7332547890000001"/>
    <n v="0.24115249159999996"/>
    <n v="2.6034747419999998E-3"/>
    <n v="2.3951967626399998E-3"/>
    <n v="6.7850499270000013E-4"/>
    <n v="0.13124654254048002"/>
  </r>
  <r>
    <x v="12"/>
    <s v="Monmouth"/>
    <x v="47"/>
    <s v="Rubber Tire Loaders"/>
    <s v="Construction and Mining Equipment"/>
    <s v="4 Stroke"/>
    <n v="3.2254534559999999"/>
    <n v="4.4174058350000003"/>
    <n v="0.3973389651"/>
    <n v="6.3843999640000003E-3"/>
    <n v="5.8736479668800006E-3"/>
    <n v="1.6000191369999999E-3"/>
    <n v="0.20479434650369749"/>
  </r>
  <r>
    <x v="12"/>
    <s v="Monmouth"/>
    <x v="48"/>
    <s v="Tractors/Loaders/Backhoes"/>
    <s v="Construction and Mining Equipment"/>
    <s v="4 Stroke"/>
    <n v="16.732637426"/>
    <n v="39.823110537000005"/>
    <n v="0.54259465480000002"/>
    <n v="1.8005916651999996E-2"/>
    <n v="1.6565443319839997E-2"/>
    <n v="3.6945048739999999E-3"/>
    <n v="1.0890141244182603"/>
  </r>
  <r>
    <x v="12"/>
    <s v="Monmouth"/>
    <x v="49"/>
    <s v="Skid Steer Loaders"/>
    <s v="Construction and Mining Equipment"/>
    <s v="4 Stroke"/>
    <n v="20.572910730000004"/>
    <n v="19.477907569999999"/>
    <n v="0.76328985540000005"/>
    <n v="1.0677404480000001E-2"/>
    <n v="9.8232121216000005E-3"/>
    <n v="2.5798446589999999E-3"/>
    <n v="0.70631333863619994"/>
  </r>
  <r>
    <x v="12"/>
    <s v="Monmouth"/>
    <x v="50"/>
    <s v="Dumpers/Tenders"/>
    <s v="Construction and Mining Equipment"/>
    <s v="4 Stroke"/>
    <n v="59.38239231"/>
    <n v="10.404923279999998"/>
    <n v="0.15742394100000001"/>
    <n v="4.7192361830000005E-3"/>
    <n v="4.3416972883600002E-3"/>
    <n v="8.4368183600000001E-4"/>
    <n v="0.46410324502750899"/>
  </r>
  <r>
    <x v="12"/>
    <s v="Monmouth"/>
    <x v="51"/>
    <s v="Other Construction Equipment"/>
    <s v="Construction and Mining Equipment"/>
    <s v="4 Stroke"/>
    <n v="1.3336922440000001"/>
    <n v="3.0346639230000001"/>
    <n v="0.28293201981999999"/>
    <n v="2.2202937810000003E-3"/>
    <n v="2.0426702785200004E-3"/>
    <n v="6.0638929429999999E-4"/>
    <n v="0.15468078689724002"/>
  </r>
  <r>
    <x v="12"/>
    <s v="Monmouth"/>
    <x v="52"/>
    <s v="Aerial Lifts"/>
    <s v="Industrial Equipment"/>
    <s v="4 Stroke"/>
    <n v="13.468393990000003"/>
    <n v="14.78605516"/>
    <n v="0.87947424799999996"/>
    <n v="7.4774216819999996E-3"/>
    <n v="6.8792279474400005E-3"/>
    <n v="1.8840229950000001E-3"/>
    <n v="0.63634474733309998"/>
  </r>
  <r>
    <x v="12"/>
    <s v="Monmouth"/>
    <x v="53"/>
    <s v="Forklifts"/>
    <s v="Industrial Equipment"/>
    <s v="4 Stroke"/>
    <n v="7.5608675643000005"/>
    <n v="21.597584327"/>
    <n v="1.9215840107"/>
    <n v="2.3442341265999998E-2"/>
    <n v="2.1566953964719998E-2"/>
    <n v="5.8778690320000007E-3"/>
    <n v="0.98239714488598995"/>
  </r>
  <r>
    <x v="12"/>
    <s v="Monmouth"/>
    <x v="54"/>
    <s v="Sweepers/Scrubbers"/>
    <s v="Industrial Equipment"/>
    <s v="4 Stroke"/>
    <n v="7.8494402229000002"/>
    <n v="8.5466528509999993"/>
    <n v="0.26340778899999995"/>
    <n v="7.7909689929999996E-3"/>
    <n v="7.1676914735599988E-3"/>
    <n v="1.4477644234E-3"/>
    <n v="0.32646087688830794"/>
  </r>
  <r>
    <x v="12"/>
    <s v="Monmouth"/>
    <x v="55"/>
    <s v="Other General Industrial Eqp"/>
    <s v="Industrial Equipment"/>
    <s v="4 Stroke"/>
    <n v="33.029531145300005"/>
    <n v="24.062647321999997"/>
    <n v="0.42020856030000003"/>
    <n v="3.2601840406000004E-2"/>
    <n v="2.9993693173520006E-2"/>
    <n v="2.6137053611999996E-3"/>
    <n v="1.4964602770657602"/>
  </r>
  <r>
    <x v="12"/>
    <s v="Monmouth"/>
    <x v="56"/>
    <s v="Other Material Handling Eqp"/>
    <s v="Industrial Equipment"/>
    <s v="4 Stroke"/>
    <n v="0.780927861"/>
    <n v="1.0688872864999999"/>
    <n v="5.5996819521999995E-2"/>
    <n v="5.3757218430000001E-4"/>
    <n v="4.9456640955600011E-4"/>
    <n v="1.3193727394999999E-4"/>
    <n v="4.3332686689908008E-2"/>
  </r>
  <r>
    <x v="12"/>
    <s v="Monmouth"/>
    <x v="57"/>
    <s v="AC\Refrigeration"/>
    <s v="Industrial Equipment"/>
    <s v="4 Stroke"/>
    <n v="1.074871736"/>
    <n v="1.6478797619999999"/>
    <n v="2.320242229E-2"/>
    <n v="6.9892106780000002E-4"/>
    <n v="6.4300738237600002E-4"/>
    <n v="1.4580027639999999E-4"/>
    <n v="5.3007398832100004E-2"/>
  </r>
  <r>
    <x v="12"/>
    <s v="Monmouth"/>
    <x v="58"/>
    <s v="Terminal Tractors"/>
    <s v="Industrial Equipment"/>
    <s v="4 Stroke"/>
    <n v="0.50425625360000004"/>
    <n v="0.69741498940000013"/>
    <n v="6.6362402929999995E-2"/>
    <n v="2.4212218519000001E-3"/>
    <n v="2.227524103748E-3"/>
    <n v="5.742690691E-4"/>
    <n v="3.1505322493050998E-2"/>
  </r>
  <r>
    <x v="12"/>
    <s v="Monmouth"/>
    <x v="59"/>
    <s v="Lawn mowers"/>
    <s v="Lawn and Garden Equipment (Res)"/>
    <s v="4 Stroke"/>
    <n v="96076.02051100001"/>
    <n v="1226.99594144"/>
    <n v="16.3017595335"/>
    <n v="1.3013493547499999"/>
    <n v="1.1972414063700001"/>
    <n v="0.10085841647"/>
    <n v="140.8229154972552"/>
  </r>
  <r>
    <x v="12"/>
    <s v="Monmouth"/>
    <x v="60"/>
    <s v="Lawn mowers"/>
    <s v="Lawn and Garden Equipment (Com)"/>
    <s v="4 Stroke"/>
    <n v="5899.5686699999997"/>
    <n v="838.9509678500001"/>
    <n v="14.691488209999999"/>
    <n v="1.61971669301"/>
    <n v="1.4901393575691999"/>
    <n v="0.10111491137499999"/>
    <n v="90.183665761647006"/>
  </r>
  <r>
    <x v="12"/>
    <s v="Monmouth"/>
    <x v="61"/>
    <s v="Rotary Tillers &lt; 6 HP"/>
    <s v="Lawn and Garden Equipment (Res)"/>
    <s v="4 Stroke"/>
    <n v="8439.6162000000004"/>
    <n v="102.95412"/>
    <n v="1.3703898999999999"/>
    <n v="0.11068839"/>
    <n v="0.1018333188"/>
    <n v="8.4704979999999999E-3"/>
    <n v="11.9547038167"/>
  </r>
  <r>
    <x v="12"/>
    <s v="Monmouth"/>
    <x v="62"/>
    <s v="Rotary Tillers &lt; 6 HP"/>
    <s v="Lawn and Garden Equipment (Com)"/>
    <s v="4 Stroke"/>
    <n v="1862.0600999999999"/>
    <n v="549.91449"/>
    <n v="7.9414821"/>
    <n v="0.71676505000000001"/>
    <n v="0.65942384600000004"/>
    <n v="5.187957E-2"/>
    <n v="54.183435869999997"/>
  </r>
  <r>
    <x v="12"/>
    <s v="Monmouth"/>
    <x v="63"/>
    <s v="Trimmers/Edgers/Brush Cutter"/>
    <s v="Lawn and Garden Equipment (Res)"/>
    <s v="4 Stroke"/>
    <n v="661.36084000000005"/>
    <n v="5.8928064999999998"/>
    <n v="8.5596211000000005E-2"/>
    <n v="7.8202802999999994E-3"/>
    <n v="7.1946578760000001E-3"/>
    <n v="5.6019920000000001E-4"/>
    <n v="0.74567255785999997"/>
  </r>
  <r>
    <x v="12"/>
    <s v="Monmouth"/>
    <x v="64"/>
    <s v="Trimmers/Edgers/Brush Cutter"/>
    <s v="Lawn and Garden Equipment (Com)"/>
    <s v="4 Stroke"/>
    <n v="136.07574910000002"/>
    <n v="22.888658930000002"/>
    <n v="0.35289437200000001"/>
    <n v="2.6012112550000001E-2"/>
    <n v="2.3931143546000001E-2"/>
    <n v="2.372995906E-3"/>
    <n v="1.8408875309650004"/>
  </r>
  <r>
    <x v="12"/>
    <s v="Monmouth"/>
    <x v="65"/>
    <s v="Leafblowers/Vacuums"/>
    <s v="Lawn and Garden Equipment (Res)"/>
    <s v="4 Stroke"/>
    <n v="1066.9235000000001"/>
    <n v="11.235900000000001"/>
    <n v="0.16336547000000001"/>
    <n v="1.4974385E-2"/>
    <n v="1.37764342E-2"/>
    <n v="1.0690588E-3"/>
    <n v="1.29754318599"/>
  </r>
  <r>
    <x v="12"/>
    <s v="Monmouth"/>
    <x v="66"/>
    <s v="Leafblowers/Vacuums"/>
    <s v="Lawn and Garden Equipment (Com)"/>
    <s v="4 Stroke"/>
    <n v="1349.2021671"/>
    <n v="971.30583991999993"/>
    <n v="19.004334261"/>
    <n v="0.49774808789999991"/>
    <n v="0.4579282408680001"/>
    <n v="0.10012643765000001"/>
    <n v="39.262522323395601"/>
  </r>
  <r>
    <x v="12"/>
    <s v="Monmouth"/>
    <x v="67"/>
    <s v="Snowblowers"/>
    <s v="Lawn and Garden Equipment (Res)"/>
    <s v="4 Stroke"/>
    <n v="12643.68556"/>
    <n v="195.64274"/>
    <n v="1.3520862330000001"/>
    <n v="3.9471663800000001E-2"/>
    <n v="3.6313930696000002E-2"/>
    <n v="1.084398059E-2"/>
    <n v="11.762721588067002"/>
  </r>
  <r>
    <x v="12"/>
    <s v="Monmouth"/>
    <x v="68"/>
    <s v="Snowblowers"/>
    <s v="Lawn and Garden Equipment (Com)"/>
    <s v="4 Stroke"/>
    <n v="2335.30573"/>
    <n v="614.27423099999999"/>
    <n v="4.2454408300000006"/>
    <n v="0.1239314814"/>
    <n v="0.11401696288800002"/>
    <n v="3.4049292799999999E-2"/>
    <n v="22.136397841803003"/>
  </r>
  <r>
    <x v="12"/>
    <s v="Monmouth"/>
    <x v="69"/>
    <s v="Rear Engine Riding Mowers"/>
    <s v="Lawn and Garden Equipment (Res)"/>
    <s v="4 Stroke"/>
    <n v="5115.2097160000003"/>
    <n v="238.58602310000001"/>
    <n v="3.5157453380999999"/>
    <n v="9.2937669529999989E-2"/>
    <n v="8.5502655967599983E-2"/>
    <n v="2.0677780401E-2"/>
    <n v="12.907052591079101"/>
  </r>
  <r>
    <x v="12"/>
    <s v="Monmouth"/>
    <x v="70"/>
    <s v="Rear Engine Riding Mowers"/>
    <s v="Lawn and Garden Equipment (Com)"/>
    <s v="4 Stroke"/>
    <n v="180.54909039"/>
    <n v="129.02310452"/>
    <n v="1.8010809255"/>
    <n v="5.3906148609999996E-2"/>
    <n v="4.9593656721200002E-2"/>
    <n v="1.1490823492999999E-2"/>
    <n v="3.9097707983466998"/>
  </r>
  <r>
    <x v="12"/>
    <s v="Monmouth"/>
    <x v="71"/>
    <s v="Front Mowers"/>
    <s v="Lawn and Garden Equipment (Com)"/>
    <s v="4 Stroke"/>
    <n v="622.27385149999998"/>
    <n v="166.93704830000001"/>
    <n v="2.4279183850000003"/>
    <n v="6.0324854230000002E-2"/>
    <n v="5.5498865891599997E-2"/>
    <n v="1.3267228402E-2"/>
    <n v="5.6978912844003"/>
  </r>
  <r>
    <x v="12"/>
    <s v="Monmouth"/>
    <x v="72"/>
    <s v="Shredders &lt; 6 HP"/>
    <s v="Lawn and Garden Equipment (Com)"/>
    <s v="4 Stroke"/>
    <n v="1133.45984"/>
    <n v="67.915321000000006"/>
    <n v="0.93719398999999992"/>
    <n v="7.9615256999999995E-2"/>
    <n v="7.3246036439999995E-2"/>
    <n v="5.9672314999999997E-3"/>
    <n v="6.4976993797000011"/>
  </r>
  <r>
    <x v="12"/>
    <s v="Monmouth"/>
    <x v="73"/>
    <s v="Lawn &amp; Garden Tractors"/>
    <s v="Lawn and Garden Equipment (Res)"/>
    <s v="4 Stroke"/>
    <n v="34955.701464999998"/>
    <n v="3191.6831846999999"/>
    <n v="47.185115751000005"/>
    <n v="1.2460240263"/>
    <n v="1.146342104196"/>
    <n v="0.27728440970000001"/>
    <n v="137.56693089784"/>
  </r>
  <r>
    <x v="12"/>
    <s v="Monmouth"/>
    <x v="74"/>
    <s v="Lawn &amp; Garden Tractors"/>
    <s v="Lawn and Garden Equipment (Com)"/>
    <s v="4 Stroke"/>
    <n v="1233.8021322"/>
    <n v="1754.2435453999999"/>
    <n v="24.479707105999999"/>
    <n v="0.73020675810000002"/>
    <n v="0.67179021745200007"/>
    <n v="0.15618268248"/>
    <n v="50.064874495180007"/>
  </r>
  <r>
    <x v="12"/>
    <s v="Monmouth"/>
    <x v="75"/>
    <s v="Chippers/Stump Grinders"/>
    <s v="Lawn and Garden Equipment (Com)"/>
    <s v="4 Stroke"/>
    <n v="104.95955054000001"/>
    <n v="195.13736300799999"/>
    <n v="4.4446152233300005"/>
    <n v="0.12139129389"/>
    <n v="0.11167999037880001"/>
    <n v="2.63483385656E-2"/>
    <n v="5.7002317062930388"/>
  </r>
  <r>
    <x v="12"/>
    <s v="Monmouth"/>
    <x v="76"/>
    <s v="Commercial Turf Equipment"/>
    <s v="Lawn and Garden Equipment (Com)"/>
    <s v="4 Stroke"/>
    <n v="3599.6974942000002"/>
    <n v="4964.1706234000003"/>
    <n v="73.639187719999981"/>
    <n v="3.3021054134000005"/>
    <n v="3.0379369803280003"/>
    <n v="0.50146214401"/>
    <n v="174.5154513130349"/>
  </r>
  <r>
    <x v="12"/>
    <s v="Monmouth"/>
    <x v="77"/>
    <s v="Other Lawn &amp; Garden Eqp."/>
    <s v="Lawn and Garden Equipment (Res)"/>
    <s v="4 Stroke"/>
    <n v="1721.7777217"/>
    <n v="124.60456231000002"/>
    <n v="1.6967059549999999"/>
    <n v="8.7914858220000003E-2"/>
    <n v="8.0881669562400005E-2"/>
    <n v="9.7863211120000019E-3"/>
    <n v="8.4353878399144886"/>
  </r>
  <r>
    <x v="12"/>
    <s v="Monmouth"/>
    <x v="78"/>
    <s v="Other Lawn &amp; Garden Eqp."/>
    <s v="Lawn and Garden Equipment (Com)"/>
    <s v="4 Stroke"/>
    <n v="2706.5337327619995"/>
    <n v="196.12261002000002"/>
    <n v="2.6999211847"/>
    <n v="0.13835978492699999"/>
    <n v="0.12729100213284"/>
    <n v="1.5442023744400001E-2"/>
    <n v="13.115471851475959"/>
  </r>
  <r>
    <x v="12"/>
    <s v="Monmouth"/>
    <x v="79"/>
    <s v="2-Wheel Tractors"/>
    <s v="Agricultural Equipment"/>
    <s v="4 Stroke"/>
    <n v="0.51300011000000001"/>
    <n v="0.31027873"/>
    <n v="4.2272778E-3"/>
    <n v="1.3305500399999999E-4"/>
    <n v="1.2241060368000002E-4"/>
    <n v="2.7565752999999998E-5"/>
    <n v="8.753850280100001E-3"/>
  </r>
  <r>
    <x v="12"/>
    <s v="Monmouth"/>
    <x v="80"/>
    <s v="Agricultural Tractors"/>
    <s v="Agricultural Equipment"/>
    <s v="4 Stroke"/>
    <n v="0.28178874199999998"/>
    <n v="0.49891945729999998"/>
    <n v="2.590289141E-2"/>
    <n v="4.5908069799999998E-4"/>
    <n v="4.2235424216000001E-4"/>
    <n v="1.1092783670000001E-4"/>
    <n v="1.7991861917828304E-2"/>
  </r>
  <r>
    <x v="12"/>
    <s v="Monmouth"/>
    <x v="81"/>
    <s v="Combines"/>
    <s v="Agricultural Equipment"/>
    <s v="4 Stroke"/>
    <n v="0"/>
    <n v="0"/>
    <n v="0"/>
    <n v="0"/>
    <n v="0"/>
    <n v="0"/>
    <n v="0"/>
  </r>
  <r>
    <x v="12"/>
    <s v="Monmouth"/>
    <x v="82"/>
    <s v="Balers"/>
    <s v="Agricultural Equipment"/>
    <s v="4 Stroke"/>
    <n v="1.907493259"/>
    <n v="0.402133293"/>
    <n v="3.8916004599999998E-2"/>
    <n v="2.6472919599999998E-4"/>
    <n v="2.4355086032000001E-4"/>
    <n v="7.4680631599999999E-5"/>
    <n v="2.9054854926800006E-2"/>
  </r>
  <r>
    <x v="12"/>
    <s v="Monmouth"/>
    <x v="83"/>
    <s v="Agricultural Mowers"/>
    <s v="Agricultural Equipment"/>
    <s v="4 Stroke"/>
    <n v="0.86704264459999991"/>
    <n v="0.26982746987999995"/>
    <n v="3.9460268060000003E-3"/>
    <n v="1.0502563130000001E-4"/>
    <n v="9.6623580796000011E-5"/>
    <n v="2.2908227379999999E-5"/>
    <n v="8.4537903334580018E-3"/>
  </r>
  <r>
    <x v="12"/>
    <s v="Monmouth"/>
    <x v="84"/>
    <s v="Sprayers"/>
    <s v="Agricultural Equipment"/>
    <s v="4 Stroke"/>
    <n v="15.729593509999999"/>
    <n v="2.5503853760000004"/>
    <n v="6.74777711E-2"/>
    <n v="1.6750142459999997E-3"/>
    <n v="1.54101310632E-3"/>
    <n v="2.5052421199999998E-4"/>
    <n v="0.13118437621523862"/>
  </r>
  <r>
    <x v="12"/>
    <s v="Monmouth"/>
    <x v="85"/>
    <s v="Tillers &gt; 6 HP"/>
    <s v="Agricultural Equipment"/>
    <s v="4 Stroke"/>
    <n v="76.509240149999997"/>
    <n v="8.4890926570000005"/>
    <n v="9.0160410990000009E-2"/>
    <n v="2.1465395050000004E-3"/>
    <n v="1.9748163446000003E-3"/>
    <n v="5.4538613870000008E-4"/>
    <n v="0.32960187542731001"/>
  </r>
  <r>
    <x v="12"/>
    <s v="Monmouth"/>
    <x v="86"/>
    <s v="Swathers"/>
    <s v="Agricultural Equipment"/>
    <s v="4 Stroke"/>
    <n v="1.19218311"/>
    <n v="0.63942980000000005"/>
    <n v="6.1880105000000005E-2"/>
    <n v="4.2094435000000004E-4"/>
    <n v="3.8726880200000001E-4"/>
    <n v="1.18749238E-4"/>
    <n v="4.0928449690999999E-2"/>
  </r>
  <r>
    <x v="12"/>
    <s v="Monmouth"/>
    <x v="87"/>
    <s v="Other Agricultural Equipment"/>
    <s v="Agricultural Equipment"/>
    <s v="4 Stroke"/>
    <n v="2.3988178118999994"/>
    <n v="1.2083026056000001"/>
    <n v="7.3865024969999998E-2"/>
    <n v="6.6574669399999998E-4"/>
    <n v="6.1248695847999999E-4"/>
    <n v="1.7062827307E-4"/>
    <n v="5.5671419222246998E-2"/>
  </r>
  <r>
    <x v="12"/>
    <s v="Monmouth"/>
    <x v="88"/>
    <s v="Irrigation Sets"/>
    <s v="Agricultural Equipment"/>
    <s v="4 Stroke"/>
    <n v="0.3323663"/>
    <n v="0.43184034100000002"/>
    <n v="3.3863736999999998E-2"/>
    <n v="8.5352859599999999E-4"/>
    <n v="7.8524630832000003E-4"/>
    <n v="1.8805649340000001E-4"/>
    <n v="2.1921970731848997E-2"/>
  </r>
  <r>
    <x v="12"/>
    <s v="Monmouth"/>
    <x v="89"/>
    <s v="Generator Sets"/>
    <s v="Commercial Equipment"/>
    <s v="4 Stroke"/>
    <n v="13357.9607"/>
    <n v="3547.4714599999998"/>
    <n v="52.428031900000001"/>
    <n v="1.73345258"/>
    <n v="1.5947763736"/>
    <n v="0.30823547099999998"/>
    <n v="150.92692631268997"/>
  </r>
  <r>
    <x v="12"/>
    <s v="Monmouth"/>
    <x v="90"/>
    <s v="Pumps"/>
    <s v="Commercial Equipment"/>
    <s v="4 Stroke"/>
    <n v="2350.78123542"/>
    <n v="696.78893307999999"/>
    <n v="13.609730682"/>
    <n v="0.71635311941999991"/>
    <n v="0.65904486986639987"/>
    <n v="7.6189230008E-2"/>
    <n v="42.710747896273602"/>
  </r>
  <r>
    <x v="12"/>
    <s v="Monmouth"/>
    <x v="91"/>
    <s v="Air Compressors"/>
    <s v="Commercial Equipment"/>
    <s v="4 Stroke"/>
    <n v="488.24569119999995"/>
    <n v="336.41821887999998"/>
    <n v="7.7433810329999995"/>
    <n v="0.31865259299999998"/>
    <n v="0.29316038556000001"/>
    <n v="4.0837773270000002E-2"/>
    <n v="17.569267656008101"/>
  </r>
  <r>
    <x v="12"/>
    <s v="Monmouth"/>
    <x v="92"/>
    <s v="Welders"/>
    <s v="Commercial Equipment"/>
    <s v="4 Stroke"/>
    <n v="700.25252724999996"/>
    <n v="885.30923110000003"/>
    <n v="14.9614958"/>
    <n v="0.44334758619999998"/>
    <n v="0.40787977930399999"/>
    <n v="8.7899843010000006E-2"/>
    <n v="29.676245581141004"/>
  </r>
  <r>
    <x v="12"/>
    <s v="Monmouth"/>
    <x v="93"/>
    <s v="Pressure Washers"/>
    <s v="Commercial Equipment"/>
    <s v="4 Stroke"/>
    <n v="6449.3145625899997"/>
    <n v="1388.4164168480002"/>
    <n v="21.524623159410002"/>
    <n v="1.220171259227"/>
    <n v="1.1225575584888399"/>
    <n v="0.13640924723720002"/>
    <n v="76.922545760324425"/>
  </r>
  <r>
    <x v="12"/>
    <s v="Monmouth"/>
    <x v="94"/>
    <s v="Hydro Power Units"/>
    <s v="Commercial Equipment"/>
    <s v="4 Stroke"/>
    <n v="82.278940180000006"/>
    <n v="68.337294237000009"/>
    <n v="0.97753970859999983"/>
    <n v="4.3758829540000009E-2"/>
    <n v="4.0258123176799991E-2"/>
    <n v="6.4509140230000006E-3"/>
    <n v="2.6833594766570901"/>
  </r>
  <r>
    <x v="12"/>
    <s v="Monmouth"/>
    <x v="95"/>
    <s v="Shredders    &gt; 6 HP"/>
    <s v="Logging Equipment"/>
    <s v="4 Stroke"/>
    <n v="91.775352600000005"/>
    <n v="11.4618942"/>
    <n v="0.16363668710000001"/>
    <n v="4.03276494E-3"/>
    <n v="3.7101437448000003E-3"/>
    <n v="8.9178170600000002E-4"/>
    <n v="0.42175739747759"/>
  </r>
  <r>
    <x v="12"/>
    <s v="Monmouth"/>
    <x v="96"/>
    <s v="Forest Eqp - Feller/Bunch/Skidder"/>
    <s v="Logging Equipment"/>
    <s v="4 Stroke"/>
    <n v="0.21400330699999998"/>
    <n v="9.6960208999999992E-2"/>
    <n v="1.5102318099999999E-3"/>
    <n v="1.3525646199999999E-4"/>
    <n v="1.2443594504E-4"/>
    <n v="1.02030008E-5"/>
    <n v="5.9902362767500017E-3"/>
  </r>
  <r>
    <x v="12"/>
    <s v="Monmouth"/>
    <x v="97"/>
    <s v="Other Oil Field Equipment"/>
    <s v="Industrial Equipment"/>
    <s v="4 Stroke"/>
    <n v="0.22567198799999999"/>
    <n v="0.97078344000000005"/>
    <n v="9.9205720999999986E-3"/>
    <n v="5.1323392800000007E-4"/>
    <n v="4.7217521376000001E-4"/>
    <n v="8.7461504999999996E-5"/>
    <n v="2.3611586192339998E-2"/>
  </r>
  <r>
    <x v="12"/>
    <s v="Monmouth"/>
    <x v="98"/>
    <s v="Specialty Vehicle Carts"/>
    <s v="Recreational Equipment"/>
    <s v="LPG"/>
    <n v="4.5308195810000003"/>
    <n v="0.4941690225"/>
    <n v="0.10858145393"/>
    <n v="7.1083571339999993E-4"/>
    <n v="7.1083571339999993E-4"/>
    <n v="1.5443902945999998E-4"/>
    <n v="2.9887079440426095E-2"/>
  </r>
  <r>
    <x v="12"/>
    <s v="Monmouth"/>
    <x v="99"/>
    <s v="Pavers"/>
    <s v="Construction and Mining Equipment"/>
    <s v="LPG"/>
    <n v="1.7428553099999999"/>
    <n v="0.60845040000000006"/>
    <n v="0.102772529"/>
    <n v="1.3676023900000001E-3"/>
    <n v="1.3676023900000001E-3"/>
    <n v="2.6923071299999999E-4"/>
    <n v="2.8318698065037999E-2"/>
  </r>
  <r>
    <x v="12"/>
    <s v="Monmouth"/>
    <x v="100"/>
    <s v="Rollers"/>
    <s v="Construction and Mining Equipment"/>
    <s v="LPG"/>
    <n v="1.7309991"/>
    <n v="0.71499062600000007"/>
    <n v="9.7233568999999992E-2"/>
    <n v="2.3216483599999998E-3"/>
    <n v="2.3216483599999998E-3"/>
    <n v="4.3651186000000003E-4"/>
    <n v="2.5451023521459996E-2"/>
  </r>
  <r>
    <x v="12"/>
    <s v="Monmouth"/>
    <x v="101"/>
    <s v="Paving Equipment"/>
    <s v="Construction and Mining Equipment"/>
    <s v="LPG"/>
    <n v="1.4108828600000001"/>
    <n v="0.21405792600000001"/>
    <n v="4.2547793E-2"/>
    <n v="3.5785277400000003E-4"/>
    <n v="3.5785277400000003E-4"/>
    <n v="7.4687171000000006E-5"/>
    <n v="1.1801777015689999E-2"/>
  </r>
  <r>
    <x v="12"/>
    <s v="Monmouth"/>
    <x v="102"/>
    <s v="Surfacing Equipment"/>
    <s v="Construction and Mining Equipment"/>
    <s v="LPG"/>
    <n v="0.40310942"/>
    <n v="0.101059328"/>
    <n v="1.6086168099999999E-2"/>
    <n v="2.4337868000000001E-4"/>
    <n v="2.4337868000000001E-4"/>
    <n v="4.7276198000000001E-5"/>
    <n v="4.4036071712579995E-3"/>
  </r>
  <r>
    <x v="12"/>
    <s v="Monmouth"/>
    <x v="103"/>
    <s v="Trenchers"/>
    <s v="Construction and Mining Equipment"/>
    <s v="LPG"/>
    <n v="4.6120454000000004"/>
    <n v="1.9408363099999999"/>
    <n v="0.33190575099999997"/>
    <n v="4.1840081499999997E-3"/>
    <n v="4.1840081499999997E-3"/>
    <n v="8.2761818000000006E-4"/>
    <n v="9.1905906500965001E-2"/>
  </r>
  <r>
    <x v="12"/>
    <s v="Monmouth"/>
    <x v="104"/>
    <s v="Bore/Drill Rigs"/>
    <s v="Construction and Mining Equipment"/>
    <s v="LPG"/>
    <n v="3.3078686299999998"/>
    <n v="0.91008606000000003"/>
    <n v="0.198018688"/>
    <n v="1.3540236099999999E-3"/>
    <n v="1.3540236099999999E-3"/>
    <n v="2.9345846899999999E-4"/>
    <n v="5.4277807645399995E-2"/>
  </r>
  <r>
    <x v="12"/>
    <s v="Monmouth"/>
    <x v="105"/>
    <s v="Concrete/Industrial Saws"/>
    <s v="Construction and Mining Equipment"/>
    <s v="LPG"/>
    <n v="2.8810469000000003"/>
    <n v="0.84465579999999996"/>
    <n v="0.11354128600000001"/>
    <n v="4.0532029000000004E-3"/>
    <n v="4.0532029000000004E-3"/>
    <n v="7.4521586000000006E-4"/>
    <n v="2.6692926116090001E-2"/>
  </r>
  <r>
    <x v="12"/>
    <s v="Monmouth"/>
    <x v="106"/>
    <s v="Cranes"/>
    <s v="Construction and Mining Equipment"/>
    <s v="LPG"/>
    <n v="1.576869101"/>
    <n v="0.86659725089999995"/>
    <n v="0.17167353183"/>
    <n v="1.4519697662000002E-3"/>
    <n v="1.4519697662000002E-3"/>
    <n v="3.0266885930000005E-4"/>
    <n v="4.7682790488514176E-2"/>
  </r>
  <r>
    <x v="12"/>
    <s v="Monmouth"/>
    <x v="107"/>
    <s v="Crushing/Proc. Equipment"/>
    <s v="Construction and Mining Equipment"/>
    <s v="LPG"/>
    <n v="0.29640388000000001"/>
    <n v="0.14012501999999999"/>
    <n v="2.7372064000000002E-2"/>
    <n v="2.3896105000000001E-4"/>
    <n v="2.3896105000000001E-4"/>
    <n v="4.9572747000000003E-5"/>
    <n v="7.6108485940500001E-3"/>
  </r>
  <r>
    <x v="12"/>
    <s v="Monmouth"/>
    <x v="108"/>
    <s v="Rough Terrain Forklifts"/>
    <s v="Construction and Mining Equipment"/>
    <s v="LPG"/>
    <n v="2.4423694199999999"/>
    <n v="1.3629470361"/>
    <n v="0.24180711089999998"/>
    <n v="2.6541105890000001E-3"/>
    <n v="2.6541105890000001E-3"/>
    <n v="5.3328826589999997E-4"/>
    <n v="6.74331311366205E-2"/>
  </r>
  <r>
    <x v="12"/>
    <s v="Monmouth"/>
    <x v="109"/>
    <s v="Rubber Tire Loaders"/>
    <s v="Construction and Mining Equipment"/>
    <s v="LPG"/>
    <n v="4.0429506650000002"/>
    <n v="2.7660905469999997"/>
    <n v="0.40162169689999994"/>
    <n v="6.6473519309999994E-3"/>
    <n v="6.6473519309999994E-3"/>
    <n v="1.2790763109999999E-3"/>
    <n v="0.11106075039197127"/>
  </r>
  <r>
    <x v="12"/>
    <s v="Monmouth"/>
    <x v="110"/>
    <s v="Tractors/Loaders/Backhoes"/>
    <s v="Construction and Mining Equipment"/>
    <s v="LPG"/>
    <n v="0.46239039099999996"/>
    <n v="0.24793944500000001"/>
    <n v="3.1832934800000004E-2"/>
    <n v="7.1760718400000001E-4"/>
    <n v="7.1760718400000001E-4"/>
    <n v="1.35047214E-4"/>
    <n v="8.5492856120999994E-3"/>
  </r>
  <r>
    <x v="12"/>
    <s v="Monmouth"/>
    <x v="111"/>
    <s v="Skid Steer Loaders"/>
    <s v="Construction and Mining Equipment"/>
    <s v="LPG"/>
    <n v="9.4612162000000009"/>
    <n v="3.0310609699999995"/>
    <n v="0.57537936700000003"/>
    <n v="5.4420900000000001E-3"/>
    <n v="5.4420900000000001E-3"/>
    <n v="1.1159938899999999E-3"/>
    <n v="0.1594047677124"/>
  </r>
  <r>
    <x v="12"/>
    <s v="Monmouth"/>
    <x v="112"/>
    <s v="Other Construction Equipment"/>
    <s v="Construction and Mining Equipment"/>
    <s v="LPG"/>
    <n v="1.5531569000000001"/>
    <n v="1.3462147"/>
    <n v="0.27317648999999999"/>
    <n v="2.1881667999999999E-3"/>
    <n v="2.1881667999999999E-3"/>
    <n v="4.6042241999999999E-4"/>
    <n v="7.5659771855599994E-2"/>
  </r>
  <r>
    <x v="12"/>
    <s v="Monmouth"/>
    <x v="113"/>
    <s v="Aerial Lifts"/>
    <s v="Industrial Equipment"/>
    <s v="LPG"/>
    <n v="23.85411758"/>
    <n v="7.4979258400000006"/>
    <n v="1.4874066099999999"/>
    <n v="1.2799455390000001E-2"/>
    <n v="1.2799455390000001E-2"/>
    <n v="2.6682576900000001E-3"/>
    <n v="0.41081814101073"/>
  </r>
  <r>
    <x v="12"/>
    <s v="Monmouth"/>
    <x v="114"/>
    <s v="Forklifts"/>
    <s v="Industrial Equipment"/>
    <s v="LPG"/>
    <n v="500.35296552"/>
    <n v="505.04647340000002"/>
    <n v="73.394431789999999"/>
    <n v="1.2183339147000001"/>
    <n v="1.2183339147000001"/>
    <n v="0.2348434485"/>
    <n v="20.261751366918201"/>
  </r>
  <r>
    <x v="12"/>
    <s v="Monmouth"/>
    <x v="115"/>
    <s v="Sweepers/Scrubbers"/>
    <s v="Industrial Equipment"/>
    <s v="LPG"/>
    <n v="8.1874041338000012"/>
    <n v="2.5160052550000005"/>
    <n v="0.36037887419999998"/>
    <n v="9.4179944009999995E-3"/>
    <n v="9.4179944009999995E-3"/>
    <n v="1.7624927715E-3"/>
    <n v="9.1486057939454593E-2"/>
  </r>
  <r>
    <x v="12"/>
    <s v="Monmouth"/>
    <x v="116"/>
    <s v="Other General Industrial Equipm"/>
    <s v="Industrial Equipment"/>
    <s v="LPG"/>
    <n v="1.7702493998"/>
    <n v="0.98410116000000003"/>
    <n v="0.1326648339"/>
    <n v="2.84513944E-3"/>
    <n v="2.84513944E-3"/>
    <n v="5.3888771670000007E-4"/>
    <n v="3.5538827856197101E-2"/>
  </r>
  <r>
    <x v="12"/>
    <s v="Monmouth"/>
    <x v="117"/>
    <s v="Other Material Handling Equipment"/>
    <s v="Industrial Equipment"/>
    <s v="LPG"/>
    <n v="0.98347176800000002"/>
    <n v="0.39920966200000002"/>
    <n v="7.7704821899999998E-2"/>
    <n v="6.9161824699999995E-4"/>
    <n v="6.9161824699999995E-4"/>
    <n v="1.43412086E-4"/>
    <n v="2.1562882817382001E-2"/>
  </r>
  <r>
    <x v="12"/>
    <s v="Monmouth"/>
    <x v="118"/>
    <s v="Terminal Tractors"/>
    <s v="Industrial Equipment"/>
    <s v="LPG"/>
    <n v="1.568638207"/>
    <n v="0.96064640710000004"/>
    <n v="0.13117754503000001"/>
    <n v="5.7421448940000001E-3"/>
    <n v="5.7421448940000001E-3"/>
    <n v="1.0564463582999999E-3"/>
    <n v="2.7986545942900298E-2"/>
  </r>
  <r>
    <x v="12"/>
    <s v="Monmouth"/>
    <x v="119"/>
    <s v="Chippers/Stump Grinders"/>
    <s v="Lawn and Garden Equipment (Com)"/>
    <s v="LPG"/>
    <n v="23.4804134"/>
    <n v="14.009862650000002"/>
    <n v="1.9084995069999999"/>
    <n v="3.7683999089999996E-2"/>
    <n v="3.7683999089999996E-2"/>
    <n v="7.1659945549999993E-3"/>
    <n v="0.51844470200359494"/>
  </r>
  <r>
    <x v="12"/>
    <s v="Monmouth"/>
    <x v="120"/>
    <s v="Other Agricultural Equipment"/>
    <s v="Agricultural Equipment"/>
    <s v="LPG"/>
    <n v="5.8710962000000002E-3"/>
    <n v="2.7781271000000001E-3"/>
    <n v="6.1513612000000002E-4"/>
    <n v="3.8940288999999997E-6"/>
    <n v="3.8940288999999997E-6"/>
    <n v="8.4666333999999998E-7"/>
    <n v="1.7003036955579999E-4"/>
  </r>
  <r>
    <x v="12"/>
    <s v="Monmouth"/>
    <x v="121"/>
    <s v="Irrigation Sets"/>
    <s v="Agricultural Equipment"/>
    <s v="LPG"/>
    <n v="0"/>
    <n v="0"/>
    <n v="0"/>
    <n v="0"/>
    <n v="0"/>
    <n v="0"/>
    <n v="0"/>
  </r>
  <r>
    <x v="12"/>
    <s v="Monmouth"/>
    <x v="122"/>
    <s v="Generator Sets"/>
    <s v="Commercial Equipment"/>
    <s v="LPG"/>
    <n v="553.57575628000006"/>
    <n v="66.155840269999999"/>
    <n v="19.572242305999996"/>
    <n v="0.15146972947000001"/>
    <n v="0.15146972947000001"/>
    <n v="3.2781618034000003E-2"/>
    <n v="4.0448265733571205"/>
  </r>
  <r>
    <x v="12"/>
    <s v="Monmouth"/>
    <x v="123"/>
    <s v="Pumps"/>
    <s v="Commercial Equipment"/>
    <s v="LPG"/>
    <n v="84.779808840000001"/>
    <n v="13.431641737"/>
    <n v="3.4193814580000002"/>
    <n v="3.5674331939999998E-2"/>
    <n v="3.5674331939999998E-2"/>
    <n v="7.3498744769999996E-3"/>
    <n v="0.70610303215696402"/>
  </r>
  <r>
    <x v="12"/>
    <s v="Monmouth"/>
    <x v="124"/>
    <s v="Air Compressors"/>
    <s v="Commercial Equipment"/>
    <s v="LPG"/>
    <n v="40.427274699999998"/>
    <n v="14.664848019999999"/>
    <n v="3.3100847609999997"/>
    <n v="4.3360246599999999E-2"/>
    <n v="4.3360246599999999E-2"/>
    <n v="8.6612448700000011E-3"/>
    <n v="0.68359956313042991"/>
  </r>
  <r>
    <x v="12"/>
    <s v="Monmouth"/>
    <x v="125"/>
    <s v="Welders"/>
    <s v="Commercial Equipment"/>
    <s v="LPG"/>
    <n v="46.80224845"/>
    <n v="25.871293229999999"/>
    <n v="4.3859488200000003"/>
    <n v="5.3996989300000006E-2"/>
    <n v="5.3996989300000006E-2"/>
    <n v="1.0781521479999999E-2"/>
    <n v="1.2152544584073299"/>
  </r>
  <r>
    <x v="12"/>
    <s v="Monmouth"/>
    <x v="126"/>
    <s v="Pressure Washers"/>
    <s v="Commercial Equipment"/>
    <s v="LPG"/>
    <n v="2.9797561799999999"/>
    <n v="0.40005642499999999"/>
    <n v="7.8768236000000005E-2"/>
    <n v="7.0101763100000004E-4"/>
    <n v="7.0101763100000004E-4"/>
    <n v="1.4659567699999999E-4"/>
    <n v="2.1621617749618998E-2"/>
  </r>
  <r>
    <x v="12"/>
    <s v="Monmouth"/>
    <x v="127"/>
    <s v="Hydro Power Units"/>
    <s v="Commercial Equipment"/>
    <s v="LPG"/>
    <n v="0.87387097999999996"/>
    <n v="0.19805660899999999"/>
    <n v="4.1129193099999996E-2"/>
    <n v="6.8957350999999999E-4"/>
    <n v="6.8957350999999999E-4"/>
    <n v="1.3478341100000001E-4"/>
    <n v="8.2506959833468993E-3"/>
  </r>
  <r>
    <x v="12"/>
    <s v="Monmouth"/>
    <x v="128"/>
    <s v="Other Construction Equipment"/>
    <s v="Construction and Mining Equipment"/>
    <s v="CNG"/>
    <n v="7.1136965999999996E-2"/>
    <n v="5.1382240000000003E-2"/>
    <n v="1.0445772000000001E-2"/>
    <n v="8.3517822000000002E-5"/>
    <n v="8.3517822000000002E-5"/>
    <n v="1.5719479E-5"/>
    <n v="1.7078827160000001E-4"/>
  </r>
  <r>
    <x v="12"/>
    <s v="Monmouth"/>
    <x v="129"/>
    <s v="Forklifts"/>
    <s v="Industrial Equipment"/>
    <s v="CNG"/>
    <n v="51.760399"/>
    <n v="35.734631"/>
    <n v="5.2426352999999999"/>
    <n v="8.5261472000000005E-2"/>
    <n v="8.5261472000000005E-2"/>
    <n v="1.5422711E-2"/>
    <n v="8.5586639199999995E-2"/>
  </r>
  <r>
    <x v="12"/>
    <s v="Monmouth"/>
    <x v="130"/>
    <s v="Sweepers/Scrubbers"/>
    <s v="Industrial Equipment"/>
    <s v="CNG"/>
    <n v="2.2749159000000001E-2"/>
    <n v="4.1699905000000002E-2"/>
    <n v="6.0441974000000004E-3"/>
    <n v="1.0069919000000001E-4"/>
    <n v="1.0069919000000001E-4"/>
    <n v="1.8193029999999999E-5"/>
    <n v="9.8577990000000003E-5"/>
  </r>
  <r>
    <x v="12"/>
    <s v="Monmouth"/>
    <x v="131"/>
    <s v="Other General Industrial Equipment"/>
    <s v="Industrial Equipment"/>
    <s v="CNG"/>
    <n v="2.7298991000000002E-2"/>
    <n v="2.5517501000000001E-2"/>
    <n v="3.4633776999999999E-3"/>
    <n v="6.5817664999999996E-5"/>
    <n v="6.5817664999999996E-5"/>
    <n v="1.1864017999999999E-5"/>
    <n v="5.5926719200000003E-5"/>
  </r>
  <r>
    <x v="12"/>
    <s v="Monmouth"/>
    <x v="132"/>
    <s v="AC\Refrigeration"/>
    <s v="Industrial Equipment"/>
    <s v="CNG"/>
    <n v="0.47108244999999999"/>
    <n v="0.15042467399999998"/>
    <n v="2.2630475800000001E-2"/>
    <n v="4.5608115E-4"/>
    <n v="4.5608115E-4"/>
    <n v="8.2460636E-5"/>
    <n v="3.5406706560000005E-4"/>
  </r>
  <r>
    <x v="12"/>
    <s v="Monmouth"/>
    <x v="133"/>
    <s v="Terminal Tractors"/>
    <s v="Industrial Equipment"/>
    <s v="CNG"/>
    <n v="9.0996640000000018E-2"/>
    <n v="6.5699912100000007E-2"/>
    <n v="9.2042446999999993E-3"/>
    <n v="3.8929233099999999E-4"/>
    <n v="3.8929233099999999E-4"/>
    <n v="7.0029383599999994E-5"/>
    <n v="1.1667157899999999E-4"/>
  </r>
  <r>
    <x v="12"/>
    <s v="Monmouth"/>
    <x v="134"/>
    <s v="Other Agricultural Equipment"/>
    <s v="Agricultural Equipment"/>
    <s v="CNG"/>
    <n v="3.1225254999999999E-3"/>
    <n v="1.9135806E-3"/>
    <n v="4.2890114000000002E-4"/>
    <n v="2.1832067999999998E-6"/>
    <n v="2.1832067999999998E-6"/>
    <n v="3.8109405000000001E-7"/>
    <n v="7.4403503600000003E-6"/>
  </r>
  <r>
    <x v="12"/>
    <s v="Monmouth"/>
    <x v="135"/>
    <s v="Irrigation Sets"/>
    <s v="Agricultural Equipment"/>
    <s v="CNG"/>
    <n v="3.5404528350000001E-3"/>
    <n v="9.1598492219999994E-3"/>
    <n v="2.0408563950999998E-3"/>
    <n v="1.0552265149999999E-5"/>
    <n v="1.0552265149999999E-5"/>
    <n v="1.834460832E-6"/>
    <n v="3.5473652912000003E-5"/>
  </r>
  <r>
    <x v="12"/>
    <s v="Monmouth"/>
    <x v="136"/>
    <s v="Generator Sets"/>
    <s v="Commercial Equipment"/>
    <s v="CNG"/>
    <n v="105.1868583"/>
    <n v="19.630002040000004"/>
    <n v="6.00682385"/>
    <n v="4.2583727640000006E-2"/>
    <n v="4.2583727640000006E-2"/>
    <n v="8.4880103620000001E-3"/>
    <n v="7.3796837512000002E-2"/>
  </r>
  <r>
    <x v="12"/>
    <s v="Monmouth"/>
    <x v="137"/>
    <s v="Pumps"/>
    <s v="Commercial Equipment"/>
    <s v="CNG"/>
    <n v="2.02387081"/>
    <n v="0.90806767760000007"/>
    <n v="0.2532991"/>
    <n v="2.1695444459999998E-3"/>
    <n v="2.1695444459999998E-3"/>
    <n v="4.2325666560000003E-4"/>
    <n v="3.1206772193199997E-3"/>
  </r>
  <r>
    <x v="12"/>
    <s v="Monmouth"/>
    <x v="138"/>
    <s v="Air Compressors"/>
    <s v="Commercial Equipment"/>
    <s v="CNG"/>
    <n v="1.6212730799999999"/>
    <n v="1.11043804"/>
    <n v="0.25951602400000001"/>
    <n v="3.0868213900000002E-3"/>
    <n v="3.0868213900000002E-3"/>
    <n v="5.8514432000000003E-4"/>
    <n v="3.1926454959999998E-3"/>
  </r>
  <r>
    <x v="12"/>
    <s v="Monmouth"/>
    <x v="139"/>
    <s v="Gas Compressors"/>
    <s v="Commercial Equipment"/>
    <s v="CNG"/>
    <n v="3.0575682350000006"/>
    <n v="10.429051299999999"/>
    <n v="2.002200701"/>
    <n v="0.1232424592"/>
    <n v="0.1232424592"/>
    <n v="2.0665055129999998E-2"/>
    <n v="2.0147599188000003E-2"/>
  </r>
  <r>
    <x v="12"/>
    <s v="Monmouth"/>
    <x v="140"/>
    <s v="Hydro Power Units"/>
    <s v="Commercial Equipment"/>
    <s v="CNG"/>
    <n v="0"/>
    <n v="0"/>
    <n v="0"/>
    <n v="0"/>
    <n v="0"/>
    <n v="0"/>
    <n v="0"/>
  </r>
  <r>
    <x v="12"/>
    <s v="Monmouth"/>
    <x v="141"/>
    <s v="Other Oil Field Equipment"/>
    <s v="Industrial Equipment"/>
    <s v="CNG"/>
    <n v="0.10930986510000001"/>
    <n v="2.8131400900000002E-2"/>
    <n v="5.2858317999999998E-3"/>
    <n v="3.1243743200000005E-4"/>
    <n v="3.1243743200000005E-4"/>
    <n v="5.4843333499999999E-5"/>
    <n v="5.1808426400000008E-5"/>
  </r>
  <r>
    <x v="12"/>
    <s v="Monmouth"/>
    <x v="142"/>
    <s v="Speciality Vehicle Carts"/>
    <s v="Recreational Equipment"/>
    <s v="Diesel"/>
    <n v="42.135492433000003"/>
    <n v="1.4243807785000002"/>
    <n v="1.4411872855999999"/>
    <n v="0.20596063002000004"/>
    <n v="0.19978181111939997"/>
    <n v="2.8707549107999998E-3"/>
    <n v="0.37032994990871099"/>
  </r>
  <r>
    <x v="12"/>
    <s v="Monmouth"/>
    <x v="143"/>
    <s v="Pavers"/>
    <s v="Construction and Mining Equipment"/>
    <s v="Diesel"/>
    <n v="58.509559469999999"/>
    <n v="7.0971154264000003"/>
    <n v="14.625482728"/>
    <n v="1.2302882088999998"/>
    <n v="1.1933795626329999"/>
    <n v="4.1341108437999999E-2"/>
    <n v="1.1886424272760048"/>
  </r>
  <r>
    <x v="12"/>
    <s v="Monmouth"/>
    <x v="144"/>
    <s v="Tampers/Rammers"/>
    <s v="Construction and Mining Equipment"/>
    <s v="Diesel"/>
    <n v="6.4688791999999999"/>
    <n v="2.7356872000000001E-2"/>
    <n v="3.3910113999999998E-2"/>
    <n v="3.6823680000000001E-3"/>
    <n v="3.5718969599999998E-3"/>
    <n v="6.8281377000000004E-5"/>
    <n v="5.1332260131360004E-3"/>
  </r>
  <r>
    <x v="12"/>
    <s v="Monmouth"/>
    <x v="145"/>
    <s v="Plate Compactors"/>
    <s v="Construction and Mining Equipment"/>
    <s v="Diesel"/>
    <n v="56.457860479999994"/>
    <n v="0.39280272299999996"/>
    <n v="0.53333343300000002"/>
    <n v="5.4078498300000007E-2"/>
    <n v="5.2456143351000004E-2"/>
    <n v="1.124747845E-3"/>
    <n v="7.8386647463396991E-2"/>
  </r>
  <r>
    <x v="12"/>
    <s v="Monmouth"/>
    <x v="146"/>
    <s v="Rollers"/>
    <s v="Construction and Mining Equipment"/>
    <s v="Diesel"/>
    <n v="209.82820749999999"/>
    <n v="21.254401014999999"/>
    <n v="38.744547103000002"/>
    <n v="3.5131682007999996"/>
    <n v="3.4077731547759997"/>
    <n v="0.10410152532000001"/>
    <n v="3.2277897499149906"/>
  </r>
  <r>
    <x v="12"/>
    <s v="Monmouth"/>
    <x v="147"/>
    <s v="Scrapers"/>
    <s v="Construction and Mining Equipment"/>
    <s v="Diesel"/>
    <n v="44.594232206000001"/>
    <n v="18.273872494100001"/>
    <n v="40.716508919699997"/>
    <n v="2.4641980053500001"/>
    <n v="2.3902720651895"/>
    <n v="0.11113746947509999"/>
    <n v="2.441592588424029"/>
  </r>
  <r>
    <x v="12"/>
    <s v="Monmouth"/>
    <x v="148"/>
    <s v="Paving Equipment"/>
    <s v="Construction and Mining Equipment"/>
    <s v="Diesel"/>
    <n v="20.529034233000001"/>
    <n v="1.2992195199999999"/>
    <n v="2.4499050256999997"/>
    <n v="0.22019744623000001"/>
    <n v="0.21359152284310001"/>
    <n v="6.2595346539999997E-3"/>
    <n v="0.2166847339137507"/>
  </r>
  <r>
    <x v="12"/>
    <s v="Monmouth"/>
    <x v="149"/>
    <s v="Surfacing Equipment"/>
    <s v="Construction and Mining Equipment"/>
    <s v="Diesel"/>
    <n v="8.8464327320000002"/>
    <n v="0.98879643788000005"/>
    <n v="1.7559656030299999"/>
    <n v="0.14249625634999999"/>
    <n v="0.13822136865949999"/>
    <n v="3.7708057709000004E-3"/>
    <n v="0.14377847650228531"/>
  </r>
  <r>
    <x v="12"/>
    <s v="Monmouth"/>
    <x v="150"/>
    <s v="Signal Boards/Light Plants"/>
    <s v="Construction and Mining Equipment"/>
    <s v="Diesel"/>
    <n v="165.547761165"/>
    <n v="2.6045051764"/>
    <n v="5.1052764598000007"/>
    <n v="0.42557852364999998"/>
    <n v="0.41281116794050005"/>
    <n v="1.1578370360100003E-2"/>
    <n v="0.61071833128870978"/>
  </r>
  <r>
    <x v="12"/>
    <s v="Monmouth"/>
    <x v="151"/>
    <s v="Trenchers"/>
    <s v="Construction and Mining Equipment"/>
    <s v="Diesel"/>
    <n v="150.23247844100001"/>
    <n v="12.728027185800002"/>
    <n v="20.001689483179998"/>
    <n v="1.9608693883769999"/>
    <n v="1.9020433067256901"/>
    <n v="4.9465879365879997E-2"/>
    <n v="1.8177016012793084"/>
  </r>
  <r>
    <x v="12"/>
    <s v="Monmouth"/>
    <x v="152"/>
    <s v="Bore/Drill Rigs"/>
    <s v="Construction and Mining Equipment"/>
    <s v="Diesel"/>
    <n v="104.37102300899998"/>
    <n v="8.0397183123999998"/>
    <n v="23.405511685300002"/>
    <n v="1.42572807974"/>
    <n v="1.3829562373477999"/>
    <n v="4.2335317614899996E-2"/>
    <n v="1.9190569145811449"/>
  </r>
  <r>
    <x v="12"/>
    <s v="Monmouth"/>
    <x v="153"/>
    <s v="Excavators"/>
    <s v="Construction and Mining Equipment"/>
    <s v="Diesel"/>
    <n v="329.36973001700005"/>
    <n v="58.833387056300012"/>
    <n v="134.50551402369999"/>
    <n v="10.760457109600001"/>
    <n v="10.437643396312"/>
    <n v="0.41594962124399998"/>
    <n v="10.246909377526602"/>
  </r>
  <r>
    <x v="12"/>
    <s v="Monmouth"/>
    <x v="154"/>
    <s v="Concrete/Industrial Saws"/>
    <s v="Construction and Mining Equipment"/>
    <s v="Diesel"/>
    <n v="16.944597532"/>
    <n v="0.97016594540000001"/>
    <n v="1.4059847367999998"/>
    <n v="0.15067794030000001"/>
    <n v="0.14615760209100001"/>
    <n v="3.5203035110000004E-3"/>
    <n v="0.1333291424573862"/>
  </r>
  <r>
    <x v="12"/>
    <s v="Monmouth"/>
    <x v="155"/>
    <s v="Cement &amp; Mortar Mixers"/>
    <s v="Construction and Mining Equipment"/>
    <s v="Diesel"/>
    <n v="37.485704341999991"/>
    <n v="0.43349051599999999"/>
    <n v="0.91738563699999998"/>
    <n v="7.3551245100000009E-2"/>
    <n v="7.1344707746999997E-2"/>
    <n v="1.6613067879999999E-3"/>
    <n v="0.10185379187653798"/>
  </r>
  <r>
    <x v="12"/>
    <s v="Monmouth"/>
    <x v="156"/>
    <s v="Cranes"/>
    <s v="Construction and Mining Equipment"/>
    <s v="Diesel"/>
    <n v="85.772982678999981"/>
    <n v="10.120337618539999"/>
    <n v="38.767173765400003"/>
    <n v="1.9316553024499998"/>
    <n v="1.8737056433764998"/>
    <n v="9.5345703602699991E-2"/>
    <n v="2.6361663263130315"/>
  </r>
  <r>
    <x v="12"/>
    <s v="Monmouth"/>
    <x v="157"/>
    <s v="Graders"/>
    <s v="Construction and Mining Equipment"/>
    <s v="Diesel"/>
    <n v="78.531705095999996"/>
    <n v="12.8398486404"/>
    <n v="33.357667577000001"/>
    <n v="2.4751258718299995"/>
    <n v="2.4008720956751"/>
    <n v="0.10307113245799999"/>
    <n v="2.5912554524617879"/>
  </r>
  <r>
    <x v="12"/>
    <s v="Monmouth"/>
    <x v="158"/>
    <s v="Off-highway Trucks"/>
    <s v="Construction and Mining Equipment"/>
    <s v="Diesel"/>
    <n v="41.347719910999999"/>
    <n v="47.650780057000006"/>
    <n v="132.503287013"/>
    <n v="6.9799492894999986"/>
    <n v="6.7705508108149992"/>
    <n v="0.34850536313000002"/>
    <n v="7.9013345947628029"/>
  </r>
  <r>
    <x v="12"/>
    <s v="Monmouth"/>
    <x v="159"/>
    <s v="Crushing/Proc. Equipment"/>
    <s v="Construction and Mining Equipment"/>
    <s v="Diesel"/>
    <n v="23.232445883"/>
    <n v="2.5049220096000004"/>
    <n v="7.2451647040999996"/>
    <n v="0.41591654808999995"/>
    <n v="0.40343905164730004"/>
    <n v="1.6963829632000001E-2"/>
    <n v="0.5160179975170428"/>
  </r>
  <r>
    <x v="12"/>
    <s v="Monmouth"/>
    <x v="160"/>
    <s v="Rough Terrain Forklifts"/>
    <s v="Construction and Mining Equipment"/>
    <s v="Diesel"/>
    <n v="292.69263167600002"/>
    <n v="34.74883989432"/>
    <n v="52.723438723169998"/>
    <n v="5.5014805697"/>
    <n v="5.3364361526089992"/>
    <n v="0.13574306555189999"/>
    <n v="4.8023336779158541"/>
  </r>
  <r>
    <x v="12"/>
    <s v="Monmouth"/>
    <x v="161"/>
    <s v="Rubber Tire Loaders"/>
    <s v="Construction and Mining Equipment"/>
    <s v="Diesel"/>
    <n v="364.46580250999989"/>
    <n v="76.215236641599986"/>
    <n v="182.00586381170001"/>
    <n v="12.318212452059999"/>
    <n v="11.948666078498199"/>
    <n v="0.45409515421300006"/>
    <n v="12.801158802752614"/>
  </r>
  <r>
    <x v="12"/>
    <s v="Monmouth"/>
    <x v="162"/>
    <s v="Tractors/Loaders/Backhoes"/>
    <s v="Construction and Mining Equipment"/>
    <s v="Diesel"/>
    <n v="878.71756750199995"/>
    <n v="125.32023669331001"/>
    <n v="129.34404512763001"/>
    <n v="19.863475105696001"/>
    <n v="19.267570852525118"/>
    <n v="0.28025901251463997"/>
    <n v="26.231485418591145"/>
  </r>
  <r>
    <x v="12"/>
    <s v="Monmouth"/>
    <x v="163"/>
    <s v="Crawler Tractor/Dozers"/>
    <s v="Construction and Mining Equipment"/>
    <s v="Diesel"/>
    <n v="253.11900220500002"/>
    <n v="66.31429854000001"/>
    <n v="152.54604390999998"/>
    <n v="10.3959354982"/>
    <n v="10.084057433253999"/>
    <n v="0.41406442658000009"/>
    <n v="10.530212088131186"/>
  </r>
  <r>
    <x v="12"/>
    <s v="Monmouth"/>
    <x v="164"/>
    <s v="Skid Steer Loaders"/>
    <s v="Construction and Mining Equipment"/>
    <s v="Diesel"/>
    <n v="1367.4798511900001"/>
    <n v="104.92173561769999"/>
    <n v="89.428232602999998"/>
    <n v="16.204145319589998"/>
    <n v="15.718020960002299"/>
    <n v="0.1921119595204"/>
    <n v="23.263308606189714"/>
  </r>
  <r>
    <x v="12"/>
    <s v="Monmouth"/>
    <x v="165"/>
    <s v="Off-Highway Tractors"/>
    <s v="Construction and Mining Equipment"/>
    <s v="Diesel"/>
    <n v="10.741234325000001"/>
    <n v="8.7318484329999997"/>
    <n v="20.070103969999998"/>
    <n v="1.1329540070999999"/>
    <n v="1.098965386887"/>
    <n v="4.4425242490000003E-2"/>
    <n v="1.2822474050556298"/>
  </r>
  <r>
    <x v="12"/>
    <s v="Monmouth"/>
    <x v="166"/>
    <s v="Dumpers/Tenders"/>
    <s v="Construction and Mining Equipment"/>
    <s v="Diesel"/>
    <n v="10.258481249999999"/>
    <n v="0.32692009759999996"/>
    <n v="0.29163749119999999"/>
    <n v="5.1207364800000002E-2"/>
    <n v="4.9671143855999994E-2"/>
    <n v="5.9333360699999999E-4"/>
    <n v="8.0047994496678002E-2"/>
  </r>
  <r>
    <x v="12"/>
    <s v="Monmouth"/>
    <x v="167"/>
    <s v="Other Construction Equipment"/>
    <s v="Construction and Mining Equipment"/>
    <s v="Diesel"/>
    <n v="32.018529103000006"/>
    <n v="9.3195905633800002"/>
    <n v="19.601810457779997"/>
    <n v="1.331102191359"/>
    <n v="1.2911691256182301"/>
    <n v="4.2926654303900004E-2"/>
    <n v="1.3950106172082755"/>
  </r>
  <r>
    <x v="12"/>
    <s v="Monmouth"/>
    <x v="168"/>
    <s v="Aerial Lifts"/>
    <s v="Industrial Equipment"/>
    <s v="Diesel"/>
    <n v="71.990513410000005"/>
    <n v="2.2902846530000001"/>
    <n v="2.1005739407999999"/>
    <n v="0.34151243628"/>
    <n v="0.33126706319160004"/>
    <n v="4.2317255174999999E-3"/>
    <n v="0.55624170536310868"/>
  </r>
  <r>
    <x v="12"/>
    <s v="Monmouth"/>
    <x v="169"/>
    <s v="Forklifts"/>
    <s v="Industrial Equipment"/>
    <s v="Diesel"/>
    <n v="52.6806022926"/>
    <n v="14.729162409330002"/>
    <n v="18.04695377078"/>
    <n v="2.0692765885900002"/>
    <n v="2.0071982909322998"/>
    <n v="6.1019323766400006E-2"/>
    <n v="1.3908532746530753"/>
  </r>
  <r>
    <x v="12"/>
    <s v="Monmouth"/>
    <x v="170"/>
    <s v="Sweepers/Scrubbers"/>
    <s v="Industrial Equipment"/>
    <s v="Diesel"/>
    <n v="44.457230271"/>
    <n v="3.5529254698699999"/>
    <n v="9.5208977395400005"/>
    <n v="0.66665527500900001"/>
    <n v="0.64665561675872996"/>
    <n v="2.6675332122499999E-2"/>
    <n v="0.7572998971774324"/>
  </r>
  <r>
    <x v="12"/>
    <s v="Monmouth"/>
    <x v="171"/>
    <s v="Other General Industrial Eqp"/>
    <s v="Industrial Equipment"/>
    <s v="Diesel"/>
    <n v="52.499931029999999"/>
    <n v="3.6187654115000001"/>
    <n v="10.960602345900002"/>
    <n v="0.71256918667000002"/>
    <n v="0.69119211106989997"/>
    <n v="2.7039028578000002E-2"/>
    <n v="0.87661693512550165"/>
  </r>
  <r>
    <x v="12"/>
    <s v="Monmouth"/>
    <x v="172"/>
    <s v="Other Material Handling Eqp"/>
    <s v="Industrial Equipment"/>
    <s v="Diesel"/>
    <n v="6.8242511099999996"/>
    <n v="0.388098795"/>
    <n v="0.56556931659999998"/>
    <n v="6.4823138899999994E-2"/>
    <n v="6.2878444733E-2"/>
    <n v="1.039703842E-3"/>
    <n v="0.10112454704488499"/>
  </r>
  <r>
    <x v="12"/>
    <s v="Monmouth"/>
    <x v="173"/>
    <s v="AC\Refrigeration"/>
    <s v="Industrial Equipment"/>
    <s v="Diesel"/>
    <n v="638.74680499999999"/>
    <n v="44.635523040000002"/>
    <n v="80.318489319999998"/>
    <n v="6.1515707029999991"/>
    <n v="5.9670235819099986"/>
    <n v="0.21572408799999998"/>
    <n v="6.5968473041148599"/>
  </r>
  <r>
    <x v="12"/>
    <s v="Monmouth"/>
    <x v="174"/>
    <s v="Terminal Tractors"/>
    <s v="Industrial Equipment"/>
    <s v="Diesel"/>
    <n v="27.134844819599998"/>
    <n v="5.3909251273700001"/>
    <n v="11.112788440260001"/>
    <n v="0.97602435544600019"/>
    <n v="0.94674362478261997"/>
    <n v="3.7639272824800001E-2"/>
    <n v="0.90009026711631823"/>
  </r>
  <r>
    <x v="12"/>
    <s v="Monmouth"/>
    <x v="175"/>
    <s v="Leafblowers/Vacuums"/>
    <s v="Lawn and Garden Equipment (Com)"/>
    <s v="Diesel"/>
    <n v="1.6122155300000001"/>
    <n v="3.5276684E-3"/>
    <n v="5.7870945999999998E-3"/>
    <n v="5.479672699999999E-4"/>
    <n v="5.3152825189999996E-4"/>
    <n v="1.0570606700000001E-5"/>
    <n v="9.5413699658160008E-4"/>
  </r>
  <r>
    <x v="12"/>
    <s v="Monmouth"/>
    <x v="176"/>
    <s v="Snowblowers"/>
    <s v="Lawn and Garden Equipment (Com)"/>
    <s v="Diesel"/>
    <n v="4.4550989600000008"/>
    <n v="0.441822991"/>
    <n v="1.390304446"/>
    <n v="7.3441597299999994E-2"/>
    <n v="7.1238349381000002E-2"/>
    <n v="2.7421580070000002E-3"/>
    <n v="0.10946116147379401"/>
  </r>
  <r>
    <x v="12"/>
    <s v="Monmouth"/>
    <x v="177"/>
    <s v="Front Mowers"/>
    <s v="Lawn and Garden Equipment (Com)"/>
    <s v="Diesel"/>
    <n v="963.61229170000013"/>
    <n v="16.6930257719"/>
    <n v="32.909238904300004"/>
    <n v="2.87709763877"/>
    <n v="2.7907847096068998"/>
    <n v="7.366658492E-2"/>
    <n v="3.9093767530493126"/>
  </r>
  <r>
    <x v="12"/>
    <s v="Monmouth"/>
    <x v="178"/>
    <s v="Lawn &amp; Garden Tractors"/>
    <s v="Lawn and Garden Equipment (Com)"/>
    <s v="Diesel"/>
    <n v="243.35500151000002"/>
    <n v="3.5122071835999997"/>
    <n v="6.5358109438999987"/>
    <n v="0.53843552718999999"/>
    <n v="0.5222824613742999"/>
    <n v="1.5203402269699998E-2"/>
    <n v="0.82460735149670283"/>
  </r>
  <r>
    <x v="12"/>
    <s v="Monmouth"/>
    <x v="179"/>
    <s v="Chippers/Stump Grinders"/>
    <s v="Lawn and Garden Equipment (Com)"/>
    <s v="Diesel"/>
    <n v="292.96051737800008"/>
    <n v="19.911531547789998"/>
    <n v="49.106256326800001"/>
    <n v="3.5179949177499998"/>
    <n v="3.4124550702174998"/>
    <n v="9.9459709286099998E-2"/>
    <n v="4.559022071181162"/>
  </r>
  <r>
    <x v="12"/>
    <s v="Monmouth"/>
    <x v="180"/>
    <s v="Commercial Turf Equipment"/>
    <s v="Lawn and Garden Equipment (Com)"/>
    <s v="Diesel"/>
    <n v="42.723709049999997"/>
    <n v="1.8670590188"/>
    <n v="4.6096560499999999"/>
    <n v="0.33915682569999994"/>
    <n v="0.32898212092900003"/>
    <n v="1.1834182342E-2"/>
    <n v="0.36602163568631702"/>
  </r>
  <r>
    <x v="12"/>
    <s v="Monmouth"/>
    <x v="181"/>
    <s v="Other Lawn &amp; Garden Eqp."/>
    <s v="Lawn and Garden Equipment (Com)"/>
    <s v="Diesel"/>
    <n v="2.9109442969999999"/>
    <n v="7.3150016309999996E-2"/>
    <n v="0.13255330610000002"/>
    <n v="1.281120836E-2"/>
    <n v="1.2426872109199998E-2"/>
    <n v="2.7970526650000001E-4"/>
    <n v="1.6567450506032397E-2"/>
  </r>
  <r>
    <x v="12"/>
    <s v="Monmouth"/>
    <x v="182"/>
    <s v="2-Wheel Tractors"/>
    <s v="Agricultural Equipment"/>
    <s v="Diesel"/>
    <n v="4.5137586100000002E-2"/>
    <n v="7.2311474199999992E-4"/>
    <n v="5.9026308700000003E-4"/>
    <n v="7.5452960200000005E-5"/>
    <n v="7.3189371394000006E-5"/>
    <n v="1.4778581600000001E-6"/>
    <n v="9.0191706779069994E-5"/>
  </r>
  <r>
    <x v="12"/>
    <s v="Monmouth"/>
    <x v="183"/>
    <s v="Agricultural Tractors"/>
    <s v="Agricultural Equipment"/>
    <s v="Diesel"/>
    <n v="157.92126250000001"/>
    <n v="16.25331572"/>
    <n v="31.812752969999998"/>
    <n v="2.8476002879999998"/>
    <n v="2.7621722793600001"/>
    <n v="6.8590190009999996E-2"/>
    <n v="2.9378625722538301"/>
  </r>
  <r>
    <x v="12"/>
    <s v="Monmouth"/>
    <x v="184"/>
    <s v="Combines"/>
    <s v="Agricultural Equipment"/>
    <s v="Diesel"/>
    <n v="31.852075659999997"/>
    <n v="1.3239269010000001"/>
    <n v="3.346507152"/>
    <n v="0.302153754"/>
    <n v="0.29308914138000003"/>
    <n v="6.1564383899999995E-3"/>
    <n v="0.2888994613284"/>
  </r>
  <r>
    <x v="12"/>
    <s v="Monmouth"/>
    <x v="185"/>
    <s v="Balers"/>
    <s v="Agricultural Equipment"/>
    <s v="Diesel"/>
    <n v="0.61687999110000002"/>
    <n v="1.177618071E-2"/>
    <n v="1.685841951E-2"/>
    <n v="2.0225472E-3"/>
    <n v="1.961870784E-3"/>
    <n v="3.5238722779999999E-5"/>
    <n v="2.4980636556158398E-3"/>
  </r>
  <r>
    <x v="12"/>
    <s v="Monmouth"/>
    <x v="186"/>
    <s v="Agricultural Mowers"/>
    <s v="Agricultural Equipment"/>
    <s v="Diesel"/>
    <n v="3.0091712E-2"/>
    <n v="2.5354761000000001E-3"/>
    <n v="2.9550448999999999E-3"/>
    <n v="4.2418155000000001E-4"/>
    <n v="4.1145610350000001E-4"/>
    <n v="6.2894142000000001E-6"/>
    <n v="3.8793169827360002E-4"/>
  </r>
  <r>
    <x v="12"/>
    <s v="Monmouth"/>
    <x v="187"/>
    <s v="Sprayers"/>
    <s v="Agricultural Equipment"/>
    <s v="Diesel"/>
    <n v="5.040361472999999"/>
    <n v="0.13353479071999999"/>
    <n v="0.26200377178000001"/>
    <n v="2.4308390029999998E-2"/>
    <n v="2.35791383291E-2"/>
    <n v="5.228944079E-4"/>
    <n v="3.2864398210051195E-2"/>
  </r>
  <r>
    <x v="12"/>
    <s v="Monmouth"/>
    <x v="188"/>
    <s v="Tillers &gt; 6 HP"/>
    <s v="Agricultural Equipment"/>
    <s v="Diesel"/>
    <n v="0"/>
    <n v="0"/>
    <n v="0"/>
    <n v="0"/>
    <n v="0"/>
    <n v="0"/>
    <n v="0"/>
  </r>
  <r>
    <x v="12"/>
    <s v="Monmouth"/>
    <x v="189"/>
    <s v="Swathers"/>
    <s v="Agricultural Equipment"/>
    <s v="Diesel"/>
    <n v="6.6502673860000003"/>
    <n v="0.16123074330000001"/>
    <n v="0.24729278850000003"/>
    <n v="2.9987973710000001E-2"/>
    <n v="2.9088334498699998E-2"/>
    <n v="4.8790404849999996E-4"/>
    <n v="2.7908300665241099E-2"/>
  </r>
  <r>
    <x v="12"/>
    <s v="Monmouth"/>
    <x v="190"/>
    <s v="Other Agricultural Equipment"/>
    <s v="Agricultural Equipment"/>
    <s v="Diesel"/>
    <n v="2.9941247959999999"/>
    <n v="0.34039148197000002"/>
    <n v="0.6732432693"/>
    <n v="6.4039830371999992E-2"/>
    <n v="6.2118635460839997E-2"/>
    <n v="1.3365407028E-3"/>
    <n v="6.7369686005255391E-2"/>
  </r>
  <r>
    <x v="12"/>
    <s v="Monmouth"/>
    <x v="191"/>
    <s v="Irrigation Sets"/>
    <s v="Agricultural Equipment"/>
    <s v="Diesel"/>
    <n v="2.5201810470000003"/>
    <n v="0.16897682489999999"/>
    <n v="0.42435489719999997"/>
    <n v="3.2933515110000006E-2"/>
    <n v="3.1945509656700004E-2"/>
    <n v="9.8744492550000007E-4"/>
    <n v="3.8857494552083996E-2"/>
  </r>
  <r>
    <x v="12"/>
    <s v="Monmouth"/>
    <x v="192"/>
    <s v="Generator Sets"/>
    <s v="Commercial Equipment"/>
    <s v="Diesel"/>
    <n v="2177.898745"/>
    <n v="46.16714228"/>
    <n v="95.946098300000003"/>
    <n v="8.2326879300000009"/>
    <n v="7.985707292099999"/>
    <n v="0.19177688129999998"/>
    <n v="11.3681713845024"/>
  </r>
  <r>
    <x v="12"/>
    <s v="Monmouth"/>
    <x v="193"/>
    <s v="Pumps"/>
    <s v="Commercial Equipment"/>
    <s v="Diesel"/>
    <n v="405.27288025000001"/>
    <n v="11.037892618180001"/>
    <n v="22.639561433930002"/>
    <n v="2.0040066850180001"/>
    <n v="1.9438864844674602"/>
    <n v="4.5294659990310002E-2"/>
    <n v="2.5584036428846901"/>
  </r>
  <r>
    <x v="12"/>
    <s v="Monmouth"/>
    <x v="194"/>
    <s v="Air Compressors"/>
    <s v="Commercial Equipment"/>
    <s v="Diesel"/>
    <n v="350.20030486999997"/>
    <n v="24.3234442981"/>
    <n v="51.972329149999993"/>
    <n v="4.181788719970001"/>
    <n v="4.0563350583708999"/>
    <n v="0.12546726457000001"/>
    <n v="4.6500283079544058"/>
  </r>
  <r>
    <x v="12"/>
    <s v="Monmouth"/>
    <x v="195"/>
    <s v="Gas Compressors"/>
    <s v="Commercial Equipment"/>
    <s v="Diesel"/>
    <n v="0"/>
    <n v="0"/>
    <n v="0"/>
    <n v="0"/>
    <n v="0"/>
    <n v="0"/>
    <n v="0"/>
  </r>
  <r>
    <x v="12"/>
    <s v="Monmouth"/>
    <x v="196"/>
    <s v="Welders"/>
    <s v="Commercial Equipment"/>
    <s v="Diesel"/>
    <n v="719.45668512599991"/>
    <n v="34.743509963999998"/>
    <n v="28.865347330000002"/>
    <n v="5.1760125520999996"/>
    <n v="5.0207321755369998"/>
    <n v="6.3880532375999999E-2"/>
    <n v="8.1326438720570167"/>
  </r>
  <r>
    <x v="12"/>
    <s v="Monmouth"/>
    <x v="197"/>
    <s v="Pressure Washers"/>
    <s v="Commercial Equipment"/>
    <s v="Diesel"/>
    <n v="156.63993388999998"/>
    <n v="1.3688758406999999"/>
    <n v="3.1868312342"/>
    <n v="0.22509763756000001"/>
    <n v="0.21834470843319997"/>
    <n v="6.1170262629999996E-3"/>
    <n v="0.37916901160105498"/>
  </r>
  <r>
    <x v="12"/>
    <s v="Monmouth"/>
    <x v="198"/>
    <s v="Hydro Power Units"/>
    <s v="Commercial Equipment"/>
    <s v="Diesel"/>
    <n v="20.864087861999998"/>
    <n v="1.0656390874000001"/>
    <n v="2.2672910529999997"/>
    <n v="0.18593033856000002"/>
    <n v="0.18035242840319998"/>
    <n v="5.4550784946999992E-3"/>
    <n v="0.2069728822651698"/>
  </r>
  <r>
    <x v="12"/>
    <s v="Monmouth"/>
    <x v="199"/>
    <s v="Shredders    &gt; 6 HP"/>
    <s v="Logging Equipment"/>
    <s v="Diesel"/>
    <n v="0"/>
    <n v="0"/>
    <n v="0"/>
    <n v="0"/>
    <n v="0"/>
    <n v="0"/>
    <n v="0"/>
  </r>
  <r>
    <x v="12"/>
    <s v="Monmouth"/>
    <x v="200"/>
    <s v="Forest Eqp - Feller/Bunch/Skidder"/>
    <s v="Logging Equipment"/>
    <s v="Diesel"/>
    <n v="5.9855706681999994"/>
    <n v="1.3377871969099999"/>
    <n v="3.1135547256099998"/>
    <n v="0.25283694405399998"/>
    <n v="0.24525183573237996"/>
    <n v="1.0337755598999999E-2"/>
    <n v="0.23992867081662173"/>
  </r>
  <r>
    <x v="12"/>
    <s v="Monmouth"/>
    <x v="201"/>
    <s v="Other Underground Mining Equipment"/>
    <s v="Construction and Mining Equipment"/>
    <s v="Diesel"/>
    <n v="0"/>
    <n v="0"/>
    <n v="0"/>
    <n v="0"/>
    <n v="0"/>
    <n v="0"/>
    <n v="0"/>
  </r>
  <r>
    <x v="12"/>
    <s v="Monmouth"/>
    <x v="202"/>
    <s v="Other Oil Field Equipment"/>
    <s v="Industrial Equipment"/>
    <s v="Diesel"/>
    <n v="0.11510968670000001"/>
    <n v="3.1325340569999999E-2"/>
    <n v="0.11613756198"/>
    <n v="5.1194189980000001E-3"/>
    <n v="4.9658364280600002E-3"/>
    <n v="2.5296215270000002E-4"/>
    <n v="7.2692831781683096E-3"/>
  </r>
  <r>
    <x v="12"/>
    <s v="Monmouth"/>
    <x v="203"/>
    <s v="Outboard"/>
    <s v="Pleasure Craft"/>
    <s v="2 Stroke"/>
    <n v="7136.3201700000009"/>
    <n v="610.78127995"/>
    <n v="25.076139606000002"/>
    <n v="5.0524747702999999"/>
    <n v="4.6482767886760001"/>
    <n v="0.111997450731"/>
    <n v="314.69461353268002"/>
  </r>
  <r>
    <x v="12"/>
    <s v="Monmouth"/>
    <x v="204"/>
    <s v="Personal Water Craft"/>
    <s v="Pleasure Craft"/>
    <s v="2 Stroke"/>
    <n v="2129.6150407999999"/>
    <n v="598.76044850999995"/>
    <n v="22.272620547519999"/>
    <n v="3.2705337172320004"/>
    <n v="3.0088910198534404"/>
    <n v="0.1052769069281"/>
    <n v="182.87133708358402"/>
  </r>
  <r>
    <x v="12"/>
    <s v="Monmouth"/>
    <x v="205"/>
    <s v="Inboard/Sterndrive"/>
    <s v="Pleasure Craft"/>
    <s v="4 Stroke"/>
    <n v="2626.6256848000003"/>
    <n v="533.32248307700002"/>
    <n v="44.687154212099998"/>
    <n v="0.31568699469639994"/>
    <n v="0.29043203512068805"/>
    <n v="9.8737474514500004E-2"/>
    <n v="41.793122837503518"/>
  </r>
  <r>
    <x v="12"/>
    <s v="Monmouth"/>
    <x v="206"/>
    <s v="Inboard/Sterndrive"/>
    <s v="Pleasure Craft"/>
    <s v="Diesel"/>
    <n v="4917.3951176999999"/>
    <n v="41.07889084100001"/>
    <n v="231.22894700800001"/>
    <n v="5.010298186"/>
    <n v="4.85998924042"/>
    <n v="3.2532843973000003"/>
    <n v="9.5302808922192277"/>
  </r>
  <r>
    <x v="12"/>
    <s v="Monmouth"/>
    <x v="207"/>
    <s v="Outboards"/>
    <s v="Pleasure Craft"/>
    <s v="Diesel"/>
    <n v="8.300808"/>
    <n v="4.8556596E-2"/>
    <n v="7.9919025000000005E-2"/>
    <n v="8.4852855999999997E-3"/>
    <n v="8.2307270320000001E-3"/>
    <n v="1.3158498000000001E-3"/>
    <n v="1.5962657617529998E-2"/>
  </r>
  <r>
    <x v="12"/>
    <s v="Monmouth"/>
    <x v="208"/>
    <s v="Railway Maintenance"/>
    <s v="Railroad Equipment"/>
    <s v="Diesel"/>
    <n v="0"/>
    <n v="0"/>
    <n v="0"/>
    <n v="0"/>
    <n v="0"/>
    <n v="0"/>
    <n v="0"/>
  </r>
  <r>
    <x v="12"/>
    <s v="Monmouth"/>
    <x v="209"/>
    <s v="Railway Maintenance"/>
    <s v="Railroad Equipment"/>
    <s v="4 Stroke"/>
    <n v="0"/>
    <n v="0"/>
    <n v="0"/>
    <n v="0"/>
    <n v="0"/>
    <n v="0"/>
    <n v="0"/>
  </r>
  <r>
    <x v="12"/>
    <s v="Monmouth"/>
    <x v="210"/>
    <s v="Railway Maintenance"/>
    <s v="Railroad Equipment"/>
    <s v="LPG"/>
    <n v="0"/>
    <n v="0"/>
    <n v="0"/>
    <n v="0"/>
    <n v="0"/>
    <n v="0"/>
    <n v="0"/>
  </r>
  <r>
    <x v="13"/>
    <s v="Morris"/>
    <x v="0"/>
    <s v="Motorcycles: Off-Road"/>
    <s v="Recreational Equipment"/>
    <s v="2 Stroke"/>
    <n v="1470.1110000000001"/>
    <n v="108.70355000000001"/>
    <n v="0.83810096999999995"/>
    <n v="4.6450566999999996"/>
    <n v="4.2734521640000001"/>
    <n v="1.3183017E-2"/>
    <n v="125.85123870000002"/>
  </r>
  <r>
    <x v="13"/>
    <s v="Morris"/>
    <x v="1"/>
    <s v="Snowmobiles"/>
    <s v="Recreational Equipment"/>
    <s v="2 Stroke"/>
    <n v="0"/>
    <n v="0"/>
    <n v="0"/>
    <n v="0"/>
    <n v="0"/>
    <n v="0"/>
    <n v="0"/>
  </r>
  <r>
    <x v="13"/>
    <s v="Morris"/>
    <x v="2"/>
    <s v="ATVs"/>
    <s v="Recreational Equipment"/>
    <s v="2 Stroke"/>
    <n v="2087.8971999999999"/>
    <n v="158.93816000000001"/>
    <n v="1.1882138"/>
    <n v="5.2596287999999998"/>
    <n v="4.8388584960000003"/>
    <n v="1.3857856999999999E-2"/>
    <n v="146.04357822000003"/>
  </r>
  <r>
    <x v="13"/>
    <s v="Morris"/>
    <x v="3"/>
    <s v="Specialty Vehicles/Carts"/>
    <s v="Recreational Equipment"/>
    <s v="2 Stroke"/>
    <n v="576.4594694000001"/>
    <n v="56.574060623000001"/>
    <n v="0.80679471527999991"/>
    <n v="2.6014205500000002E-2"/>
    <n v="2.3933069060000003E-2"/>
    <n v="4.8480735762000005E-3"/>
    <n v="3.0090078412670005"/>
  </r>
  <r>
    <x v="13"/>
    <s v="Morris"/>
    <x v="4"/>
    <s v="Tampers/Rammers"/>
    <s v="Construction and Mining Equipment"/>
    <s v="2 Stroke"/>
    <n v="173.16175999999999"/>
    <n v="16.325958"/>
    <n v="9.3890175000000006E-2"/>
    <n v="0.58385217"/>
    <n v="0.53714399639999999"/>
    <n v="1.0424773999999999E-3"/>
    <n v="3.8747248041000004"/>
  </r>
  <r>
    <x v="13"/>
    <s v="Morris"/>
    <x v="5"/>
    <s v="Plate Compactors"/>
    <s v="Construction and Mining Equipment"/>
    <s v="2 Stroke"/>
    <n v="16.269962"/>
    <n v="0.61203306999999996"/>
    <n v="6.2714362999999997E-3"/>
    <n v="2.0622181E-2"/>
    <n v="1.8972406520000002E-2"/>
    <n v="6.7885740000000002E-5"/>
    <n v="0.13965517906"/>
  </r>
  <r>
    <x v="13"/>
    <s v="Morris"/>
    <x v="6"/>
    <s v="Paving Equipment"/>
    <s v="Construction and Mining Equipment"/>
    <s v="2 Stroke"/>
    <n v="15.584004"/>
    <n v="0.73847722999999998"/>
    <n v="7.5100836999999997E-3"/>
    <n v="2.4861105000000001E-2"/>
    <n v="2.2872216600000002E-2"/>
    <n v="8.1146128999999998E-5"/>
    <n v="0.16644961616000001"/>
  </r>
  <r>
    <x v="13"/>
    <s v="Morris"/>
    <x v="7"/>
    <s v="Signal Boards/Light Plants"/>
    <s v="Construction and Mining Equipment"/>
    <s v="2 Stroke"/>
    <n v="4.0649507000000001E-2"/>
    <n v="5.3477556999999998E-3"/>
    <n v="5.2423577000000001E-5"/>
    <n v="1.7992326000000001E-4"/>
    <n v="1.6552939920000002E-4"/>
    <n v="5.6091562000000002E-7"/>
    <n v="1.3625365259999998E-3"/>
  </r>
  <r>
    <x v="13"/>
    <s v="Morris"/>
    <x v="8"/>
    <s v="Concrete/Industrial Saws"/>
    <s v="Construction and Mining Equipment"/>
    <s v="2 Stroke"/>
    <n v="74.109122999999997"/>
    <n v="42.524552100000001"/>
    <n v="0.246803261"/>
    <n v="1.52219237"/>
    <n v="1.4004169804000002"/>
    <n v="2.6940297300000002E-3"/>
    <n v="9.870425453190002"/>
  </r>
  <r>
    <x v="13"/>
    <s v="Morris"/>
    <x v="9"/>
    <s v="Crushing/Proc. Equipment"/>
    <s v="Construction and Mining Equipment"/>
    <s v="2 Stroke"/>
    <n v="1.5650055"/>
    <n v="0.15071561999999999"/>
    <n v="1.477452E-3"/>
    <n v="5.0707705999999998E-3"/>
    <n v="4.6651089519999999E-3"/>
    <n v="1.5808265999999999E-5"/>
    <n v="3.3877698426999996E-2"/>
  </r>
  <r>
    <x v="13"/>
    <s v="Morris"/>
    <x v="10"/>
    <s v="Sweepers/Scrubbers"/>
    <s v="Industrial Equipment"/>
    <s v="2 Stroke"/>
    <n v="3.4062507000000002"/>
    <n v="0.41588103999999998"/>
    <n v="4.0768449999999999E-3"/>
    <n v="1.3992160999999999E-2"/>
    <n v="1.2872788120000001E-2"/>
    <n v="4.3620944999999997E-5"/>
    <n v="0.10061743050599999"/>
  </r>
  <r>
    <x v="13"/>
    <s v="Morris"/>
    <x v="11"/>
    <s v="Other General Industrial Eqp"/>
    <s v="Industrial Equipment"/>
    <s v="2 Stroke"/>
    <n v="0.16121821"/>
    <n v="3.3136919000000001E-2"/>
    <n v="3.2483826999999999E-4"/>
    <n v="1.1148791999999999E-3"/>
    <n v="1.0256888639999999E-3"/>
    <n v="3.4756658000000001E-6"/>
    <n v="7.7360348936000006E-3"/>
  </r>
  <r>
    <x v="13"/>
    <s v="Morris"/>
    <x v="12"/>
    <s v="Rotary Tillers &lt; 6 HP"/>
    <s v="Lawn and Garden Equipment (Res)"/>
    <s v="2 Stroke"/>
    <n v="1005.90216"/>
    <n v="3.7811426300000002"/>
    <n v="3.9779836499999999E-2"/>
    <n v="0.1301817062"/>
    <n v="0.119767169704"/>
    <n v="4.4405559899999999E-4"/>
    <n v="1.2117735718679998"/>
  </r>
  <r>
    <x v="13"/>
    <s v="Morris"/>
    <x v="13"/>
    <s v="Rotary Tillers &lt; 6 HP"/>
    <s v="Lawn and Garden Equipment (Com)"/>
    <s v="2 Stroke"/>
    <n v="342.57831499999998"/>
    <n v="35.293663800000004"/>
    <n v="0.38364120600000001"/>
    <n v="1.2321832030000002"/>
    <n v="1.1336085467600001"/>
    <n v="4.2004126800000005E-3"/>
    <n v="8.7739741267599989"/>
  </r>
  <r>
    <x v="13"/>
    <s v="Morris"/>
    <x v="14"/>
    <s v="Chain Saws &lt; 6 HP"/>
    <s v="Lawn and Garden Equipment (Res)"/>
    <s v="2 Stroke"/>
    <n v="11360.641"/>
    <n v="52.409644999999998"/>
    <n v="0.55625670999999999"/>
    <n v="1.7732649"/>
    <n v="1.6314037080000001"/>
    <n v="6.1019528999999998E-3"/>
    <n v="18.375774359000001"/>
  </r>
  <r>
    <x v="13"/>
    <s v="Morris"/>
    <x v="15"/>
    <s v="Chain Saws &lt; 6 HP"/>
    <s v="Lawn and Garden Equipment (Com)"/>
    <s v="2 Stroke"/>
    <n v="3240.3676299999997"/>
    <n v="710.07739300000003"/>
    <n v="4.2651562900000002"/>
    <n v="25.340193299999999"/>
    <n v="23.312977835999998"/>
    <n v="4.6480898899999998E-2"/>
    <n v="195.8092077542"/>
  </r>
  <r>
    <x v="13"/>
    <s v="Morris"/>
    <x v="16"/>
    <s v="Trimmers/Edgers/Brush Cutter"/>
    <s v="Lawn and Garden Equipment (Res)"/>
    <s v="2 Stroke"/>
    <n v="29996.846000000001"/>
    <n v="67.286949800000002"/>
    <n v="0.77998850000000008"/>
    <n v="2.5582726999999998"/>
    <n v="2.3536108840000001"/>
    <n v="8.4733679000000006E-3"/>
    <n v="22.617757940000001"/>
  </r>
  <r>
    <x v="13"/>
    <s v="Morris"/>
    <x v="17"/>
    <s v="Trimmers/Edgers/Brush Cutter"/>
    <s v="Lawn and Garden Equipment (Com)"/>
    <s v="2 Stroke"/>
    <n v="8103.16417"/>
    <n v="388.04253299999999"/>
    <n v="3.7441381499999999"/>
    <n v="13.2286687"/>
    <n v="12.170375204000001"/>
    <n v="4.07605173E-2"/>
    <n v="100.28830911900002"/>
  </r>
  <r>
    <x v="13"/>
    <s v="Morris"/>
    <x v="18"/>
    <s v="Leafblowers/Vacuums"/>
    <s v="Lawn and Garden Equipment (Res)"/>
    <s v="2 Stroke"/>
    <n v="15218.9835"/>
    <n v="45.871023700000002"/>
    <n v="0.498672793"/>
    <n v="1.6019924329999999"/>
    <n v="1.47383303836"/>
    <n v="5.4540695700000001E-3"/>
    <n v="14.537680163299999"/>
  </r>
  <r>
    <x v="13"/>
    <s v="Morris"/>
    <x v="19"/>
    <s v="Leafblowers/Vacuums"/>
    <s v="Lawn and Garden Equipment (Com)"/>
    <s v="2 Stroke"/>
    <n v="3151.23153"/>
    <n v="432.41257999999999"/>
    <n v="3.4711053000000001"/>
    <n v="15.041390400000001"/>
    <n v="13.838079168"/>
    <n v="3.8017963000000002E-2"/>
    <n v="99.289182759000013"/>
  </r>
  <r>
    <x v="13"/>
    <s v="Morris"/>
    <x v="20"/>
    <s v="Snowblowers"/>
    <s v="Lawn and Garden Equipment (Res)"/>
    <s v="2 Stroke"/>
    <n v="8555.0347000000002"/>
    <n v="51.544874"/>
    <n v="0.16526959899999999"/>
    <n v="0.56253774999999995"/>
    <n v="0.51753473000000005"/>
    <n v="2.3872213399999996E-3"/>
    <n v="20.994890689899997"/>
  </r>
  <r>
    <x v="13"/>
    <s v="Morris"/>
    <x v="21"/>
    <s v="Snowblowers"/>
    <s v="Lawn and Garden Equipment (Com)"/>
    <s v="2 Stroke"/>
    <n v="2502.1452300000001"/>
    <n v="256.28053599999998"/>
    <n v="0.82173719999999995"/>
    <n v="2.79698723"/>
    <n v="2.5732282516000002"/>
    <n v="1.1869574399999999E-2"/>
    <n v="95.569269329999997"/>
  </r>
  <r>
    <x v="13"/>
    <s v="Morris"/>
    <x v="22"/>
    <s v="Commercial Turf Equipment"/>
    <s v="Lawn and Garden Equipment (Com)"/>
    <s v="2 Stroke"/>
    <n v="0.50788957000000001"/>
    <n v="0.15284365"/>
    <n v="1.5963021E-3"/>
    <n v="5.1633421999999997E-3"/>
    <n v="4.7502748239999998E-3"/>
    <n v="1.7356000000000001E-5"/>
    <n v="3.2142084119999997E-2"/>
  </r>
  <r>
    <x v="13"/>
    <s v="Morris"/>
    <x v="23"/>
    <s v="Sprayers"/>
    <s v="Agricultural Equipment"/>
    <s v="2 Stroke"/>
    <n v="1.32919842"/>
    <n v="2.5237724500000003E-2"/>
    <n v="3.03775542E-4"/>
    <n v="1.01553465E-3"/>
    <n v="9.3429187800000003E-4"/>
    <n v="3.2655638199999997E-6"/>
    <n v="6.3238343472000001E-3"/>
  </r>
  <r>
    <x v="13"/>
    <s v="Morris"/>
    <x v="24"/>
    <s v="Generator Sets"/>
    <s v="Commercial Equipment"/>
    <s v="2 Stroke"/>
    <n v="456.258059"/>
    <n v="14.310166220000001"/>
    <n v="0.14900634100000001"/>
    <n v="0.48856584000000003"/>
    <n v="0.44948057280000003"/>
    <n v="1.6139658850000001E-3"/>
    <n v="4.0801663248639999"/>
  </r>
  <r>
    <x v="13"/>
    <s v="Morris"/>
    <x v="25"/>
    <s v="Pumps"/>
    <s v="Commercial Equipment"/>
    <s v="2 Stroke"/>
    <n v="1559.50235711"/>
    <n v="93.572781399999997"/>
    <n v="1.0165249341"/>
    <n v="3.6136273669999999"/>
    <n v="3.3245371776399999"/>
    <n v="1.0767321680000001E-2"/>
    <n v="28.965550381545"/>
  </r>
  <r>
    <x v="13"/>
    <s v="Morris"/>
    <x v="26"/>
    <s v="Air Compressors"/>
    <s v="Commercial Equipment"/>
    <s v="2 Stroke"/>
    <n v="0.25329109999999999"/>
    <n v="3.9607997999999998E-2"/>
    <n v="3.8827368000000001E-4"/>
    <n v="1.3325964E-3"/>
    <n v="1.2259886880000002E-3"/>
    <n v="4.1544049E-6"/>
    <n v="1.0792384400200002E-2"/>
  </r>
  <r>
    <x v="13"/>
    <s v="Morris"/>
    <x v="27"/>
    <s v="Hydro Power Units"/>
    <s v="Commercial Equipment"/>
    <s v="2 Stroke"/>
    <n v="5.5493797999999996"/>
    <n v="0.62419586999999999"/>
    <n v="6.1189369E-3"/>
    <n v="2.1000838000000001E-2"/>
    <n v="1.9320770960000001E-2"/>
    <n v="6.5470667E-5"/>
    <n v="0.17909268904299996"/>
  </r>
  <r>
    <x v="13"/>
    <s v="Morris"/>
    <x v="28"/>
    <s v="Chain Saws   &gt; 6 HP"/>
    <s v="Logging Equipment"/>
    <s v="2 Stroke"/>
    <n v="19.674147000000001"/>
    <n v="8.4916991999999993"/>
    <n v="4.6691492000000001E-2"/>
    <n v="0.30536002000000001"/>
    <n v="0.28093121840000002"/>
    <n v="5.1104301000000005E-4"/>
    <n v="2.1360853767300001"/>
  </r>
  <r>
    <x v="13"/>
    <s v="Morris"/>
    <x v="29"/>
    <s v="Motorcycles: Off-Road"/>
    <s v="Recreational Equipment"/>
    <s v="4 Stroke"/>
    <n v="724.08074999999997"/>
    <n v="44.147072000000001"/>
    <n v="0.80217212000000004"/>
    <n v="8.4642230999999998E-2"/>
    <n v="7.7870852520000006E-2"/>
    <n v="6.7525607999999997E-3"/>
    <n v="4.9535701675999997"/>
  </r>
  <r>
    <x v="13"/>
    <s v="Morris"/>
    <x v="30"/>
    <s v="ATVs"/>
    <s v="Recreational Equipment"/>
    <s v="4 Stroke"/>
    <n v="7131.8716000000004"/>
    <n v="494.48559999999998"/>
    <n v="7.1234349999999997"/>
    <n v="0.83620751000000004"/>
    <n v="0.76931090920000011"/>
    <n v="7.1055107000000006E-2"/>
    <n v="56.068810459200009"/>
  </r>
  <r>
    <x v="13"/>
    <s v="Morris"/>
    <x v="31"/>
    <s v="Golf Carts"/>
    <s v="Recreational Equipment"/>
    <s v="4 Stroke"/>
    <n v="307.42705999999998"/>
    <n v="425.61446999999998"/>
    <n v="4.5465125999999998"/>
    <n v="0.21003253999999999"/>
    <n v="0.1932299368"/>
    <n v="3.8513549000000001E-2"/>
    <n v="11.850747352899999"/>
  </r>
  <r>
    <x v="13"/>
    <s v="Morris"/>
    <x v="32"/>
    <s v="Specialty Vehicles/Carts"/>
    <s v="Recreational Equipment"/>
    <s v="4 Stroke"/>
    <n v="218.94144439399997"/>
    <n v="70.000105103899998"/>
    <n v="0.99952620687000004"/>
    <n v="2.2726232341600001E-2"/>
    <n v="2.0908133754272001E-2"/>
    <n v="4.8422271255000003E-3"/>
    <n v="2.9793016709075397"/>
  </r>
  <r>
    <x v="13"/>
    <s v="Morris"/>
    <x v="33"/>
    <s v="Pavers"/>
    <s v="Construction and Mining Equipment"/>
    <s v="4 Stroke"/>
    <n v="9.73047328"/>
    <n v="9.0008581190000001"/>
    <n v="0.16780044790000001"/>
    <n v="4.8866809799999996E-3"/>
    <n v="4.4957465016000004E-3"/>
    <n v="9.3856535599999992E-4"/>
    <n v="0.28542770519525001"/>
  </r>
  <r>
    <x v="13"/>
    <s v="Morris"/>
    <x v="34"/>
    <s v="Tampers/Rammers"/>
    <s v="Construction and Mining Equipment"/>
    <s v="4 Stroke"/>
    <n v="0.38108909000000002"/>
    <n v="7.9047613000000003E-2"/>
    <n v="1.159167E-3"/>
    <n v="3.1705163999999997E-5"/>
    <n v="2.9168750879999999E-5"/>
    <n v="6.9705493000000001E-6"/>
    <n v="2.6102044837999997E-3"/>
  </r>
  <r>
    <x v="13"/>
    <s v="Morris"/>
    <x v="35"/>
    <s v="Plate Compactors"/>
    <s v="Construction and Mining Equipment"/>
    <s v="4 Stroke"/>
    <n v="112.4873213"/>
    <n v="16.3706742"/>
    <n v="0.26328115200000002"/>
    <n v="1.9676842120000003E-2"/>
    <n v="1.8102694750400002E-2"/>
    <n v="1.7162170200000001E-3"/>
    <n v="0.98890082391400003"/>
  </r>
  <r>
    <x v="13"/>
    <s v="Morris"/>
    <x v="36"/>
    <s v="Rollers"/>
    <s v="Construction and Mining Equipment"/>
    <s v="4 Stroke"/>
    <n v="11.031257260000002"/>
    <n v="15.812926679"/>
    <n v="0.24355030820000001"/>
    <n v="8.21412262E-3"/>
    <n v="7.5569928103999999E-3"/>
    <n v="1.6497077819999997E-3"/>
    <n v="0.45470478922400004"/>
  </r>
  <r>
    <x v="13"/>
    <s v="Morris"/>
    <x v="37"/>
    <s v="Paving Equipment"/>
    <s v="Construction and Mining Equipment"/>
    <s v="4 Stroke"/>
    <n v="117.84798511800001"/>
    <n v="34.842531776000001"/>
    <n v="0.54520542109999992"/>
    <n v="2.3540245261999996E-2"/>
    <n v="2.1657025641040002E-2"/>
    <n v="3.2698942224999995E-3"/>
    <n v="1.4600926741159304"/>
  </r>
  <r>
    <x v="13"/>
    <s v="Morris"/>
    <x v="38"/>
    <s v="Surfacing Equipment"/>
    <s v="Construction and Mining Equipment"/>
    <s v="4 Stroke"/>
    <n v="21.64585928"/>
    <n v="14.437607333000001"/>
    <n v="0.20656472010000002"/>
    <n v="1.0217271275E-2"/>
    <n v="9.3998895729999997E-3"/>
    <n v="1.3753811379999998E-3"/>
    <n v="0.56461365774319006"/>
  </r>
  <r>
    <x v="13"/>
    <s v="Morris"/>
    <x v="39"/>
    <s v="Signal Boards/Light Plants"/>
    <s v="Construction and Mining Equipment"/>
    <s v="4 Stroke"/>
    <n v="1.5599249769999999"/>
    <n v="0.71682383300000008"/>
    <n v="1.0471245970000001E-2"/>
    <n v="7.1305061900000003E-4"/>
    <n v="6.5600656948000004E-4"/>
    <n v="7.0786446199999999E-5"/>
    <n v="3.3518800208009999E-2"/>
  </r>
  <r>
    <x v="13"/>
    <s v="Morris"/>
    <x v="40"/>
    <s v="Trenchers"/>
    <s v="Construction and Mining Equipment"/>
    <s v="4 Stroke"/>
    <n v="34.328501567000004"/>
    <n v="26.799243357500004"/>
    <n v="0.52468922418999997"/>
    <n v="2.0732496959000001E-2"/>
    <n v="1.9073897202280005E-2"/>
    <n v="2.89737800153E-3"/>
    <n v="1.0640463077643301"/>
  </r>
  <r>
    <x v="13"/>
    <s v="Morris"/>
    <x v="41"/>
    <s v="Bore/Drill Rigs"/>
    <s v="Construction and Mining Equipment"/>
    <s v="4 Stroke"/>
    <n v="114.23527448999999"/>
    <n v="8.2038794040000003"/>
    <n v="0.22310316840000005"/>
    <n v="1.1499339475999999E-2"/>
    <n v="1.0579392317920001E-2"/>
    <n v="9.8468612699999995E-4"/>
    <n v="0.60301931685603005"/>
  </r>
  <r>
    <x v="13"/>
    <s v="Morris"/>
    <x v="42"/>
    <s v="Concrete/Industrial Saws"/>
    <s v="Construction and Mining Equipment"/>
    <s v="4 Stroke"/>
    <n v="42.275477420000001"/>
    <n v="62.016355950000005"/>
    <n v="0.739717862"/>
    <n v="3.17894071E-2"/>
    <n v="2.9246254532000002E-2"/>
    <n v="6.0413322799999988E-3"/>
    <n v="1.6365120666178001"/>
  </r>
  <r>
    <x v="13"/>
    <s v="Morris"/>
    <x v="43"/>
    <s v="Cement &amp; Mortar Mixers"/>
    <s v="Construction and Mining Equipment"/>
    <s v="4 Stroke"/>
    <n v="271.14747069999999"/>
    <n v="34.422323445000004"/>
    <n v="0.50253850080000007"/>
    <n v="2.0922083640000002E-2"/>
    <n v="1.9248316948799998E-2"/>
    <n v="2.9006593375999999E-3"/>
    <n v="1.7402408639379212"/>
  </r>
  <r>
    <x v="13"/>
    <s v="Morris"/>
    <x v="44"/>
    <s v="Cranes"/>
    <s v="Construction and Mining Equipment"/>
    <s v="4 Stroke"/>
    <n v="1.1534295533999999"/>
    <n v="1.3407841718000002"/>
    <n v="9.6205038330000006E-2"/>
    <n v="9.0818798410000003E-4"/>
    <n v="8.3553294537199992E-4"/>
    <n v="2.3619086369999998E-4"/>
    <n v="6.0827601673681002E-2"/>
  </r>
  <r>
    <x v="13"/>
    <s v="Morris"/>
    <x v="45"/>
    <s v="Crushing/Proc. Equipment"/>
    <s v="Construction and Mining Equipment"/>
    <s v="4 Stroke"/>
    <n v="7.3677227999999992"/>
    <n v="3.9788143100000002"/>
    <n v="6.7263356299999993E-2"/>
    <n v="2.6510506700000002E-3"/>
    <n v="2.4389666164000004E-3"/>
    <n v="3.8963143899999996E-4"/>
    <n v="0.14746434444739998"/>
  </r>
  <r>
    <x v="13"/>
    <s v="Morris"/>
    <x v="46"/>
    <s v="Rough Terrain Forklifts"/>
    <s v="Construction and Mining Equipment"/>
    <s v="4 Stroke"/>
    <n v="1.0822930624"/>
    <n v="1.4682800124000002"/>
    <n v="0.12954496347"/>
    <n v="1.3985633915E-3"/>
    <n v="1.28667832018E-3"/>
    <n v="3.6448681760000004E-4"/>
    <n v="7.0504471994306983E-2"/>
  </r>
  <r>
    <x v="13"/>
    <s v="Morris"/>
    <x v="47"/>
    <s v="Rubber Tire Loaders"/>
    <s v="Construction and Mining Equipment"/>
    <s v="4 Stroke"/>
    <n v="1.732684675"/>
    <n v="2.3729909798"/>
    <n v="0.2134469544"/>
    <n v="3.4296426630000001E-3"/>
    <n v="3.1552712499600005E-3"/>
    <n v="8.5951600110000003E-4"/>
    <n v="0.11001370368095521"/>
  </r>
  <r>
    <x v="13"/>
    <s v="Morris"/>
    <x v="48"/>
    <s v="Tractors/Loaders/Backhoes"/>
    <s v="Construction and Mining Equipment"/>
    <s v="4 Stroke"/>
    <n v="8.9886239420000003"/>
    <n v="21.392618335899996"/>
    <n v="0.29147699228000001"/>
    <n v="9.6726174659999987E-3"/>
    <n v="8.8988080687199978E-3"/>
    <n v="1.9846550955999998E-3"/>
    <n v="0.58500868715207999"/>
  </r>
  <r>
    <x v="13"/>
    <s v="Morris"/>
    <x v="49"/>
    <s v="Skid Steer Loaders"/>
    <s v="Construction and Mining Equipment"/>
    <s v="4 Stroke"/>
    <n v="11.05158413"/>
    <n v="10.463358190000001"/>
    <n v="0.41003248260000003"/>
    <n v="5.7358065199999992E-3"/>
    <n v="5.2769419984000001E-3"/>
    <n v="1.38586957E-3"/>
    <n v="0.37942523386910004"/>
  </r>
  <r>
    <x v="13"/>
    <s v="Morris"/>
    <x v="50"/>
    <s v="Dumpers/Tenders"/>
    <s v="Construction and Mining Equipment"/>
    <s v="4 Stroke"/>
    <n v="31.899693559999999"/>
    <n v="5.5894318339999991"/>
    <n v="8.4566740400000007E-2"/>
    <n v="2.5351315789999998E-3"/>
    <n v="2.3323210526800002E-3"/>
    <n v="4.5321835600000001E-4"/>
    <n v="0.24931211939410036"/>
  </r>
  <r>
    <x v="13"/>
    <s v="Morris"/>
    <x v="51"/>
    <s v="Other Construction Equipment"/>
    <s v="Construction and Mining Equipment"/>
    <s v="4 Stroke"/>
    <n v="0.71644746500000001"/>
    <n v="1.6301941870000001"/>
    <n v="0.15198853763"/>
    <n v="1.1927218277E-3"/>
    <n v="1.097304081484E-3"/>
    <n v="3.2574690769999998E-4"/>
    <n v="8.3093129675760005E-2"/>
  </r>
  <r>
    <x v="13"/>
    <s v="Morris"/>
    <x v="52"/>
    <s v="Aerial Lifts"/>
    <s v="Industrial Equipment"/>
    <s v="4 Stroke"/>
    <n v="37.429469279999999"/>
    <n v="41.091327019999994"/>
    <n v="2.4441114280999998"/>
    <n v="2.0780199620000002E-2"/>
    <n v="1.9117783650400001E-2"/>
    <n v="5.2358124549999998E-3"/>
    <n v="1.7684399254090002"/>
  </r>
  <r>
    <x v="13"/>
    <s v="Morris"/>
    <x v="53"/>
    <s v="Forklifts"/>
    <s v="Industrial Equipment"/>
    <s v="4 Stroke"/>
    <n v="21.012102372999994"/>
    <n v="60.020976180000005"/>
    <n v="5.3401966390000002"/>
    <n v="6.5147666579999999E-2"/>
    <n v="5.9935853253599999E-2"/>
    <n v="1.6334948758000001E-2"/>
    <n v="2.7301403358771004"/>
  </r>
  <r>
    <x v="13"/>
    <s v="Morris"/>
    <x v="54"/>
    <s v="Sweepers/Scrubbers"/>
    <s v="Industrial Equipment"/>
    <s v="4 Stroke"/>
    <n v="21.814063212000004"/>
    <n v="23.751658482"/>
    <n v="0.73202594460000014"/>
    <n v="2.1651567231E-2"/>
    <n v="1.9919441852519999E-2"/>
    <n v="4.0234237820000003E-3"/>
    <n v="0.90725426692008981"/>
  </r>
  <r>
    <x v="13"/>
    <s v="Morris"/>
    <x v="55"/>
    <s v="Other General Industrial Eqp"/>
    <s v="Industrial Equipment"/>
    <s v="4 Stroke"/>
    <n v="91.791042400099997"/>
    <n v="66.871534803000003"/>
    <n v="1.1677846485999999"/>
    <n v="9.0602458764999991E-2"/>
    <n v="8.3354262063799991E-2"/>
    <n v="7.2636434400000002E-3"/>
    <n v="4.1587523825210404"/>
  </r>
  <r>
    <x v="13"/>
    <s v="Morris"/>
    <x v="56"/>
    <s v="Other Material Handling Eqp"/>
    <s v="Industrial Equipment"/>
    <s v="4 Stroke"/>
    <n v="2.1702452449999998"/>
    <n v="2.9705015906000001"/>
    <n v="0.15561849970200001"/>
    <n v="1.4939451789999999E-3"/>
    <n v="1.3744295646800002E-3"/>
    <n v="3.6666154938999997E-4"/>
    <n v="0.12042412275548002"/>
  </r>
  <r>
    <x v="13"/>
    <s v="Morris"/>
    <x v="57"/>
    <s v="AC\Refrigeration"/>
    <s v="Industrial Equipment"/>
    <s v="4 Stroke"/>
    <n v="0.80398905599999992"/>
    <n v="1.2325909830000001"/>
    <n v="1.7355087870000001E-2"/>
    <n v="5.2278321469999994E-4"/>
    <n v="4.8096055752400001E-4"/>
    <n v="1.090565605E-4"/>
    <n v="3.9648793020930002E-2"/>
  </r>
  <r>
    <x v="13"/>
    <s v="Morris"/>
    <x v="58"/>
    <s v="Terminal Tractors"/>
    <s v="Industrial Equipment"/>
    <s v="4 Stroke"/>
    <n v="1.4013582549999999"/>
    <n v="1.9381578876000001"/>
    <n v="0.18442509013999997"/>
    <n v="6.7287201400000008E-3"/>
    <n v="6.1904225288000004E-3"/>
    <n v="1.5959280453999999E-3"/>
    <n v="8.7555171617545002E-2"/>
  </r>
  <r>
    <x v="13"/>
    <s v="Morris"/>
    <x v="59"/>
    <s v="Lawn mowers"/>
    <s v="Lawn and Garden Equipment (Res)"/>
    <s v="4 Stroke"/>
    <n v="71242.500427000006"/>
    <n v="909.8447448899999"/>
    <n v="12.0881160962"/>
    <n v="0.96497944441999994"/>
    <n v="0.88778108886640006"/>
    <n v="7.4788754388000006E-2"/>
    <n v="104.42331809591046"/>
  </r>
  <r>
    <x v="13"/>
    <s v="Morris"/>
    <x v="60"/>
    <s v="Lawn mowers"/>
    <s v="Lawn and Garden Equipment (Com)"/>
    <s v="4 Stroke"/>
    <n v="6752.6336458000005"/>
    <n v="960.26143891000004"/>
    <n v="16.815845940000003"/>
    <n v="1.85392423428"/>
    <n v="1.7056102955376"/>
    <n v="0.11573590508000001"/>
    <n v="103.224025787736"/>
  </r>
  <r>
    <x v="13"/>
    <s v="Morris"/>
    <x v="61"/>
    <s v="Rotary Tillers &lt; 6 HP"/>
    <s v="Lawn and Garden Equipment (Res)"/>
    <s v="4 Stroke"/>
    <n v="6258.1630999999998"/>
    <n v="76.342765999999997"/>
    <n v="1.0161746"/>
    <n v="8.2077897999999996E-2"/>
    <n v="7.5511666160000004E-2"/>
    <n v="6.2810625000000002E-3"/>
    <n v="8.8646788140999995"/>
  </r>
  <r>
    <x v="13"/>
    <s v="Morris"/>
    <x v="62"/>
    <s v="Rotary Tillers &lt; 6 HP"/>
    <s v="Lawn and Garden Equipment (Com)"/>
    <s v="4 Stroke"/>
    <n v="2131.3101000000001"/>
    <n v="629.43097"/>
    <n v="9.0898036999999992"/>
    <n v="0.82040780999999996"/>
    <n v="0.75477518519999998"/>
    <n v="5.9381243E-2"/>
    <n v="62.018244827999993"/>
  </r>
  <r>
    <x v="13"/>
    <s v="Morris"/>
    <x v="63"/>
    <s v="Trimmers/Edgers/Brush Cutter"/>
    <s v="Lawn and Garden Equipment (Res)"/>
    <s v="4 Stroke"/>
    <n v="490.41379000000001"/>
    <n v="4.3696475000000001"/>
    <n v="6.3471496000000002E-2"/>
    <n v="5.7989121000000003E-3"/>
    <n v="5.3349991320000003E-3"/>
    <n v="4.1540019000000001E-4"/>
    <n v="0.55293281423000007"/>
  </r>
  <r>
    <x v="13"/>
    <s v="Morris"/>
    <x v="64"/>
    <s v="Trimmers/Edgers/Brush Cutter"/>
    <s v="Lawn and Garden Equipment (Com)"/>
    <s v="4 Stroke"/>
    <n v="155.7520198"/>
    <n v="26.198310099999997"/>
    <n v="0.40392216800000003"/>
    <n v="2.9773407450000001E-2"/>
    <n v="2.7391534854000001E-2"/>
    <n v="2.716126147E-3"/>
    <n v="2.1070759826460002"/>
  </r>
  <r>
    <x v="13"/>
    <s v="Morris"/>
    <x v="65"/>
    <s v="Leafblowers/Vacuums"/>
    <s v="Lawn and Garden Equipment (Res)"/>
    <s v="4 Stroke"/>
    <n v="791.14757999999995"/>
    <n v="8.3316707999999995"/>
    <n v="0.12113914000000001"/>
    <n v="1.1103841E-2"/>
    <n v="1.0215533719999999E-2"/>
    <n v="7.9273094999999995E-4"/>
    <n v="0.96215724278000003"/>
  </r>
  <r>
    <x v="13"/>
    <s v="Morris"/>
    <x v="66"/>
    <s v="Leafblowers/Vacuums"/>
    <s v="Lawn and Garden Equipment (Com)"/>
    <s v="4 Stroke"/>
    <n v="1544.2938702999998"/>
    <n v="1111.7545921199999"/>
    <n v="21.752320226999998"/>
    <n v="0.5697214277"/>
    <n v="0.52414371348400013"/>
    <n v="0.11460450427"/>
    <n v="44.939800836643805"/>
  </r>
  <r>
    <x v="13"/>
    <s v="Morris"/>
    <x v="67"/>
    <s v="Snowblowers"/>
    <s v="Lawn and Garden Equipment (Res)"/>
    <s v="4 Stroke"/>
    <n v="9139.1808899999996"/>
    <n v="141.41559850000002"/>
    <n v="0.97732257499999997"/>
    <n v="2.85311327E-2"/>
    <n v="2.6248642084000001E-2"/>
    <n v="7.8383079299999998E-3"/>
    <n v="8.5023969360010003"/>
  </r>
  <r>
    <x v="13"/>
    <s v="Morris"/>
    <x v="68"/>
    <s v="Snowblowers"/>
    <s v="Lawn and Garden Equipment (Com)"/>
    <s v="4 Stroke"/>
    <n v="2672.9858199999999"/>
    <n v="703.09697200000005"/>
    <n v="4.8593223399999994"/>
    <n v="0.1418517158"/>
    <n v="0.130503578536"/>
    <n v="3.89727479E-2"/>
    <n v="25.337274490509994"/>
  </r>
  <r>
    <x v="13"/>
    <s v="Morris"/>
    <x v="69"/>
    <s v="Rear Engine Riding Mowers"/>
    <s v="Lawn and Garden Equipment (Res)"/>
    <s v="4 Stroke"/>
    <n v="3793.0416759999998"/>
    <n v="176.91683637000003"/>
    <n v="2.6070032380000003"/>
    <n v="6.8915351070000005E-2"/>
    <n v="6.3402122984399997E-2"/>
    <n v="1.5333034061000001E-2"/>
    <n v="9.5708664118207309"/>
  </r>
  <r>
    <x v="13"/>
    <s v="Morris"/>
    <x v="70"/>
    <s v="Rear Engine Riding Mowers"/>
    <s v="Lawn and Garden Equipment (Com)"/>
    <s v="4 Stroke"/>
    <n v="206.65611510000002"/>
    <n v="147.67957414"/>
    <n v="2.0615134566000002"/>
    <n v="6.1700867270000001E-2"/>
    <n v="5.6764797888399998E-2"/>
    <n v="1.3152372011E-2"/>
    <n v="4.4751153711074005"/>
  </r>
  <r>
    <x v="13"/>
    <s v="Morris"/>
    <x v="71"/>
    <s v="Front Mowers"/>
    <s v="Lawn and Garden Equipment (Com)"/>
    <s v="4 Stroke"/>
    <n v="712.25332549999996"/>
    <n v="191.07578648999998"/>
    <n v="2.7789900759999995"/>
    <n v="6.9047696039999995E-2"/>
    <n v="6.3523880356800011E-2"/>
    <n v="1.518564125E-2"/>
    <n v="6.5217941520800009"/>
  </r>
  <r>
    <x v="13"/>
    <s v="Morris"/>
    <x v="72"/>
    <s v="Shredders &lt; 6 HP"/>
    <s v="Lawn and Garden Equipment (Com)"/>
    <s v="4 Stroke"/>
    <n v="1297.35574"/>
    <n v="77.735731000000001"/>
    <n v="1.0727102399999999"/>
    <n v="9.1127458999999994E-2"/>
    <n v="8.3837262280000005E-2"/>
    <n v="6.8300806999999995E-3"/>
    <n v="7.4372530747000001"/>
  </r>
  <r>
    <x v="13"/>
    <s v="Morris"/>
    <x v="73"/>
    <s v="Lawn &amp; Garden Tractors"/>
    <s v="Lawn and Garden Equipment (Res)"/>
    <s v="4 Stroke"/>
    <n v="25920.430598999999"/>
    <n v="2366.7042489"/>
    <n v="34.988815219000003"/>
    <n v="0.92395458599999991"/>
    <n v="0.85003821911999999"/>
    <n v="0.20561257899999999"/>
    <n v="102.00894423979"/>
  </r>
  <r>
    <x v="13"/>
    <s v="Morris"/>
    <x v="74"/>
    <s v="Lawn &amp; Garden Tractors"/>
    <s v="Lawn and Garden Equipment (Com)"/>
    <s v="4 Stroke"/>
    <n v="1412.2072339000001"/>
    <n v="2007.9034532999999"/>
    <n v="28.019419538999998"/>
    <n v="0.83579304730000004"/>
    <n v="0.76892960351600004"/>
    <n v="0.17876635325000001"/>
    <n v="57.304144770124012"/>
  </r>
  <r>
    <x v="13"/>
    <s v="Morris"/>
    <x v="75"/>
    <s v="Chippers/Stump Grinders"/>
    <s v="Lawn and Garden Equipment (Com)"/>
    <s v="4 Stroke"/>
    <n v="120.13648384999999"/>
    <n v="223.35382434399997"/>
    <n v="5.0872972913299996"/>
    <n v="0.13894421981999999"/>
    <n v="0.1278286822344"/>
    <n v="3.01582531992E-2"/>
    <n v="6.5244733524820715"/>
  </r>
  <r>
    <x v="13"/>
    <s v="Morris"/>
    <x v="76"/>
    <s v="Commercial Turf Equipment"/>
    <s v="Lawn and Garden Equipment (Com)"/>
    <s v="4 Stroke"/>
    <n v="4120.2058376000005"/>
    <n v="5681.9790122000013"/>
    <n v="84.287257850000003"/>
    <n v="3.7795827470000001"/>
    <n v="3.4772161272400002"/>
    <n v="0.57397248807000001"/>
    <n v="199.75000766279996"/>
  </r>
  <r>
    <x v="13"/>
    <s v="Morris"/>
    <x v="77"/>
    <s v="Other Lawn &amp; Garden Eqp."/>
    <s v="Lawn and Garden Equipment (Res)"/>
    <s v="4 Stroke"/>
    <n v="1276.7364599"/>
    <n v="92.397051319999989"/>
    <n v="1.2581452394999999"/>
    <n v="6.5190822849999996E-2"/>
    <n v="5.9975557022000005E-2"/>
    <n v="7.256774552000001E-3"/>
    <n v="6.2550276009175017"/>
  </r>
  <r>
    <x v="13"/>
    <s v="Morris"/>
    <x v="78"/>
    <s v="Other Lawn &amp; Garden Eqp."/>
    <s v="Lawn and Garden Equipment (Com)"/>
    <s v="4 Stroke"/>
    <n v="3097.8928089999995"/>
    <n v="224.481518303"/>
    <n v="3.0903240850999998"/>
    <n v="0.15836632004599996"/>
    <n v="0.14569701444232006"/>
    <n v="1.7674907957900002E-2"/>
    <n v="15.011941232709809"/>
  </r>
  <r>
    <x v="13"/>
    <s v="Morris"/>
    <x v="79"/>
    <s v="2-Wheel Tractors"/>
    <s v="Agricultural Equipment"/>
    <s v="4 Stroke"/>
    <n v="0.14768870200000001"/>
    <n v="8.9326807000000008E-2"/>
    <n v="1.2170000199999999E-3"/>
    <n v="3.830549E-5"/>
    <n v="3.52410508E-5"/>
    <n v="7.9359636E-6"/>
    <n v="2.5201646146199995E-3"/>
  </r>
  <r>
    <x v="13"/>
    <s v="Morris"/>
    <x v="80"/>
    <s v="Agricultural Tractors"/>
    <s v="Agricultural Equipment"/>
    <s v="4 Stroke"/>
    <n v="8.1124756999999992E-2"/>
    <n v="0.14363499287000001"/>
    <n v="7.4572391349999999E-3"/>
    <n v="1.3216572440000001E-4"/>
    <n v="1.21592466448E-4"/>
    <n v="3.1935252110000003E-5"/>
    <n v="5.1797157566891294E-3"/>
  </r>
  <r>
    <x v="13"/>
    <s v="Morris"/>
    <x v="81"/>
    <s v="Combines"/>
    <s v="Agricultural Equipment"/>
    <s v="4 Stroke"/>
    <n v="0"/>
    <n v="0"/>
    <n v="0"/>
    <n v="0"/>
    <n v="0"/>
    <n v="0"/>
    <n v="0"/>
  </r>
  <r>
    <x v="13"/>
    <s v="Morris"/>
    <x v="82"/>
    <s v="Balers"/>
    <s v="Agricultural Equipment"/>
    <s v="4 Stroke"/>
    <n v="0.54915231600000003"/>
    <n v="0.11577100949999999"/>
    <n v="1.1203612139999999E-2"/>
    <n v="7.6213454999999995E-5"/>
    <n v="7.0116378600000001E-5"/>
    <n v="2.1499967000000001E-5"/>
    <n v="8.3646645320800007E-3"/>
  </r>
  <r>
    <x v="13"/>
    <s v="Morris"/>
    <x v="83"/>
    <s v="Agricultural Mowers"/>
    <s v="Agricultural Equipment"/>
    <s v="4 Stroke"/>
    <n v="0.24961477499999996"/>
    <n v="7.7681208140000013E-2"/>
    <n v="1.1360301681E-3"/>
    <n v="3.0236056359999997E-5"/>
    <n v="2.78171718512E-5"/>
    <n v="6.5950989070000001E-6"/>
    <n v="2.4337798957974003E-3"/>
  </r>
  <r>
    <x v="13"/>
    <s v="Morris"/>
    <x v="84"/>
    <s v="Sprayers"/>
    <s v="Agricultural Equipment"/>
    <s v="4 Stroke"/>
    <n v="4.5284262980000003"/>
    <n v="0.73423590000000005"/>
    <n v="1.9426319500000001E-2"/>
    <n v="4.82223418E-4"/>
    <n v="4.4364554456000006E-4"/>
    <n v="7.21239511E-5"/>
    <n v="3.7766950517972304E-2"/>
  </r>
  <r>
    <x v="13"/>
    <s v="Morris"/>
    <x v="85"/>
    <s v="Tillers &gt; 6 HP"/>
    <s v="Agricultural Equipment"/>
    <s v="4 Stroke"/>
    <n v="22.026409171999997"/>
    <n v="2.443943016"/>
    <n v="2.595647245E-2"/>
    <n v="6.1797189769999998E-4"/>
    <n v="5.6853414588399996E-4"/>
    <n v="1.5701238339E-4"/>
    <n v="9.4889791088754005E-2"/>
  </r>
  <r>
    <x v="13"/>
    <s v="Morris"/>
    <x v="86"/>
    <s v="Swathers"/>
    <s v="Agricultural Equipment"/>
    <s v="4 Stroke"/>
    <n v="0.34322016999999999"/>
    <n v="0.18408682199999998"/>
    <n v="1.7814795500000001E-2"/>
    <n v="1.2118657499999999E-4"/>
    <n v="1.11491649E-4"/>
    <n v="3.4186974999999995E-5"/>
    <n v="1.1782979255100001E-2"/>
  </r>
  <r>
    <x v="13"/>
    <s v="Morris"/>
    <x v="87"/>
    <s v="Other Agricultural Equipment"/>
    <s v="Agricultural Equipment"/>
    <s v="4 Stroke"/>
    <n v="0.69060079600000002"/>
    <n v="0.3478608339"/>
    <n v="2.1265161034000002E-2"/>
    <n v="1.9166324185999998E-4"/>
    <n v="1.7633018251119999E-4"/>
    <n v="4.9122539909999997E-5"/>
    <n v="1.6027364547242001E-2"/>
  </r>
  <r>
    <x v="13"/>
    <s v="Morris"/>
    <x v="88"/>
    <s v="Irrigation Sets"/>
    <s v="Agricultural Equipment"/>
    <s v="4 Stroke"/>
    <n v="9.5685646699999988E-2"/>
    <n v="0.1243234451"/>
    <n v="9.7491036669999989E-3"/>
    <n v="2.4572418240000001E-4"/>
    <n v="2.26066247808E-4"/>
    <n v="5.4139988340000001E-5"/>
    <n v="6.3111632579820011E-3"/>
  </r>
  <r>
    <x v="13"/>
    <s v="Morris"/>
    <x v="89"/>
    <s v="Generator Sets"/>
    <s v="Commercial Equipment"/>
    <s v="4 Stroke"/>
    <n v="14478.5944"/>
    <n v="3845.07809"/>
    <n v="56.826356400000009"/>
    <n v="1.87887633"/>
    <n v="1.7285662235999999"/>
    <n v="0.33409414700000001"/>
    <n v="163.58858138253004"/>
  </r>
  <r>
    <x v="13"/>
    <s v="Morris"/>
    <x v="90"/>
    <s v="Pumps"/>
    <s v="Commercial Equipment"/>
    <s v="4 Stroke"/>
    <n v="2547.9942768200008"/>
    <n v="755.24432382999998"/>
    <n v="14.751485764000002"/>
    <n v="0.77644984597000011"/>
    <n v="0.71433385829239993"/>
    <n v="8.2580940921000004E-2"/>
    <n v="46.2938625928589"/>
  </r>
  <r>
    <x v="13"/>
    <s v="Morris"/>
    <x v="91"/>
    <s v="Air Compressors"/>
    <s v="Commercial Equipment"/>
    <s v="4 Stroke"/>
    <n v="529.20589310000003"/>
    <n v="364.64120916000002"/>
    <n v="8.3929935620000009"/>
    <n v="0.34538518320000006"/>
    <n v="0.31775436854400002"/>
    <n v="4.4263760540000002E-2"/>
    <n v="19.043198498736498"/>
  </r>
  <r>
    <x v="13"/>
    <s v="Morris"/>
    <x v="92"/>
    <s v="Welders"/>
    <s v="Commercial Equipment"/>
    <s v="4 Stroke"/>
    <n v="758.99853073999998"/>
    <n v="959.5801338"/>
    <n v="16.21665475"/>
    <n v="0.48054115260000002"/>
    <n v="0.442097860392"/>
    <n v="9.5273991510000003E-2"/>
    <n v="32.165862111331997"/>
  </r>
  <r>
    <x v="13"/>
    <s v="Morris"/>
    <x v="93"/>
    <s v="Pressure Washers"/>
    <s v="Commercial Equipment"/>
    <s v="4 Stroke"/>
    <n v="6990.36469433"/>
    <n v="1504.8942836860001"/>
    <n v="23.33037990191"/>
    <n v="1.3225345689499999"/>
    <n v="1.2167318034340002"/>
    <n v="0.14785297637100001"/>
    <n v="83.375775973489269"/>
  </r>
  <r>
    <x v="13"/>
    <s v="Morris"/>
    <x v="94"/>
    <s v="Hydro Power Units"/>
    <s v="Commercial Equipment"/>
    <s v="4 Stroke"/>
    <n v="89.18153233000001"/>
    <n v="74.070286831000004"/>
    <n v="1.0595480518999998"/>
    <n v="4.7429871149999997E-2"/>
    <n v="4.3635481458000003E-2"/>
    <n v="6.9920976150000006E-3"/>
    <n v="2.9084734400165702"/>
  </r>
  <r>
    <x v="13"/>
    <s v="Morris"/>
    <x v="95"/>
    <s v="Shredders    &gt; 6 HP"/>
    <s v="Logging Equipment"/>
    <s v="4 Stroke"/>
    <n v="121.2951977"/>
    <n v="15.14865193"/>
    <n v="0.21627098610000001"/>
    <n v="5.3299175199999996E-3"/>
    <n v="4.9035241184000001E-3"/>
    <n v="1.1786263299999999E-3"/>
    <n v="0.55741707039365995"/>
  </r>
  <r>
    <x v="13"/>
    <s v="Morris"/>
    <x v="96"/>
    <s v="Forest Eqp - Feller/Bunch/Skidder"/>
    <s v="Logging Equipment"/>
    <s v="4 Stroke"/>
    <n v="0.28283820599999998"/>
    <n v="0.12814778399999999"/>
    <n v="1.9960028900000001E-3"/>
    <n v="1.78762159E-4"/>
    <n v="1.6446118628000002E-4"/>
    <n v="1.34848306E-5"/>
    <n v="7.9170160017000019E-3"/>
  </r>
  <r>
    <x v="13"/>
    <s v="Morris"/>
    <x v="97"/>
    <s v="Other Oil Field Equipment"/>
    <s v="Industrial Equipment"/>
    <s v="4 Stroke"/>
    <n v="0.45134398000000003"/>
    <n v="1.9415668799999999"/>
    <n v="1.9841144099999999E-2"/>
    <n v="1.0264678600000001E-3"/>
    <n v="9.4435043120000002E-4"/>
    <n v="1.74923009E-4"/>
    <n v="4.7223172467800008E-2"/>
  </r>
  <r>
    <x v="13"/>
    <s v="Morris"/>
    <x v="98"/>
    <s v="Specialty Vehicle Carts"/>
    <s v="Recreational Equipment"/>
    <s v="LPG"/>
    <n v="7.9289344460000004"/>
    <n v="0.86479577839999999"/>
    <n v="0.19001754345999999"/>
    <n v="1.2439625737E-3"/>
    <n v="1.2439625737E-3"/>
    <n v="2.7026830487999998E-4"/>
    <n v="5.2302392457765398E-2"/>
  </r>
  <r>
    <x v="13"/>
    <s v="Morris"/>
    <x v="99"/>
    <s v="Pavers"/>
    <s v="Construction and Mining Equipment"/>
    <s v="LPG"/>
    <n v="0.93624631000000003"/>
    <n v="0.32685412800000002"/>
    <n v="5.5208488700000002E-2"/>
    <n v="7.3466383000000003E-4"/>
    <n v="7.3466383000000003E-4"/>
    <n v="1.4462833999999999E-4"/>
    <n v="1.5212551406259002E-2"/>
  </r>
  <r>
    <x v="13"/>
    <s v="Morris"/>
    <x v="100"/>
    <s v="Rollers"/>
    <s v="Construction and Mining Equipment"/>
    <s v="LPG"/>
    <n v="0.92987730000000002"/>
    <n v="0.38408659500000003"/>
    <n v="5.2233006999999998E-2"/>
    <n v="1.24716879E-3"/>
    <n v="1.24716879E-3"/>
    <n v="2.3449027499999997E-4"/>
    <n v="1.3672062474332999E-2"/>
  </r>
  <r>
    <x v="13"/>
    <s v="Morris"/>
    <x v="101"/>
    <s v="Paving Equipment"/>
    <s v="Construction and Mining Equipment"/>
    <s v="LPG"/>
    <n v="0.75791373500000003"/>
    <n v="0.114990009"/>
    <n v="2.2856295400000001E-2"/>
    <n v="1.9223533199999999E-4"/>
    <n v="1.9223533199999999E-4"/>
    <n v="4.0121280499999995E-5"/>
    <n v="6.339809686749999E-3"/>
  </r>
  <r>
    <x v="13"/>
    <s v="Morris"/>
    <x v="102"/>
    <s v="Surfacing Equipment"/>
    <s v="Construction and Mining Equipment"/>
    <s v="LPG"/>
    <n v="0.21654678199999999"/>
    <n v="5.4288168999999997E-2"/>
    <n v="8.6413458999999998E-3"/>
    <n v="1.3074085300000002E-4"/>
    <n v="1.3074085300000002E-4"/>
    <n v="2.5396352999999998E-5"/>
    <n v="2.3655784926941998E-3"/>
  </r>
  <r>
    <x v="13"/>
    <s v="Morris"/>
    <x v="103"/>
    <s v="Trenchers"/>
    <s v="Construction and Mining Equipment"/>
    <s v="LPG"/>
    <n v="2.4775497899999999"/>
    <n v="1.0425999500000001"/>
    <n v="0.17829680599999997"/>
    <n v="2.2476118199999998E-3"/>
    <n v="2.2476118199999998E-3"/>
    <n v="4.4458909400000001E-4"/>
    <n v="4.9371032799673004E-2"/>
  </r>
  <r>
    <x v="13"/>
    <s v="Morris"/>
    <x v="104"/>
    <s v="Bore/Drill Rigs"/>
    <s v="Construction and Mining Equipment"/>
    <s v="LPG"/>
    <n v="1.77695749"/>
    <n v="0.48889012100000007"/>
    <n v="0.10637387800000001"/>
    <n v="7.2736942900000008E-4"/>
    <n v="7.2736942900000008E-4"/>
    <n v="1.5764327100000001E-4"/>
    <n v="2.9157554243163998E-2"/>
  </r>
  <r>
    <x v="13"/>
    <s v="Morris"/>
    <x v="105"/>
    <s v="Concrete/Industrial Saws"/>
    <s v="Construction and Mining Equipment"/>
    <s v="LPG"/>
    <n v="1.54767269"/>
    <n v="0.45374155999999999"/>
    <n v="6.0993366E-2"/>
    <n v="2.1773444E-3"/>
    <n v="2.1773444E-3"/>
    <n v="4.003233E-4"/>
    <n v="1.4339201603729998E-2"/>
  </r>
  <r>
    <x v="13"/>
    <s v="Morris"/>
    <x v="106"/>
    <s v="Cranes"/>
    <s v="Construction and Mining Equipment"/>
    <s v="LPG"/>
    <n v="0.84707998399999995"/>
    <n v="0.46552833269999999"/>
    <n v="9.2221492579999995E-2"/>
    <n v="7.7998520569999997E-4"/>
    <n v="7.7998520569999997E-4"/>
    <n v="1.6259101624E-4"/>
    <n v="2.5614768686472951E-2"/>
  </r>
  <r>
    <x v="13"/>
    <s v="Morris"/>
    <x v="107"/>
    <s v="Crushing/Proc. Equipment"/>
    <s v="Construction and Mining Equipment"/>
    <s v="LPG"/>
    <n v="0.15922552000000001"/>
    <n v="7.5273909E-2"/>
    <n v="1.4704029E-2"/>
    <n v="1.2836774E-4"/>
    <n v="1.2836774E-4"/>
    <n v="2.6630038000000001E-5"/>
    <n v="4.0884799731209995E-3"/>
  </r>
  <r>
    <x v="13"/>
    <s v="Morris"/>
    <x v="108"/>
    <s v="Rough Terrain Forklifts"/>
    <s v="Construction and Mining Equipment"/>
    <s v="LPG"/>
    <n v="1.3120190131"/>
    <n v="0.73216302859999993"/>
    <n v="0.12989662492000001"/>
    <n v="1.4257645576E-3"/>
    <n v="1.4257645576E-3"/>
    <n v="2.864776988E-4"/>
    <n v="3.6224477695425396E-2"/>
  </r>
  <r>
    <x v="13"/>
    <s v="Morris"/>
    <x v="109"/>
    <s v="Rubber Tire Loaders"/>
    <s v="Construction and Mining Equipment"/>
    <s v="LPG"/>
    <n v="2.1718371080000001"/>
    <n v="1.4859191932"/>
    <n v="0.21574759978999999"/>
    <n v="3.5708982230000003E-3"/>
    <n v="3.5708982230000003E-3"/>
    <n v="6.8710831529999994E-4"/>
    <n v="5.9660844967270532E-2"/>
  </r>
  <r>
    <x v="13"/>
    <s v="Morris"/>
    <x v="110"/>
    <s v="Tractors/Loaders/Backhoes"/>
    <s v="Construction and Mining Equipment"/>
    <s v="LPG"/>
    <n v="0.248392005"/>
    <n v="0.13319086530000002"/>
    <n v="1.71003684E-2"/>
    <n v="3.8549217799999997E-4"/>
    <n v="3.8549217799999997E-4"/>
    <n v="7.2546158200000009E-5"/>
    <n v="4.5926000242822E-3"/>
  </r>
  <r>
    <x v="13"/>
    <s v="Morris"/>
    <x v="111"/>
    <s v="Skid Steer Loaders"/>
    <s v="Construction and Mining Equipment"/>
    <s v="LPG"/>
    <n v="5.0824812000000001"/>
    <n v="1.62825888"/>
    <n v="0.30908867299999998"/>
    <n v="2.9234421000000001E-3"/>
    <n v="2.9234421000000001E-3"/>
    <n v="5.9950199000000006E-4"/>
    <n v="8.5630820028619992E-2"/>
  </r>
  <r>
    <x v="13"/>
    <s v="Morris"/>
    <x v="112"/>
    <s v="Other Construction Equipment"/>
    <s v="Construction and Mining Equipment"/>
    <s v="LPG"/>
    <n v="0.83434200000000003"/>
    <n v="0.72317450999999999"/>
    <n v="0.14674798"/>
    <n v="1.1754637000000001E-3"/>
    <n v="1.1754637000000001E-3"/>
    <n v="2.4733482999999998E-4"/>
    <n v="4.0643755986609999E-2"/>
  </r>
  <r>
    <x v="13"/>
    <s v="Morris"/>
    <x v="113"/>
    <s v="Aerial Lifts"/>
    <s v="Industrial Equipment"/>
    <s v="LPG"/>
    <n v="66.292014999999992"/>
    <n v="20.837182770000002"/>
    <n v="4.1335916700000004"/>
    <n v="3.5570449000000004E-2"/>
    <n v="3.5570449000000004E-2"/>
    <n v="7.4152470900000003E-3"/>
    <n v="1.1416881225402098"/>
  </r>
  <r>
    <x v="13"/>
    <s v="Morris"/>
    <x v="114"/>
    <s v="Forklifts"/>
    <s v="Industrial Equipment"/>
    <s v="LPG"/>
    <n v="1390.5107174000002"/>
    <n v="1403.5542966"/>
    <n v="203.96751169000001"/>
    <n v="3.3858225800000001"/>
    <n v="3.3858225800000001"/>
    <n v="0.65264395539999998"/>
    <n v="56.308616008695495"/>
  </r>
  <r>
    <x v="13"/>
    <s v="Morris"/>
    <x v="115"/>
    <s v="Sweepers/Scrubbers"/>
    <s v="Industrial Equipment"/>
    <s v="LPG"/>
    <n v="22.753285096999999"/>
    <n v="6.9921286030000003"/>
    <n v="1.0015144462000001"/>
    <n v="2.61731688E-2"/>
    <n v="2.61731688E-2"/>
    <n v="4.8980728739999998E-3"/>
    <n v="0.25424521539966299"/>
  </r>
  <r>
    <x v="13"/>
    <s v="Morris"/>
    <x v="116"/>
    <s v="Other General Industrial Equipm"/>
    <s v="Industrial Equipment"/>
    <s v="LPG"/>
    <n v="4.9196288020000001"/>
    <n v="2.7348759540000001"/>
    <n v="0.36868348939999995"/>
    <n v="7.9068124600000008E-3"/>
    <n v="7.9068124600000008E-3"/>
    <n v="1.4976011719999998E-3"/>
    <n v="9.8764523568451987E-2"/>
  </r>
  <r>
    <x v="13"/>
    <s v="Morris"/>
    <x v="117"/>
    <s v="Other Material Handling Equipment"/>
    <s v="Industrial Equipment"/>
    <s v="LPG"/>
    <n v="2.7331268569999998"/>
    <n v="1.109427516"/>
    <n v="0.21594634199999999"/>
    <n v="1.9220482999999999E-3"/>
    <n v="1.9220482999999999E-3"/>
    <n v="3.9855074200000003E-4"/>
    <n v="5.9924541500898994E-2"/>
  </r>
  <r>
    <x v="13"/>
    <s v="Morris"/>
    <x v="118"/>
    <s v="Terminal Tractors"/>
    <s v="Industrial Equipment"/>
    <s v="LPG"/>
    <n v="4.3593390319999994"/>
    <n v="2.6696936566999998"/>
    <n v="0.36455022526999997"/>
    <n v="1.5957763185000001E-2"/>
    <n v="1.5957763185000001E-2"/>
    <n v="2.9359274600000004E-3"/>
    <n v="7.7776284282652999E-2"/>
  </r>
  <r>
    <x v="13"/>
    <s v="Morris"/>
    <x v="119"/>
    <s v="Chippers/Stump Grinders"/>
    <s v="Lawn and Garden Equipment (Com)"/>
    <s v="LPG"/>
    <n v="26.87563067"/>
    <n v="16.035659940000002"/>
    <n v="2.1844645140000001"/>
    <n v="4.3133027209999994E-2"/>
    <n v="4.3133027209999994E-2"/>
    <n v="8.202182286999999E-3"/>
    <n v="0.59341068621319626"/>
  </r>
  <r>
    <x v="13"/>
    <s v="Morris"/>
    <x v="120"/>
    <s v="Other Agricultural Equipment"/>
    <s v="Agricultural Equipment"/>
    <s v="LPG"/>
    <n v="1.6902423999999999E-3"/>
    <n v="7.9980096999999995E-4"/>
    <n v="1.7709285E-4"/>
    <n v="1.1210602999999999E-6"/>
    <n v="1.1210602999999999E-6"/>
    <n v="2.4374773000000002E-7"/>
    <n v="4.8950405672699992E-5"/>
  </r>
  <r>
    <x v="13"/>
    <s v="Morris"/>
    <x v="121"/>
    <s v="Irrigation Sets"/>
    <s v="Agricultural Equipment"/>
    <s v="LPG"/>
    <n v="0"/>
    <n v="0"/>
    <n v="0"/>
    <n v="0"/>
    <n v="0"/>
    <n v="0"/>
    <n v="0"/>
  </r>
  <r>
    <x v="13"/>
    <s v="Morris"/>
    <x v="122"/>
    <s v="Generator Sets"/>
    <s v="Commercial Equipment"/>
    <s v="LPG"/>
    <n v="600.01666574000001"/>
    <n v="71.705826150000007"/>
    <n v="21.214208733"/>
    <n v="0.16417691609000001"/>
    <n v="0.16417691609000001"/>
    <n v="3.5531752004000001E-2"/>
    <n v="4.3841575552242293"/>
  </r>
  <r>
    <x v="13"/>
    <s v="Morris"/>
    <x v="123"/>
    <s v="Pumps"/>
    <s v="Commercial Equipment"/>
    <s v="LPG"/>
    <n v="91.892208179999997"/>
    <n v="14.558457063000001"/>
    <n v="3.7062421479999998"/>
    <n v="3.8667144219999998E-2"/>
    <n v="3.8667144219999998E-2"/>
    <n v="7.9664745520000007E-3"/>
    <n v="0.76533986789809105"/>
  </r>
  <r>
    <x v="13"/>
    <s v="Morris"/>
    <x v="124"/>
    <s v="Air Compressors"/>
    <s v="Commercial Equipment"/>
    <s v="LPG"/>
    <n v="43.818822300000008"/>
    <n v="15.895120360000002"/>
    <n v="3.5877763809999998"/>
    <n v="4.6997851200000003E-2"/>
    <n v="4.6997851200000003E-2"/>
    <n v="9.3878591299999987E-3"/>
    <n v="0.7409485154339901"/>
  </r>
  <r>
    <x v="13"/>
    <s v="Morris"/>
    <x v="125"/>
    <s v="Welders"/>
    <s v="Commercial Equipment"/>
    <s v="LPG"/>
    <n v="50.728607250000003"/>
    <n v="28.041702129999997"/>
    <n v="4.7538974899999999"/>
    <n v="5.8526936700000004E-2"/>
    <n v="5.8526936700000004E-2"/>
    <n v="1.1686011959999999E-2"/>
    <n v="1.31720532699545"/>
  </r>
  <r>
    <x v="13"/>
    <s v="Morris"/>
    <x v="126"/>
    <s v="Pressure Washers"/>
    <s v="Commercial Equipment"/>
    <s v="LPG"/>
    <n v="3.2297357400000002"/>
    <n v="0.43361819699999998"/>
    <n v="8.5376308000000012E-2"/>
    <n v="7.5982777800000006E-4"/>
    <n v="7.5982777800000006E-4"/>
    <n v="1.5889396099999999E-4"/>
    <n v="2.3435512784799002E-2"/>
  </r>
  <r>
    <x v="13"/>
    <s v="Morris"/>
    <x v="127"/>
    <s v="Hydro Power Units"/>
    <s v="Commercial Equipment"/>
    <s v="LPG"/>
    <n v="0.94718223999999995"/>
    <n v="0.21467208800000001"/>
    <n v="4.4579629600000004E-2"/>
    <n v="7.4742360000000009E-4"/>
    <n v="7.4742360000000009E-4"/>
    <n v="1.4609073700000002E-4"/>
    <n v="8.9428682185539992E-3"/>
  </r>
  <r>
    <x v="13"/>
    <s v="Morris"/>
    <x v="128"/>
    <s v="Other Construction Equipment"/>
    <s v="Construction and Mining Equipment"/>
    <s v="CNG"/>
    <n v="3.8214142999999999E-2"/>
    <n v="2.7602080000000001E-2"/>
    <n v="5.6113754000000002E-3"/>
    <n v="4.4865028000000002E-5"/>
    <n v="4.4865028000000002E-5"/>
    <n v="8.4443636000000001E-6"/>
    <n v="9.1745934000000005E-5"/>
  </r>
  <r>
    <x v="13"/>
    <s v="Morris"/>
    <x v="129"/>
    <s v="Forklifts"/>
    <s v="Industrial Equipment"/>
    <s v="CNG"/>
    <n v="143.84522999999999"/>
    <n v="99.308678"/>
    <n v="14.569596000000001"/>
    <n v="0.23694672"/>
    <n v="0.23694672"/>
    <n v="4.2860635000000001E-2"/>
    <n v="0.23785037879999998"/>
  </r>
  <r>
    <x v="13"/>
    <s v="Morris"/>
    <x v="130"/>
    <s v="Sweepers/Scrubbers"/>
    <s v="Industrial Equipment"/>
    <s v="CNG"/>
    <n v="6.3221276000000007E-2"/>
    <n v="0.11588652000000001"/>
    <n v="1.6797184999999999E-2"/>
    <n v="2.7984905E-4"/>
    <n v="2.7984905E-4"/>
    <n v="5.0559516E-5"/>
    <n v="2.7395411200000001E-4"/>
  </r>
  <r>
    <x v="13"/>
    <s v="Morris"/>
    <x v="131"/>
    <s v="Other General Industrial Equipment"/>
    <s v="Industrial Equipment"/>
    <s v="CNG"/>
    <n v="7.5865522000000005E-2"/>
    <n v="7.0914656000000006E-2"/>
    <n v="9.6249329000000008E-3"/>
    <n v="1.8291122E-4"/>
    <n v="1.8291122E-4"/>
    <n v="3.2970816000000003E-5"/>
    <n v="1.5542368359999998E-4"/>
  </r>
  <r>
    <x v="13"/>
    <s v="Morris"/>
    <x v="132"/>
    <s v="AC\Refrigeration"/>
    <s v="Industrial Equipment"/>
    <s v="CNG"/>
    <n v="0.35236307"/>
    <n v="0.112515554"/>
    <n v="1.6927278599999998E-2"/>
    <n v="3.4114231000000002E-4"/>
    <n v="3.4114231000000002E-4"/>
    <n v="6.1679404000000002E-5"/>
    <n v="2.6483721080000004E-4"/>
  </r>
  <r>
    <x v="13"/>
    <s v="Morris"/>
    <x v="133"/>
    <s v="Terminal Tractors"/>
    <s v="Industrial Equipment"/>
    <s v="CNG"/>
    <n v="0.25288509600000003"/>
    <n v="0.18258397600000001"/>
    <n v="2.55791457E-2"/>
    <n v="1.0818666100000001E-3"/>
    <n v="1.0818666100000001E-3"/>
    <n v="1.9461584100000001E-4"/>
    <n v="3.2423728731999999E-4"/>
  </r>
  <r>
    <x v="13"/>
    <s v="Morris"/>
    <x v="134"/>
    <s v="Other Agricultural Equipment"/>
    <s v="Agricultural Equipment"/>
    <s v="CNG"/>
    <n v="8.9895055999999996E-4"/>
    <n v="5.5090483999999996E-4"/>
    <n v="1.2347726E-4"/>
    <n v="6.2852808E-7"/>
    <n v="6.2852808E-7"/>
    <n v="1.0971399E-7"/>
    <n v="2.1420183600000001E-6"/>
  </r>
  <r>
    <x v="13"/>
    <s v="Morris"/>
    <x v="135"/>
    <s v="Irrigation Sets"/>
    <s v="Agricultural Equipment"/>
    <s v="CNG"/>
    <n v="1.0192685230000001E-3"/>
    <n v="2.6370485499999999E-3"/>
    <n v="5.8754652270000002E-4"/>
    <n v="3.0379141230000003E-6"/>
    <n v="3.0379141230000003E-6"/>
    <n v="5.2812683379999997E-7"/>
    <n v="1.02125857232E-5"/>
  </r>
  <r>
    <x v="13"/>
    <s v="Morris"/>
    <x v="136"/>
    <s v="Generator Sets"/>
    <s v="Commercial Equipment"/>
    <s v="CNG"/>
    <n v="114.01125199999998"/>
    <n v="21.27681304"/>
    <n v="6.5107517339999994"/>
    <n v="4.6156187289999998E-2"/>
    <n v="4.6156187289999998E-2"/>
    <n v="9.2000916030000011E-3"/>
    <n v="7.9987846228000009E-2"/>
  </r>
  <r>
    <x v="13"/>
    <s v="Morris"/>
    <x v="137"/>
    <s v="Pumps"/>
    <s v="Commercial Equipment"/>
    <s v="CNG"/>
    <n v="2.1936586550000001"/>
    <n v="0.98424784129999998"/>
    <n v="0.27454901740000004"/>
    <n v="2.3515532040000002E-3"/>
    <n v="2.3515532040000002E-3"/>
    <n v="4.5876475779999996E-4"/>
    <n v="3.3824789440000001E-3"/>
  </r>
  <r>
    <x v="13"/>
    <s v="Morris"/>
    <x v="138"/>
    <s v="Air Compressors"/>
    <s v="Commercial Equipment"/>
    <s v="CNG"/>
    <n v="1.7572859300000001"/>
    <n v="1.20359558"/>
    <n v="0.28128750299999999"/>
    <n v="3.3457828000000001E-3"/>
    <n v="3.3457828000000001E-3"/>
    <n v="6.3423357E-4"/>
    <n v="3.4604846399999998E-3"/>
  </r>
  <r>
    <x v="13"/>
    <s v="Morris"/>
    <x v="139"/>
    <s v="Gas Compressors"/>
    <s v="Commercial Equipment"/>
    <s v="CNG"/>
    <n v="3.31407549"/>
    <n v="11.303971170000001"/>
    <n v="2.1701705170000003"/>
    <n v="0.1335815866"/>
    <n v="0.1335815866"/>
    <n v="2.2398700110000003E-2"/>
    <n v="2.1837833399999999E-2"/>
  </r>
  <r>
    <x v="13"/>
    <s v="Morris"/>
    <x v="140"/>
    <s v="Hydro Power Units"/>
    <s v="Commercial Equipment"/>
    <s v="CNG"/>
    <n v="0"/>
    <n v="0"/>
    <n v="0"/>
    <n v="0"/>
    <n v="0"/>
    <n v="0"/>
    <n v="0"/>
  </r>
  <r>
    <x v="13"/>
    <s v="Morris"/>
    <x v="141"/>
    <s v="Other Oil Field Equipment"/>
    <s v="Industrial Equipment"/>
    <s v="CNG"/>
    <n v="0.2186197292"/>
    <n v="5.6262800700000004E-2"/>
    <n v="1.0571663700000001E-2"/>
    <n v="6.2487486499999999E-4"/>
    <n v="6.2487486499999999E-4"/>
    <n v="1.0968666599999999E-4"/>
    <n v="1.0361685400000001E-4"/>
  </r>
  <r>
    <x v="13"/>
    <s v="Morris"/>
    <x v="142"/>
    <s v="Speciality Vehicle Carts"/>
    <s v="Recreational Equipment"/>
    <s v="Diesel"/>
    <n v="73.737110801000028"/>
    <n v="2.4926664019999998"/>
    <n v="2.5220777866999997"/>
    <n v="0.36043111380999998"/>
    <n v="0.34961818039569992"/>
    <n v="5.0238211871999989E-3"/>
    <n v="0.64807742070396002"/>
  </r>
  <r>
    <x v="13"/>
    <s v="Morris"/>
    <x v="143"/>
    <s v="Pavers"/>
    <s v="Construction and Mining Equipment"/>
    <s v="Diesel"/>
    <n v="31.43081196"/>
    <n v="3.8125069855000002"/>
    <n v="7.8566788394999998"/>
    <n v="0.66089983058000001"/>
    <n v="0.64107283566259998"/>
    <n v="2.2208074261999999E-2"/>
    <n v="0.63852810711326913"/>
  </r>
  <r>
    <x v="13"/>
    <s v="Morris"/>
    <x v="144"/>
    <s v="Tampers/Rammers"/>
    <s v="Construction and Mining Equipment"/>
    <s v="Diesel"/>
    <n v="3.4750245"/>
    <n v="1.4695868000000001E-2"/>
    <n v="1.8216211E-2"/>
    <n v="1.9781351999999999E-3"/>
    <n v="1.9187911439999998E-3"/>
    <n v="3.6680147000000003E-5"/>
    <n v="2.7575231785920001E-3"/>
  </r>
  <r>
    <x v="13"/>
    <s v="Morris"/>
    <x v="145"/>
    <s v="Plate Compactors"/>
    <s v="Construction and Mining Equipment"/>
    <s v="Diesel"/>
    <n v="30.328658440000002"/>
    <n v="0.2110101187"/>
    <n v="0.286501952"/>
    <n v="2.905048579E-2"/>
    <n v="2.8178971216299996E-2"/>
    <n v="6.0420448500000002E-4"/>
    <n v="4.2108607511919E-2"/>
  </r>
  <r>
    <x v="13"/>
    <s v="Morris"/>
    <x v="146"/>
    <s v="Rollers"/>
    <s v="Construction and Mining Equipment"/>
    <s v="Diesel"/>
    <n v="112.71784019999998"/>
    <n v="11.417674736999999"/>
    <n v="20.813224752"/>
    <n v="1.8872426269"/>
    <n v="1.8306253480929997"/>
    <n v="5.5922410058999998E-2"/>
    <n v="1.733939856019449"/>
  </r>
  <r>
    <x v="13"/>
    <s v="Morris"/>
    <x v="147"/>
    <s v="Scrapers"/>
    <s v="Construction and Mining Equipment"/>
    <s v="Diesel"/>
    <n v="23.955623246600002"/>
    <n v="9.8165615288999994"/>
    <n v="21.872544946999998"/>
    <n v="1.3237451770599999"/>
    <n v="1.2840328217482"/>
    <n v="5.9702055299399995E-2"/>
    <n v="1.3116016825840187"/>
  </r>
  <r>
    <x v="13"/>
    <s v="Morris"/>
    <x v="148"/>
    <s v="Paving Equipment"/>
    <s v="Construction and Mining Equipment"/>
    <s v="Diesel"/>
    <n v="11.028014178000001"/>
    <n v="0.69792911780000011"/>
    <n v="1.3160670863000001"/>
    <n v="0.11828810306"/>
    <n v="0.11473945996819999"/>
    <n v="3.3625661043000001E-3"/>
    <n v="0.11640110735890259"/>
  </r>
  <r>
    <x v="13"/>
    <s v="Morris"/>
    <x v="149"/>
    <s v="Surfacing Equipment"/>
    <s v="Construction and Mining Equipment"/>
    <s v="Diesel"/>
    <n v="4.7522245579999991"/>
    <n v="0.53117261857999998"/>
    <n v="0.9432890825700001"/>
    <n v="7.6547716678000005E-2"/>
    <n v="7.4251285177659998E-2"/>
    <n v="2.0256432514699999E-3"/>
    <n v="7.7236517131327703E-2"/>
  </r>
  <r>
    <x v="13"/>
    <s v="Morris"/>
    <x v="150"/>
    <s v="Signal Boards/Light Plants"/>
    <s v="Construction and Mining Equipment"/>
    <s v="Diesel"/>
    <n v="88.930779431000005"/>
    <n v="1.3991168568999999"/>
    <n v="2.7425089617999996"/>
    <n v="0.22861697455999999"/>
    <n v="0.22175846532320001"/>
    <n v="6.2197969418000005E-3"/>
    <n v="0.3280724192471895"/>
  </r>
  <r>
    <x v="13"/>
    <s v="Morris"/>
    <x v="151"/>
    <s v="Trenchers"/>
    <s v="Construction and Mining Equipment"/>
    <s v="Diesel"/>
    <n v="80.703547321100004"/>
    <n v="6.8373827046899995"/>
    <n v="10.744729388589999"/>
    <n v="1.0533615655690001"/>
    <n v="1.02176071860193"/>
    <n v="2.6572629365809997E-2"/>
    <n v="0.97645309289383864"/>
  </r>
  <r>
    <x v="13"/>
    <s v="Morris"/>
    <x v="152"/>
    <s v="Bore/Drill Rigs"/>
    <s v="Construction and Mining Equipment"/>
    <s v="Diesel"/>
    <n v="56.067180516000008"/>
    <n v="4.3188648722400007"/>
    <n v="12.573231489180001"/>
    <n v="0.76588838321600006"/>
    <n v="0.74291173171951996"/>
    <n v="2.2742154456800005E-2"/>
    <n v="1.0309002181245142"/>
  </r>
  <r>
    <x v="13"/>
    <s v="Morris"/>
    <x v="153"/>
    <s v="Excavators"/>
    <s v="Construction and Mining Equipment"/>
    <s v="Diesel"/>
    <n v="176.93447570909996"/>
    <n v="31.604770558400002"/>
    <n v="72.255158603200002"/>
    <n v="5.7804215104000001"/>
    <n v="5.6070088650880008"/>
    <n v="0.22344442344959997"/>
    <n v="5.5045481462338106"/>
  </r>
  <r>
    <x v="13"/>
    <s v="Morris"/>
    <x v="154"/>
    <s v="Concrete/Industrial Saws"/>
    <s v="Construction and Mining Equipment"/>
    <s v="Diesel"/>
    <n v="9.1024868431000012"/>
    <n v="0.52116446948000006"/>
    <n v="0.75528247520000003"/>
    <n v="8.094284789999999E-2"/>
    <n v="7.8514562462999996E-2"/>
    <n v="1.891075625E-3"/>
    <n v="7.1623227519698393E-2"/>
  </r>
  <r>
    <x v="13"/>
    <s v="Morris"/>
    <x v="155"/>
    <s v="Cement &amp; Mortar Mixers"/>
    <s v="Construction and Mining Equipment"/>
    <s v="Diesel"/>
    <n v="20.136985840999998"/>
    <n v="0.2328672319"/>
    <n v="0.492811371"/>
    <n v="3.9511072400000007E-2"/>
    <n v="3.8325740227999998E-2"/>
    <n v="8.92439182E-4"/>
    <n v="5.4714948851861997E-2"/>
  </r>
  <r>
    <x v="13"/>
    <s v="Morris"/>
    <x v="156"/>
    <s v="Cranes"/>
    <s v="Construction and Mining Equipment"/>
    <s v="Diesel"/>
    <n v="46.076479960000007"/>
    <n v="5.4365549849299999"/>
    <n v="20.825380477300001"/>
    <n v="1.037667975925"/>
    <n v="1.00653793664725"/>
    <n v="5.1218862550899996E-2"/>
    <n v="1.4161250412054205"/>
  </r>
  <r>
    <x v="13"/>
    <s v="Morris"/>
    <x v="157"/>
    <s v="Graders"/>
    <s v="Construction and Mining Equipment"/>
    <s v="Diesel"/>
    <n v="42.186527376999997"/>
    <n v="6.8974521348"/>
    <n v="17.919440659299998"/>
    <n v="1.32961544019"/>
    <n v="1.2897269769843001"/>
    <n v="5.5368889441199998E-2"/>
    <n v="1.3919991960112792"/>
  </r>
  <r>
    <x v="13"/>
    <s v="Morris"/>
    <x v="158"/>
    <s v="Off-highway Trucks"/>
    <s v="Construction and Mining Equipment"/>
    <s v="Diesel"/>
    <n v="22.211625685000001"/>
    <n v="25.597572866600004"/>
    <n v="71.179581255000002"/>
    <n v="3.7495662517000001"/>
    <n v="3.6370792641489995"/>
    <n v="0.18721396408399998"/>
    <n v="4.2445263570039717"/>
  </r>
  <r>
    <x v="13"/>
    <s v="Morris"/>
    <x v="159"/>
    <s v="Crushing/Proc. Equipment"/>
    <s v="Construction and Mining Equipment"/>
    <s v="Diesel"/>
    <n v="12.480262328"/>
    <n v="1.3456217955000001"/>
    <n v="3.8920380033000006"/>
    <n v="0.22342665947000001"/>
    <n v="0.21672385968589999"/>
    <n v="9.1128182446000017E-3"/>
    <n v="0.27720026906933787"/>
  </r>
  <r>
    <x v="13"/>
    <s v="Morris"/>
    <x v="160"/>
    <s v="Rough Terrain Forklifts"/>
    <s v="Construction and Mining Equipment"/>
    <s v="Diesel"/>
    <n v="157.23187934700002"/>
    <n v="18.666766221499998"/>
    <n v="28.32256054522"/>
    <n v="2.955346339324"/>
    <n v="2.86668594914428"/>
    <n v="7.291996541689999E-2"/>
    <n v="2.579770836568493"/>
  </r>
  <r>
    <x v="13"/>
    <s v="Morris"/>
    <x v="161"/>
    <s v="Rubber Tire Loaders"/>
    <s v="Construction and Mining Equipment"/>
    <s v="Diesel"/>
    <n v="195.78778185199999"/>
    <n v="40.942146229500004"/>
    <n v="97.771925256799989"/>
    <n v="6.6172339953799995"/>
    <n v="6.4187169755185982"/>
    <n v="0.24393586281189997"/>
    <n v="6.8766684954852089"/>
  </r>
  <r>
    <x v="13"/>
    <s v="Morris"/>
    <x v="162"/>
    <s v="Tractors/Loaders/Backhoes"/>
    <s v="Construction and Mining Equipment"/>
    <s v="Diesel"/>
    <n v="472.03923634260008"/>
    <n v="67.320914291799994"/>
    <n v="69.482465761550003"/>
    <n v="10.670482183376"/>
    <n v="10.35036771787472"/>
    <n v="0.15055264338711999"/>
    <n v="14.091320107196571"/>
  </r>
  <r>
    <x v="13"/>
    <s v="Morris"/>
    <x v="163"/>
    <s v="Crawler Tractor/Dozers"/>
    <s v="Construction and Mining Equipment"/>
    <s v="Diesel"/>
    <n v="135.97327506600001"/>
    <n v="35.623449954999998"/>
    <n v="81.946374562000017"/>
    <n v="5.5846039729000001"/>
    <n v="5.4170658537129999"/>
    <n v="0.22243171864"/>
    <n v="5.6567361053838949"/>
  </r>
  <r>
    <x v="13"/>
    <s v="Morris"/>
    <x v="164"/>
    <s v="Skid Steer Loaders"/>
    <s v="Construction and Mining Equipment"/>
    <s v="Diesel"/>
    <n v="734.5979959"/>
    <n v="56.363024977899997"/>
    <n v="48.040051031900006"/>
    <n v="8.7047226889600005"/>
    <n v="8.4435810082912006"/>
    <n v="0.103200830663"/>
    <n v="12.496841878870089"/>
  </r>
  <r>
    <x v="13"/>
    <s v="Morris"/>
    <x v="165"/>
    <s v="Off-Highway Tractors"/>
    <s v="Construction and Mining Equipment"/>
    <s v="Diesel"/>
    <n v="5.7700953559999997"/>
    <n v="4.6906711139999997"/>
    <n v="10.78148064"/>
    <n v="0.6086127871"/>
    <n v="0.59035440348699997"/>
    <n v="2.3864844199999995E-2"/>
    <n v="0.68881188914810998"/>
  </r>
  <r>
    <x v="13"/>
    <s v="Morris"/>
    <x v="166"/>
    <s v="Dumpers/Tenders"/>
    <s v="Construction and Mining Equipment"/>
    <s v="Diesel"/>
    <n v="5.5107644799999997"/>
    <n v="0.1756185593"/>
    <n v="0.15666505529999997"/>
    <n v="2.7508140440000002E-2"/>
    <n v="2.66828962268E-2"/>
    <n v="3.1873351900000007E-4"/>
    <n v="4.3001069136830994E-2"/>
  </r>
  <r>
    <x v="13"/>
    <s v="Morris"/>
    <x v="167"/>
    <s v="Other Construction Equipment"/>
    <s v="Construction and Mining Equipment"/>
    <s v="Diesel"/>
    <n v="17.200068485599996"/>
    <n v="5.0064010354199997"/>
    <n v="10.529917890769999"/>
    <n v="0.71505620736100006"/>
    <n v="0.69360452114017002"/>
    <n v="2.3059816456200002E-2"/>
    <n v="0.74938727594449484"/>
  </r>
  <r>
    <x v="13"/>
    <s v="Morris"/>
    <x v="168"/>
    <s v="Aerial Lifts"/>
    <s v="Industrial Equipment"/>
    <s v="Diesel"/>
    <n v="200.06594370999997"/>
    <n v="6.364837582799999"/>
    <n v="5.8376205515000006"/>
    <n v="0.9490834574"/>
    <n v="0.92061095367800005"/>
    <n v="1.1760218107199998E-2"/>
    <n v="1.545828959230569"/>
  </r>
  <r>
    <x v="13"/>
    <s v="Morris"/>
    <x v="169"/>
    <s v="Forklifts"/>
    <s v="Industrial Equipment"/>
    <s v="Diesel"/>
    <n v="146.40253842399997"/>
    <n v="40.933221693459991"/>
    <n v="50.153562411599999"/>
    <n v="5.7506432153199993"/>
    <n v="5.578123918860399"/>
    <n v="0.1695763463004"/>
    <n v="3.8652641279563391"/>
  </r>
  <r>
    <x v="13"/>
    <s v="Morris"/>
    <x v="170"/>
    <s v="Sweepers/Scrubbers"/>
    <s v="Industrial Equipment"/>
    <s v="Diesel"/>
    <n v="123.54929902200001"/>
    <n v="9.8737917815600014"/>
    <n v="26.459143179599998"/>
    <n v="1.8526747710029998"/>
    <n v="1.79709452787291"/>
    <n v="7.4132340524299997E-2"/>
    <n v="2.1045815928004057"/>
  </r>
  <r>
    <x v="13"/>
    <s v="Morris"/>
    <x v="171"/>
    <s v="Other General Industrial Eqp"/>
    <s v="Industrial Equipment"/>
    <s v="Diesel"/>
    <n v="145.90044397"/>
    <n v="10.056765103"/>
    <n v="30.460168459999998"/>
    <n v="1.9802723045000004"/>
    <n v="1.9208641353649998"/>
    <n v="7.5143074904999982E-2"/>
    <n v="2.4361708030134932"/>
  </r>
  <r>
    <x v="13"/>
    <s v="Morris"/>
    <x v="172"/>
    <s v="Other Material Handling Eqp"/>
    <s v="Industrial Equipment"/>
    <s v="Diesel"/>
    <n v="18.965001609999998"/>
    <n v="1.0785497360000003"/>
    <n v="1.5717509119999999"/>
    <n v="0.18014738099999997"/>
    <n v="0.17474295956999999"/>
    <n v="2.8893991329999999E-3"/>
    <n v="0.28103115600612"/>
  </r>
  <r>
    <x v="13"/>
    <s v="Morris"/>
    <x v="173"/>
    <s v="AC\Refrigeration"/>
    <s v="Industrial Equipment"/>
    <s v="Diesel"/>
    <n v="477.77368300000001"/>
    <n v="33.386747819999997"/>
    <n v="60.07710479"/>
    <n v="4.6012888470000002"/>
    <n v="4.4632501815899994"/>
    <n v="0.16135859967000002"/>
    <n v="4.9343491974254396"/>
  </r>
  <r>
    <x v="13"/>
    <s v="Morris"/>
    <x v="174"/>
    <s v="Terminal Tractors"/>
    <s v="Industrial Equipment"/>
    <s v="Diesel"/>
    <n v="75.409354640000004"/>
    <n v="14.981702720520001"/>
    <n v="30.883101909600001"/>
    <n v="2.7124299491799997"/>
    <n v="2.6310570507045998"/>
    <n v="0.10460178609740001"/>
    <n v="2.5014046115310236"/>
  </r>
  <r>
    <x v="13"/>
    <s v="Morris"/>
    <x v="175"/>
    <s v="Leafblowers/Vacuums"/>
    <s v="Lawn and Garden Equipment (Com)"/>
    <s v="Diesel"/>
    <n v="1.8453385099999999"/>
    <n v="4.0377618999999998E-3"/>
    <n v="6.6238961000000002E-3"/>
    <n v="6.2720218999999999E-4"/>
    <n v="6.0838612430000002E-4"/>
    <n v="1.2099094400000001E-5"/>
    <n v="1.0921031583695999E-3"/>
  </r>
  <r>
    <x v="13"/>
    <s v="Morris"/>
    <x v="176"/>
    <s v="Snowblowers"/>
    <s v="Lawn and Garden Equipment (Com)"/>
    <s v="Diesel"/>
    <n v="5.0992968100000002"/>
    <n v="0.50570965700000003"/>
    <n v="1.591339507"/>
    <n v="8.4061094200000006E-2"/>
    <n v="8.1539261373999999E-2"/>
    <n v="3.1386682559999997E-3"/>
    <n v="0.12528901344059098"/>
  </r>
  <r>
    <x v="13"/>
    <s v="Morris"/>
    <x v="177"/>
    <s v="Front Mowers"/>
    <s v="Lawn and Garden Equipment (Com)"/>
    <s v="Diesel"/>
    <n v="1102.9486525999998"/>
    <n v="19.1068019503"/>
    <n v="37.667845075100004"/>
    <n v="3.2931199369000002"/>
    <n v="3.1943263387930001"/>
    <n v="8.4318614413000009E-2"/>
    <n v="4.4746644203556745"/>
  </r>
  <r>
    <x v="13"/>
    <s v="Morris"/>
    <x v="178"/>
    <s v="Lawn &amp; Garden Tractors"/>
    <s v="Lawn and Garden Equipment (Com)"/>
    <s v="Diesel"/>
    <n v="278.54361807000004"/>
    <n v="4.020064754599999"/>
    <n v="7.4808748227000006"/>
    <n v="0.61629214474999994"/>
    <n v="0.59780338040749992"/>
    <n v="1.7401780379799999E-2"/>
    <n v="0.94384375615508942"/>
  </r>
  <r>
    <x v="13"/>
    <s v="Morris"/>
    <x v="179"/>
    <s v="Chippers/Stump Grinders"/>
    <s v="Lawn and Garden Equipment (Com)"/>
    <s v="Diesel"/>
    <n v="335.32197329300004"/>
    <n v="22.790695846189998"/>
    <n v="56.206915994500001"/>
    <n v="4.02668954524"/>
    <n v="3.9058888588828"/>
    <n v="0.113841364736"/>
    <n v="5.2182468467456173"/>
  </r>
  <r>
    <x v="13"/>
    <s v="Morris"/>
    <x v="180"/>
    <s v="Commercial Turf Equipment"/>
    <s v="Lawn and Garden Equipment (Com)"/>
    <s v="Diesel"/>
    <n v="48.901467370000006"/>
    <n v="2.1370318035000002"/>
    <n v="5.2762026290000001"/>
    <n v="0.38819818550000001"/>
    <n v="0.37655223993499998"/>
    <n v="1.3545380486E-2"/>
    <n v="0.41894759318291097"/>
  </r>
  <r>
    <x v="13"/>
    <s v="Morris"/>
    <x v="181"/>
    <s v="Other Lawn &amp; Garden Eqp."/>
    <s v="Lawn and Garden Equipment (Com)"/>
    <s v="Diesel"/>
    <n v="3.3318609260000001"/>
    <n v="8.3727353350000006E-2"/>
    <n v="0.15172023670000001"/>
    <n v="1.466368203E-2"/>
    <n v="1.4223771569099999E-2"/>
    <n v="3.2015007049999999E-4"/>
    <n v="1.8963068440738497E-2"/>
  </r>
  <r>
    <x v="13"/>
    <s v="Morris"/>
    <x v="182"/>
    <s v="2-Wheel Tractors"/>
    <s v="Agricultural Equipment"/>
    <s v="Diesel"/>
    <n v="1.29947558E-2"/>
    <n v="2.0817904699999999E-4"/>
    <n v="1.6993210500000001E-4"/>
    <n v="2.17223147E-5"/>
    <n v="2.1070645258999999E-5"/>
    <n v="4.2546375600000002E-7"/>
    <n v="2.5965482828804996E-5"/>
  </r>
  <r>
    <x v="13"/>
    <s v="Morris"/>
    <x v="183"/>
    <s v="Agricultural Tractors"/>
    <s v="Agricultural Equipment"/>
    <s v="Diesel"/>
    <n v="45.464291599999996"/>
    <n v="4.6792018629999994"/>
    <n v="9.158641621000001"/>
    <n v="0.8198017447999999"/>
    <n v="0.79520769245600009"/>
    <n v="1.974657677E-2"/>
    <n v="0.84578755319721"/>
  </r>
  <r>
    <x v="13"/>
    <s v="Morris"/>
    <x v="184"/>
    <s v="Combines"/>
    <s v="Agricultural Equipment"/>
    <s v="Diesel"/>
    <n v="9.1699622099999996"/>
    <n v="0.38114815299999999"/>
    <n v="0.96343314099999999"/>
    <n v="8.6987687100000002E-2"/>
    <n v="8.4378056487000003E-2"/>
    <n v="1.7723902530000001E-3"/>
    <n v="8.3171890955790001E-2"/>
  </r>
  <r>
    <x v="13"/>
    <s v="Morris"/>
    <x v="185"/>
    <s v="Balers"/>
    <s v="Agricultural Equipment"/>
    <s v="Diesel"/>
    <n v="0.17759489180000002"/>
    <n v="3.3902697460000001E-3"/>
    <n v="4.85340628E-3"/>
    <n v="5.8227544049999991E-4"/>
    <n v="5.6480717728500001E-4"/>
    <n v="1.0144951309999999E-5"/>
    <n v="7.1917291016648983E-4"/>
  </r>
  <r>
    <x v="13"/>
    <s v="Morris"/>
    <x v="186"/>
    <s v="Agricultural Mowers"/>
    <s v="Agricultural Equipment"/>
    <s v="Diesel"/>
    <n v="8.6631672000000003E-3"/>
    <n v="7.2994363000000002E-4"/>
    <n v="8.5073417999999995E-4"/>
    <n v="1.2211854000000001E-4"/>
    <n v="1.184549838E-4"/>
    <n v="1.8106729E-6"/>
    <n v="1.1168248824719999E-4"/>
  </r>
  <r>
    <x v="13"/>
    <s v="Morris"/>
    <x v="187"/>
    <s v="Sprayers"/>
    <s v="Agricultural Equipment"/>
    <s v="Diesel"/>
    <n v="1.4510805250000001"/>
    <n v="3.8443616979999998E-2"/>
    <n v="7.5428825790000001E-2"/>
    <n v="6.9981944680000008E-3"/>
    <n v="6.7882486339599993E-3"/>
    <n v="1.5053719212999999E-4"/>
    <n v="9.4614022543095897E-3"/>
  </r>
  <r>
    <x v="13"/>
    <s v="Morris"/>
    <x v="188"/>
    <s v="Tillers &gt; 6 HP"/>
    <s v="Agricultural Equipment"/>
    <s v="Diesel"/>
    <n v="0"/>
    <n v="0"/>
    <n v="0"/>
    <n v="0"/>
    <n v="0"/>
    <n v="0"/>
    <n v="0"/>
  </r>
  <r>
    <x v="13"/>
    <s v="Morris"/>
    <x v="189"/>
    <s v="Swathers"/>
    <s v="Agricultural Equipment"/>
    <s v="Diesel"/>
    <n v="1.9145597300000001"/>
    <n v="4.6417062729999993E-2"/>
    <n v="7.1193650099999992E-2"/>
    <n v="8.6333018239999997E-3"/>
    <n v="8.3743027692799992E-3"/>
    <n v="1.4046373670000001E-4"/>
    <n v="8.0345802695183984E-3"/>
  </r>
  <r>
    <x v="13"/>
    <s v="Morris"/>
    <x v="190"/>
    <s v="Other Agricultural Equipment"/>
    <s v="Agricultural Equipment"/>
    <s v="Diesel"/>
    <n v="0.8619850092000001"/>
    <n v="9.7996030989999983E-2"/>
    <n v="0.19382143884999997"/>
    <n v="1.8436563863000001E-2"/>
    <n v="1.7883466947109999E-2"/>
    <n v="3.8477956489000003E-4"/>
    <n v="1.9395202592773799E-2"/>
  </r>
  <r>
    <x v="13"/>
    <s v="Morris"/>
    <x v="191"/>
    <s v="Irrigation Sets"/>
    <s v="Agricultural Equipment"/>
    <s v="Diesel"/>
    <n v="0.72554029259999997"/>
    <n v="4.864710119E-2"/>
    <n v="0.12216844122999999"/>
    <n v="9.481300195999999E-3"/>
    <n v="9.1968611901200002E-3"/>
    <n v="2.8427763109999999E-4"/>
    <n v="1.1186767409325298E-2"/>
  </r>
  <r>
    <x v="13"/>
    <s v="Morris"/>
    <x v="192"/>
    <s v="Generator Sets"/>
    <s v="Commercial Equipment"/>
    <s v="Diesel"/>
    <n v="2360.6082919999999"/>
    <n v="50.040221899999992"/>
    <n v="103.99526520000001"/>
    <n v="8.9233493100000008"/>
    <n v="8.6556488307000006"/>
    <n v="0.20786554089999998"/>
    <n v="12.321876640975198"/>
  </r>
  <r>
    <x v="13"/>
    <s v="Morris"/>
    <x v="193"/>
    <s v="Pumps"/>
    <s v="Commercial Equipment"/>
    <s v="Diesel"/>
    <n v="439.27228878"/>
    <n v="11.96388995071"/>
    <n v="24.538852903709998"/>
    <n v="2.1721280597449999"/>
    <n v="2.1069642179526502"/>
    <n v="4.9094546728019994E-2"/>
    <n v="2.7730347472321748"/>
  </r>
  <r>
    <x v="13"/>
    <s v="Morris"/>
    <x v="194"/>
    <s v="Air Compressors"/>
    <s v="Commercial Equipment"/>
    <s v="Diesel"/>
    <n v="379.57953111"/>
    <n v="26.364001999300001"/>
    <n v="56.332422258000001"/>
    <n v="4.5326097642400001"/>
    <n v="4.3966314713127996"/>
    <n v="0.13599303934199999"/>
    <n v="5.0401312636053595"/>
  </r>
  <r>
    <x v="13"/>
    <s v="Morris"/>
    <x v="195"/>
    <s v="Gas Compressors"/>
    <s v="Commercial Equipment"/>
    <s v="Diesel"/>
    <n v="0"/>
    <n v="0"/>
    <n v="0"/>
    <n v="0"/>
    <n v="0"/>
    <n v="0"/>
    <n v="0"/>
  </r>
  <r>
    <x v="13"/>
    <s v="Morris"/>
    <x v="196"/>
    <s v="Welders"/>
    <s v="Commercial Equipment"/>
    <s v="Diesel"/>
    <n v="779.81376431600006"/>
    <n v="37.658231019999995"/>
    <n v="31.286936226999998"/>
    <n v="5.6102415797999994"/>
    <n v="5.4419343324060003"/>
    <n v="6.9239632182000008E-2"/>
    <n v="8.8149124242195089"/>
  </r>
  <r>
    <x v="13"/>
    <s v="Morris"/>
    <x v="197"/>
    <s v="Pressure Washers"/>
    <s v="Commercial Equipment"/>
    <s v="Diesel"/>
    <n v="169.78085736000003"/>
    <n v="1.4837143717000001"/>
    <n v="3.4541827207999996"/>
    <n v="0.24398166402999999"/>
    <n v="0.23666221410909999"/>
    <n v="6.6301994979999996E-3"/>
    <n v="0.41097848364307799"/>
  </r>
  <r>
    <x v="13"/>
    <s v="Morris"/>
    <x v="198"/>
    <s v="Hydro Power Units"/>
    <s v="Commercial Equipment"/>
    <s v="Diesel"/>
    <n v="22.614429146999999"/>
    <n v="1.1550382490999997"/>
    <n v="2.4574998358999998"/>
    <n v="0.20152850566000002"/>
    <n v="0.19548265049019997"/>
    <n v="5.9127190319999993E-3"/>
    <n v="0.22433636116208069"/>
  </r>
  <r>
    <x v="13"/>
    <s v="Morris"/>
    <x v="199"/>
    <s v="Shredders    &gt; 6 HP"/>
    <s v="Logging Equipment"/>
    <s v="Diesel"/>
    <n v="0"/>
    <n v="0"/>
    <n v="0"/>
    <n v="0"/>
    <n v="0"/>
    <n v="0"/>
    <n v="0"/>
  </r>
  <r>
    <x v="13"/>
    <s v="Morris"/>
    <x v="200"/>
    <s v="Forest Eqp - Feller/Bunch/Skidder"/>
    <s v="Logging Equipment"/>
    <s v="Diesel"/>
    <n v="7.9108494230000002"/>
    <n v="1.7680908398299999"/>
    <n v="4.1150398270999995"/>
    <n v="0.33416277360899999"/>
    <n v="0.32413789040073004"/>
    <n v="1.3662929069399999E-2"/>
    <n v="0.31710250828168501"/>
  </r>
  <r>
    <x v="13"/>
    <s v="Morris"/>
    <x v="201"/>
    <s v="Other Underground Mining Equipment"/>
    <s v="Construction and Mining Equipment"/>
    <s v="Diesel"/>
    <n v="0"/>
    <n v="0"/>
    <n v="0"/>
    <n v="0"/>
    <n v="0"/>
    <n v="0"/>
    <n v="0"/>
  </r>
  <r>
    <x v="13"/>
    <s v="Morris"/>
    <x v="202"/>
    <s v="Other Oil Field Equipment"/>
    <s v="Industrial Equipment"/>
    <s v="Diesel"/>
    <n v="0.23021937510000001"/>
    <n v="6.2650681350000001E-2"/>
    <n v="0.23227512468"/>
    <n v="1.0238838023E-2"/>
    <n v="9.9316728823100001E-3"/>
    <n v="5.0592430809999998E-4"/>
    <n v="1.4538566330127451E-2"/>
  </r>
  <r>
    <x v="13"/>
    <s v="Morris"/>
    <x v="203"/>
    <s v="Outboard"/>
    <s v="Pleasure Craft"/>
    <s v="2 Stroke"/>
    <n v="3216.3694589999996"/>
    <n v="275.28167500999996"/>
    <n v="11.3019214879"/>
    <n v="2.2771715847"/>
    <n v="2.0949978579240001"/>
    <n v="5.0477719898999997E-2"/>
    <n v="141.83418460572997"/>
  </r>
  <r>
    <x v="13"/>
    <s v="Morris"/>
    <x v="204"/>
    <s v="Personal Water Craft"/>
    <s v="Pleasure Craft"/>
    <s v="2 Stroke"/>
    <n v="959.82648941000002"/>
    <n v="269.86386440730001"/>
    <n v="10.038364070208999"/>
    <n v="1.4740433274439999"/>
    <n v="1.3561198612484802"/>
    <n v="4.7448745117020005E-2"/>
    <n v="82.420882598332611"/>
  </r>
  <r>
    <x v="13"/>
    <s v="Morris"/>
    <x v="205"/>
    <s v="Inboard/Sterndrive"/>
    <s v="Pleasure Craft"/>
    <s v="4 Stroke"/>
    <n v="295.95784506000007"/>
    <n v="60.092676215399997"/>
    <n v="5.0351725951299997"/>
    <n v="3.5570366717099997E-2"/>
    <n v="3.2724737379732E-2"/>
    <n v="1.1125350183979999E-2"/>
    <n v="4.7090845238560517"/>
  </r>
  <r>
    <x v="13"/>
    <s v="Morris"/>
    <x v="206"/>
    <s v="Inboard/Sterndrive"/>
    <s v="Pleasure Craft"/>
    <s v="Diesel"/>
    <n v="554.07273069999997"/>
    <n v="4.6286077106999999"/>
    <n v="26.053968714900005"/>
    <n v="0.56454068638999988"/>
    <n v="0.54760446579830002"/>
    <n v="0.36656730390000003"/>
    <n v="1.073834532913077"/>
  </r>
  <r>
    <x v="13"/>
    <s v="Morris"/>
    <x v="207"/>
    <s v="Outboards"/>
    <s v="Pleasure Craft"/>
    <s v="Diesel"/>
    <n v="3.7412093"/>
    <n v="2.1884661E-2"/>
    <n v="3.6019838999999998E-2"/>
    <n v="3.8243538999999998E-3"/>
    <n v="3.7096232829999997E-3"/>
    <n v="5.9305906000000003E-4"/>
    <n v="7.19443728783E-3"/>
  </r>
  <r>
    <x v="13"/>
    <s v="Morris"/>
    <x v="208"/>
    <s v="Railway Maintenance"/>
    <s v="Railroad Equipment"/>
    <s v="Diesel"/>
    <n v="1.3343200032"/>
    <n v="0.18520645597000002"/>
    <n v="0.24774165854999999"/>
    <n v="3.0690600621999999E-2"/>
    <n v="2.976988260334E-2"/>
    <n v="4.9341728285999997E-4"/>
    <n v="4.2953678151705359E-2"/>
  </r>
  <r>
    <x v="13"/>
    <s v="Morris"/>
    <x v="209"/>
    <s v="Railway Maintenance"/>
    <s v="Railroad Equipment"/>
    <s v="4 Stroke"/>
    <n v="1.3288795686000001"/>
    <n v="0.30390742808999999"/>
    <n v="4.7940366779999997E-3"/>
    <n v="1.6583483409999999E-4"/>
    <n v="1.5256804737200002E-4"/>
    <n v="2.8318498824000002E-5"/>
    <n v="1.1290014155539997E-2"/>
  </r>
  <r>
    <x v="13"/>
    <s v="Morris"/>
    <x v="210"/>
    <s v="Railway Maintenance"/>
    <s v="Railroad Equipment"/>
    <s v="LPG"/>
    <n v="1.4814923000000001E-2"/>
    <n v="1.9871984000000001E-3"/>
    <n v="3.7562392999999998E-4"/>
    <n v="3.5346429000000002E-6"/>
    <n v="3.5346429000000002E-6"/>
    <n v="7.2462245000000003E-7"/>
    <n v="1.0478998333659999E-4"/>
  </r>
  <r>
    <x v="14"/>
    <s v="Ocean"/>
    <x v="0"/>
    <s v="Motorcycles: Off-Road"/>
    <s v="Recreational Equipment"/>
    <s v="2 Stroke"/>
    <n v="2520.1898999999999"/>
    <n v="186.34894"/>
    <n v="1.4367445000000001"/>
    <n v="7.9629539999999999"/>
    <n v="7.3259176799999999"/>
    <n v="2.2193867999999999E-2"/>
    <n v="215.99828624"/>
  </r>
  <r>
    <x v="14"/>
    <s v="Ocean"/>
    <x v="1"/>
    <s v="Snowmobiles"/>
    <s v="Recreational Equipment"/>
    <s v="2 Stroke"/>
    <n v="0"/>
    <n v="0"/>
    <n v="0"/>
    <n v="0"/>
    <n v="0"/>
    <n v="0"/>
    <n v="0"/>
  </r>
  <r>
    <x v="14"/>
    <s v="Ocean"/>
    <x v="2"/>
    <s v="ATVs"/>
    <s v="Recreational Equipment"/>
    <s v="2 Stroke"/>
    <n v="3579.2529"/>
    <n v="272.46541999999999"/>
    <n v="2.0369381999999998"/>
    <n v="9.0165071000000001"/>
    <n v="8.2951865320000007"/>
    <n v="2.3329976999999998E-2"/>
    <n v="250.72926576"/>
  </r>
  <r>
    <x v="14"/>
    <s v="Ocean"/>
    <x v="3"/>
    <s v="Specialty Vehicles/Carts"/>
    <s v="Recreational Equipment"/>
    <s v="2 Stroke"/>
    <n v="988.21626471999991"/>
    <n v="96.984098799999998"/>
    <n v="1.3830766719899998"/>
    <n v="4.4595781400000006E-2"/>
    <n v="4.1028118888000002E-2"/>
    <n v="8.1618278034999991E-3"/>
    <n v="5.2567818198279994"/>
  </r>
  <r>
    <x v="14"/>
    <s v="Ocean"/>
    <x v="4"/>
    <s v="Tampers/Rammers"/>
    <s v="Construction and Mining Equipment"/>
    <s v="2 Stroke"/>
    <n v="255.82337999999999"/>
    <n v="24.119420999999999"/>
    <n v="0.13871019000000001"/>
    <n v="0.86256361000000004"/>
    <n v="0.79355852120000003"/>
    <n v="1.5124807000000001E-3"/>
    <n v="5.7300388436000009"/>
  </r>
  <r>
    <x v="14"/>
    <s v="Ocean"/>
    <x v="5"/>
    <s v="Plate Compactors"/>
    <s v="Construction and Mining Equipment"/>
    <s v="2 Stroke"/>
    <n v="24.036695000000002"/>
    <n v="0.90419709999999998"/>
    <n v="9.2652094999999997E-3"/>
    <n v="3.0466515999999999E-2"/>
    <n v="2.8029194720000001E-2"/>
    <n v="9.8492185999999994E-5"/>
    <n v="0.20676290394000002"/>
  </r>
  <r>
    <x v="14"/>
    <s v="Ocean"/>
    <x v="6"/>
    <s v="Paving Equipment"/>
    <s v="Construction and Mining Equipment"/>
    <s v="2 Stroke"/>
    <n v="23.023285000000001"/>
    <n v="1.0910015"/>
    <n v="1.1095145000000001E-2"/>
    <n v="3.6728963000000003E-2"/>
    <n v="3.3790645960000004E-2"/>
    <n v="1.1773106000000001E-4"/>
    <n v="0.24636032997000001"/>
  </r>
  <r>
    <x v="14"/>
    <s v="Ocean"/>
    <x v="7"/>
    <s v="Signal Boards/Light Plants"/>
    <s v="Construction and Mining Equipment"/>
    <s v="2 Stroke"/>
    <n v="6.0054208999999997E-2"/>
    <n v="7.9005946999999993E-3"/>
    <n v="7.7448822000000003E-5"/>
    <n v="2.6581256000000002E-4"/>
    <n v="2.4454755520000003E-4"/>
    <n v="8.1380563000000004E-7"/>
    <n v="2.0143291243E-3"/>
  </r>
  <r>
    <x v="14"/>
    <s v="Ocean"/>
    <x v="8"/>
    <s v="Concrete/Industrial Saws"/>
    <s v="Construction and Mining Equipment"/>
    <s v="2 Stroke"/>
    <n v="109.48632699999999"/>
    <n v="62.824348000000001"/>
    <n v="0.36461884499999997"/>
    <n v="2.2488360900000002"/>
    <n v="2.0689292028000001"/>
    <n v="3.9086393299999998E-3"/>
    <n v="14.587575992109999"/>
  </r>
  <r>
    <x v="14"/>
    <s v="Ocean"/>
    <x v="9"/>
    <s v="Crushing/Proc. Equipment"/>
    <s v="Construction and Mining Equipment"/>
    <s v="2 Stroke"/>
    <n v="2.3120866000000002"/>
    <n v="0.2226622"/>
    <n v="2.1827379E-3"/>
    <n v="7.4913864999999998E-3"/>
    <n v="6.8920755800000004E-3"/>
    <n v="2.2935461000000001E-5"/>
    <n v="5.0104621703999999E-2"/>
  </r>
  <r>
    <x v="14"/>
    <s v="Ocean"/>
    <x v="10"/>
    <s v="Sweepers/Scrubbers"/>
    <s v="Industrial Equipment"/>
    <s v="2 Stroke"/>
    <n v="0.65761906000000003"/>
    <n v="8.0291009999999996E-2"/>
    <n v="7.8708573999999995E-4"/>
    <n v="2.7013610000000002E-3"/>
    <n v="2.4852521200000002E-3"/>
    <n v="8.2704254999999994E-6"/>
    <n v="1.9438657358000003E-2"/>
  </r>
  <r>
    <x v="14"/>
    <s v="Ocean"/>
    <x v="11"/>
    <s v="Other General Industrial Eqp"/>
    <s v="Industrial Equipment"/>
    <s v="2 Stroke"/>
    <n v="3.1125182000000001E-2"/>
    <n v="6.3974946000000003E-3"/>
    <n v="6.2714069000000005E-5"/>
    <n v="2.1524131E-4"/>
    <n v="1.980220052E-4"/>
    <n v="6.5897790999999998E-7"/>
    <n v="1.4944759437999998E-3"/>
  </r>
  <r>
    <x v="14"/>
    <s v="Ocean"/>
    <x v="12"/>
    <s v="Rotary Tillers &lt; 6 HP"/>
    <s v="Lawn and Garden Equipment (Res)"/>
    <s v="2 Stroke"/>
    <n v="1653.3046800000002"/>
    <n v="6.2147005499999999"/>
    <n v="6.5382296500000006E-2"/>
    <n v="0.21396715899999999"/>
    <n v="0.19684978627999999"/>
    <n v="7.1675289400000008E-4"/>
    <n v="2.0134622287599999"/>
  </r>
  <r>
    <x v="14"/>
    <s v="Ocean"/>
    <x v="13"/>
    <s v="Rotary Tillers &lt; 6 HP"/>
    <s v="Lawn and Garden Equipment (Com)"/>
    <s v="2 Stroke"/>
    <n v="133.72467600000002"/>
    <n v="13.776802499999999"/>
    <n v="0.14975347950000001"/>
    <n v="0.48097995900000001"/>
    <n v="0.44250156228000004"/>
    <n v="1.610195599E-3"/>
    <n v="3.427378252950001"/>
  </r>
  <r>
    <x v="14"/>
    <s v="Ocean"/>
    <x v="14"/>
    <s v="Chain Saws &lt; 6 HP"/>
    <s v="Lawn and Garden Equipment (Res)"/>
    <s v="2 Stroke"/>
    <n v="18672.393"/>
    <n v="86.140693999999996"/>
    <n v="0.91426569000000002"/>
    <n v="2.9145447999999998"/>
    <n v="2.6813812160000001"/>
    <n v="9.8492019E-3"/>
    <n v="30.325954282000005"/>
  </r>
  <r>
    <x v="14"/>
    <s v="Ocean"/>
    <x v="15"/>
    <s v="Chain Saws &lt; 6 HP"/>
    <s v="Lawn and Garden Equipment (Com)"/>
    <s v="2 Stroke"/>
    <n v="1264.87021"/>
    <n v="277.17711099999997"/>
    <n v="1.66489423"/>
    <n v="9.8914877000000008"/>
    <n v="9.1001686839999998"/>
    <n v="1.78180925E-2"/>
    <n v="76.453222325400006"/>
  </r>
  <r>
    <x v="14"/>
    <s v="Ocean"/>
    <x v="16"/>
    <s v="Trimmers/Edgers/Brush Cutter"/>
    <s v="Lawn and Garden Equipment (Res)"/>
    <s v="2 Stroke"/>
    <n v="49302.930000000008"/>
    <n v="110.59309200000001"/>
    <n v="1.2819921299999999"/>
    <n v="4.20478693"/>
    <n v="3.8684039756000002"/>
    <n v="1.3676916899999999E-2"/>
    <n v="37.619465982200005"/>
  </r>
  <r>
    <x v="14"/>
    <s v="Ocean"/>
    <x v="17"/>
    <s v="Trimmers/Edgers/Brush Cutter"/>
    <s v="Lawn and Garden Equipment (Com)"/>
    <s v="2 Stroke"/>
    <n v="3163.0518000000002"/>
    <n v="151.471531"/>
    <n v="1.46151578"/>
    <n v="5.1637807599999999"/>
    <n v="4.7506782992000005"/>
    <n v="1.56252263E-2"/>
    <n v="39.180130695599999"/>
  </r>
  <r>
    <x v="14"/>
    <s v="Ocean"/>
    <x v="18"/>
    <s v="Leafblowers/Vacuums"/>
    <s v="Lawn and Garden Equipment (Res)"/>
    <s v="2 Stroke"/>
    <n v="25013.982400000001"/>
    <n v="75.393805600000007"/>
    <n v="0.81962060999999997"/>
    <n v="2.6330412699999997"/>
    <n v="2.4223979683999999"/>
    <n v="8.8034505400000004E-3"/>
    <n v="24.388449688339996"/>
  </r>
  <r>
    <x v="14"/>
    <s v="Ocean"/>
    <x v="19"/>
    <s v="Leafblowers/Vacuums"/>
    <s v="Lawn and Garden Equipment (Com)"/>
    <s v="2 Stroke"/>
    <n v="1230.0762099999999"/>
    <n v="168.79127499999998"/>
    <n v="1.35493815"/>
    <n v="5.8713727000000002"/>
    <n v="5.4016628840000003"/>
    <n v="1.45738916E-2"/>
    <n v="38.785566242999991"/>
  </r>
  <r>
    <x v="14"/>
    <s v="Ocean"/>
    <x v="20"/>
    <s v="Snowblowers"/>
    <s v="Lawn and Garden Equipment (Res)"/>
    <s v="2 Stroke"/>
    <n v="12384.996499999999"/>
    <n v="74.620746999999994"/>
    <n v="0.23925834299999998"/>
    <n v="0.81437755000000001"/>
    <n v="0.74922734600000007"/>
    <n v="3.3939216299999999E-3"/>
    <n v="30.579884599599996"/>
  </r>
  <r>
    <x v="14"/>
    <s v="Ocean"/>
    <x v="21"/>
    <s v="Snowblowers"/>
    <s v="Lawn and Garden Equipment (Com)"/>
    <s v="2 Stroke"/>
    <n v="976.70678999999996"/>
    <n v="100.038534"/>
    <n v="0.32076325700000002"/>
    <n v="1.09179768"/>
    <n v="1.0044538655999999"/>
    <n v="4.5501098000000004E-3"/>
    <n v="37.32390979880001"/>
  </r>
  <r>
    <x v="14"/>
    <s v="Ocean"/>
    <x v="22"/>
    <s v="Commercial Turf Equipment"/>
    <s v="Lawn and Garden Equipment (Com)"/>
    <s v="2 Stroke"/>
    <n v="0.19825356"/>
    <n v="5.9662178000000003E-2"/>
    <n v="6.2311294999999999E-4"/>
    <n v="2.0154992000000001E-3"/>
    <n v="1.8542592640000001E-3"/>
    <n v="6.6532870999999997E-6"/>
    <n v="1.2558633063000002E-2"/>
  </r>
  <r>
    <x v="14"/>
    <s v="Ocean"/>
    <x v="23"/>
    <s v="Sprayers"/>
    <s v="Agricultural Equipment"/>
    <s v="2 Stroke"/>
    <n v="0.50738028000000002"/>
    <n v="9.6337183E-3"/>
    <n v="1.15956892E-4"/>
    <n v="3.8764885999999996E-4"/>
    <n v="3.5663695120000002E-4"/>
    <n v="1.22415642E-6"/>
    <n v="2.4286283441599999E-3"/>
  </r>
  <r>
    <x v="14"/>
    <s v="Ocean"/>
    <x v="24"/>
    <s v="Generator Sets"/>
    <s v="Commercial Equipment"/>
    <s v="2 Stroke"/>
    <n v="164.21052280000001"/>
    <n v="5.1503308100000007"/>
    <n v="5.3628442399999997E-2"/>
    <n v="0.17583831599999999"/>
    <n v="0.16177125072000001"/>
    <n v="5.7045290899999999E-4"/>
    <n v="1.4714129021"/>
  </r>
  <r>
    <x v="14"/>
    <s v="Ocean"/>
    <x v="25"/>
    <s v="Pumps"/>
    <s v="Commercial Equipment"/>
    <s v="2 Stroke"/>
    <n v="561.27603652000005"/>
    <n v="33.67751037"/>
    <n v="0.36585456317999998"/>
    <n v="1.3005702803999999"/>
    <n v="1.196524657968"/>
    <n v="3.8056879256000006E-3"/>
    <n v="10.4352170658694"/>
  </r>
  <r>
    <x v="14"/>
    <s v="Ocean"/>
    <x v="26"/>
    <s v="Air Compressors"/>
    <s v="Commercial Equipment"/>
    <s v="2 Stroke"/>
    <n v="9.1161273000000001E-2"/>
    <n v="1.4255201E-2"/>
    <n v="1.3974246E-4"/>
    <n v="4.7961093000000002E-4"/>
    <n v="4.4124205560000003E-4"/>
    <n v="1.4683658E-6"/>
    <n v="3.8867971239999999E-3"/>
  </r>
  <r>
    <x v="14"/>
    <s v="Ocean"/>
    <x v="27"/>
    <s v="Hydro Power Units"/>
    <s v="Commercial Equipment"/>
    <s v="2 Stroke"/>
    <n v="1.9972612999999999"/>
    <n v="0.22465251"/>
    <n v="2.2022488999999998E-3"/>
    <n v="7.5583504999999999E-3"/>
    <n v="6.95368246E-3"/>
    <n v="2.3140470000000001E-5"/>
    <n v="6.4480585238999993E-2"/>
  </r>
  <r>
    <x v="14"/>
    <s v="Ocean"/>
    <x v="28"/>
    <s v="Chain Saws   &gt; 6 HP"/>
    <s v="Logging Equipment"/>
    <s v="2 Stroke"/>
    <n v="0.59209347000000001"/>
    <n v="0.25555769"/>
    <n v="1.4051805E-3"/>
    <n v="9.1898106000000007E-3"/>
    <n v="8.4546257520000008E-3"/>
    <n v="1.5103819E-5"/>
    <n v="6.4301014486999999E-2"/>
  </r>
  <r>
    <x v="14"/>
    <s v="Ocean"/>
    <x v="29"/>
    <s v="Motorcycles: Off-Road"/>
    <s v="Recreational Equipment"/>
    <s v="4 Stroke"/>
    <n v="1241.2813000000001"/>
    <n v="75.894012000000004"/>
    <n v="1.3534507"/>
    <n v="0.14510097"/>
    <n v="0.13349289240000001"/>
    <n v="1.1368069999999999E-2"/>
    <n v="8.5936826416299983"/>
  </r>
  <r>
    <x v="14"/>
    <s v="Ocean"/>
    <x v="30"/>
    <s v="ATVs"/>
    <s v="Recreational Equipment"/>
    <s v="4 Stroke"/>
    <n v="12226.065000000001"/>
    <n v="850.07903999999996"/>
    <n v="12.018889"/>
    <n v="1.4334985"/>
    <n v="1.3188186200000001"/>
    <n v="0.11962267"/>
    <n v="97.18997794580001"/>
  </r>
  <r>
    <x v="14"/>
    <s v="Ocean"/>
    <x v="31"/>
    <s v="Golf Carts"/>
    <s v="Recreational Equipment"/>
    <s v="4 Stroke"/>
    <n v="161.80371"/>
    <n v="224.63903999999999"/>
    <n v="2.3551384999999998"/>
    <n v="0.11054344000000001"/>
    <n v="0.10169996480000001"/>
    <n v="1.9906498000000002E-2"/>
    <n v="6.2365176857"/>
  </r>
  <r>
    <x v="14"/>
    <s v="Ocean"/>
    <x v="32"/>
    <s v="Specialty Vehicles/Carts"/>
    <s v="Recreational Equipment"/>
    <s v="4 Stroke"/>
    <n v="375.32819170700003"/>
    <n v="120.33842369999999"/>
    <n v="1.6864328174499996"/>
    <n v="3.8959253102899993E-2"/>
    <n v="3.5842512854667996E-2"/>
    <n v="8.1519838528999987E-3"/>
    <n v="5.1805239712520512"/>
  </r>
  <r>
    <x v="14"/>
    <s v="Ocean"/>
    <x v="33"/>
    <s v="Pavers"/>
    <s v="Construction and Mining Equipment"/>
    <s v="4 Stroke"/>
    <n v="14.37547468"/>
    <n v="13.335047609999998"/>
    <n v="0.24399053189999997"/>
    <n v="7.2194185399999996E-3"/>
    <n v="6.6418650567999999E-3"/>
    <n v="1.3617197030000002E-3"/>
    <n v="0.42202506571824017"/>
  </r>
  <r>
    <x v="14"/>
    <s v="Ocean"/>
    <x v="34"/>
    <s v="Tampers/Rammers"/>
    <s v="Construction and Mining Equipment"/>
    <s v="4 Stroke"/>
    <n v="0.56300819000000002"/>
    <n v="0.11711146"/>
    <n v="1.6854890000000001E-3"/>
    <n v="4.6840140999999998E-5"/>
    <n v="4.3092929720000002E-5"/>
    <n v="1.0113239E-5"/>
    <n v="3.8678593914000001E-3"/>
  </r>
  <r>
    <x v="14"/>
    <s v="Ocean"/>
    <x v="35"/>
    <s v="Plate Compactors"/>
    <s v="Construction and Mining Equipment"/>
    <s v="4 Stroke"/>
    <n v="166.18499059999999"/>
    <n v="24.253655699999999"/>
    <n v="0.38282445100000001"/>
    <n v="2.9069904799999997E-2"/>
    <n v="2.6744312416000001E-2"/>
    <n v="2.4899774599999999E-3"/>
    <n v="1.4621627381519999"/>
  </r>
  <r>
    <x v="14"/>
    <s v="Ocean"/>
    <x v="36"/>
    <s v="Rollers"/>
    <s v="Construction and Mining Equipment"/>
    <s v="4 Stroke"/>
    <n v="16.297208810000001"/>
    <n v="23.427337120000001"/>
    <n v="0.35413476600000005"/>
    <n v="1.2135269310000002E-2"/>
    <n v="1.1164447765200002E-2"/>
    <n v="2.3934824300000002E-3"/>
    <n v="0.67244610988450026"/>
  </r>
  <r>
    <x v="14"/>
    <s v="Ocean"/>
    <x v="37"/>
    <s v="Paving Equipment"/>
    <s v="Construction and Mining Equipment"/>
    <s v="4 Stroke"/>
    <n v="174.10464710799999"/>
    <n v="51.620276998000001"/>
    <n v="0.79275689599999988"/>
    <n v="3.4777566161000001E-2"/>
    <n v="3.199536086812E-2"/>
    <n v="4.7441336610000006E-3"/>
    <n v="2.1720842789357802"/>
  </r>
  <r>
    <x v="14"/>
    <s v="Ocean"/>
    <x v="38"/>
    <s v="Surfacing Equipment"/>
    <s v="Construction and Mining Equipment"/>
    <s v="4 Stroke"/>
    <n v="31.978866500999995"/>
    <n v="21.389759503000004"/>
    <n v="0.30035580159999997"/>
    <n v="1.5094653100000001E-2"/>
    <n v="1.3887080852E-2"/>
    <n v="1.9954750439999999E-3"/>
    <n v="0.83504888166849012"/>
  </r>
  <r>
    <x v="14"/>
    <s v="Ocean"/>
    <x v="39"/>
    <s v="Signal Boards/Light Plants"/>
    <s v="Construction and Mining Equipment"/>
    <s v="4 Stroke"/>
    <n v="2.3045807709999999"/>
    <n v="1.0619965020000002"/>
    <n v="1.522573377E-2"/>
    <n v="1.0534370229999999E-3"/>
    <n v="9.6916206116E-4"/>
    <n v="1.0270068089999999E-4"/>
    <n v="4.9523223988500002E-2"/>
  </r>
  <r>
    <x v="14"/>
    <s v="Ocean"/>
    <x v="40"/>
    <s v="Trenchers"/>
    <s v="Construction and Mining Equipment"/>
    <s v="4 Stroke"/>
    <n v="50.715777410999991"/>
    <n v="39.703904124600001"/>
    <n v="0.76292532146999992"/>
    <n v="3.0629495286000005E-2"/>
    <n v="2.8179135663120004E-2"/>
    <n v="4.2036677354999998E-3"/>
    <n v="1.5734206996551401"/>
  </r>
  <r>
    <x v="14"/>
    <s v="Ocean"/>
    <x v="41"/>
    <s v="Bore/Drill Rigs"/>
    <s v="Construction and Mining Equipment"/>
    <s v="4 Stroke"/>
    <n v="168.76735636999999"/>
    <n v="12.154300359999999"/>
    <n v="0.32440357360000005"/>
    <n v="1.6988738909999999E-2"/>
    <n v="1.5629639797200001E-2"/>
    <n v="1.4286342070000001E-3"/>
    <n v="0.89646606535250983"/>
  </r>
  <r>
    <x v="14"/>
    <s v="Ocean"/>
    <x v="42"/>
    <s v="Concrete/Industrial Saws"/>
    <s v="Construction and Mining Equipment"/>
    <s v="4 Stroke"/>
    <n v="62.456372909999999"/>
    <n v="91.879128420000001"/>
    <n v="1.0755881839999999"/>
    <n v="4.6964603199999996E-2"/>
    <n v="4.3207434944000013E-2"/>
    <n v="8.76508103E-3"/>
    <n v="2.4181596436384001"/>
  </r>
  <r>
    <x v="14"/>
    <s v="Ocean"/>
    <x v="43"/>
    <s v="Cement &amp; Mortar Mixers"/>
    <s v="Construction and Mining Equipment"/>
    <s v="4 Stroke"/>
    <n v="400.5841312"/>
    <n v="50.997729169999999"/>
    <n v="0.73071691139999995"/>
    <n v="3.0909581450000004E-2"/>
    <n v="2.8436814934000004E-2"/>
    <n v="4.2084285379999998E-3"/>
    <n v="2.6085115664574721"/>
  </r>
  <r>
    <x v="14"/>
    <s v="Ocean"/>
    <x v="44"/>
    <s v="Cranes"/>
    <s v="Construction and Mining Equipment"/>
    <s v="4 Stroke"/>
    <n v="1.7040379965999999"/>
    <n v="1.9864130436"/>
    <n v="0.13988712140000001"/>
    <n v="1.3417264434E-3"/>
    <n v="1.234388327928E-3"/>
    <n v="3.4267809979999998E-4"/>
    <n v="9.0290524217252005E-2"/>
  </r>
  <r>
    <x v="14"/>
    <s v="Ocean"/>
    <x v="45"/>
    <s v="Crushing/Proc. Equipment"/>
    <s v="Construction and Mining Equipment"/>
    <s v="4 Stroke"/>
    <n v="10.884825809999999"/>
    <n v="5.8947353899999992"/>
    <n v="9.7804406999999996E-2"/>
    <n v="3.9165730600000002E-3"/>
    <n v="3.6032472152000001E-3"/>
    <n v="5.6529773299999998E-4"/>
    <n v="0.21841918417420003"/>
  </r>
  <r>
    <x v="14"/>
    <s v="Ocean"/>
    <x v="46"/>
    <s v="Rough Terrain Forklifts"/>
    <s v="Construction and Mining Equipment"/>
    <s v="4 Stroke"/>
    <n v="1.5989434081"/>
    <n v="2.1753018320000002"/>
    <n v="0.188365112"/>
    <n v="2.066190503E-3"/>
    <n v="1.9008952627600001E-3"/>
    <n v="5.2881657979999999E-4"/>
    <n v="0.10460234208342999"/>
  </r>
  <r>
    <x v="14"/>
    <s v="Ocean"/>
    <x v="47"/>
    <s v="Rubber Tire Loaders"/>
    <s v="Construction and Mining Equipment"/>
    <s v="4 Stroke"/>
    <n v="2.5598102680000001"/>
    <n v="3.5156588029999996"/>
    <n v="0.31036294259999997"/>
    <n v="5.0668391549999999E-3"/>
    <n v="4.6614920225999997E-3"/>
    <n v="1.2470308529999999E-3"/>
    <n v="0.1632844317041042"/>
  </r>
  <r>
    <x v="14"/>
    <s v="Ocean"/>
    <x v="48"/>
    <s v="Tractors/Loaders/Backhoes"/>
    <s v="Construction and Mining Equipment"/>
    <s v="4 Stroke"/>
    <n v="13.279490559000001"/>
    <n v="31.693826142800003"/>
    <n v="0.42382266057000001"/>
    <n v="1.4289999880000001E-2"/>
    <n v="1.3146799889600004E-2"/>
    <n v="2.8794414930000001E-3"/>
    <n v="0.86488333167807996"/>
  </r>
  <r>
    <x v="14"/>
    <s v="Ocean"/>
    <x v="49"/>
    <s v="Skid Steer Loaders"/>
    <s v="Construction and Mining Equipment"/>
    <s v="4 Stroke"/>
    <n v="16.327239390000003"/>
    <n v="15.5017865"/>
    <n v="0.59620846580000009"/>
    <n v="8.4738880500000013E-3"/>
    <n v="7.7959770060000017E-3"/>
    <n v="2.0106921559999999E-3"/>
    <n v="0.56389666424389995"/>
  </r>
  <r>
    <x v="14"/>
    <s v="Ocean"/>
    <x v="50"/>
    <s v="Dumpers/Tenders"/>
    <s v="Construction and Mining Equipment"/>
    <s v="4 Stroke"/>
    <n v="47.127533130000003"/>
    <n v="8.2809139700000003"/>
    <n v="0.12296442029999999"/>
    <n v="3.7453181590000003E-3"/>
    <n v="3.4456927062800008E-3"/>
    <n v="6.5755292100000006E-4"/>
    <n v="0.37426358410805305"/>
  </r>
  <r>
    <x v="14"/>
    <s v="Ocean"/>
    <x v="51"/>
    <s v="Other Construction Equipment"/>
    <s v="Construction and Mining Equipment"/>
    <s v="4 Stroke"/>
    <n v="1.0584554080000002"/>
    <n v="2.4151828599999998"/>
    <n v="0.22099920782999999"/>
    <n v="1.762087341E-3"/>
    <n v="1.6211203537200001E-3"/>
    <n v="4.7261071490000003E-4"/>
    <n v="0.12340635898199"/>
  </r>
  <r>
    <x v="14"/>
    <s v="Ocean"/>
    <x v="52"/>
    <s v="Aerial Lifts"/>
    <s v="Industrial Equipment"/>
    <s v="4 Stroke"/>
    <n v="7.2262252679999994"/>
    <n v="7.9555540649999994"/>
    <n v="0.46441953810000003"/>
    <n v="4.011876573E-3"/>
    <n v="3.6909264471600002E-3"/>
    <n v="9.9269742960000017E-4"/>
    <n v="0.34323555114300008"/>
  </r>
  <r>
    <x v="14"/>
    <s v="Ocean"/>
    <x v="53"/>
    <s v="Forklifts"/>
    <s v="Industrial Equipment"/>
    <s v="4 Stroke"/>
    <n v="4.0566476665"/>
    <n v="11.620459501999999"/>
    <n v="1.0147211251999999"/>
    <n v="1.2577568108999999E-2"/>
    <n v="1.1571362660280001E-2"/>
    <n v="3.0970667379999995E-3"/>
    <n v="0.52753976626844001"/>
  </r>
  <r>
    <x v="14"/>
    <s v="Ocean"/>
    <x v="54"/>
    <s v="Sweepers/Scrubbers"/>
    <s v="Industrial Equipment"/>
    <s v="4 Stroke"/>
    <n v="4.2114762815700013"/>
    <n v="4.5984786045999995"/>
    <n v="0.13909642181000004"/>
    <n v="4.1801045196999996E-3"/>
    <n v="3.8456961581240004E-3"/>
    <n v="7.6283141880000005E-4"/>
    <n v="0.17544612181887703"/>
  </r>
  <r>
    <x v="14"/>
    <s v="Ocean"/>
    <x v="55"/>
    <s v="Other General Industrial Eqp"/>
    <s v="Industrial Equipment"/>
    <s v="4 Stroke"/>
    <n v="17.721403546099999"/>
    <n v="12.946772666299999"/>
    <n v="0.2218974118"/>
    <n v="1.7491932437E-2"/>
    <n v="1.609257784204E-2"/>
    <n v="1.3771693092000002E-3"/>
    <n v="0.80222969067821714"/>
  </r>
  <r>
    <x v="14"/>
    <s v="Ocean"/>
    <x v="56"/>
    <s v="Other Material Handling Eqp"/>
    <s v="Industrial Equipment"/>
    <s v="4 Stroke"/>
    <n v="0.41899284170000001"/>
    <n v="0.57510882250000006"/>
    <n v="2.9569954297000003E-2"/>
    <n v="2.8842471550000003E-4"/>
    <n v="2.6535073826000003E-4"/>
    <n v="6.951814969E-5"/>
    <n v="2.3364971206882003E-2"/>
  </r>
  <r>
    <x v="14"/>
    <s v="Ocean"/>
    <x v="57"/>
    <s v="AC\Refrigeration"/>
    <s v="Industrial Equipment"/>
    <s v="4 Stroke"/>
    <n v="0.94678251300000005"/>
    <n v="1.455598204"/>
    <n v="2.011493172E-2"/>
    <n v="6.1563275909999994E-4"/>
    <n v="5.663821383720001E-4"/>
    <n v="1.261208525E-4"/>
    <n v="4.6795654245459992E-2"/>
  </r>
  <r>
    <x v="14"/>
    <s v="Ocean"/>
    <x v="58"/>
    <s v="Terminal Tractors"/>
    <s v="Industrial Equipment"/>
    <s v="4 Stroke"/>
    <n v="0.27054964650000002"/>
    <n v="0.37524022197999995"/>
    <n v="3.5043657091999997E-2"/>
    <n v="1.2990631647999999E-3"/>
    <n v="1.195138111616E-3"/>
    <n v="3.0258411875999999E-4"/>
    <n v="1.7015587549983998E-2"/>
  </r>
  <r>
    <x v="14"/>
    <s v="Ocean"/>
    <x v="59"/>
    <s v="Lawn mowers"/>
    <s v="Lawn and Garden Equipment (Res)"/>
    <s v="4 Stroke"/>
    <n v="117094.44719600001"/>
    <n v="1499.6395971500001"/>
    <n v="19.554533816399999"/>
    <n v="1.5860438892499999"/>
    <n v="1.45916037811"/>
    <n v="0.120717020622"/>
    <n v="173.52756840307944"/>
  </r>
  <r>
    <x v="14"/>
    <s v="Ocean"/>
    <x v="60"/>
    <s v="Lawn mowers"/>
    <s v="Lawn and Garden Equipment (Com)"/>
    <s v="4 Stroke"/>
    <n v="2635.8755201100003"/>
    <n v="375.89250350999998"/>
    <n v="6.4604398195999995"/>
    <n v="0.72367521161199999"/>
    <n v="0.66578119468303998"/>
    <n v="4.4366463219999999E-2"/>
    <n v="40.248737523689599"/>
  </r>
  <r>
    <x v="14"/>
    <s v="Ocean"/>
    <x v="61"/>
    <s v="Rotary Tillers &lt; 6 HP"/>
    <s v="Lawn and Garden Equipment (Res)"/>
    <s v="4 Stroke"/>
    <n v="10285.941000000001"/>
    <n v="125.83096"/>
    <n v="1.6438307999999999"/>
    <n v="0.13490357"/>
    <n v="0.12411128440000001"/>
    <n v="1.0138303E-2"/>
    <n v="14.708700769899998"/>
  </r>
  <r>
    <x v="14"/>
    <s v="Ocean"/>
    <x v="62"/>
    <s v="Rotary Tillers &lt; 6 HP"/>
    <s v="Lawn and Garden Equipment (Com)"/>
    <s v="4 Stroke"/>
    <n v="831.95209"/>
    <n v="246.3895"/>
    <n v="3.4921901000000002"/>
    <n v="0.32024434000000002"/>
    <n v="0.29462479280000003"/>
    <n v="2.276334E-2"/>
    <n v="24.167298312000003"/>
  </r>
  <r>
    <x v="14"/>
    <s v="Ocean"/>
    <x v="63"/>
    <s v="Trimmers/Edgers/Brush Cutter"/>
    <s v="Lawn and Garden Equipment (Res)"/>
    <s v="4 Stroke"/>
    <n v="806.04602"/>
    <n v="7.2022127999999999"/>
    <n v="0.10267568000000001"/>
    <n v="9.5311143000000008E-3"/>
    <n v="8.7686251560000015E-3"/>
    <n v="6.7050004000000004E-4"/>
    <n v="0.91530390490000002"/>
  </r>
  <r>
    <x v="14"/>
    <s v="Ocean"/>
    <x v="64"/>
    <s v="Trimmers/Edgers/Brush Cutter"/>
    <s v="Lawn and Garden Equipment (Com)"/>
    <s v="4 Stroke"/>
    <n v="60.797449090000001"/>
    <n v="10.255277850000001"/>
    <n v="0.15518188790000001"/>
    <n v="1.1621983360000001E-2"/>
    <n v="1.06922246912E-2"/>
    <n v="1.041205908E-3"/>
    <n v="0.82175390762729994"/>
  </r>
  <r>
    <x v="14"/>
    <s v="Ocean"/>
    <x v="65"/>
    <s v="Leafblowers/Vacuums"/>
    <s v="Lawn and Garden Equipment (Res)"/>
    <s v="4 Stroke"/>
    <n v="1300.3331000000001"/>
    <n v="13.732564"/>
    <n v="0.19596264999999999"/>
    <n v="1.8250315E-2"/>
    <n v="1.67902898E-2"/>
    <n v="1.279552E-3"/>
    <n v="1.6111163934200001"/>
  </r>
  <r>
    <x v="14"/>
    <s v="Ocean"/>
    <x v="66"/>
    <s v="Leafblowers/Vacuums"/>
    <s v="Lawn and Garden Equipment (Com)"/>
    <s v="4 Stroke"/>
    <n v="602.81169619999991"/>
    <n v="435.19416191999994"/>
    <n v="8.3569715470000006"/>
    <n v="0.22238947374999998"/>
    <n v="0.20459831585000002"/>
    <n v="4.3932747110000003E-2"/>
    <n v="17.532698057207519"/>
  </r>
  <r>
    <x v="14"/>
    <s v="Ocean"/>
    <x v="67"/>
    <s v="Snowblowers"/>
    <s v="Lawn and Garden Equipment (Res)"/>
    <s v="4 Stroke"/>
    <n v="13230.655790000001"/>
    <n v="205.302289"/>
    <n v="1.392527225"/>
    <n v="4.13040951E-2"/>
    <n v="3.7999767492E-2"/>
    <n v="1.1143750689999999E-2"/>
    <n v="12.654843057878999"/>
  </r>
  <r>
    <x v="14"/>
    <s v="Ocean"/>
    <x v="68"/>
    <s v="Snowblowers"/>
    <s v="Lawn and Garden Equipment (Com)"/>
    <s v="4 Stroke"/>
    <n v="1043.394029"/>
    <n v="275.22591999999997"/>
    <n v="1.8668915000000001"/>
    <n v="5.5371496399999998E-2"/>
    <n v="5.0941776687999998E-2"/>
    <n v="1.4939900399999999E-2"/>
    <n v="9.9004398778759999"/>
  </r>
  <r>
    <x v="14"/>
    <s v="Ocean"/>
    <x v="69"/>
    <s v="Rear Engine Riding Mowers"/>
    <s v="Lawn and Garden Equipment (Res)"/>
    <s v="4 Stroke"/>
    <n v="6234.2582430000002"/>
    <n v="291.60084199000005"/>
    <n v="4.2172602874000003"/>
    <n v="0.1132695411"/>
    <n v="0.104207977812"/>
    <n v="2.4749147725E-2"/>
    <n v="16.1962378545498"/>
  </r>
  <r>
    <x v="14"/>
    <s v="Ocean"/>
    <x v="70"/>
    <s v="Rear Engine Riding Mowers"/>
    <s v="Lawn and Garden Equipment (Com)"/>
    <s v="4 Stroke"/>
    <n v="80.667748119999999"/>
    <n v="57.808882121000003"/>
    <n v="0.79200793759999999"/>
    <n v="2.4084794148999999E-2"/>
    <n v="2.215801061708E-2"/>
    <n v="5.0418599299999999E-3"/>
    <n v="1.7491827894848002"/>
  </r>
  <r>
    <x v="14"/>
    <s v="Ocean"/>
    <x v="71"/>
    <s v="Front Mowers"/>
    <s v="Lawn and Garden Equipment (Com)"/>
    <s v="4 Stroke"/>
    <n v="278.02649329999997"/>
    <n v="74.796246749999995"/>
    <n v="1.0676534969999998"/>
    <n v="2.6952614910000006E-2"/>
    <n v="2.4796405717200001E-2"/>
    <n v="5.8212980960000004E-3"/>
    <n v="2.5782329097463004"/>
  </r>
  <r>
    <x v="14"/>
    <s v="Ocean"/>
    <x v="72"/>
    <s v="Shredders &lt; 6 HP"/>
    <s v="Lawn and Garden Equipment (Com)"/>
    <s v="4 Stroke"/>
    <n v="506.41985999999997"/>
    <n v="30.4294954"/>
    <n v="0.41212195200000001"/>
    <n v="3.5571394100000001E-2"/>
    <n v="3.2725682572000002E-2"/>
    <n v="2.61825813E-3"/>
    <n v="2.9047068182900002"/>
  </r>
  <r>
    <x v="14"/>
    <s v="Ocean"/>
    <x v="73"/>
    <s v="Lawn &amp; Garden Tractors"/>
    <s v="Lawn and Garden Equipment (Res)"/>
    <s v="4 Stroke"/>
    <n v="42602.921667000002"/>
    <n v="3900.8889041000002"/>
    <n v="56.600210140000002"/>
    <n v="1.5186154081000001"/>
    <n v="1.3971261754520001"/>
    <n v="0.33188053089000003"/>
    <n v="171.36932543411001"/>
  </r>
  <r>
    <x v="14"/>
    <s v="Ocean"/>
    <x v="74"/>
    <s v="Lawn &amp; Garden Tractors"/>
    <s v="Lawn and Garden Equipment (Com)"/>
    <s v="4 Stroke"/>
    <n v="551.25192849999996"/>
    <n v="785.98980515999995"/>
    <n v="10.764713648299999"/>
    <n v="0.32624996120000005"/>
    <n v="0.30014996430400004"/>
    <n v="6.8528703203999994E-2"/>
    <n v="22.370333813668303"/>
  </r>
  <r>
    <x v="14"/>
    <s v="Ocean"/>
    <x v="75"/>
    <s v="Chippers/Stump Grinders"/>
    <s v="Lawn and Garden Equipment (Com)"/>
    <s v="4 Stroke"/>
    <n v="46.895006067999994"/>
    <n v="87.431420048000007"/>
    <n v="1.9544766091099997"/>
    <n v="5.4236563652999996E-2"/>
    <n v="4.9897638560760002E-2"/>
    <n v="1.1560932340700001E-2"/>
    <n v="2.5527004266340159"/>
  </r>
  <r>
    <x v="14"/>
    <s v="Ocean"/>
    <x v="76"/>
    <s v="Commercial Turf Equipment"/>
    <s v="Lawn and Garden Equipment (Com)"/>
    <s v="4 Stroke"/>
    <n v="1608.3131919099999"/>
    <n v="2224.1997868200006"/>
    <n v="32.382119500000002"/>
    <n v="1.4753517246999999"/>
    <n v="1.3573235867240001"/>
    <n v="0.22002791857000001"/>
    <n v="77.99620726124769"/>
  </r>
  <r>
    <x v="14"/>
    <s v="Ocean"/>
    <x v="77"/>
    <s v="Other Lawn &amp; Garden Eqp."/>
    <s v="Lawn and Garden Equipment (Res)"/>
    <s v="4 Stroke"/>
    <n v="2098.4490636"/>
    <n v="152.29222600000003"/>
    <n v="2.0352586440000002"/>
    <n v="0.10714789354"/>
    <n v="9.8576062056800001E-2"/>
    <n v="1.1713206163000001E-2"/>
    <n v="10.449326868944709"/>
  </r>
  <r>
    <x v="14"/>
    <s v="Ocean"/>
    <x v="78"/>
    <s v="Other Lawn &amp; Garden Eqp."/>
    <s v="Lawn and Garden Equipment (Com)"/>
    <s v="4 Stroke"/>
    <n v="1209.2555231939996"/>
    <n v="87.872852730999995"/>
    <n v="1.1872641825999999"/>
    <n v="6.1817937127199997E-2"/>
    <n v="5.6872502157024003E-2"/>
    <n v="6.7755395482000007E-3"/>
    <n v="5.9593769871264612"/>
  </r>
  <r>
    <x v="14"/>
    <s v="Ocean"/>
    <x v="79"/>
    <s v="2-Wheel Tractors"/>
    <s v="Agricultural Equipment"/>
    <s v="4 Stroke"/>
    <n v="5.6375581999999994E-2"/>
    <n v="3.4193846999999999E-2"/>
    <n v="4.5722081000000001E-4"/>
    <n v="1.46219326E-5"/>
    <n v="1.3452177992E-5"/>
    <n v="2.9749416000000002E-6"/>
    <n v="9.6370586590000006E-4"/>
  </r>
  <r>
    <x v="14"/>
    <s v="Ocean"/>
    <x v="80"/>
    <s v="Agricultural Tractors"/>
    <s v="Agricultural Equipment"/>
    <s v="4 Stroke"/>
    <n v="3.0966861599999999E-2"/>
    <n v="5.4982747589999999E-2"/>
    <n v="2.801647116E-3"/>
    <n v="5.04501664E-5"/>
    <n v="4.6414153087999999E-5"/>
    <n v="1.1971513900000001E-5"/>
    <n v="1.9814140585458604E-3"/>
  </r>
  <r>
    <x v="14"/>
    <s v="Ocean"/>
    <x v="81"/>
    <s v="Combines"/>
    <s v="Agricultural Equipment"/>
    <s v="4 Stroke"/>
    <n v="0"/>
    <n v="0"/>
    <n v="0"/>
    <n v="0"/>
    <n v="0"/>
    <n v="0"/>
    <n v="0"/>
  </r>
  <r>
    <x v="14"/>
    <s v="Ocean"/>
    <x v="82"/>
    <s v="Balers"/>
    <s v="Agricultural Equipment"/>
    <s v="4 Stroke"/>
    <n v="0.20962187600000001"/>
    <n v="4.4316566199999997E-2"/>
    <n v="4.2091410399999994E-3"/>
    <n v="2.9092122900000004E-5"/>
    <n v="2.6764753068000005E-5"/>
    <n v="8.0596570300000003E-6"/>
    <n v="3.2660237215379998E-3"/>
  </r>
  <r>
    <x v="14"/>
    <s v="Ocean"/>
    <x v="83"/>
    <s v="Agricultural Mowers"/>
    <s v="Agricultural Equipment"/>
    <s v="4 Stroke"/>
    <n v="9.5282696219999991E-2"/>
    <n v="2.973597364E-2"/>
    <n v="4.2680081480000001E-4"/>
    <n v="1.1541676199999999E-5"/>
    <n v="1.0618342104000001E-5"/>
    <n v="2.4722933060000001E-6"/>
    <n v="9.3625336128470025E-4"/>
  </r>
  <r>
    <x v="14"/>
    <s v="Ocean"/>
    <x v="84"/>
    <s v="Sprayers"/>
    <s v="Agricultural Equipment"/>
    <s v="4 Stroke"/>
    <n v="1.7285862980000002"/>
    <n v="0.2810618117"/>
    <n v="7.2983716200000007E-3"/>
    <n v="1.840738326E-4"/>
    <n v="1.6934792599200001E-4"/>
    <n v="2.7036984299999996E-5"/>
    <n v="1.4613520639848762E-2"/>
  </r>
  <r>
    <x v="14"/>
    <s v="Ocean"/>
    <x v="85"/>
    <s v="Tillers &gt; 6 HP"/>
    <s v="Agricultural Equipment"/>
    <s v="4 Stroke"/>
    <n v="8.407898372"/>
    <n v="0.9355290503"/>
    <n v="9.7517178119999985E-3"/>
    <n v="2.3589159780000002E-4"/>
    <n v="2.17020269976E-4"/>
    <n v="5.885897336E-5"/>
    <n v="3.6492157162323999E-2"/>
  </r>
  <r>
    <x v="14"/>
    <s v="Ocean"/>
    <x v="86"/>
    <s v="Swathers"/>
    <s v="Agricultural Equipment"/>
    <s v="4 Stroke"/>
    <n v="0.13101365400000001"/>
    <n v="7.0467509000000011E-2"/>
    <n v="6.6929303000000002E-3"/>
    <n v="4.6259213999999997E-5"/>
    <n v="4.2558476880000002E-5"/>
    <n v="1.28156143E-5"/>
    <n v="4.5753946449400007E-3"/>
  </r>
  <r>
    <x v="14"/>
    <s v="Ocean"/>
    <x v="87"/>
    <s v="Other Agricultural Equipment"/>
    <s v="Agricultural Equipment"/>
    <s v="4 Stroke"/>
    <n v="0.26361542945000005"/>
    <n v="0.13315937149000001"/>
    <n v="7.9892142059999997E-3"/>
    <n v="7.3161495379999987E-5"/>
    <n v="6.73085757496E-5"/>
    <n v="1.8414485797000002E-5"/>
    <n v="6.1784765483281013E-3"/>
  </r>
  <r>
    <x v="14"/>
    <s v="Ocean"/>
    <x v="88"/>
    <s v="Irrigation Sets"/>
    <s v="Agricultural Equipment"/>
    <s v="4 Stroke"/>
    <n v="3.6525028599999995E-2"/>
    <n v="4.7590382700000003E-2"/>
    <n v="3.6626896720000001E-3"/>
    <n v="9.3797586199999996E-5"/>
    <n v="8.6293779304000002E-5"/>
    <n v="2.0295367249999998E-5"/>
    <n v="2.4178842784498998E-3"/>
  </r>
  <r>
    <x v="14"/>
    <s v="Ocean"/>
    <x v="89"/>
    <s v="Generator Sets"/>
    <s v="Commercial Equipment"/>
    <s v="4 Stroke"/>
    <n v="5210.9494299999997"/>
    <n v="1387.7716600000001"/>
    <n v="20.129448799999999"/>
    <n v="0.67622098200000014"/>
    <n v="0.62212330344"/>
    <n v="0.11808488299999999"/>
    <n v="59.53925247446999"/>
  </r>
  <r>
    <x v="14"/>
    <s v="Ocean"/>
    <x v="90"/>
    <s v="Pumps"/>
    <s v="Commercial Equipment"/>
    <s v="4 Stroke"/>
    <n v="917.04132114999993"/>
    <n v="272.58400695400002"/>
    <n v="5.2253803220000004"/>
    <n v="0.27944983952999997"/>
    <n v="0.25709385236760002"/>
    <n v="2.9188064143999999E-2"/>
    <n v="16.689241357932861"/>
  </r>
  <r>
    <x v="14"/>
    <s v="Ocean"/>
    <x v="91"/>
    <s v="Air Compressors"/>
    <s v="Commercial Equipment"/>
    <s v="4 Stroke"/>
    <n v="190.46496661999998"/>
    <n v="131.60689213000001"/>
    <n v="2.9730281729999999"/>
    <n v="0.12430658756000001"/>
    <n v="0.11436206055520001"/>
    <n v="1.564493485E-2"/>
    <n v="6.8566597391438311"/>
  </r>
  <r>
    <x v="14"/>
    <s v="Ocean"/>
    <x v="92"/>
    <s v="Welders"/>
    <s v="Commercial Equipment"/>
    <s v="4 Stroke"/>
    <n v="273.16898025"/>
    <n v="346.33323766999996"/>
    <n v="5.7443828200000011"/>
    <n v="0.17295018822"/>
    <n v="0.15911417316240001"/>
    <n v="3.3674395409999995E-2"/>
    <n v="11.582330757032903"/>
  </r>
  <r>
    <x v="14"/>
    <s v="Ocean"/>
    <x v="93"/>
    <s v="Pressure Washers"/>
    <s v="Commercial Equipment"/>
    <s v="4 Stroke"/>
    <n v="2515.881946944"/>
    <n v="543.14885244100003"/>
    <n v="8.2642590946599999"/>
    <n v="0.47598960502599996"/>
    <n v="0.4379104366239201"/>
    <n v="5.2258327971200003E-2"/>
    <n v="30.126992315947561"/>
  </r>
  <r>
    <x v="14"/>
    <s v="Ocean"/>
    <x v="94"/>
    <s v="Hydro Power Units"/>
    <s v="Commercial Equipment"/>
    <s v="4 Stroke"/>
    <n v="32.097068096999998"/>
    <n v="26.733567785000002"/>
    <n v="0.37532093480000001"/>
    <n v="1.7070348159E-2"/>
    <n v="1.5704720306280003E-2"/>
    <n v="2.4713424564000003E-3"/>
    <n v="1.0476195875019549"/>
  </r>
  <r>
    <x v="14"/>
    <s v="Ocean"/>
    <x v="95"/>
    <s v="Shredders    &gt; 6 HP"/>
    <s v="Logging Equipment"/>
    <s v="4 Stroke"/>
    <n v="3.6503789759999998"/>
    <n v="0.45718378600000004"/>
    <n v="6.4059604500000004E-3"/>
    <n v="1.6040386790000001E-4"/>
    <n v="1.4757155846800002E-4"/>
    <n v="3.4834174299999996E-5"/>
    <n v="1.6933201940365003E-2"/>
  </r>
  <r>
    <x v="14"/>
    <s v="Ocean"/>
    <x v="96"/>
    <s v="Forest Eqp - Feller/Bunch/Skidder"/>
    <s v="Logging Equipment"/>
    <s v="4 Stroke"/>
    <n v="8.5120158999999994E-3"/>
    <n v="3.8674789000000005E-3"/>
    <n v="5.9121737999999997E-5"/>
    <n v="5.3798475100000003E-6"/>
    <n v="4.9494597092000006E-6"/>
    <n v="3.9854265E-7"/>
    <n v="2.3773174916399996E-4"/>
  </r>
  <r>
    <x v="14"/>
    <s v="Ocean"/>
    <x v="97"/>
    <s v="Other Oil Field Equipment"/>
    <s v="Industrial Equipment"/>
    <s v="4 Stroke"/>
    <n v="0.6770159899999999"/>
    <n v="2.9205599900000001"/>
    <n v="2.9292039799999999E-2"/>
    <n v="1.53970183E-3"/>
    <n v="1.4165256836E-3"/>
    <n v="2.5767555800000001E-4"/>
    <n v="7.0735224427399976E-2"/>
  </r>
  <r>
    <x v="14"/>
    <s v="Ocean"/>
    <x v="98"/>
    <s v="Specialty Vehicle Carts"/>
    <s v="Recreational Equipment"/>
    <s v="LPG"/>
    <n v="13.592459430000002"/>
    <n v="1.4825070748"/>
    <n v="0.32574436690000003"/>
    <n v="2.1325071895999998E-3"/>
    <n v="2.1325071895999998E-3"/>
    <n v="4.6331710459999998E-4"/>
    <n v="8.9661244717076108E-2"/>
  </r>
  <r>
    <x v="14"/>
    <s v="Ocean"/>
    <x v="99"/>
    <s v="Pavers"/>
    <s v="Construction and Mining Equipment"/>
    <s v="LPG"/>
    <n v="1.3831788899999999"/>
    <n v="0.482883334"/>
    <n v="8.1563163999999994E-2"/>
    <n v="1.08536766E-3"/>
    <n v="1.08536766E-3"/>
    <n v="2.1366905499999999E-4"/>
    <n v="2.2474513967946998E-2"/>
  </r>
  <r>
    <x v="14"/>
    <s v="Ocean"/>
    <x v="100"/>
    <s v="Rollers"/>
    <s v="Construction and Mining Equipment"/>
    <s v="LPG"/>
    <n v="1.3737694299999998"/>
    <n v="0.56743661499999998"/>
    <n v="7.7167284000000003E-2"/>
    <n v="1.8425252000000001E-3"/>
    <n v="1.8425252000000001E-3"/>
    <n v="3.4642803999999997E-4"/>
    <n v="2.0198645869339997E-2"/>
  </r>
  <r>
    <x v="14"/>
    <s v="Ocean"/>
    <x v="101"/>
    <s v="Paving Equipment"/>
    <s v="Construction and Mining Equipment"/>
    <s v="LPG"/>
    <n v="1.119716385"/>
    <n v="0.16988239199999999"/>
    <n v="3.3767124900000001E-2"/>
    <n v="2.8400202799999999E-4"/>
    <n v="2.8400202799999999E-4"/>
    <n v="5.9273838399999999E-5"/>
    <n v="9.3662222983259998E-3"/>
  </r>
  <r>
    <x v="14"/>
    <s v="Ocean"/>
    <x v="102"/>
    <s v="Surfacing Equipment"/>
    <s v="Construction and Mining Equipment"/>
    <s v="LPG"/>
    <n v="0.31991894100000001"/>
    <n v="8.0203518000000001E-2"/>
    <n v="1.2766433800000001E-2"/>
    <n v="1.9315214300000001E-4"/>
    <n v="1.9315214300000001E-4"/>
    <n v="3.7519717999999995E-5"/>
    <n v="3.4948263707859999E-3"/>
  </r>
  <r>
    <x v="14"/>
    <s v="Ocean"/>
    <x v="103"/>
    <s v="Trenchers"/>
    <s v="Construction and Mining Equipment"/>
    <s v="LPG"/>
    <n v="3.6602487199999998"/>
    <n v="1.5403021400000001"/>
    <n v="0.26340971299999999"/>
    <n v="3.3205462599999996E-3"/>
    <n v="3.3205462599999996E-3"/>
    <n v="6.5682098999999996E-4"/>
    <n v="7.2939105102669002E-2"/>
  </r>
  <r>
    <x v="14"/>
    <s v="Ocean"/>
    <x v="104"/>
    <s v="Bore/Drill Rigs"/>
    <s v="Construction and Mining Equipment"/>
    <s v="LPG"/>
    <n v="2.62521732"/>
    <n v="0.72226983700000003"/>
    <n v="0.157153195"/>
    <n v="1.0745911300000001E-3"/>
    <n v="1.0745911300000001E-3"/>
    <n v="2.3289687899999997E-4"/>
    <n v="4.3076391110859993E-2"/>
  </r>
  <r>
    <x v="14"/>
    <s v="Ocean"/>
    <x v="105"/>
    <s v="Concrete/Industrial Saws"/>
    <s v="Construction and Mining Equipment"/>
    <s v="LPG"/>
    <n v="2.2864797000000001"/>
    <n v="0.67034252000000005"/>
    <n v="9.0109551999999996E-2"/>
    <n v="3.2167354000000002E-3"/>
    <n v="3.2167354000000002E-3"/>
    <n v="5.9142420999999993E-4"/>
    <n v="2.1184253239820001E-2"/>
  </r>
  <r>
    <x v="14"/>
    <s v="Ocean"/>
    <x v="106"/>
    <s v="Cranes"/>
    <s v="Construction and Mining Equipment"/>
    <s v="LPG"/>
    <n v="1.2514475911"/>
    <n v="0.68775590170000012"/>
    <n v="0.13624493240000002"/>
    <n v="1.1523239642E-3"/>
    <n v="1.1523239642E-3"/>
    <n v="2.4020649710000002E-4"/>
    <n v="3.784239954934749E-2"/>
  </r>
  <r>
    <x v="14"/>
    <s v="Ocean"/>
    <x v="107"/>
    <s v="Crushing/Proc. Equipment"/>
    <s v="Construction and Mining Equipment"/>
    <s v="LPG"/>
    <n v="0.23523443999999999"/>
    <n v="0.11120714"/>
    <n v="2.1723238999999998E-2"/>
    <n v="1.8964618999999999E-4"/>
    <n v="1.8964618999999999E-4"/>
    <n v="3.9342321999999998E-5"/>
    <n v="6.0401828827399999E-3"/>
  </r>
  <r>
    <x v="14"/>
    <s v="Ocean"/>
    <x v="108"/>
    <s v="Rough Terrain Forklifts"/>
    <s v="Construction and Mining Equipment"/>
    <s v="LPG"/>
    <n v="1.9383328800999999"/>
    <n v="1.0816730531999998"/>
    <n v="0.19190490930000001"/>
    <n v="2.106376574E-3"/>
    <n v="2.106376574E-3"/>
    <n v="4.232325354E-4"/>
    <n v="5.3516824115497394E-2"/>
  </r>
  <r>
    <x v="14"/>
    <s v="Ocean"/>
    <x v="109"/>
    <s v="Rubber Tire Loaders"/>
    <s v="Construction and Mining Equipment"/>
    <s v="LPG"/>
    <n v="3.2085991579999997"/>
    <n v="2.1952469697000003"/>
    <n v="0.3187382426"/>
    <n v="5.2755249299999999E-3"/>
    <n v="5.2755249299999999E-3"/>
    <n v="1.0151107980000001E-3"/>
    <n v="8.8140933214806524E-2"/>
  </r>
  <r>
    <x v="14"/>
    <s v="Ocean"/>
    <x v="110"/>
    <s v="Tractors/Loaders/Backhoes"/>
    <s v="Construction and Mining Equipment"/>
    <s v="LPG"/>
    <n v="0.36696600900000004"/>
    <n v="0.19677170220000001"/>
    <n v="2.5263510429999997E-2"/>
    <n v="5.6951320099999996E-4"/>
    <n v="5.6951320099999996E-4"/>
    <n v="1.071772592E-4"/>
    <n v="6.7849527845449996E-3"/>
  </r>
  <r>
    <x v="14"/>
    <s v="Ocean"/>
    <x v="111"/>
    <s v="Skid Steer Loaders"/>
    <s v="Construction and Mining Equipment"/>
    <s v="LPG"/>
    <n v="7.5086869000000007"/>
    <n v="2.4055349499999998"/>
    <n v="0.45663720799999996"/>
    <n v="4.3189952999999996E-3"/>
    <n v="4.3189952999999996E-3"/>
    <n v="8.8568410000000001E-4"/>
    <n v="0.12650809568994997"/>
  </r>
  <r>
    <x v="14"/>
    <s v="Ocean"/>
    <x v="112"/>
    <s v="Other Construction Equipment"/>
    <s v="Construction and Mining Equipment"/>
    <s v="LPG"/>
    <n v="1.2326288000000001"/>
    <n v="1.0683936999999999"/>
    <n v="0.21680052999999999"/>
    <n v="1.7365905E-3"/>
    <n v="1.7365905E-3"/>
    <n v="3.6540415E-4"/>
    <n v="6.0045720440399998E-2"/>
  </r>
  <r>
    <x v="14"/>
    <s v="Ocean"/>
    <x v="113"/>
    <s v="Aerial Lifts"/>
    <s v="Industrial Equipment"/>
    <s v="LPG"/>
    <n v="12.798499249999999"/>
    <n v="4.0228774300000003"/>
    <n v="0.79804132100000003"/>
    <n v="6.8673181600000001E-3"/>
    <n v="6.8673181600000001E-3"/>
    <n v="1.431605822E-3"/>
    <n v="0.22041709912794999"/>
  </r>
  <r>
    <x v="14"/>
    <s v="Ocean"/>
    <x v="114"/>
    <s v="Forklifts"/>
    <s v="Industrial Equipment"/>
    <s v="LPG"/>
    <n v="268.45540528999999"/>
    <n v="270.97363285999995"/>
    <n v="39.37846545"/>
    <n v="0.65367517079999993"/>
    <n v="0.65367517079999993"/>
    <n v="0.12600103794999998"/>
    <n v="10.871079480697119"/>
  </r>
  <r>
    <x v="14"/>
    <s v="Ocean"/>
    <x v="115"/>
    <s v="Sweepers/Scrubbers"/>
    <s v="Industrial Equipment"/>
    <s v="LPG"/>
    <n v="4.3928046005999999"/>
    <n v="1.3499174079999998"/>
    <n v="0.19335482029999998"/>
    <n v="5.0530558749999994E-3"/>
    <n v="5.0530558749999994E-3"/>
    <n v="9.4563385569999988E-4"/>
    <n v="4.9085202634254699E-2"/>
  </r>
  <r>
    <x v="14"/>
    <s v="Ocean"/>
    <x v="116"/>
    <s v="Other General Industrial Equipm"/>
    <s v="Industrial Equipment"/>
    <s v="LPG"/>
    <n v="0.9497955683"/>
    <n v="0.52800182470000001"/>
    <n v="7.1178935599999993E-2"/>
    <n v="1.5265085209999999E-3"/>
    <n v="1.5265085209999999E-3"/>
    <n v="2.8913053960000001E-4"/>
    <n v="1.90677207106929E-2"/>
  </r>
  <r>
    <x v="14"/>
    <s v="Ocean"/>
    <x v="117"/>
    <s v="Other Material Handling Equipment"/>
    <s v="Industrial Equipment"/>
    <s v="LPG"/>
    <n v="0.52766410799999997"/>
    <n v="0.21418878499999999"/>
    <n v="4.1691128600000002E-2"/>
    <n v="3.7107535199999996E-4"/>
    <n v="3.7107535199999996E-4"/>
    <n v="7.6945181500000009E-5"/>
    <n v="1.1569178003422999E-2"/>
  </r>
  <r>
    <x v="14"/>
    <s v="Ocean"/>
    <x v="118"/>
    <s v="Terminal Tractors"/>
    <s v="Industrial Equipment"/>
    <s v="LPG"/>
    <n v="0.84162469220000002"/>
    <n v="0.51541757657999998"/>
    <n v="7.0380958329999993E-2"/>
    <n v="3.0808450600000002E-3"/>
    <n v="3.0808450600000002E-3"/>
    <n v="5.6681735629999998E-4"/>
    <n v="1.5015679301592099E-2"/>
  </r>
  <r>
    <x v="14"/>
    <s v="Ocean"/>
    <x v="119"/>
    <s v="Chippers/Stump Grinders"/>
    <s v="Lawn and Garden Equipment (Com)"/>
    <s v="LPG"/>
    <n v="10.490842492000001"/>
    <n v="6.2594837129999998"/>
    <n v="0.85270086169999992"/>
    <n v="1.6836879690000001E-2"/>
    <n v="1.6836879690000001E-2"/>
    <n v="3.2017035289999998E-3"/>
    <n v="0.23163653746217705"/>
  </r>
  <r>
    <x v="14"/>
    <s v="Ocean"/>
    <x v="120"/>
    <s v="Other Agricultural Equipment"/>
    <s v="Agricultural Equipment"/>
    <s v="LPG"/>
    <n v="6.4519763999999996E-4"/>
    <n v="3.0529921000000001E-4"/>
    <n v="6.7599699999999996E-5"/>
    <n v="4.2793002000000001E-7"/>
    <n v="4.2793002000000001E-7"/>
    <n v="9.3043134000000004E-8"/>
    <n v="1.8685300579859998E-5"/>
  </r>
  <r>
    <x v="14"/>
    <s v="Ocean"/>
    <x v="121"/>
    <s v="Irrigation Sets"/>
    <s v="Agricultural Equipment"/>
    <s v="LPG"/>
    <n v="0"/>
    <n v="0"/>
    <n v="0"/>
    <n v="0"/>
    <n v="0"/>
    <n v="0"/>
    <n v="0"/>
  </r>
  <r>
    <x v="14"/>
    <s v="Ocean"/>
    <x v="122"/>
    <s v="Generator Sets"/>
    <s v="Commercial Equipment"/>
    <s v="LPG"/>
    <n v="215.95026132999999"/>
    <n v="25.807437791000002"/>
    <n v="7.6351449320000011"/>
    <n v="5.9088442660000004E-2"/>
    <n v="5.9088442660000004E-2"/>
    <n v="1.2788130831E-2"/>
    <n v="1.5778895283920549"/>
  </r>
  <r>
    <x v="14"/>
    <s v="Ocean"/>
    <x v="123"/>
    <s v="Pumps"/>
    <s v="Commercial Equipment"/>
    <s v="LPG"/>
    <n v="33.072658319999995"/>
    <n v="5.2396921919999997"/>
    <n v="1.3339029466999999"/>
    <n v="1.3916579808E-2"/>
    <n v="1.3916579808E-2"/>
    <n v="2.867190747E-3"/>
    <n v="0.27545126731191599"/>
  </r>
  <r>
    <x v="14"/>
    <s v="Ocean"/>
    <x v="124"/>
    <s v="Air Compressors"/>
    <s v="Commercial Equipment"/>
    <s v="LPG"/>
    <n v="15.770704889999999"/>
    <n v="5.7207667099999995"/>
    <n v="1.2912661549999997"/>
    <n v="1.6914860499999997E-2"/>
    <n v="1.6914860499999997E-2"/>
    <n v="3.3787573100000001E-3"/>
    <n v="0.26667262691766402"/>
  </r>
  <r>
    <x v="14"/>
    <s v="Ocean"/>
    <x v="125"/>
    <s v="Welders"/>
    <s v="Commercial Equipment"/>
    <s v="LPG"/>
    <n v="18.257587690000001"/>
    <n v="10.092408580000001"/>
    <n v="1.710961588"/>
    <n v="2.1064260780000003E-2"/>
    <n v="2.1064260780000003E-2"/>
    <n v="4.2058789700000002E-3"/>
    <n v="0.47407157321288995"/>
  </r>
  <r>
    <x v="14"/>
    <s v="Ocean"/>
    <x v="126"/>
    <s v="Pressure Washers"/>
    <s v="Commercial Equipment"/>
    <s v="LPG"/>
    <n v="1.1624047799999999"/>
    <n v="0.156062271"/>
    <n v="3.0727540799999998E-2"/>
    <n v="2.7346742699999998E-4"/>
    <n v="2.7346742699999998E-4"/>
    <n v="5.7187066E-5"/>
    <n v="8.4346074944549997E-3"/>
  </r>
  <r>
    <x v="14"/>
    <s v="Ocean"/>
    <x v="127"/>
    <s v="Hydro Power Units"/>
    <s v="Commercial Equipment"/>
    <s v="LPG"/>
    <n v="0.34089762000000001"/>
    <n v="7.7262008100000001E-2"/>
    <n v="1.6044524399999999E-2"/>
    <n v="2.6900306399999999E-4"/>
    <n v="2.6900306399999999E-4"/>
    <n v="5.2579095199999996E-5"/>
    <n v="3.2186017481282995E-3"/>
  </r>
  <r>
    <x v="14"/>
    <s v="Ocean"/>
    <x v="128"/>
    <s v="Other Construction Equipment"/>
    <s v="Construction and Mining Equipment"/>
    <s v="CNG"/>
    <n v="5.6456289999999999E-2"/>
    <n v="4.0778386999999999E-2"/>
    <n v="8.2900570999999996E-3"/>
    <n v="6.6282081999999998E-5"/>
    <n v="6.6282081999999998E-5"/>
    <n v="1.2475420000000001E-5"/>
    <n v="1.355423628E-4"/>
  </r>
  <r>
    <x v="14"/>
    <s v="Ocean"/>
    <x v="129"/>
    <s v="Forklifts"/>
    <s v="Industrial Equipment"/>
    <s v="CNG"/>
    <n v="27.771111999999999"/>
    <n v="19.172775000000001"/>
    <n v="2.8128419"/>
    <n v="4.5745511000000003E-2"/>
    <n v="4.5745511000000003E-2"/>
    <n v="8.2747787000000007E-3"/>
    <n v="4.5919974400000001E-2"/>
  </r>
  <r>
    <x v="14"/>
    <s v="Ocean"/>
    <x v="130"/>
    <s v="Sweepers/Scrubbers"/>
    <s v="Industrial Equipment"/>
    <s v="CNG"/>
    <n v="1.2205654E-2"/>
    <n v="2.2373335000000001E-2"/>
    <n v="3.2429055000000001E-3"/>
    <n v="5.4028343999999999E-5"/>
    <n v="5.4028343999999999E-5"/>
    <n v="9.7611436999999993E-6"/>
    <n v="5.2890252399999999E-5"/>
  </r>
  <r>
    <x v="14"/>
    <s v="Ocean"/>
    <x v="131"/>
    <s v="Other General Industrial Equipment"/>
    <s v="Industrial Equipment"/>
    <s v="CNG"/>
    <n v="1.4646783E-2"/>
    <n v="1.3690957E-2"/>
    <n v="1.8582131000000001E-3"/>
    <n v="3.5313289000000003E-5"/>
    <n v="3.5313289000000003E-5"/>
    <n v="6.3654265000000001E-6"/>
    <n v="3.0006477000000002E-5"/>
  </r>
  <r>
    <x v="14"/>
    <s v="Ocean"/>
    <x v="132"/>
    <s v="AC\Refrigeration"/>
    <s v="Industrial Equipment"/>
    <s v="CNG"/>
    <n v="0.41494495999999997"/>
    <n v="0.132499017"/>
    <n v="1.99336679E-2"/>
    <n v="4.0173131999999997E-4"/>
    <n v="4.0173131999999997E-4"/>
    <n v="7.2634046000000002E-5"/>
    <n v="3.1187394520000003E-4"/>
  </r>
  <r>
    <x v="14"/>
    <s v="Ocean"/>
    <x v="133"/>
    <s v="Terminal Tractors"/>
    <s v="Industrial Equipment"/>
    <s v="CNG"/>
    <n v="4.8822615E-2"/>
    <n v="3.5250109299999999E-2"/>
    <n v="4.9383721700000001E-3"/>
    <n v="2.0886781600000002E-4"/>
    <n v="2.0886781600000002E-4"/>
    <n v="3.75730105E-5"/>
    <n v="6.2598043332000002E-5"/>
  </r>
  <r>
    <x v="14"/>
    <s v="Ocean"/>
    <x v="134"/>
    <s v="Other Agricultural Equipment"/>
    <s v="Agricultural Equipment"/>
    <s v="CNG"/>
    <n v="3.4314650000000002E-4"/>
    <n v="2.1029083000000001E-4"/>
    <n v="4.7133616999999999E-5"/>
    <n v="2.3992108999999998E-7"/>
    <n v="2.3992108999999998E-7"/>
    <n v="4.1879911000000003E-8"/>
    <n v="8.1764905600000009E-7"/>
  </r>
  <r>
    <x v="14"/>
    <s v="Ocean"/>
    <x v="135"/>
    <s v="Irrigation Sets"/>
    <s v="Agricultural Equipment"/>
    <s v="CNG"/>
    <n v="3.8907414779999999E-4"/>
    <n v="1.0066114615999999E-3"/>
    <n v="2.2427764741000001E-4"/>
    <n v="1.1596295169999999E-6"/>
    <n v="1.1596295169999999E-6"/>
    <n v="2.0159604489999998E-7"/>
    <n v="3.8983378132E-6"/>
  </r>
  <r>
    <x v="14"/>
    <s v="Ocean"/>
    <x v="136"/>
    <s v="Generator Sets"/>
    <s v="Commercial Equipment"/>
    <s v="CNG"/>
    <n v="41.033461709999997"/>
    <n v="7.6576766919999999"/>
    <n v="2.343265868"/>
    <n v="1.661194035E-2"/>
    <n v="1.661194035E-2"/>
    <n v="3.311178462E-3"/>
    <n v="2.8788194832E-2"/>
  </r>
  <r>
    <x v="14"/>
    <s v="Ocean"/>
    <x v="137"/>
    <s v="Pumps"/>
    <s v="Commercial Equipment"/>
    <s v="CNG"/>
    <n v="0.78951334060000011"/>
    <n v="0.35423780650000003"/>
    <n v="9.8812148259999996E-2"/>
    <n v="8.4634074249999997E-4"/>
    <n v="8.4634074249999997E-4"/>
    <n v="1.6511271138000002E-4"/>
    <n v="1.21737822792E-3"/>
  </r>
  <r>
    <x v="14"/>
    <s v="Ocean"/>
    <x v="138"/>
    <s v="Air Compressors"/>
    <s v="Commercial Equipment"/>
    <s v="CNG"/>
    <n v="0.63245971999999995"/>
    <n v="0.43318260899999994"/>
    <n v="0.10123737299999999"/>
    <n v="1.2041710800000001E-3"/>
    <n v="1.2041710800000001E-3"/>
    <n v="2.2826519399999999E-4"/>
    <n v="1.2454531599999999E-3"/>
  </r>
  <r>
    <x v="14"/>
    <s v="Ocean"/>
    <x v="139"/>
    <s v="Gas Compressors"/>
    <s v="Commercial Equipment"/>
    <s v="CNG"/>
    <n v="1.1927594260000001"/>
    <n v="4.0683798739999997"/>
    <n v="0.78105983000000001"/>
    <n v="4.8076964919999993E-2"/>
    <n v="4.8076964919999993E-2"/>
    <n v="8.0614516000000001E-3"/>
    <n v="7.8595917999999994E-3"/>
  </r>
  <r>
    <x v="14"/>
    <s v="Ocean"/>
    <x v="140"/>
    <s v="Hydro Power Units"/>
    <s v="Commercial Equipment"/>
    <s v="CNG"/>
    <n v="0"/>
    <n v="0"/>
    <n v="0"/>
    <n v="0"/>
    <n v="0"/>
    <n v="0"/>
    <n v="0"/>
  </r>
  <r>
    <x v="14"/>
    <s v="Ocean"/>
    <x v="141"/>
    <s v="Other Oil Field Equipment"/>
    <s v="Industrial Equipment"/>
    <s v="CNG"/>
    <n v="0.32792962899999994"/>
    <n v="8.4394206700000002E-2"/>
    <n v="1.5857496200000001E-2"/>
    <n v="9.3731232999999991E-4"/>
    <n v="9.3731232999999991E-4"/>
    <n v="1.6453001400000002E-4"/>
    <n v="1.5542528680000001E-4"/>
  </r>
  <r>
    <x v="14"/>
    <s v="Ocean"/>
    <x v="142"/>
    <s v="Speciality Vehicle Carts"/>
    <s v="Recreational Equipment"/>
    <s v="Diesel"/>
    <n v="126.40648026"/>
    <n v="4.2731425373"/>
    <n v="4.3235622318000004"/>
    <n v="0.61788191061000008"/>
    <n v="0.59934545329170008"/>
    <n v="8.6122651242000001E-3"/>
    <n v="1.110989897849286"/>
  </r>
  <r>
    <x v="14"/>
    <s v="Ocean"/>
    <x v="143"/>
    <s v="Pavers"/>
    <s v="Construction and Mining Equipment"/>
    <s v="Diesel"/>
    <n v="46.434827069999997"/>
    <n v="5.6324699209000002"/>
    <n v="11.607193268"/>
    <n v="0.97639121837999987"/>
    <n v="0.94709948182860004"/>
    <n v="3.2809462439999999E-2"/>
    <n v="0.94333996480391447"/>
  </r>
  <r>
    <x v="14"/>
    <s v="Ocean"/>
    <x v="144"/>
    <s v="Tampers/Rammers"/>
    <s v="Construction and Mining Equipment"/>
    <s v="Diesel"/>
    <n v="5.1338844000000003"/>
    <n v="2.1711181999999999E-2"/>
    <n v="2.6912018999999999E-2"/>
    <n v="2.9224303999999999E-3"/>
    <n v="2.8347574879999996E-3"/>
    <n v="5.4190019E-5"/>
    <n v="4.073872077405E-3"/>
  </r>
  <r>
    <x v="14"/>
    <s v="Ocean"/>
    <x v="145"/>
    <s v="Plate Compactors"/>
    <s v="Construction and Mining Equipment"/>
    <s v="Diesel"/>
    <n v="44.806544170000002"/>
    <n v="0.31173926790000001"/>
    <n v="0.42326837500000003"/>
    <n v="4.2918214599999997E-2"/>
    <n v="4.1630668161999999E-2"/>
    <n v="8.9263145399999999E-4"/>
    <n v="6.2209844748675004E-2"/>
  </r>
  <r>
    <x v="14"/>
    <s v="Ocean"/>
    <x v="146"/>
    <s v="Rollers"/>
    <s v="Construction and Mining Equipment"/>
    <s v="Diesel"/>
    <n v="166.52555430000001"/>
    <n v="16.868089009000002"/>
    <n v="30.748760123"/>
    <n v="2.7881488691"/>
    <n v="2.7045044030270002"/>
    <n v="8.2617892511000005E-2"/>
    <n v="2.561664478560759"/>
  </r>
  <r>
    <x v="14"/>
    <s v="Ocean"/>
    <x v="147"/>
    <s v="Scrapers"/>
    <s v="Construction and Mining Equipment"/>
    <s v="Diesel"/>
    <n v="35.391234179099996"/>
    <n v="14.5026580838"/>
    <n v="32.313763183799999"/>
    <n v="1.9556566552400001"/>
    <n v="1.8969869555828003"/>
    <n v="8.8201808360900011E-2"/>
    <n v="1.9377163401474293"/>
  </r>
  <r>
    <x v="14"/>
    <s v="Ocean"/>
    <x v="148"/>
    <s v="Paving Equipment"/>
    <s v="Construction and Mining Equipment"/>
    <s v="Diesel"/>
    <n v="16.292417683"/>
    <n v="1.0310970501000001"/>
    <n v="1.9443133333"/>
    <n v="0.17475486813999999"/>
    <n v="0.16951222209579997"/>
    <n v="4.9677423809999996E-3"/>
    <n v="0.1719670883687523"/>
  </r>
  <r>
    <x v="14"/>
    <s v="Ocean"/>
    <x v="149"/>
    <s v="Surfacing Equipment"/>
    <s v="Construction and Mining Equipment"/>
    <s v="Diesel"/>
    <n v="7.0207772660000014"/>
    <n v="0.7847366121399999"/>
    <n v="1.3935836079499999"/>
    <n v="0.11308902440599999"/>
    <n v="0.10969635367382"/>
    <n v="2.9926172997000004E-3"/>
    <n v="0.11410663385875221"/>
  </r>
  <r>
    <x v="14"/>
    <s v="Ocean"/>
    <x v="150"/>
    <s v="Signal Boards/Light Plants"/>
    <s v="Construction and Mining Equipment"/>
    <s v="Diesel"/>
    <n v="131.38335091200003"/>
    <n v="2.0670082260999996"/>
    <n v="4.0516905664000005"/>
    <n v="0.3377510367599999"/>
    <n v="0.32761850565720002"/>
    <n v="9.188919306099998E-3"/>
    <n v="0.48468319528122006"/>
  </r>
  <r>
    <x v="14"/>
    <s v="Ocean"/>
    <x v="151"/>
    <s v="Trenchers"/>
    <s v="Construction and Mining Equipment"/>
    <s v="Diesel"/>
    <n v="119.22870665049997"/>
    <n v="10.101319381230001"/>
    <n v="15.873901763320001"/>
    <n v="1.5562009923410001"/>
    <n v="1.50951496257077"/>
    <n v="3.9257509467219995E-2"/>
    <n v="1.4425789668259787"/>
  </r>
  <r>
    <x v="14"/>
    <s v="Ocean"/>
    <x v="152"/>
    <s v="Bore/Drill Rigs"/>
    <s v="Construction and Mining Equipment"/>
    <s v="Diesel"/>
    <n v="82.831769900999987"/>
    <n v="6.3805458851199992"/>
    <n v="18.575270479299999"/>
    <n v="1.1314978019299999"/>
    <n v="1.0975528678720998"/>
    <n v="3.3598495808600005E-2"/>
    <n v="1.5230174146588791"/>
  </r>
  <r>
    <x v="14"/>
    <s v="Ocean"/>
    <x v="153"/>
    <s v="Excavators"/>
    <s v="Construction and Mining Equipment"/>
    <s v="Diesel"/>
    <n v="261.39705901849999"/>
    <n v="46.691827876700003"/>
    <n v="106.7473500122"/>
    <n v="8.5398010400900013"/>
    <n v="8.2836070088873015"/>
    <n v="0.33010929099559999"/>
    <n v="8.1322348302199359"/>
  </r>
  <r>
    <x v="14"/>
    <s v="Ocean"/>
    <x v="154"/>
    <s v="Concrete/Industrial Saws"/>
    <s v="Construction and Mining Equipment"/>
    <s v="Diesel"/>
    <n v="13.447708309500001"/>
    <n v="0.76995089839999997"/>
    <n v="1.1158289673999997"/>
    <n v="0.11958224512999999"/>
    <n v="0.11599477777609998"/>
    <n v="2.7938116645000004E-3"/>
    <n v="0.10581374727400228"/>
  </r>
  <r>
    <x v="14"/>
    <s v="Ocean"/>
    <x v="155"/>
    <s v="Cement &amp; Mortar Mixers"/>
    <s v="Construction and Mining Equipment"/>
    <s v="Diesel"/>
    <n v="29.749706048999997"/>
    <n v="0.34403022830000002"/>
    <n v="0.72806297399999997"/>
    <n v="5.8372331199999995E-2"/>
    <n v="5.6621161263999999E-2"/>
    <n v="1.3184596639999999E-3"/>
    <n v="8.0834030445635988E-2"/>
  </r>
  <r>
    <x v="14"/>
    <s v="Ocean"/>
    <x v="156"/>
    <s v="Cranes"/>
    <s v="Construction and Mining Equipment"/>
    <s v="Diesel"/>
    <n v="68.071843149499998"/>
    <n v="8.0317836631299997"/>
    <n v="30.7667169594"/>
    <n v="1.5330157879199999"/>
    <n v="1.4870253142823999"/>
    <n v="7.5669027072400002E-2"/>
    <n v="2.0921355821293628"/>
  </r>
  <r>
    <x v="14"/>
    <s v="Ocean"/>
    <x v="157"/>
    <s v="Graders"/>
    <s v="Construction and Mining Equipment"/>
    <s v="Diesel"/>
    <n v="62.324963697999998"/>
    <n v="10.190064407600001"/>
    <n v="26.473581050499998"/>
    <n v="1.96432933541"/>
    <n v="1.9053994553476998"/>
    <n v="8.1800143255999991E-2"/>
    <n v="2.056492943627183"/>
  </r>
  <r>
    <x v="14"/>
    <s v="Ocean"/>
    <x v="158"/>
    <s v="Off-highway Trucks"/>
    <s v="Construction and Mining Equipment"/>
    <s v="Diesel"/>
    <n v="32.814709524999998"/>
    <n v="37.816994967000007"/>
    <n v="105.15832354599999"/>
    <n v="5.5394834966000008"/>
    <n v="5.3732989917019998"/>
    <n v="0.27658362390000002"/>
    <n v="6.2707206126304351"/>
  </r>
  <r>
    <x v="14"/>
    <s v="Ocean"/>
    <x v="159"/>
    <s v="Crushing/Proc. Equipment"/>
    <s v="Construction and Mining Equipment"/>
    <s v="Diesel"/>
    <n v="18.437920246999997"/>
    <n v="1.9879764713999999"/>
    <n v="5.7499662931000008"/>
    <n v="0.33008304065999999"/>
    <n v="0.32018054944020002"/>
    <n v="1.3462971112E-2"/>
    <n v="0.40952637170193057"/>
  </r>
  <r>
    <x v="14"/>
    <s v="Ocean"/>
    <x v="160"/>
    <s v="Rough Terrain Forklifts"/>
    <s v="Construction and Mining Equipment"/>
    <s v="Diesel"/>
    <n v="232.28909289799998"/>
    <n v="27.577654004919999"/>
    <n v="41.842800891979998"/>
    <n v="4.3661293450150005"/>
    <n v="4.2351454646645497"/>
    <n v="0.10772950679579998"/>
    <n v="3.811266710520103"/>
  </r>
  <r>
    <x v="14"/>
    <s v="Ocean"/>
    <x v="161"/>
    <s v="Rubber Tire Loaders"/>
    <s v="Construction and Mining Equipment"/>
    <s v="Diesel"/>
    <n v="289.25029115199999"/>
    <n v="60.486550528799995"/>
    <n v="144.44495759389997"/>
    <n v="9.7760787472599997"/>
    <n v="9.4827963848422012"/>
    <n v="0.36038264552999999"/>
    <n v="10.159359108713462"/>
  </r>
  <r>
    <x v="14"/>
    <s v="Ocean"/>
    <x v="162"/>
    <s v="Tractors/Loaders/Backhoes"/>
    <s v="Construction and Mining Equipment"/>
    <s v="Diesel"/>
    <n v="697.37494763860002"/>
    <n v="99.457655663319997"/>
    <n v="102.65106513200999"/>
    <n v="15.764211469737001"/>
    <n v="15.29128512564489"/>
    <n v="0.22242142437817"/>
    <n v="20.818042513080304"/>
  </r>
  <r>
    <x v="14"/>
    <s v="Ocean"/>
    <x v="163"/>
    <s v="Crawler Tractor/Dozers"/>
    <s v="Construction and Mining Equipment"/>
    <s v="Diesel"/>
    <n v="200.88235007899996"/>
    <n v="52.628887936999995"/>
    <n v="121.06481818099999"/>
    <n v="8.2505060737000004"/>
    <n v="8.0029908914890004"/>
    <n v="0.32861314966999999"/>
    <n v="8.3570718735094491"/>
  </r>
  <r>
    <x v="14"/>
    <s v="Ocean"/>
    <x v="164"/>
    <s v="Skid Steer Loaders"/>
    <s v="Construction and Mining Equipment"/>
    <s v="Diesel"/>
    <n v="1085.2704112900001"/>
    <n v="83.268838764099996"/>
    <n v="70.972753897600001"/>
    <n v="12.8600650556"/>
    <n v="12.474263103932"/>
    <n v="0.15246544478490001"/>
    <n v="18.462414047903398"/>
  </r>
  <r>
    <x v="14"/>
    <s v="Ocean"/>
    <x v="165"/>
    <s v="Off-Highway Tractors"/>
    <s v="Construction and Mining Equipment"/>
    <s v="Diesel"/>
    <n v="8.5245451389999989"/>
    <n v="6.9298399340000003"/>
    <n v="15.928196870000001"/>
    <n v="0.89914407660000006"/>
    <n v="0.87216975430200006"/>
    <n v="3.5257118609999999E-2"/>
    <n v="1.0176274985350497"/>
  </r>
  <r>
    <x v="14"/>
    <s v="Ocean"/>
    <x v="166"/>
    <s v="Dumpers/Tenders"/>
    <s v="Construction and Mining Equipment"/>
    <s v="Diesel"/>
    <n v="8.1414183600000012"/>
    <n v="0.25945296159999998"/>
    <n v="0.23145169500000001"/>
    <n v="4.0639602200000007E-2"/>
    <n v="3.9420414133999999E-2"/>
    <n v="4.7088620999999998E-4"/>
    <n v="6.3528334551278987E-2"/>
  </r>
  <r>
    <x v="14"/>
    <s v="Ocean"/>
    <x v="167"/>
    <s v="Other Construction Equipment"/>
    <s v="Construction and Mining Equipment"/>
    <s v="Diesel"/>
    <n v="25.410803983599997"/>
    <n v="7.3962888256799992"/>
    <n v="15.55654704134"/>
    <n v="1.05640004278"/>
    <n v="1.0247080414965999"/>
    <n v="3.4067798241200001E-2"/>
    <n v="1.1071195696359712"/>
  </r>
  <r>
    <x v="14"/>
    <s v="Ocean"/>
    <x v="168"/>
    <s v="Aerial Lifts"/>
    <s v="Industrial Equipment"/>
    <s v="Diesel"/>
    <n v="38.625218624999995"/>
    <n v="1.2288110887899999"/>
    <n v="1.12702528507"/>
    <n v="0.18323237288899999"/>
    <n v="0.17773540170233001"/>
    <n v="2.2704564272499998E-3"/>
    <n v="0.29844151041824729"/>
  </r>
  <r>
    <x v="14"/>
    <s v="Ocean"/>
    <x v="169"/>
    <s v="Forklifts"/>
    <s v="Industrial Equipment"/>
    <s v="Diesel"/>
    <n v="28.264833081500001"/>
    <n v="7.9026679420100008"/>
    <n v="9.682769283739999"/>
    <n v="1.110233238503"/>
    <n v="1.0769262413479099"/>
    <n v="3.273882283402E-2"/>
    <n v="0.74623737676212443"/>
  </r>
  <r>
    <x v="14"/>
    <s v="Ocean"/>
    <x v="170"/>
    <s v="Sweepers/Scrubbers"/>
    <s v="Industrial Equipment"/>
    <s v="Diesel"/>
    <n v="23.852729557400004"/>
    <n v="1.9062583901899997"/>
    <n v="5.1082670350099999"/>
    <n v="0.35768193618400002"/>
    <n v="0.34695147809847993"/>
    <n v="1.431217100655E-2"/>
    <n v="0.40631565313083773"/>
  </r>
  <r>
    <x v="14"/>
    <s v="Ocean"/>
    <x v="171"/>
    <s v="Other General Industrial Eqp"/>
    <s v="Industrial Equipment"/>
    <s v="Diesel"/>
    <n v="28.167896792999997"/>
    <n v="1.9415836355999998"/>
    <n v="5.8807146034000004"/>
    <n v="0.38231622011999999"/>
    <n v="0.37084673351640002"/>
    <n v="1.4507305610999999E-2"/>
    <n v="0.47033308980568167"/>
  </r>
  <r>
    <x v="14"/>
    <s v="Ocean"/>
    <x v="172"/>
    <s v="Other Material Handling Eqp"/>
    <s v="Industrial Equipment"/>
    <s v="Diesel"/>
    <n v="3.661429585"/>
    <n v="0.20822744679999997"/>
    <n v="0.30344608230000003"/>
    <n v="3.4779692120000004E-2"/>
    <n v="3.3736301356400003E-2"/>
    <n v="5.5783445200000004E-4"/>
    <n v="5.4256561120709992E-2"/>
  </r>
  <r>
    <x v="14"/>
    <s v="Ocean"/>
    <x v="173"/>
    <s v="AC\Refrigeration"/>
    <s v="Industrial Equipment"/>
    <s v="Diesel"/>
    <n v="562.62925800000005"/>
    <n v="39.316440999999998"/>
    <n v="70.747172110000008"/>
    <n v="5.418506313"/>
    <n v="5.2559511236100001"/>
    <n v="0.19001689029999999"/>
    <n v="5.810720502274739"/>
  </r>
  <r>
    <x v="14"/>
    <s v="Ocean"/>
    <x v="174"/>
    <s v="Terminal Tractors"/>
    <s v="Industrial Equipment"/>
    <s v="Diesel"/>
    <n v="14.558714031199997"/>
    <n v="2.8924041790800001"/>
    <n v="5.9623671720800004"/>
    <n v="0.52366836743699996"/>
    <n v="0.50795831641388989"/>
    <n v="2.0194677097710001E-2"/>
    <n v="0.48292729574305143"/>
  </r>
  <r>
    <x v="14"/>
    <s v="Ocean"/>
    <x v="175"/>
    <s v="Leafblowers/Vacuums"/>
    <s v="Lawn and Garden Equipment (Com)"/>
    <s v="Diesel"/>
    <n v="0.72032373999999999"/>
    <n v="1.5761312699999999E-3"/>
    <n v="2.585623E-3"/>
    <n v="2.4482696000000003E-4"/>
    <n v="2.3748215120000002E-4"/>
    <n v="4.7228546000000006E-6"/>
    <n v="4.2630001975079996E-4"/>
  </r>
  <r>
    <x v="14"/>
    <s v="Ocean"/>
    <x v="176"/>
    <s v="Snowblowers"/>
    <s v="Lawn and Garden Equipment (Com)"/>
    <s v="Diesel"/>
    <n v="1.990499029"/>
    <n v="0.19740263250000001"/>
    <n v="0.62117576900000004"/>
    <n v="3.2813059700000001E-2"/>
    <n v="3.1828667908999998E-2"/>
    <n v="1.225172071E-3"/>
    <n v="4.8906285110864998E-2"/>
  </r>
  <r>
    <x v="14"/>
    <s v="Ocean"/>
    <x v="177"/>
    <s v="Front Mowers"/>
    <s v="Lawn and Garden Equipment (Com)"/>
    <s v="Diesel"/>
    <n v="430.53351486999998"/>
    <n v="7.4582971196000001"/>
    <n v="14.703558668299999"/>
    <n v="1.2854619438600001"/>
    <n v="1.2468980855441998"/>
    <n v="3.2913582346600002E-2"/>
    <n v="1.7466751563081793"/>
  </r>
  <r>
    <x v="14"/>
    <s v="Ocean"/>
    <x v="178"/>
    <s v="Lawn &amp; Garden Tractors"/>
    <s v="Lawn and Garden Equipment (Com)"/>
    <s v="Diesel"/>
    <n v="108.728878444"/>
    <n v="1.5692233129200002"/>
    <n v="2.9201427754299996"/>
    <n v="0.24056827258499999"/>
    <n v="0.23335122440745001"/>
    <n v="6.79274658E-3"/>
    <n v="0.36842733563765218"/>
  </r>
  <r>
    <x v="14"/>
    <s v="Ocean"/>
    <x v="179"/>
    <s v="Chippers/Stump Grinders"/>
    <s v="Lawn and Garden Equipment (Com)"/>
    <s v="Diesel"/>
    <n v="130.89217915900002"/>
    <n v="8.8962971049900013"/>
    <n v="21.940243613300002"/>
    <n v="1.571809197059"/>
    <n v="1.5246549211472298"/>
    <n v="4.4437721877100003E-2"/>
    <n v="2.0369309428397822"/>
  </r>
  <r>
    <x v="14"/>
    <s v="Ocean"/>
    <x v="180"/>
    <s v="Commercial Turf Equipment"/>
    <s v="Lawn and Garden Equipment (Com)"/>
    <s v="Diesel"/>
    <n v="19.088578251000001"/>
    <n v="0.83418555950000006"/>
    <n v="2.0595539154"/>
    <n v="0.15153229114"/>
    <n v="0.14698632240579998"/>
    <n v="5.2874088639999995E-3"/>
    <n v="0.16353525178575001"/>
  </r>
  <r>
    <x v="14"/>
    <s v="Ocean"/>
    <x v="181"/>
    <s v="Other Lawn &amp; Garden Eqp."/>
    <s v="Lawn and Garden Equipment (Com)"/>
    <s v="Diesel"/>
    <n v="1.300584416"/>
    <n v="3.2682784020000001E-2"/>
    <n v="5.9223654480000006E-2"/>
    <n v="5.7239355069999996E-3"/>
    <n v="5.5522174417900003E-3"/>
    <n v="1.249698642E-4"/>
    <n v="7.4021915819709001E-3"/>
  </r>
  <r>
    <x v="14"/>
    <s v="Ocean"/>
    <x v="182"/>
    <s v="2-Wheel Tractors"/>
    <s v="Agricultural Equipment"/>
    <s v="Diesel"/>
    <n v="4.9603450699999994E-3"/>
    <n v="7.9465893999999991E-5"/>
    <n v="6.4866308400000008E-5"/>
    <n v="8.2918196000000008E-6"/>
    <n v="8.0430650120000007E-6"/>
    <n v="1.6240759200000001E-7"/>
    <n v="9.9115178543549979E-6"/>
  </r>
  <r>
    <x v="14"/>
    <s v="Ocean"/>
    <x v="183"/>
    <s v="Agricultural Tractors"/>
    <s v="Agricultural Equipment"/>
    <s v="Diesel"/>
    <n v="17.354582699999998"/>
    <n v="1.7861401880000001"/>
    <n v="3.4960272800000003"/>
    <n v="0.31293388839999997"/>
    <n v="0.30354587174799996"/>
    <n v="7.5376429749999998E-3"/>
    <n v="0.32285317003699499"/>
  </r>
  <r>
    <x v="14"/>
    <s v="Ocean"/>
    <x v="184"/>
    <s v="Combines"/>
    <s v="Agricultural Equipment"/>
    <s v="Diesel"/>
    <n v="3.500348646"/>
    <n v="0.1454914853"/>
    <n v="0.3677607235"/>
    <n v="3.3204851400000006E-2"/>
    <n v="3.2208705858000002E-2"/>
    <n v="6.7655499300000004E-4"/>
    <n v="3.1748287751856001E-2"/>
  </r>
  <r>
    <x v="14"/>
    <s v="Ocean"/>
    <x v="185"/>
    <s v="Balers"/>
    <s v="Agricultural Equipment"/>
    <s v="Diesel"/>
    <n v="6.7791346259999996E-2"/>
    <n v="1.2941303729999999E-3"/>
    <n v="1.8526373739999999E-3"/>
    <n v="2.2226558640000001E-4"/>
    <n v="2.1559761880799997E-4"/>
    <n v="3.8725205800000003E-6"/>
    <n v="2.7452195182386003E-4"/>
  </r>
  <r>
    <x v="14"/>
    <s v="Ocean"/>
    <x v="186"/>
    <s v="Agricultural Mowers"/>
    <s v="Agricultural Equipment"/>
    <s v="Diesel"/>
    <n v="3.3068955E-3"/>
    <n v="2.7863334999999998E-4"/>
    <n v="3.2474138000000003E-4"/>
    <n v="4.6614964999999998E-5"/>
    <n v="4.5216516049999996E-5"/>
    <n v="6.9116821999999996E-7"/>
    <n v="4.2631324343009995E-5"/>
  </r>
  <r>
    <x v="14"/>
    <s v="Ocean"/>
    <x v="187"/>
    <s v="Sprayers"/>
    <s v="Agricultural Equipment"/>
    <s v="Diesel"/>
    <n v="0.55390497319999987"/>
    <n v="1.4674657867999999E-2"/>
    <n v="2.8792614865000003E-2"/>
    <n v="2.6713437069999998E-3"/>
    <n v="2.59120339579E-3"/>
    <n v="5.7462903610000003E-5"/>
    <n v="3.6115967253880802E-3"/>
  </r>
  <r>
    <x v="14"/>
    <s v="Ocean"/>
    <x v="188"/>
    <s v="Tillers &gt; 6 HP"/>
    <s v="Agricultural Equipment"/>
    <s v="Diesel"/>
    <n v="0"/>
    <n v="0"/>
    <n v="0"/>
    <n v="0"/>
    <n v="0"/>
    <n v="0"/>
    <n v="0"/>
  </r>
  <r>
    <x v="14"/>
    <s v="Ocean"/>
    <x v="189"/>
    <s v="Swathers"/>
    <s v="Agricultural Equipment"/>
    <s v="Diesel"/>
    <n v="0.73082376280000005"/>
    <n v="1.771827451E-2"/>
    <n v="2.7175966749999999E-2"/>
    <n v="3.2954953429999998E-3"/>
    <n v="3.1966304827100002E-3"/>
    <n v="5.3617675379999998E-5"/>
    <n v="3.0669519671025296E-3"/>
  </r>
  <r>
    <x v="14"/>
    <s v="Ocean"/>
    <x v="190"/>
    <s v="Other Agricultural Equipment"/>
    <s v="Agricultural Equipment"/>
    <s v="Diesel"/>
    <n v="0.32903604339999998"/>
    <n v="3.7406945534000001E-2"/>
    <n v="7.3985325076000003E-2"/>
    <n v="7.0375862767999998E-3"/>
    <n v="6.8264586884960003E-3"/>
    <n v="1.4687766829999999E-4"/>
    <n v="7.4035171068896708E-3"/>
  </r>
  <r>
    <x v="14"/>
    <s v="Ocean"/>
    <x v="191"/>
    <s v="Irrigation Sets"/>
    <s v="Agricultural Equipment"/>
    <s v="Diesel"/>
    <n v="0.27695250849999997"/>
    <n v="1.856952177E-2"/>
    <n v="4.6634012490000001E-2"/>
    <n v="3.6191921370000001E-3"/>
    <n v="3.51061637289E-3"/>
    <n v="1.0851417274999999E-4"/>
    <n v="4.2702016336235091E-3"/>
  </r>
  <r>
    <x v="14"/>
    <s v="Ocean"/>
    <x v="192"/>
    <s v="Generator Sets"/>
    <s v="Commercial Equipment"/>
    <s v="Diesel"/>
    <n v="849.599739"/>
    <n v="18.009832619999997"/>
    <n v="37.428637109999997"/>
    <n v="3.2115770029999999"/>
    <n v="3.1152296929099998"/>
    <n v="7.4812287899999996E-2"/>
    <n v="4.4347313065770004"/>
  </r>
  <r>
    <x v="14"/>
    <s v="Ocean"/>
    <x v="193"/>
    <s v="Pumps"/>
    <s v="Commercial Equipment"/>
    <s v="Diesel"/>
    <n v="158.09722111899998"/>
    <n v="4.3058892822699999"/>
    <n v="8.8317079360299999"/>
    <n v="0.78176433632800013"/>
    <n v="0.75831140623815996"/>
    <n v="1.7669476751009997E-2"/>
    <n v="0.99803495293332589"/>
  </r>
  <r>
    <x v="14"/>
    <s v="Ocean"/>
    <x v="194"/>
    <s v="Air Compressors"/>
    <s v="Commercial Equipment"/>
    <s v="Diesel"/>
    <n v="136.61336931000002"/>
    <n v="9.4885917126000017"/>
    <n v="20.2744392006"/>
    <n v="1.6313184957899998"/>
    <n v="1.5823789409163"/>
    <n v="4.8944860897000002E-2"/>
    <n v="1.8139790591443286"/>
  </r>
  <r>
    <x v="14"/>
    <s v="Ocean"/>
    <x v="195"/>
    <s v="Gas Compressors"/>
    <s v="Commercial Equipment"/>
    <s v="Diesel"/>
    <n v="0"/>
    <n v="0"/>
    <n v="0"/>
    <n v="0"/>
    <n v="0"/>
    <n v="0"/>
    <n v="0"/>
  </r>
  <r>
    <x v="14"/>
    <s v="Ocean"/>
    <x v="196"/>
    <s v="Welders"/>
    <s v="Commercial Equipment"/>
    <s v="Diesel"/>
    <n v="280.66053953200003"/>
    <n v="13.5534660584"/>
    <n v="11.260391074200001"/>
    <n v="2.0191659429"/>
    <n v="1.958590964613"/>
    <n v="2.4919837391E-2"/>
    <n v="3.1725498038741913"/>
  </r>
  <r>
    <x v="14"/>
    <s v="Ocean"/>
    <x v="197"/>
    <s v="Pressure Washers"/>
    <s v="Commercial Equipment"/>
    <s v="Diesel"/>
    <n v="61.105340820000009"/>
    <n v="0.53399935730000003"/>
    <n v="1.2431849258999998"/>
    <n v="8.7810736360000002E-2"/>
    <n v="8.5176414269199988E-2"/>
    <n v="2.3862559616999999E-3"/>
    <n v="0.14791407997117051"/>
  </r>
  <r>
    <x v="14"/>
    <s v="Ocean"/>
    <x v="198"/>
    <s v="Hydro Power Units"/>
    <s v="Commercial Equipment"/>
    <s v="Diesel"/>
    <n v="8.1390943609999997"/>
    <n v="0.41570650329999997"/>
    <n v="0.8844716977"/>
    <n v="7.2531547170000002E-2"/>
    <n v="7.0355600754900008E-2"/>
    <n v="2.1280297312000003E-3"/>
    <n v="8.0740258666575276E-2"/>
  </r>
  <r>
    <x v="14"/>
    <s v="Ocean"/>
    <x v="199"/>
    <s v="Shredders    &gt; 6 HP"/>
    <s v="Logging Equipment"/>
    <s v="Diesel"/>
    <n v="0"/>
    <n v="0"/>
    <n v="0"/>
    <n v="0"/>
    <n v="0"/>
    <n v="0"/>
    <n v="0"/>
  </r>
  <r>
    <x v="14"/>
    <s v="Ocean"/>
    <x v="200"/>
    <s v="Forest Eqp - Feller/Bunch/Skidder"/>
    <s v="Logging Equipment"/>
    <s v="Diesel"/>
    <n v="0.23807701898000003"/>
    <n v="5.3210698117999999E-2"/>
    <n v="0.123842132014"/>
    <n v="1.0056629279400001E-2"/>
    <n v="9.7549304010180003E-3"/>
    <n v="4.1118588061999999E-4"/>
    <n v="9.5432008805705851E-3"/>
  </r>
  <r>
    <x v="14"/>
    <s v="Ocean"/>
    <x v="201"/>
    <s v="Other Underground Mining Equipment"/>
    <s v="Construction and Mining Equipment"/>
    <s v="Diesel"/>
    <n v="0"/>
    <n v="0"/>
    <n v="0"/>
    <n v="0"/>
    <n v="0"/>
    <n v="0"/>
    <n v="0"/>
  </r>
  <r>
    <x v="14"/>
    <s v="Ocean"/>
    <x v="202"/>
    <s v="Other Oil Field Equipment"/>
    <s v="Industrial Equipment"/>
    <s v="Diesel"/>
    <n v="0.34532906399999991"/>
    <n v="9.3976022529999995E-2"/>
    <n v="0.34841270670000002"/>
    <n v="1.5358257764999999E-2"/>
    <n v="1.4897510032049999E-2"/>
    <n v="7.5888648849999996E-4"/>
    <n v="2.1807850108063499E-2"/>
  </r>
  <r>
    <x v="14"/>
    <s v="Ocean"/>
    <x v="203"/>
    <s v="Outboard"/>
    <s v="Pleasure Craft"/>
    <s v="2 Stroke"/>
    <n v="35681.600740000002"/>
    <n v="3053.9062760000002"/>
    <n v="125.38069653300001"/>
    <n v="25.262373947999997"/>
    <n v="23.241384032159999"/>
    <n v="0.54993720357999998"/>
    <n v="1590.9864897510997"/>
  </r>
  <r>
    <x v="14"/>
    <s v="Ocean"/>
    <x v="204"/>
    <s v="Personal Water Craft"/>
    <s v="Pleasure Craft"/>
    <s v="2 Stroke"/>
    <n v="10648.075559400002"/>
    <n v="2993.8024568509995"/>
    <n v="111.36310068050999"/>
    <n v="16.352668927539998"/>
    <n v="15.0444554133368"/>
    <n v="0.51693764773009998"/>
    <n v="916.7619724365079"/>
  </r>
  <r>
    <x v="14"/>
    <s v="Ocean"/>
    <x v="205"/>
    <s v="Inboard/Sterndrive"/>
    <s v="Pleasure Craft"/>
    <s v="4 Stroke"/>
    <n v="5974.6486439"/>
    <n v="1216.540145899"/>
    <n v="100.0434018051"/>
    <n v="0.71807674580600001"/>
    <n v="0.66063060614152003"/>
    <n v="0.22056223803430003"/>
    <n v="97.864568668637318"/>
  </r>
  <r>
    <x v="14"/>
    <s v="Ocean"/>
    <x v="206"/>
    <s v="Inboard/Sterndrive"/>
    <s v="Pleasure Craft"/>
    <s v="Diesel"/>
    <n v="11185.341774499999"/>
    <n v="93.440010111999996"/>
    <n v="525.96441416000005"/>
    <n v="11.396663722000001"/>
    <n v="11.054763810339999"/>
    <n v="7.4000763994999987"/>
    <n v="21.678033142591019"/>
  </r>
  <r>
    <x v="14"/>
    <s v="Ocean"/>
    <x v="207"/>
    <s v="Outboards"/>
    <s v="Pleasure Craft"/>
    <s v="Diesel"/>
    <n v="41.504040000000003"/>
    <n v="0.24278298000000001"/>
    <n v="0.39959510999999998"/>
    <n v="4.2426426000000003E-2"/>
    <n v="4.1153633219999999E-2"/>
    <n v="6.5792491999999998E-3"/>
    <n v="7.981328814029999E-2"/>
  </r>
  <r>
    <x v="14"/>
    <s v="Ocean"/>
    <x v="208"/>
    <s v="Railway Maintenance"/>
    <s v="Railroad Equipment"/>
    <s v="Diesel"/>
    <n v="0"/>
    <n v="0"/>
    <n v="0"/>
    <n v="0"/>
    <n v="0"/>
    <n v="0"/>
    <n v="0"/>
  </r>
  <r>
    <x v="14"/>
    <s v="Ocean"/>
    <x v="209"/>
    <s v="Railway Maintenance"/>
    <s v="Railroad Equipment"/>
    <s v="4 Stroke"/>
    <n v="0"/>
    <n v="0"/>
    <n v="0"/>
    <n v="0"/>
    <n v="0"/>
    <n v="0"/>
    <n v="0"/>
  </r>
  <r>
    <x v="14"/>
    <s v="Ocean"/>
    <x v="210"/>
    <s v="Railway Maintenance"/>
    <s v="Railroad Equipment"/>
    <s v="LPG"/>
    <n v="0"/>
    <n v="0"/>
    <n v="0"/>
    <n v="0"/>
    <n v="0"/>
    <n v="0"/>
    <n v="0"/>
  </r>
  <r>
    <x v="15"/>
    <s v="Passaic"/>
    <x v="0"/>
    <s v="Motorcycles: Off-Road"/>
    <s v="Recreational Equipment"/>
    <s v="2 Stroke"/>
    <n v="840.06341999999995"/>
    <n v="62.116318"/>
    <n v="0.47891483000000001"/>
    <n v="2.6543180999999998"/>
    <n v="2.441972652"/>
    <n v="7.5331531000000004E-3"/>
    <n v="71.914991938"/>
  </r>
  <r>
    <x v="15"/>
    <s v="Passaic"/>
    <x v="1"/>
    <s v="Snowmobiles"/>
    <s v="Recreational Equipment"/>
    <s v="2 Stroke"/>
    <n v="0"/>
    <n v="0"/>
    <n v="0"/>
    <n v="0"/>
    <n v="0"/>
    <n v="0"/>
    <n v="0"/>
  </r>
  <r>
    <x v="15"/>
    <s v="Passaic"/>
    <x v="2"/>
    <s v="ATVs"/>
    <s v="Recreational Equipment"/>
    <s v="2 Stroke"/>
    <n v="1193.0842"/>
    <n v="90.821799999999996"/>
    <n v="0.67897934000000004"/>
    <n v="3.0055022"/>
    <n v="2.7650620240000001"/>
    <n v="7.9187751000000008E-3"/>
    <n v="83.453474455999995"/>
  </r>
  <r>
    <x v="15"/>
    <s v="Passaic"/>
    <x v="3"/>
    <s v="Specialty Vehicles/Carts"/>
    <s v="Recreational Equipment"/>
    <s v="2 Stroke"/>
    <n v="329.40541823000001"/>
    <n v="32.328031927000005"/>
    <n v="0.46102555731"/>
    <n v="1.48652599E-2"/>
    <n v="1.3676039108000001E-2"/>
    <n v="2.7703277435000002E-3"/>
    <n v="1.7194330302522001"/>
  </r>
  <r>
    <x v="15"/>
    <s v="Passaic"/>
    <x v="4"/>
    <s v="Tampers/Rammers"/>
    <s v="Construction and Mining Equipment"/>
    <s v="2 Stroke"/>
    <n v="124.12209"/>
    <n v="11.702422"/>
    <n v="6.7300335000000003E-2"/>
    <n v="0.41850439"/>
    <n v="0.38502403880000002"/>
    <n v="7.4724625999999996E-4"/>
    <n v="2.7773968864"/>
  </r>
  <r>
    <x v="15"/>
    <s v="Passaic"/>
    <x v="5"/>
    <s v="Plate Compactors"/>
    <s v="Construction and Mining Equipment"/>
    <s v="2 Stroke"/>
    <n v="11.662285000000001"/>
    <n v="0.43870437000000001"/>
    <n v="4.4953561999999999E-3"/>
    <n v="1.4781948E-2"/>
    <n v="1.3599392159999999E-2"/>
    <n v="4.8660396999999998E-5"/>
    <n v="0.100104623478"/>
  </r>
  <r>
    <x v="15"/>
    <s v="Passaic"/>
    <x v="6"/>
    <s v="Paving Equipment"/>
    <s v="Construction and Mining Equipment"/>
    <s v="2 Stroke"/>
    <n v="11.170591"/>
    <n v="0.52933936999999998"/>
    <n v="5.3832168E-3"/>
    <n v="1.7820402999999999E-2"/>
    <n v="1.639477076E-2"/>
    <n v="5.8165424000000003E-5"/>
    <n v="0.11931083817000002"/>
  </r>
  <r>
    <x v="15"/>
    <s v="Passaic"/>
    <x v="7"/>
    <s v="Signal Boards/Light Plants"/>
    <s v="Construction and Mining Equipment"/>
    <s v="2 Stroke"/>
    <n v="2.9137502999999999E-2"/>
    <n v="3.8332632E-3"/>
    <n v="3.7577138E-5"/>
    <n v="1.2896871000000001E-4"/>
    <n v="1.1865121320000001E-4"/>
    <n v="4.0206342000000001E-7"/>
    <n v="9.766640304200002E-4"/>
  </r>
  <r>
    <x v="15"/>
    <s v="Passaic"/>
    <x v="8"/>
    <s v="Concrete/Industrial Saws"/>
    <s v="Construction and Mining Equipment"/>
    <s v="2 Stroke"/>
    <n v="53.121307100000003"/>
    <n v="30.481535300000001"/>
    <n v="0.17690821099999998"/>
    <n v="1.091105279"/>
    <n v="1.0038168566800001"/>
    <n v="1.93107647E-3"/>
    <n v="7.0751059214999996"/>
  </r>
  <r>
    <x v="15"/>
    <s v="Passaic"/>
    <x v="9"/>
    <s v="Crushing/Proc. Equipment"/>
    <s v="Construction and Mining Equipment"/>
    <s v="2 Stroke"/>
    <n v="1.1217935999999999"/>
    <n v="0.10803272999999999"/>
    <n v="1.0590352999999999E-3"/>
    <n v="3.634721E-3"/>
    <n v="3.3439433200000003E-3"/>
    <n v="1.1331341E-5"/>
    <n v="2.4283483680000002E-2"/>
  </r>
  <r>
    <x v="15"/>
    <s v="Passaic"/>
    <x v="10"/>
    <s v="Sweepers/Scrubbers"/>
    <s v="Industrial Equipment"/>
    <s v="2 Stroke"/>
    <n v="2.6141405"/>
    <n v="0.31916955000000002"/>
    <n v="3.1287910000000001E-3"/>
    <n v="1.0738340000000001E-2"/>
    <n v="9.8792728000000017E-3"/>
    <n v="3.3477067000000001E-5"/>
    <n v="7.7219245942000025E-2"/>
  </r>
  <r>
    <x v="15"/>
    <s v="Passaic"/>
    <x v="11"/>
    <s v="Other General Industrial Eqp"/>
    <s v="Industrial Equipment"/>
    <s v="2 Stroke"/>
    <n v="0.12372755000000001"/>
    <n v="2.5431058999999999E-2"/>
    <n v="2.4929841E-4"/>
    <n v="8.5561844999999998E-4"/>
    <n v="7.8716897399999999E-4"/>
    <n v="2.6674135999999999E-6"/>
    <n v="5.9370505612000007E-3"/>
  </r>
  <r>
    <x v="15"/>
    <s v="Passaic"/>
    <x v="12"/>
    <s v="Rotary Tillers &lt; 6 HP"/>
    <s v="Lawn and Garden Equipment (Res)"/>
    <s v="2 Stroke"/>
    <n v="817.14904000000001"/>
    <n v="3.0716278699999999"/>
    <n v="3.2315324700000002E-2"/>
    <n v="0.1057536779"/>
    <n v="9.7293383668E-2"/>
    <n v="3.6073049900000004E-4"/>
    <n v="0.98438958510800001"/>
  </r>
  <r>
    <x v="15"/>
    <s v="Passaic"/>
    <x v="13"/>
    <s v="Rotary Tillers &lt; 6 HP"/>
    <s v="Lawn and Garden Equipment (Com)"/>
    <s v="2 Stroke"/>
    <n v="117.67771500000001"/>
    <n v="12.12358592"/>
    <n v="0.13178306349999999"/>
    <n v="0.42326238100000002"/>
    <n v="0.38940139052000006"/>
    <n v="1.44286716E-3"/>
    <n v="3.0139129760099994"/>
  </r>
  <r>
    <x v="15"/>
    <s v="Passaic"/>
    <x v="14"/>
    <s v="Chain Saws &lt; 6 HP"/>
    <s v="Lawn and Garden Equipment (Res)"/>
    <s v="2 Stroke"/>
    <n v="9228.8662000000004"/>
    <n v="42.575206999999999"/>
    <n v="0.45187761999999998"/>
    <n v="1.4405196"/>
    <n v="1.3252780320000002"/>
    <n v="4.9569486000000003E-3"/>
    <n v="14.927642044200001"/>
  </r>
  <r>
    <x v="15"/>
    <s v="Passaic"/>
    <x v="15"/>
    <s v="Chain Saws &lt; 6 HP"/>
    <s v="Lawn and Garden Equipment (Com)"/>
    <s v="2 Stroke"/>
    <n v="1113.08583"/>
    <n v="243.91585999999998"/>
    <n v="1.46510695"/>
    <n v="8.7045091899999996"/>
    <n v="8.0081484548000006"/>
    <n v="1.5966469699999999E-2"/>
    <n v="67.261642724600009"/>
  </r>
  <r>
    <x v="15"/>
    <s v="Passaic"/>
    <x v="16"/>
    <s v="Trimmers/Edgers/Brush Cutter"/>
    <s v="Lawn and Garden Equipment (Res)"/>
    <s v="2 Stroke"/>
    <n v="24368.07"/>
    <n v="54.660851800000003"/>
    <n v="0.63362715000000003"/>
    <n v="2.0782241300000002"/>
    <n v="1.9119661996000001"/>
    <n v="6.8833778999999994E-3"/>
    <n v="18.373635481000001"/>
  </r>
  <r>
    <x v="15"/>
    <s v="Passaic"/>
    <x v="17"/>
    <s v="Trimmers/Edgers/Brush Cutter"/>
    <s v="Lawn and Garden Equipment (Com)"/>
    <s v="2 Stroke"/>
    <n v="2783.4856999999997"/>
    <n v="133.29495600000001"/>
    <n v="1.2861339899999999"/>
    <n v="4.5441275000000001"/>
    <n v="4.1805973000000005"/>
    <n v="1.4001483E-2"/>
    <n v="34.449638487500003"/>
  </r>
  <r>
    <x v="15"/>
    <s v="Passaic"/>
    <x v="18"/>
    <s v="Leafblowers/Vacuums"/>
    <s v="Lawn and Garden Equipment (Res)"/>
    <s v="2 Stroke"/>
    <n v="12363.208200000001"/>
    <n v="37.263530899999999"/>
    <n v="0.40509905899999998"/>
    <n v="1.3013856819999998"/>
    <n v="1.19727482744"/>
    <n v="4.4306378099999997E-3"/>
    <n v="11.809749164739999"/>
  </r>
  <r>
    <x v="15"/>
    <s v="Passaic"/>
    <x v="19"/>
    <s v="Leafblowers/Vacuums"/>
    <s v="Lawn and Garden Equipment (Com)"/>
    <s v="2 Stroke"/>
    <n v="1082.4670100000001"/>
    <n v="148.53632299999998"/>
    <n v="1.19234559"/>
    <n v="5.1668082000000002"/>
    <n v="4.7534635439999997"/>
    <n v="1.3059399100000001E-2"/>
    <n v="34.1064326403"/>
  </r>
  <r>
    <x v="15"/>
    <s v="Passaic"/>
    <x v="20"/>
    <s v="Snowblowers"/>
    <s v="Lawn and Garden Equipment (Res)"/>
    <s v="2 Stroke"/>
    <n v="8161.8369000000002"/>
    <n v="49.175820999999999"/>
    <n v="0.15767365"/>
    <n v="0.53668293"/>
    <n v="0.49374829560000005"/>
    <n v="2.27750228E-3"/>
    <n v="20.029944435400001"/>
  </r>
  <r>
    <x v="15"/>
    <s v="Passaic"/>
    <x v="21"/>
    <s v="Snowblowers"/>
    <s v="Lawn and Garden Equipment (Com)"/>
    <s v="2 Stroke"/>
    <n v="859.50200999999993"/>
    <n v="88.033911000000003"/>
    <n v="0.282271677"/>
    <n v="0.9607820199999999"/>
    <n v="0.88391945840000008"/>
    <n v="4.0772704999999998E-3"/>
    <n v="32.828620922200002"/>
  </r>
  <r>
    <x v="15"/>
    <s v="Passaic"/>
    <x v="22"/>
    <s v="Commercial Turf Equipment"/>
    <s v="Lawn and Garden Equipment (Com)"/>
    <s v="2 Stroke"/>
    <n v="0.17446313999999999"/>
    <n v="5.2502717999999997E-2"/>
    <n v="5.4833938999999997E-4"/>
    <n v="1.7736392000000001E-3"/>
    <n v="1.6317480640000001E-3"/>
    <n v="5.961891E-6"/>
    <n v="1.10409998232E-2"/>
  </r>
  <r>
    <x v="15"/>
    <s v="Passaic"/>
    <x v="23"/>
    <s v="Sprayers"/>
    <s v="Agricultural Equipment"/>
    <s v="2 Stroke"/>
    <n v="2.9533812E-2"/>
    <n v="5.6076369399999998E-4"/>
    <n v="6.7496693E-6"/>
    <n v="2.2564434500000001E-5"/>
    <n v="2.0759279740000003E-5"/>
    <n v="7.2558429000000001E-8"/>
    <n v="1.40510952126E-4"/>
  </r>
  <r>
    <x v="15"/>
    <s v="Passaic"/>
    <x v="24"/>
    <s v="Generator Sets"/>
    <s v="Commercial Equipment"/>
    <s v="2 Stroke"/>
    <n v="328.77419600000002"/>
    <n v="10.31173837"/>
    <n v="0.107372227"/>
    <n v="0.35205479100000003"/>
    <n v="0.32389040772"/>
    <n v="1.1630049119999999E-3"/>
    <n v="2.9401200611360006"/>
  </r>
  <r>
    <x v="15"/>
    <s v="Passaic"/>
    <x v="25"/>
    <s v="Pumps"/>
    <s v="Commercial Equipment"/>
    <s v="2 Stroke"/>
    <n v="1123.759113368"/>
    <n v="67.427444180000009"/>
    <n v="0.73249597200000005"/>
    <n v="2.6039375039000001"/>
    <n v="2.3956225035880001"/>
    <n v="7.7588058320000007E-3"/>
    <n v="20.872235608393996"/>
  </r>
  <r>
    <x v="15"/>
    <s v="Passaic"/>
    <x v="26"/>
    <s v="Air Compressors"/>
    <s v="Commercial Equipment"/>
    <s v="2 Stroke"/>
    <n v="0.18251859000000001"/>
    <n v="2.854106E-2"/>
    <n v="2.7978545E-4"/>
    <n v="9.6025329999999999E-4"/>
    <n v="8.8343303600000006E-4"/>
    <n v="2.9936152000000001E-6"/>
    <n v="7.7768654072000003E-3"/>
  </r>
  <r>
    <x v="15"/>
    <s v="Passaic"/>
    <x v="27"/>
    <s v="Hydro Power Units"/>
    <s v="Commercial Equipment"/>
    <s v="2 Stroke"/>
    <n v="3.9988182000000001"/>
    <n v="0.44978821000000002"/>
    <n v="4.4092339999999997E-3"/>
    <n v="1.5132957000000001E-2"/>
    <n v="1.3922320440000002E-2"/>
    <n v="4.7177396000000002E-5"/>
    <n v="0.129052082608"/>
  </r>
  <r>
    <x v="15"/>
    <s v="Passaic"/>
    <x v="28"/>
    <s v="Chain Saws   &gt; 6 HP"/>
    <s v="Logging Equipment"/>
    <s v="2 Stroke"/>
    <n v="9.3392178000000006E-2"/>
    <n v="4.0309664000000002E-2"/>
    <n v="2.2164215999999999E-4"/>
    <n v="1.4495286E-3"/>
    <n v="1.3335663120000001E-3"/>
    <n v="2.4258951999999999E-6"/>
    <n v="1.01398893347E-2"/>
  </r>
  <r>
    <x v="15"/>
    <s v="Passaic"/>
    <x v="29"/>
    <s v="Motorcycles: Off-Road"/>
    <s v="Recreational Equipment"/>
    <s v="4 Stroke"/>
    <n v="413.76040999999998"/>
    <n v="25.226897999999998"/>
    <n v="0.45838406999999998"/>
    <n v="4.8366989999999999E-2"/>
    <n v="4.44976308E-2"/>
    <n v="3.8586063000000002E-3"/>
    <n v="2.8306115346430003"/>
  </r>
  <r>
    <x v="15"/>
    <s v="Passaic"/>
    <x v="30"/>
    <s v="ATVs"/>
    <s v="Recreational Equipment"/>
    <s v="4 Stroke"/>
    <n v="4075.3552"/>
    <n v="282.56319999999999"/>
    <n v="4.0705342"/>
    <n v="0.47783284999999998"/>
    <n v="0.43960622199999999"/>
    <n v="4.0602915000000003E-2"/>
    <n v="32.03931996883"/>
  </r>
  <r>
    <x v="15"/>
    <s v="Passaic"/>
    <x v="31"/>
    <s v="Golf Carts"/>
    <s v="Recreational Equipment"/>
    <s v="4 Stroke"/>
    <n v="113.26261"/>
    <n v="156.80534"/>
    <n v="1.6750311"/>
    <n v="7.7380410999999996E-2"/>
    <n v="7.1189978119999997E-2"/>
    <n v="1.4189202E-2"/>
    <n v="4.3660650754999999"/>
  </r>
  <r>
    <x v="15"/>
    <s v="Passaic"/>
    <x v="32"/>
    <s v="Specialty Vehicles/Carts"/>
    <s v="Recreational Equipment"/>
    <s v="4 Stroke"/>
    <n v="125.10939662000001"/>
    <n v="40.000060262000005"/>
    <n v="0.57115784189500007"/>
    <n v="1.2986418053900002E-2"/>
    <n v="1.1947504609588001E-2"/>
    <n v="2.7669868686600002E-3"/>
    <n v="1.7024580726434488"/>
  </r>
  <r>
    <x v="15"/>
    <s v="Passaic"/>
    <x v="33"/>
    <s v="Pavers"/>
    <s v="Construction and Mining Equipment"/>
    <s v="4 Stroke"/>
    <n v="6.9747885000000016"/>
    <n v="6.451801466"/>
    <n v="0.1202791084"/>
    <n v="3.5027656089999999E-3"/>
    <n v="3.2225443602800002E-3"/>
    <n v="6.7276219899999989E-4"/>
    <n v="0.20459414519819002"/>
  </r>
  <r>
    <x v="15"/>
    <s v="Passaic"/>
    <x v="34"/>
    <s v="Tampers/Rammers"/>
    <s v="Construction and Mining Equipment"/>
    <s v="4 Stroke"/>
    <n v="0.27316409000000003"/>
    <n v="5.6661211000000003E-2"/>
    <n v="8.3088921000000005E-4"/>
    <n v="2.2726214000000001E-5"/>
    <n v="2.0908116880000003E-5"/>
    <n v="4.9964797E-6"/>
    <n v="1.8709906650999999E-3"/>
  </r>
  <r>
    <x v="15"/>
    <s v="Passaic"/>
    <x v="35"/>
    <s v="Plate Compactors"/>
    <s v="Construction and Mining Equipment"/>
    <s v="4 Stroke"/>
    <n v="80.630747100000008"/>
    <n v="11.7344749"/>
    <n v="0.18871954299999999"/>
    <n v="1.4104330390000001E-2"/>
    <n v="1.2975983958800001E-2"/>
    <n v="1.2301818099999999E-3"/>
    <n v="0.70884263359800026"/>
  </r>
  <r>
    <x v="15"/>
    <s v="Passaic"/>
    <x v="36"/>
    <s v="Rollers"/>
    <s v="Construction and Mining Equipment"/>
    <s v="4 Stroke"/>
    <n v="7.907188360000001"/>
    <n v="11.334682132999999"/>
    <n v="0.17457649249999999"/>
    <n v="5.8878709899999994E-3"/>
    <n v="5.4168413108000016E-3"/>
    <n v="1.1825080589999998E-3"/>
    <n v="0.325931707934"/>
  </r>
  <r>
    <x v="15"/>
    <s v="Passaic"/>
    <x v="37"/>
    <s v="Paving Equipment"/>
    <s v="Construction and Mining Equipment"/>
    <s v="4 Stroke"/>
    <n v="84.473255241000004"/>
    <n v="24.975074515999996"/>
    <n v="0.39080241609999999"/>
    <n v="1.6873611892999997E-2"/>
    <n v="1.552372294156E-2"/>
    <n v="2.3438552822999999E-3"/>
    <n v="1.0465922398579"/>
  </r>
  <r>
    <x v="15"/>
    <s v="Passaic"/>
    <x v="38"/>
    <s v="Surfacing Equipment"/>
    <s v="Construction and Mining Equipment"/>
    <s v="4 Stroke"/>
    <n v="15.515720049999999"/>
    <n v="10.348855755000001"/>
    <n v="0.14806528799999999"/>
    <n v="7.3237246510000006E-3"/>
    <n v="6.7378266789199998E-3"/>
    <n v="9.8587115399999996E-4"/>
    <n v="0.40471422057446704"/>
  </r>
  <r>
    <x v="15"/>
    <s v="Passaic"/>
    <x v="39"/>
    <s v="Signal Boards/Light Plants"/>
    <s v="Construction and Mining Equipment"/>
    <s v="4 Stroke"/>
    <n v="1.1181518340000001"/>
    <n v="0.51381823900000001"/>
    <n v="7.5057732700000001E-3"/>
    <n v="5.1111361099999994E-4"/>
    <n v="4.7022452212E-4"/>
    <n v="5.0739616000000008E-5"/>
    <n v="2.4026225558330002E-2"/>
  </r>
  <r>
    <x v="15"/>
    <s v="Passaic"/>
    <x v="40"/>
    <s v="Trenchers"/>
    <s v="Construction and Mining Equipment"/>
    <s v="4 Stroke"/>
    <n v="24.606619874000003"/>
    <n v="19.209657832600001"/>
    <n v="0.37609645301600003"/>
    <n v="1.4861023188E-2"/>
    <n v="1.367214133296E-2"/>
    <n v="2.0768362133399996E-3"/>
    <n v="0.76270683086029001"/>
  </r>
  <r>
    <x v="15"/>
    <s v="Passaic"/>
    <x v="41"/>
    <s v="Bore/Drill Rigs"/>
    <s v="Construction and Mining Equipment"/>
    <s v="4 Stroke"/>
    <n v="81.883678100000012"/>
    <n v="5.8805286829999988"/>
    <n v="0.1599200167"/>
    <n v="8.2427097200000014E-3"/>
    <n v="7.5832929424000019E-3"/>
    <n v="7.0582153939999996E-4"/>
    <n v="0.4322433469790099"/>
  </r>
  <r>
    <x v="15"/>
    <s v="Passaic"/>
    <x v="42"/>
    <s v="Concrete/Industrial Saws"/>
    <s v="Construction and Mining Equipment"/>
    <s v="4 Stroke"/>
    <n v="30.302998699999996"/>
    <n v="44.453232380000003"/>
    <n v="0.53022866099999999"/>
    <n v="2.2786601060000002E-2"/>
    <n v="2.09636729752E-2"/>
    <n v="4.33041778E-3"/>
    <n v="1.1730494093874999"/>
  </r>
  <r>
    <x v="15"/>
    <s v="Passaic"/>
    <x v="43"/>
    <s v="Cement &amp; Mortar Mixers"/>
    <s v="Construction and Mining Equipment"/>
    <s v="4 Stroke"/>
    <n v="194.35809369999998"/>
    <n v="24.673868624000001"/>
    <n v="0.36021882821000001"/>
    <n v="1.4996917334E-2"/>
    <n v="1.379716394728E-2"/>
    <n v="2.0791882146000001E-3"/>
    <n v="1.2474020642876211"/>
  </r>
  <r>
    <x v="15"/>
    <s v="Passaic"/>
    <x v="44"/>
    <s v="Cranes"/>
    <s v="Construction and Mining Equipment"/>
    <s v="4 Stroke"/>
    <n v="0.82677655920000004"/>
    <n v="0.96107210509999996"/>
    <n v="6.8959631879999997E-2"/>
    <n v="6.5098776749999998E-4"/>
    <n v="5.9890874610000013E-4"/>
    <n v="1.693012627E-4"/>
    <n v="4.3601133643461402E-2"/>
  </r>
  <r>
    <x v="15"/>
    <s v="Passaic"/>
    <x v="45"/>
    <s v="Crushing/Proc. Equipment"/>
    <s v="Construction and Mining Equipment"/>
    <s v="4 Stroke"/>
    <n v="5.2811725730000001"/>
    <n v="2.85200809"/>
    <n v="4.82142734E-2"/>
    <n v="1.900269064E-3"/>
    <n v="1.7482475388800002E-3"/>
    <n v="2.7928722900000003E-4"/>
    <n v="0.1057022216625"/>
  </r>
  <r>
    <x v="15"/>
    <s v="Passaic"/>
    <x v="46"/>
    <s v="Rough Terrain Forklifts"/>
    <s v="Construction and Mining Equipment"/>
    <s v="4 Stroke"/>
    <n v="0.77578607090000007"/>
    <n v="1.0524609881"/>
    <n v="9.285763766000002E-2"/>
    <n v="1.0024881126E-3"/>
    <n v="9.2228906359200001E-4"/>
    <n v="2.6126361840000001E-4"/>
    <n v="5.0537501687728012E-2"/>
  </r>
  <r>
    <x v="15"/>
    <s v="Passaic"/>
    <x v="47"/>
    <s v="Rubber Tire Loaders"/>
    <s v="Construction and Mining Equipment"/>
    <s v="4 Stroke"/>
    <n v="1.24198578"/>
    <n v="1.7009562441000001"/>
    <n v="0.15299846980999998"/>
    <n v="2.4583628279999997E-3"/>
    <n v="2.2616938017599999E-3"/>
    <n v="6.1609979649999991E-4"/>
    <n v="7.8857659411774597E-2"/>
  </r>
  <r>
    <x v="15"/>
    <s v="Passaic"/>
    <x v="48"/>
    <s v="Tractors/Loaders/Backhoes"/>
    <s v="Construction and Mining Equipment"/>
    <s v="4 Stroke"/>
    <n v="6.4430318479999995"/>
    <n v="15.334196739900001"/>
    <n v="0.20893028082000001"/>
    <n v="6.9333175859999999E-3"/>
    <n v="6.3786521791200004E-3"/>
    <n v="1.4225978613000003E-3"/>
    <n v="0.41933335147938999"/>
  </r>
  <r>
    <x v="15"/>
    <s v="Passaic"/>
    <x v="49"/>
    <s v="Skid Steer Loaders"/>
    <s v="Construction and Mining Equipment"/>
    <s v="4 Stroke"/>
    <n v="7.9217587100000006"/>
    <n v="7.5001194199999999"/>
    <n v="0.29391068550000005"/>
    <n v="4.1114177290000001E-3"/>
    <n v="3.7825043106800007E-3"/>
    <n v="9.9338924400000001E-4"/>
    <n v="0.2719714331034"/>
  </r>
  <r>
    <x v="15"/>
    <s v="Passaic"/>
    <x v="50"/>
    <s v="Dumpers/Tenders"/>
    <s v="Construction and Mining Equipment"/>
    <s v="4 Stroke"/>
    <n v="22.865652658000002"/>
    <n v="4.0064966159999997"/>
    <n v="6.0617312100000008E-2"/>
    <n v="1.8171786050000002E-3"/>
    <n v="1.6718043166000002E-3"/>
    <n v="3.2486626119999999E-4"/>
    <n v="0.17870655939735861"/>
  </r>
  <r>
    <x v="15"/>
    <s v="Passaic"/>
    <x v="51"/>
    <s v="Other Construction Equipment"/>
    <s v="Construction and Mining Equipment"/>
    <s v="4 Stroke"/>
    <n v="0.51354847400000003"/>
    <n v="1.1685208820000001"/>
    <n v="0.10894516036"/>
    <n v="8.5494127690000001E-4"/>
    <n v="7.8654597474800002E-4"/>
    <n v="2.3349489489999999E-4"/>
    <n v="5.9561033229620003E-2"/>
  </r>
  <r>
    <x v="15"/>
    <s v="Passaic"/>
    <x v="52"/>
    <s v="Aerial Lifts"/>
    <s v="Industrial Equipment"/>
    <s v="4 Stroke"/>
    <n v="28.72539694"/>
    <n v="31.535703569999999"/>
    <n v="1.8757428160999998"/>
    <n v="1.594784699E-2"/>
    <n v="1.4672019230800002E-2"/>
    <n v="4.0182450329999996E-3"/>
    <n v="1.3571962571375"/>
  </r>
  <r>
    <x v="15"/>
    <s v="Passaic"/>
    <x v="53"/>
    <s v="Forklifts"/>
    <s v="Industrial Equipment"/>
    <s v="4 Stroke"/>
    <n v="16.125820530999999"/>
    <n v="46.06333463"/>
    <n v="4.0983550730000005"/>
    <n v="4.9997835099999999E-2"/>
    <n v="4.5998008292000001E-2"/>
    <n v="1.2536320823E-2"/>
    <n v="2.0952569655344004"/>
  </r>
  <r>
    <x v="15"/>
    <s v="Passaic"/>
    <x v="54"/>
    <s v="Sweepers/Scrubbers"/>
    <s v="Industrial Equipment"/>
    <s v="4 Stroke"/>
    <n v="16.7412889302"/>
    <n v="18.228303875999998"/>
    <n v="0.5617961828000001"/>
    <n v="1.6616580637000004E-2"/>
    <n v="1.5287254186040001E-2"/>
    <n v="3.0877924514999999E-3"/>
    <n v="0.69627587423611015"/>
  </r>
  <r>
    <x v="15"/>
    <s v="Passaic"/>
    <x v="55"/>
    <s v="Other General Industrial Eqp"/>
    <s v="Industrial Equipment"/>
    <s v="4 Stroke"/>
    <n v="70.445396092400003"/>
    <n v="51.320821359"/>
    <n v="0.89622095960000003"/>
    <n v="6.9533213654000017E-2"/>
    <n v="6.3970556561679992E-2"/>
    <n v="5.5745118102999997E-3"/>
    <n v="3.1916509341984001"/>
  </r>
  <r>
    <x v="15"/>
    <s v="Passaic"/>
    <x v="56"/>
    <s v="Other Material Handling Eqp"/>
    <s v="Industrial Equipment"/>
    <s v="4 Stroke"/>
    <n v="1.6655632439999999"/>
    <n v="2.2797231554000001"/>
    <n v="0.11943003450600001"/>
    <n v="1.1465341136000001E-3"/>
    <n v="1.054811384512E-3"/>
    <n v="2.8139584680000001E-4"/>
    <n v="9.2419969651579989E-2"/>
  </r>
  <r>
    <x v="15"/>
    <s v="Passaic"/>
    <x v="57"/>
    <s v="AC\Refrigeration"/>
    <s v="Industrial Equipment"/>
    <s v="4 Stroke"/>
    <n v="0.83829872700000008"/>
    <n v="1.285190864"/>
    <n v="1.8095702119999998E-2"/>
    <n v="5.4509261060000009E-4"/>
    <n v="5.0148520175200006E-4"/>
    <n v="1.1371046689999999E-4"/>
    <n v="4.1340776432090005E-2"/>
  </r>
  <r>
    <x v="15"/>
    <s v="Passaic"/>
    <x v="58"/>
    <s v="Terminal Tractors"/>
    <s v="Industrial Equipment"/>
    <s v="4 Stroke"/>
    <n v="1.0754779387"/>
    <n v="1.4874469278"/>
    <n v="0.14153775965000001"/>
    <n v="5.1639826919999991E-3"/>
    <n v="4.7508640766400004E-3"/>
    <n v="1.2248012444999999E-3"/>
    <n v="6.7194562620910003E-2"/>
  </r>
  <r>
    <x v="15"/>
    <s v="Passaic"/>
    <x v="59"/>
    <s v="Lawn mowers"/>
    <s v="Lawn and Garden Equipment (Res)"/>
    <s v="4 Stroke"/>
    <n v="57874.165688999994"/>
    <n v="739.11645118999991"/>
    <n v="9.819834975700001"/>
    <n v="0.7839054016"/>
    <n v="0.72119296947199996"/>
    <n v="6.0754984348000002E-2"/>
    <n v="84.828750704632199"/>
  </r>
  <r>
    <x v="15"/>
    <s v="Passaic"/>
    <x v="60"/>
    <s v="Lawn mowers"/>
    <s v="Lawn and Garden Equipment (Com)"/>
    <s v="4 Stroke"/>
    <n v="2319.5705333799997"/>
    <n v="329.85561982000002"/>
    <n v="5.7763444212000001"/>
    <n v="0.63683415216899997"/>
    <n v="0.58588741999547989"/>
    <n v="3.9755984731000005E-2"/>
    <n v="35.458078841346001"/>
  </r>
  <r>
    <x v="15"/>
    <s v="Passaic"/>
    <x v="61"/>
    <s v="Rotary Tillers &lt; 6 HP"/>
    <s v="Lawn and Garden Equipment (Res)"/>
    <s v="4 Stroke"/>
    <n v="5083.8467000000001"/>
    <n v="62.017391000000003"/>
    <n v="0.82549399000000001"/>
    <n v="6.6676347999999996E-2"/>
    <n v="6.1342240159999999E-2"/>
    <n v="5.1024490999999998E-3"/>
    <n v="7.2012612187999991"/>
  </r>
  <r>
    <x v="15"/>
    <s v="Passaic"/>
    <x v="62"/>
    <s v="Rotary Tillers &lt; 6 HP"/>
    <s v="Lawn and Garden Equipment (Com)"/>
    <s v="4 Stroke"/>
    <n v="732.11785999999995"/>
    <n v="216.21333000000001"/>
    <n v="3.1224021999999998"/>
    <n v="0.28181502000000003"/>
    <n v="0.25926981840000002"/>
    <n v="2.0397815999999999E-2"/>
    <n v="21.303641252000002"/>
  </r>
  <r>
    <x v="15"/>
    <s v="Passaic"/>
    <x v="63"/>
    <s v="Trimmers/Edgers/Brush Cutter"/>
    <s v="Lawn and Garden Equipment (Res)"/>
    <s v="4 Stroke"/>
    <n v="398.38983000000002"/>
    <n v="3.5497024000000001"/>
    <n v="5.1561351999999998E-2"/>
    <n v="4.7107720999999998E-3"/>
    <n v="4.3339103320000003E-3"/>
    <n v="3.3745219000000002E-4"/>
    <n v="0.44917740627000002"/>
  </r>
  <r>
    <x v="15"/>
    <s v="Passaic"/>
    <x v="64"/>
    <s v="Trimmers/Edgers/Brush Cutter"/>
    <s v="Lawn and Garden Equipment (Com)"/>
    <s v="4 Stroke"/>
    <n v="53.501756219999997"/>
    <n v="8.9992775799999993"/>
    <n v="0.13874969990000002"/>
    <n v="1.02273459E-2"/>
    <n v="9.4091582280000016E-3"/>
    <n v="9.3300572199999992E-4"/>
    <n v="0.72379328900840001"/>
  </r>
  <r>
    <x v="15"/>
    <s v="Passaic"/>
    <x v="65"/>
    <s v="Leafblowers/Vacuums"/>
    <s v="Lawn and Garden Equipment (Res)"/>
    <s v="4 Stroke"/>
    <n v="642.69219999999996"/>
    <n v="6.7682691000000004"/>
    <n v="9.8407909000000002E-2"/>
    <n v="9.0202531000000002E-3"/>
    <n v="8.2986328520000003E-3"/>
    <n v="6.4397841999999997E-4"/>
    <n v="0.78161263563000005"/>
  </r>
  <r>
    <x v="15"/>
    <s v="Passaic"/>
    <x v="66"/>
    <s v="Leafblowers/Vacuums"/>
    <s v="Lawn and Garden Equipment (Com)"/>
    <s v="4 Stroke"/>
    <n v="530.47427310000012"/>
    <n v="381.89441410000001"/>
    <n v="7.472053250000001"/>
    <n v="0.19570274592"/>
    <n v="0.18004652624640002"/>
    <n v="3.9367338220000006E-2"/>
    <n v="15.437092300549971"/>
  </r>
  <r>
    <x v="15"/>
    <s v="Passaic"/>
    <x v="67"/>
    <s v="Snowblowers"/>
    <s v="Lawn and Garden Equipment (Res)"/>
    <s v="4 Stroke"/>
    <n v="8719.1350199999997"/>
    <n v="134.91599239999999"/>
    <n v="0.93240387299999994"/>
    <n v="2.7219813199999998E-2"/>
    <n v="2.5042228144000003E-2"/>
    <n v="7.4780513500000007E-3"/>
    <n v="8.1116183674909994"/>
  </r>
  <r>
    <x v="15"/>
    <s v="Passaic"/>
    <x v="68"/>
    <s v="Snowblowers"/>
    <s v="Lawn and Garden Equipment (Com)"/>
    <s v="4 Stroke"/>
    <n v="918.18675699999994"/>
    <n v="241.51804999999999"/>
    <n v="1.6692066800000001"/>
    <n v="4.8726922799999996E-2"/>
    <n v="4.4828768976000001E-2"/>
    <n v="1.3387374229999999E-2"/>
    <n v="8.7035068823320003"/>
  </r>
  <r>
    <x v="15"/>
    <s v="Passaic"/>
    <x v="69"/>
    <s v="Rear Engine Riding Mowers"/>
    <s v="Lawn and Garden Equipment (Res)"/>
    <s v="4 Stroke"/>
    <n v="3081.2942662"/>
    <n v="143.71918020000001"/>
    <n v="2.1178107046000001"/>
    <n v="5.5983691699999998E-2"/>
    <n v="5.1504996364000008E-2"/>
    <n v="1.245585903E-2"/>
    <n v="7.7749362291163209"/>
  </r>
  <r>
    <x v="15"/>
    <s v="Passaic"/>
    <x v="70"/>
    <s v="Rear Engine Riding Mowers"/>
    <s v="Lawn and Garden Equipment (Com)"/>
    <s v="4 Stroke"/>
    <n v="70.987620490000012"/>
    <n v="50.728825385999997"/>
    <n v="0.70814228520000011"/>
    <n v="2.1194618649000001E-2"/>
    <n v="1.9499049157079999E-2"/>
    <n v="4.517918938599999E-3"/>
    <n v="1.5372291014782005"/>
  </r>
  <r>
    <x v="15"/>
    <s v="Passaic"/>
    <x v="71"/>
    <s v="Front Mowers"/>
    <s v="Lawn and Garden Equipment (Com)"/>
    <s v="4 Stroke"/>
    <n v="244.66332642"/>
    <n v="65.635690199999999"/>
    <n v="0.95459992900000001"/>
    <n v="2.3718302060000002E-2"/>
    <n v="2.18208378952E-2"/>
    <n v="5.2163595270000003E-3"/>
    <n v="2.2402757661957997"/>
  </r>
  <r>
    <x v="15"/>
    <s v="Passaic"/>
    <x v="72"/>
    <s v="Shredders &lt; 6 HP"/>
    <s v="Lawn and Garden Equipment (Com)"/>
    <s v="4 Stroke"/>
    <n v="445.64950999999996"/>
    <n v="26.702691700000003"/>
    <n v="0.368482435"/>
    <n v="3.1302830400000002E-2"/>
    <n v="2.8798603968000002E-2"/>
    <n v="2.3461737899999999E-3"/>
    <n v="2.5547411869000003"/>
  </r>
  <r>
    <x v="15"/>
    <s v="Passaic"/>
    <x v="73"/>
    <s v="Lawn &amp; Garden Tractors"/>
    <s v="Lawn and Garden Equipment (Res)"/>
    <s v="4 Stroke"/>
    <n v="21056.576303999998"/>
    <n v="1922.6025936000001"/>
    <n v="28.423318379000001"/>
    <n v="0.7505785679000001"/>
    <n v="0.69053228246800002"/>
    <n v="0.16703027139000001"/>
    <n v="82.867416638099996"/>
  </r>
  <r>
    <x v="15"/>
    <s v="Passaic"/>
    <x v="74"/>
    <s v="Lawn &amp; Garden Tractors"/>
    <s v="Lawn and Garden Equipment (Com)"/>
    <s v="4 Stroke"/>
    <n v="485.10168470000002"/>
    <n v="689.72694597999998"/>
    <n v="9.6248393181000012"/>
    <n v="0.28709996785999997"/>
    <n v="0.26413197043120001"/>
    <n v="6.1407319380999997E-2"/>
    <n v="19.684319768246201"/>
  </r>
  <r>
    <x v="15"/>
    <s v="Passaic"/>
    <x v="75"/>
    <s v="Chippers/Stump Grinders"/>
    <s v="Lawn and Garden Equipment (Com)"/>
    <s v="4 Stroke"/>
    <n v="41.267606229000002"/>
    <n v="76.723380758999994"/>
    <n v="1.7475172849799998"/>
    <n v="4.7728176006000003E-2"/>
    <n v="4.3909921925519999E-2"/>
    <n v="1.03595417192E-2"/>
    <n v="2.241195873557257"/>
  </r>
  <r>
    <x v="15"/>
    <s v="Passaic"/>
    <x v="76"/>
    <s v="Commercial Turf Equipment"/>
    <s v="Lawn and Garden Equipment (Com)"/>
    <s v="4 Stroke"/>
    <n v="1415.3156001499999"/>
    <n v="1951.7940706400002"/>
    <n v="28.953181697999998"/>
    <n v="1.2983095636999999"/>
    <n v="1.1944447986040001"/>
    <n v="0.19716301402999997"/>
    <n v="68.615335548963586"/>
  </r>
  <r>
    <x v="15"/>
    <s v="Passaic"/>
    <x v="77"/>
    <s v="Other Lawn &amp; Garden Eqp."/>
    <s v="Lawn and Garden Equipment (Res)"/>
    <s v="4 Stroke"/>
    <n v="1037.1625376"/>
    <n v="75.059158600000004"/>
    <n v="1.0220598377000001"/>
    <n v="5.2958055329999996E-2"/>
    <n v="4.87214109036E-2"/>
    <n v="5.8950733380000002E-3"/>
    <n v="5.0812997261855699"/>
  </r>
  <r>
    <x v="15"/>
    <s v="Passaic"/>
    <x v="78"/>
    <s v="Other Lawn &amp; Garden Eqp."/>
    <s v="Lawn and Garden Equipment (Com)"/>
    <s v="4 Stroke"/>
    <n v="1064.1448759769999"/>
    <n v="77.110755252999994"/>
    <n v="1.0615449603999998"/>
    <n v="5.4399786430499995E-2"/>
    <n v="5.0047803516059995E-2"/>
    <n v="6.0714374664000001E-3"/>
    <n v="5.1566923519553205"/>
  </r>
  <r>
    <x v="15"/>
    <s v="Passaic"/>
    <x v="79"/>
    <s v="2-Wheel Tractors"/>
    <s v="Agricultural Equipment"/>
    <s v="4 Stroke"/>
    <n v="3.2815344999999998E-3"/>
    <n v="1.9847759699999998E-3"/>
    <n v="2.7040847999999998E-5"/>
    <n v="8.5111986000000004E-7"/>
    <n v="7.8303027120000001E-7"/>
    <n v="1.7633128299999999E-7"/>
    <n v="5.5996206453000011E-5"/>
  </r>
  <r>
    <x v="15"/>
    <s v="Passaic"/>
    <x v="80"/>
    <s v="Agricultural Tractors"/>
    <s v="Agricultural Equipment"/>
    <s v="4 Stroke"/>
    <n v="1.8025326599999999E-3"/>
    <n v="3.1914641719999995E-3"/>
    <n v="1.6569437290000003E-4"/>
    <n v="2.9366252830000003E-6"/>
    <n v="2.7016952603600001E-6"/>
    <n v="7.0957784000000003E-7"/>
    <n v="1.1508947958847003E-4"/>
  </r>
  <r>
    <x v="15"/>
    <s v="Passaic"/>
    <x v="81"/>
    <s v="Combines"/>
    <s v="Agricultural Equipment"/>
    <s v="4 Stroke"/>
    <n v="0"/>
    <n v="0"/>
    <n v="0"/>
    <n v="0"/>
    <n v="0"/>
    <n v="0"/>
    <n v="0"/>
  </r>
  <r>
    <x v="15"/>
    <s v="Passaic"/>
    <x v="82"/>
    <s v="Balers"/>
    <s v="Agricultural Equipment"/>
    <s v="4 Stroke"/>
    <n v="1.2201760510000001E-2"/>
    <n v="2.5723468700000001E-3"/>
    <n v="2.4893603300000003E-4"/>
    <n v="1.6934069499999998E-6"/>
    <n v="1.557934394E-6"/>
    <n v="4.7771346900000004E-7"/>
    <n v="1.8585669451380002E-4"/>
  </r>
  <r>
    <x v="15"/>
    <s v="Passaic"/>
    <x v="83"/>
    <s v="Agricultural Mowers"/>
    <s v="Agricultural Equipment"/>
    <s v="4 Stroke"/>
    <n v="5.5462565779999997E-3"/>
    <n v="1.726019353E-3"/>
    <n v="2.5241756090000001E-5"/>
    <n v="6.7182294009999993E-7"/>
    <n v="6.1807710489200004E-7"/>
    <n v="1.4653824506E-7"/>
    <n v="5.4076800540070007E-5"/>
  </r>
  <r>
    <x v="15"/>
    <s v="Passaic"/>
    <x v="84"/>
    <s v="Sprayers"/>
    <s v="Agricultural Equipment"/>
    <s v="4 Stroke"/>
    <n v="0.10061830839999999"/>
    <n v="1.6314182440000002E-2"/>
    <n v="4.3163854600000002E-4"/>
    <n v="1.0714650860000001E-5"/>
    <n v="9.8574787911999996E-6"/>
    <n v="1.602541215E-6"/>
    <n v="8.3915391750773887E-4"/>
  </r>
  <r>
    <x v="15"/>
    <s v="Passaic"/>
    <x v="85"/>
    <s v="Tillers &gt; 6 HP"/>
    <s v="Agricultural Equipment"/>
    <s v="4 Stroke"/>
    <n v="0.48941063829999998"/>
    <n v="5.430261829E-2"/>
    <n v="5.7673375669999992E-4"/>
    <n v="1.3730881029E-5"/>
    <n v="1.2632410546679999E-5"/>
    <n v="3.4886997380000003E-6"/>
    <n v="2.1083813196642004E-3"/>
  </r>
  <r>
    <x v="15"/>
    <s v="Passaic"/>
    <x v="86"/>
    <s v="Swathers"/>
    <s v="Agricultural Equipment"/>
    <s v="4 Stroke"/>
    <n v="7.6260998000000002E-3"/>
    <n v="4.0902739999999996E-3"/>
    <n v="3.9583167E-4"/>
    <n v="2.6926765999999999E-6"/>
    <n v="2.4772624720000002E-6"/>
    <n v="7.5960944000000004E-7"/>
    <n v="2.6180914193200001E-4"/>
  </r>
  <r>
    <x v="15"/>
    <s v="Passaic"/>
    <x v="87"/>
    <s v="Other Agricultural Equipment"/>
    <s v="Agricultural Equipment"/>
    <s v="4 Stroke"/>
    <n v="1.5344642174999999E-2"/>
    <n v="7.7292123350000009E-3"/>
    <n v="4.7249626340000004E-4"/>
    <n v="4.2586162919999996E-6"/>
    <n v="3.9179269886400006E-6"/>
    <n v="1.0914667274999999E-6"/>
    <n v="3.5611625903635E-4"/>
  </r>
  <r>
    <x v="15"/>
    <s v="Passaic"/>
    <x v="88"/>
    <s v="Irrigation Sets"/>
    <s v="Agricultural Equipment"/>
    <s v="4 Stroke"/>
    <n v="2.1260647700000004E-3"/>
    <n v="2.7623755300000001E-3"/>
    <n v="2.1661791890000001E-4"/>
    <n v="5.459810721E-6"/>
    <n v="5.0230258633200009E-6"/>
    <n v="1.2029507490000001E-6"/>
    <n v="1.4022941068273E-4"/>
  </r>
  <r>
    <x v="15"/>
    <s v="Passaic"/>
    <x v="89"/>
    <s v="Generator Sets"/>
    <s v="Commercial Equipment"/>
    <s v="4 Stroke"/>
    <n v="10433.1054"/>
    <n v="2770.71812"/>
    <n v="40.948405300000005"/>
    <n v="1.35389626"/>
    <n v="1.2455845592000001"/>
    <n v="0.24074431800000001"/>
    <n v="117.88000946186001"/>
  </r>
  <r>
    <x v="15"/>
    <s v="Passaic"/>
    <x v="90"/>
    <s v="Pumps"/>
    <s v="Commercial Equipment"/>
    <s v="4 Stroke"/>
    <n v="1836.0547096000003"/>
    <n v="544.22018900700004"/>
    <n v="10.629747518"/>
    <n v="0.55950063784000004"/>
    <n v="0.5147405868128001"/>
    <n v="5.9506854914999997E-2"/>
    <n v="33.358813152783632"/>
  </r>
  <r>
    <x v="15"/>
    <s v="Passaic"/>
    <x v="91"/>
    <s v="Air Compressors"/>
    <s v="Commercial Equipment"/>
    <s v="4 Stroke"/>
    <n v="381.3395562"/>
    <n v="262.75617388000001"/>
    <n v="6.0478925380000002"/>
    <n v="0.24888050019999999"/>
    <n v="0.22897006018399998"/>
    <n v="3.1895945849999996E-2"/>
    <n v="13.722305415763199"/>
  </r>
  <r>
    <x v="15"/>
    <s v="Passaic"/>
    <x v="92"/>
    <s v="Welders"/>
    <s v="Commercial Equipment"/>
    <s v="4 Stroke"/>
    <n v="546.92545426999993"/>
    <n v="691.46215859999995"/>
    <n v="11.685530779999999"/>
    <n v="0.34627231469999997"/>
    <n v="0.31857052952399995"/>
    <n v="6.8653320409999996E-2"/>
    <n v="23.178343125720996"/>
  </r>
  <r>
    <x v="15"/>
    <s v="Passaic"/>
    <x v="93"/>
    <s v="Pressure Washers"/>
    <s v="Commercial Equipment"/>
    <s v="4 Stroke"/>
    <n v="5037.1746282100003"/>
    <n v="1084.409170957"/>
    <n v="16.81159722364"/>
    <n v="0.95300284790800005"/>
    <n v="0.8767626200753601"/>
    <n v="0.106541114943"/>
    <n v="60.079606138208312"/>
  </r>
  <r>
    <x v="15"/>
    <s v="Passaic"/>
    <x v="94"/>
    <s v="Hydro Power Units"/>
    <s v="Commercial Equipment"/>
    <s v="4 Stroke"/>
    <n v="64.263165403000002"/>
    <n v="53.374178683000004"/>
    <n v="0.76349792140000006"/>
    <n v="3.4177408156999996E-2"/>
    <n v="3.144321550444E-2"/>
    <n v="5.0384234669999988E-3"/>
    <n v="2.095811837341881"/>
  </r>
  <r>
    <x v="15"/>
    <s v="Passaic"/>
    <x v="95"/>
    <s v="Shredders    &gt; 6 HP"/>
    <s v="Logging Equipment"/>
    <s v="4 Stroke"/>
    <n v="0.57578212400000006"/>
    <n v="7.19098767E-2"/>
    <n v="1.0266273519999999E-3"/>
    <n v="2.5300845400000003E-5"/>
    <n v="2.3276777768E-5"/>
    <n v="5.5948790199999993E-6"/>
    <n v="2.6460304980112002E-3"/>
  </r>
  <r>
    <x v="15"/>
    <s v="Passaic"/>
    <x v="96"/>
    <s v="Forest Eqp - Feller/Bunch/Skidder"/>
    <s v="Logging Equipment"/>
    <s v="4 Stroke"/>
    <n v="1.3426185800000001E-3"/>
    <n v="6.0831106000000003E-4"/>
    <n v="9.4749247999999999E-6"/>
    <n v="8.4857494000000006E-7"/>
    <n v="7.8068894480000009E-7"/>
    <n v="6.4011804000000008E-8"/>
    <n v="3.7581673933500001E-5"/>
  </r>
  <r>
    <x v="15"/>
    <s v="Passaic"/>
    <x v="97"/>
    <s v="Other Oil Field Equipment"/>
    <s v="Industrial Equipment"/>
    <s v="4 Stroke"/>
    <n v="0"/>
    <n v="0"/>
    <n v="0"/>
    <n v="0"/>
    <n v="0"/>
    <n v="0"/>
    <n v="0"/>
  </r>
  <r>
    <x v="15"/>
    <s v="Passaic"/>
    <x v="98"/>
    <s v="Specialty Vehicle Carts"/>
    <s v="Recreational Equipment"/>
    <s v="LPG"/>
    <n v="4.5308195810000003"/>
    <n v="0.4941690225"/>
    <n v="0.10858145393"/>
    <n v="7.1083571339999993E-4"/>
    <n v="7.1083571339999993E-4"/>
    <n v="1.5443902945999998E-4"/>
    <n v="2.9887079440426095E-2"/>
  </r>
  <r>
    <x v="15"/>
    <s v="Passaic"/>
    <x v="99"/>
    <s v="Pavers"/>
    <s v="Construction and Mining Equipment"/>
    <s v="LPG"/>
    <n v="0.67109996999999999"/>
    <n v="0.23428855700000001"/>
    <n v="3.95733604E-2"/>
    <n v="5.2660591999999999E-4"/>
    <n v="5.2660591999999999E-4"/>
    <n v="1.0366938E-4"/>
    <n v="1.0904334543429E-2"/>
  </r>
  <r>
    <x v="15"/>
    <s v="Passaic"/>
    <x v="100"/>
    <s v="Rollers"/>
    <s v="Construction and Mining Equipment"/>
    <s v="LPG"/>
    <n v="0.66653464000000007"/>
    <n v="0.27531268799999997"/>
    <n v="3.7440538400000001E-2"/>
    <n v="8.9396868999999993E-4"/>
    <n v="8.9396868999999993E-4"/>
    <n v="1.6808227499999999E-4"/>
    <n v="9.8001136191979994E-3"/>
  </r>
  <r>
    <x v="15"/>
    <s v="Passaic"/>
    <x v="101"/>
    <s v="Paving Equipment"/>
    <s v="Construction and Mining Equipment"/>
    <s v="LPG"/>
    <n v="0.54327145900000007"/>
    <n v="8.2424668000000006E-2"/>
    <n v="1.6383358600000002E-2"/>
    <n v="1.3779400299999999E-4"/>
    <n v="1.3779400299999999E-4"/>
    <n v="2.8758877E-5"/>
    <n v="4.5443664087870001E-3"/>
  </r>
  <r>
    <x v="15"/>
    <s v="Passaic"/>
    <x v="102"/>
    <s v="Surfacing Equipment"/>
    <s v="Construction and Mining Equipment"/>
    <s v="LPG"/>
    <n v="0.155220413"/>
    <n v="3.8913679999999999E-2"/>
    <n v="6.1941037000000001E-3"/>
    <n v="9.3714850999999992E-5"/>
    <n v="9.3714850999999992E-5"/>
    <n v="1.82040676E-5"/>
    <n v="1.6956431843972999E-3"/>
  </r>
  <r>
    <x v="15"/>
    <s v="Passaic"/>
    <x v="103"/>
    <s v="Trenchers"/>
    <s v="Construction and Mining Equipment"/>
    <s v="LPG"/>
    <n v="1.7759039399999998"/>
    <n v="0.74733408899999998"/>
    <n v="0.12780288200000001"/>
    <n v="1.61108483E-3"/>
    <n v="1.61108483E-3"/>
    <n v="3.18680789E-4"/>
    <n v="3.5389082177389994E-2"/>
  </r>
  <r>
    <x v="15"/>
    <s v="Passaic"/>
    <x v="104"/>
    <s v="Bore/Drill Rigs"/>
    <s v="Construction and Mining Equipment"/>
    <s v="LPG"/>
    <n v="1.2737204800000002"/>
    <n v="0.35043569499999999"/>
    <n v="7.6248633900000001E-2"/>
    <n v="5.2137732899999994E-4"/>
    <n v="5.2137732899999994E-4"/>
    <n v="1.1299846100000001E-4"/>
    <n v="2.0900091238009001E-2"/>
  </r>
  <r>
    <x v="15"/>
    <s v="Passaic"/>
    <x v="105"/>
    <s v="Concrete/Industrial Saws"/>
    <s v="Construction and Mining Equipment"/>
    <s v="LPG"/>
    <n v="1.10936945"/>
    <n v="0.32524126799999997"/>
    <n v="4.3719953999999998E-2"/>
    <n v="1.5607171799999998E-3"/>
    <n v="1.5607171799999998E-3"/>
    <n v="2.8695114999999997E-4"/>
    <n v="1.0278318074836999E-2"/>
  </r>
  <r>
    <x v="15"/>
    <s v="Passaic"/>
    <x v="106"/>
    <s v="Cranes"/>
    <s v="Construction and Mining Equipment"/>
    <s v="LPG"/>
    <n v="0.60718565449999995"/>
    <n v="0.33369000476999999"/>
    <n v="6.6104227419999995E-2"/>
    <n v="5.5909224300000008E-4"/>
    <n v="5.5909224300000008E-4"/>
    <n v="1.1654499607E-4"/>
    <n v="1.8360628781181398E-2"/>
  </r>
  <r>
    <x v="15"/>
    <s v="Passaic"/>
    <x v="107"/>
    <s v="Crushing/Proc. Equipment"/>
    <s v="Construction and Mining Equipment"/>
    <s v="LPG"/>
    <n v="0.11413262"/>
    <n v="5.3956226000000003E-2"/>
    <n v="1.0539826E-2"/>
    <n v="9.2013804999999997E-5"/>
    <n v="9.2013804999999997E-5"/>
    <n v="1.9088370999999999E-5"/>
    <n v="2.930616210795E-3"/>
  </r>
  <r>
    <x v="15"/>
    <s v="Passaic"/>
    <x v="108"/>
    <s v="Rough Terrain Forklifts"/>
    <s v="Construction and Mining Equipment"/>
    <s v="LPG"/>
    <n v="0.94045334299999994"/>
    <n v="0.52481333900000005"/>
    <n v="9.3109710329999998E-2"/>
    <n v="1.0219858547E-3"/>
    <n v="1.0219858547E-3"/>
    <n v="2.0534678619999998E-4"/>
    <n v="2.59656506650889E-2"/>
  </r>
  <r>
    <x v="15"/>
    <s v="Passaic"/>
    <x v="109"/>
    <s v="Rubber Tire Loaders"/>
    <s v="Construction and Mining Equipment"/>
    <s v="LPG"/>
    <n v="1.5567695080000001"/>
    <n v="1.0651045816"/>
    <n v="0.15464755088000001"/>
    <n v="2.559614547E-3"/>
    <n v="2.559614547E-3"/>
    <n v="4.9251824780000009E-4"/>
    <n v="4.2764805014452546E-2"/>
  </r>
  <r>
    <x v="15"/>
    <s v="Passaic"/>
    <x v="110"/>
    <s v="Tractors/Loaders/Backhoes"/>
    <s v="Construction and Mining Equipment"/>
    <s v="LPG"/>
    <n v="0.17804701199999998"/>
    <n v="9.5471010800000006E-2"/>
    <n v="1.22575181E-2"/>
    <n v="2.76320213E-4"/>
    <n v="2.76320213E-4"/>
    <n v="5.2000977500000008E-5"/>
    <n v="3.2919688424526998E-3"/>
  </r>
  <r>
    <x v="15"/>
    <s v="Passaic"/>
    <x v="111"/>
    <s v="Skid Steer Loaders"/>
    <s v="Construction and Mining Equipment"/>
    <s v="LPG"/>
    <n v="3.6431148499999999"/>
    <n v="1.1671335300000001"/>
    <n v="0.22155428900000002"/>
    <n v="2.0955189800000002E-3"/>
    <n v="2.0955189800000002E-3"/>
    <n v="4.2972213000000003E-4"/>
    <n v="6.1380043009949994E-2"/>
  </r>
  <r>
    <x v="15"/>
    <s v="Passaic"/>
    <x v="112"/>
    <s v="Other Construction Equipment"/>
    <s v="Construction and Mining Equipment"/>
    <s v="LPG"/>
    <n v="0.59805505999999997"/>
    <n v="0.51837038999999996"/>
    <n v="0.10518872999999999"/>
    <n v="8.4257061999999997E-4"/>
    <n v="8.4257061999999997E-4"/>
    <n v="1.7728922999999999E-4"/>
    <n v="2.9133384596929997E-2"/>
  </r>
  <r>
    <x v="15"/>
    <s v="Passaic"/>
    <x v="113"/>
    <s v="Aerial Lifts"/>
    <s v="Industrial Equipment"/>
    <s v="LPG"/>
    <n v="50.876070890000001"/>
    <n v="15.99157815"/>
    <n v="3.1723412099999995"/>
    <n v="2.7298682009999999E-2"/>
    <n v="2.7298682009999999E-2"/>
    <n v="5.6908607700000002E-3"/>
    <n v="0.87619305623252974"/>
  </r>
  <r>
    <x v="15"/>
    <s v="Passaic"/>
    <x v="114"/>
    <s v="Forklifts"/>
    <s v="Industrial Equipment"/>
    <s v="LPG"/>
    <n v="1067.1529607000002"/>
    <n v="1077.1632729"/>
    <n v="156.53566612"/>
    <n v="2.5984628638999996"/>
    <n v="2.5984628638999996"/>
    <n v="0.50087418399999994"/>
    <n v="43.214270258732"/>
  </r>
  <r>
    <x v="15"/>
    <s v="Passaic"/>
    <x v="115"/>
    <s v="Sweepers/Scrubbers"/>
    <s v="Industrial Equipment"/>
    <s v="LPG"/>
    <n v="17.462097886999999"/>
    <n v="5.3661366140000002"/>
    <n v="0.76861616050000003"/>
    <n v="2.0086701509999999E-2"/>
    <n v="2.0086701509999999E-2"/>
    <n v="3.759045312E-3"/>
    <n v="0.19512149108440399"/>
  </r>
  <r>
    <x v="15"/>
    <s v="Passaic"/>
    <x v="116"/>
    <s v="Other General Industrial Equipm"/>
    <s v="Industrial Equipment"/>
    <s v="LPG"/>
    <n v="3.7755884430000002"/>
    <n v="2.0988912180000003"/>
    <n v="0.2829475917"/>
    <n v="6.0681144300000012E-3"/>
    <n v="6.0681144300000012E-3"/>
    <n v="1.1493399070000002E-3"/>
    <n v="7.5797224696576002E-2"/>
  </r>
  <r>
    <x v="15"/>
    <s v="Passaic"/>
    <x v="117"/>
    <s v="Other Material Handling Equipment"/>
    <s v="Industrial Equipment"/>
    <s v="LPG"/>
    <n v="2.0975488210000002"/>
    <n v="0.85143451999999997"/>
    <n v="0.1657288693"/>
    <n v="1.4750835440000001E-3"/>
    <n v="1.4750835440000001E-3"/>
    <n v="3.0586933800000001E-4"/>
    <n v="4.5989322910879003E-2"/>
  </r>
  <r>
    <x v="15"/>
    <s v="Passaic"/>
    <x v="118"/>
    <s v="Terminal Tractors"/>
    <s v="Industrial Equipment"/>
    <s v="LPG"/>
    <n v="3.3455921260000001"/>
    <n v="2.0488669390999998"/>
    <n v="0.27977550179999999"/>
    <n v="1.2246848845E-2"/>
    <n v="1.2246848845E-2"/>
    <n v="2.2531892047999999E-3"/>
    <n v="5.9689715186385994E-2"/>
  </r>
  <r>
    <x v="15"/>
    <s v="Passaic"/>
    <x v="119"/>
    <s v="Chippers/Stump Grinders"/>
    <s v="Lawn and Garden Equipment (Com)"/>
    <s v="LPG"/>
    <n v="9.2319416620000005"/>
    <n v="5.508345855"/>
    <n v="0.75037672180000003"/>
    <n v="1.4816454079999999E-2"/>
    <n v="1.4816454079999999E-2"/>
    <n v="2.817499054E-3"/>
    <n v="0.20384014509667964"/>
  </r>
  <r>
    <x v="15"/>
    <s v="Passaic"/>
    <x v="120"/>
    <s v="Other Agricultural Equipment"/>
    <s v="Agricultural Equipment"/>
    <s v="LPG"/>
    <n v="3.7555946999999999E-5"/>
    <n v="1.7770992000000001E-5"/>
    <n v="3.9348733000000004E-6"/>
    <n v="2.490914E-8"/>
    <n v="2.490914E-8"/>
    <n v="5.4158957000000002E-9"/>
    <n v="1.0876422021779999E-6"/>
  </r>
  <r>
    <x v="15"/>
    <s v="Passaic"/>
    <x v="121"/>
    <s v="Irrigation Sets"/>
    <s v="Agricultural Equipment"/>
    <s v="LPG"/>
    <n v="0"/>
    <n v="0"/>
    <n v="0"/>
    <n v="0"/>
    <n v="0"/>
    <n v="0"/>
    <n v="0"/>
  </r>
  <r>
    <x v="15"/>
    <s v="Passaic"/>
    <x v="122"/>
    <s v="Generator Sets"/>
    <s v="Commercial Equipment"/>
    <s v="LPG"/>
    <n v="432.36495679999996"/>
    <n v="51.670374783999996"/>
    <n v="15.286709429"/>
    <n v="0.11830395972"/>
    <n v="0.11830395972"/>
    <n v="2.5603763675999997E-2"/>
    <n v="3.1591724368838996"/>
  </r>
  <r>
    <x v="15"/>
    <s v="Passaic"/>
    <x v="123"/>
    <s v="Pumps"/>
    <s v="Commercial Equipment"/>
    <s v="LPG"/>
    <n v="66.216444629999998"/>
    <n v="10.490653217"/>
    <n v="2.6706745380000001"/>
    <n v="2.7863088649999999E-2"/>
    <n v="2.7863088649999999E-2"/>
    <n v="5.7405477629999995E-3"/>
    <n v="0.55149490747412699"/>
  </r>
  <r>
    <x v="15"/>
    <s v="Passaic"/>
    <x v="124"/>
    <s v="Air Compressors"/>
    <s v="Commercial Equipment"/>
    <s v="LPG"/>
    <n v="31.575328500000001"/>
    <n v="11.453837049999999"/>
    <n v="2.585309455"/>
    <n v="3.3866099599999998E-2"/>
    <n v="3.3866099599999998E-2"/>
    <n v="6.7647812200000001E-3"/>
    <n v="0.53391878902073697"/>
  </r>
  <r>
    <x v="15"/>
    <s v="Passaic"/>
    <x v="125"/>
    <s v="Welders"/>
    <s v="Commercial Equipment"/>
    <s v="LPG"/>
    <n v="36.554437489999998"/>
    <n v="20.20652084"/>
    <n v="3.4256024199999997"/>
    <n v="4.2173822799999997E-2"/>
    <n v="4.2173822799999997E-2"/>
    <n v="8.4208023400000002E-3"/>
    <n v="0.94916262067029988"/>
  </r>
  <r>
    <x v="15"/>
    <s v="Passaic"/>
    <x v="126"/>
    <s v="Pressure Washers"/>
    <s v="Commercial Equipment"/>
    <s v="LPG"/>
    <n v="2.3273096299999998"/>
    <n v="0.31246018399999997"/>
    <n v="6.1521164500000003E-2"/>
    <n v="5.4752298000000003E-4"/>
    <n v="5.4752298000000003E-4"/>
    <n v="1.14497116E-4"/>
    <n v="1.6887354430939999E-2"/>
  </r>
  <r>
    <x v="15"/>
    <s v="Passaic"/>
    <x v="127"/>
    <s v="Hydro Power Units"/>
    <s v="Commercial Equipment"/>
    <s v="LPG"/>
    <n v="0.68252840999999997"/>
    <n v="0.15469018200000001"/>
    <n v="3.2123556800000001E-2"/>
    <n v="5.3858467100000008E-4"/>
    <n v="5.3858467100000008E-4"/>
    <n v="1.05271272E-4"/>
    <n v="6.4441259023101001E-3"/>
  </r>
  <r>
    <x v="15"/>
    <s v="Passaic"/>
    <x v="128"/>
    <s v="Other Construction Equipment"/>
    <s v="Construction and Mining Equipment"/>
    <s v="CNG"/>
    <n v="2.7391840000000001E-2"/>
    <n v="1.9785130000000001E-2"/>
    <n v="4.0222252999999996E-3"/>
    <n v="3.2159187E-5"/>
    <n v="3.2159187E-5"/>
    <n v="6.0529072999999999E-6"/>
    <n v="6.5763349999999998E-5"/>
  </r>
  <r>
    <x v="15"/>
    <s v="Passaic"/>
    <x v="129"/>
    <s v="Forklifts"/>
    <s v="Industrial Equipment"/>
    <s v="CNG"/>
    <n v="110.39458999999999"/>
    <n v="76.214836000000005"/>
    <n v="11.181494000000001"/>
    <n v="0.18184568000000001"/>
    <n v="0.18184568000000001"/>
    <n v="3.2893565E-2"/>
    <n v="0.1825392076"/>
  </r>
  <r>
    <x v="15"/>
    <s v="Passaic"/>
    <x v="130"/>
    <s v="Sweepers/Scrubbers"/>
    <s v="Industrial Equipment"/>
    <s v="CNG"/>
    <n v="4.8519413999999997E-2"/>
    <n v="8.8937573000000006E-2"/>
    <n v="1.2891065E-2"/>
    <n v="2.1477125E-4"/>
    <n v="2.1477125E-4"/>
    <n v="3.8802099999999999E-5"/>
    <n v="2.102471604E-4"/>
  </r>
  <r>
    <x v="15"/>
    <s v="Passaic"/>
    <x v="131"/>
    <s v="Other General Industrial Equipment"/>
    <s v="Industrial Equipment"/>
    <s v="CNG"/>
    <n v="5.8223296000000001E-2"/>
    <n v="5.4423735000000001E-2"/>
    <n v="7.3866927999999997E-3"/>
    <n v="1.4037593999999999E-4"/>
    <n v="1.4037593999999999E-4"/>
    <n v="2.5303583E-5"/>
    <n v="1.192805244E-4"/>
  </r>
  <r>
    <x v="15"/>
    <s v="Passaic"/>
    <x v="132"/>
    <s v="AC\Refrigeration"/>
    <s v="Industrial Equipment"/>
    <s v="CNG"/>
    <n v="0.36739993299999996"/>
    <n v="0.11731707299999999"/>
    <n v="1.7649638299999999E-2"/>
    <n v="3.5570031999999999E-4"/>
    <n v="3.5570031999999999E-4"/>
    <n v="6.4311529000000002E-5"/>
    <n v="2.7613895919999996E-4"/>
  </r>
  <r>
    <x v="15"/>
    <s v="Passaic"/>
    <x v="133"/>
    <s v="Terminal Tractors"/>
    <s v="Industrial Equipment"/>
    <s v="CNG"/>
    <n v="0.19407765999999999"/>
    <n v="0.14012479"/>
    <n v="1.9630816499999999E-2"/>
    <n v="8.3028282000000009E-4"/>
    <n v="8.3028282000000009E-4"/>
    <n v="1.49358695E-4"/>
    <n v="2.4883718331999998E-4"/>
  </r>
  <r>
    <x v="15"/>
    <s v="Passaic"/>
    <x v="134"/>
    <s v="Other Agricultural Equipment"/>
    <s v="Agricultural Equipment"/>
    <s v="CNG"/>
    <n v="1.9974022999999998E-5"/>
    <n v="1.2240701000000001E-5"/>
    <n v="2.7435741999999999E-6"/>
    <n v="1.3965433E-8"/>
    <n v="1.3965433E-8"/>
    <n v="2.4377643999999998E-9"/>
    <n v="4.7594078400000001E-8"/>
  </r>
  <r>
    <x v="15"/>
    <s v="Passaic"/>
    <x v="135"/>
    <s v="Irrigation Sets"/>
    <s v="Agricultural Equipment"/>
    <s v="CNG"/>
    <n v="2.2647397339999999E-5"/>
    <n v="5.859328131E-5"/>
    <n v="1.3054851823999999E-5"/>
    <n v="6.7500219499999991E-8"/>
    <n v="6.7500219499999991E-8"/>
    <n v="1.173459034E-8"/>
    <n v="2.2691615324E-7"/>
  </r>
  <r>
    <x v="15"/>
    <s v="Passaic"/>
    <x v="136"/>
    <s v="Generator Sets"/>
    <s v="Commercial Equipment"/>
    <s v="CNG"/>
    <n v="82.155170099999992"/>
    <n v="15.33182219"/>
    <n v="4.6915711529999999"/>
    <n v="3.3259605909999997E-2"/>
    <n v="3.3259605909999997E-2"/>
    <n v="6.6294778050000006E-3"/>
    <n v="5.7638301500000003E-2"/>
  </r>
  <r>
    <x v="15"/>
    <s v="Passaic"/>
    <x v="137"/>
    <s v="Pumps"/>
    <s v="Commercial Equipment"/>
    <s v="CNG"/>
    <n v="1.5807246150000003"/>
    <n v="0.70923743880000001"/>
    <n v="0.19783680300000001"/>
    <n v="1.6945016780999999E-3"/>
    <n v="1.6945016780999999E-3"/>
    <n v="3.3058049660000002E-4"/>
    <n v="2.4373745632799999E-3"/>
  </r>
  <r>
    <x v="15"/>
    <s v="Passaic"/>
    <x v="138"/>
    <s v="Air Compressors"/>
    <s v="Commercial Equipment"/>
    <s v="CNG"/>
    <n v="1.2662795199999999"/>
    <n v="0.86729682999999991"/>
    <n v="0.20269246399999999"/>
    <n v="2.4109316900000001E-3"/>
    <n v="2.4109316900000001E-3"/>
    <n v="4.5702128699999999E-4"/>
    <n v="2.4935845879999999E-3"/>
  </r>
  <r>
    <x v="15"/>
    <s v="Passaic"/>
    <x v="139"/>
    <s v="Gas Compressors"/>
    <s v="Commercial Equipment"/>
    <s v="CNG"/>
    <n v="2.3880839049999998"/>
    <n v="8.1455092100000002"/>
    <n v="1.5637993649999999"/>
    <n v="9.6257322700000009E-2"/>
    <n v="9.6257322700000009E-2"/>
    <n v="1.6140240399999999E-2"/>
    <n v="1.5736086579999999E-2"/>
  </r>
  <r>
    <x v="15"/>
    <s v="Passaic"/>
    <x v="140"/>
    <s v="Hydro Power Units"/>
    <s v="Commercial Equipment"/>
    <s v="CNG"/>
    <n v="0"/>
    <n v="0"/>
    <n v="0"/>
    <n v="0"/>
    <n v="0"/>
    <n v="0"/>
    <n v="0"/>
  </r>
  <r>
    <x v="15"/>
    <s v="Passaic"/>
    <x v="141"/>
    <s v="Other Oil Field Equipment"/>
    <s v="Industrial Equipment"/>
    <s v="CNG"/>
    <n v="0"/>
    <n v="0"/>
    <n v="0"/>
    <n v="0"/>
    <n v="0"/>
    <n v="0"/>
    <n v="0"/>
  </r>
  <r>
    <x v="15"/>
    <s v="Passaic"/>
    <x v="142"/>
    <s v="Speciality Vehicle Carts"/>
    <s v="Recreational Equipment"/>
    <s v="Diesel"/>
    <n v="42.135492433000003"/>
    <n v="1.4243807785"/>
    <n v="1.4411872856000001"/>
    <n v="0.20596063001999998"/>
    <n v="0.19978181111939997"/>
    <n v="2.8707549107999998E-3"/>
    <n v="0.37032994990871099"/>
  </r>
  <r>
    <x v="15"/>
    <s v="Passaic"/>
    <x v="143"/>
    <s v="Pavers"/>
    <s v="Construction and Mining Equipment"/>
    <s v="Diesel"/>
    <n v="22.529559259999999"/>
    <n v="2.7327993357000002"/>
    <n v="5.6316555517999998"/>
    <n v="0.47373200795000003"/>
    <n v="0.45952004771150001"/>
    <n v="1.5918714723999999E-2"/>
    <n v="0.45769599603036265"/>
  </r>
  <r>
    <x v="15"/>
    <s v="Passaic"/>
    <x v="144"/>
    <s v="Tampers/Rammers"/>
    <s v="Construction and Mining Equipment"/>
    <s v="Diesel"/>
    <n v="2.4908921999999998"/>
    <n v="1.0533976E-2"/>
    <n v="1.3057353000000001E-2"/>
    <n v="1.4179244E-3"/>
    <n v="1.3753866680000001E-3"/>
    <n v="2.6292275000000001E-5"/>
    <n v="1.9765885934339999E-3"/>
  </r>
  <r>
    <x v="15"/>
    <s v="Passaic"/>
    <x v="145"/>
    <s v="Plate Compactors"/>
    <s v="Construction and Mining Equipment"/>
    <s v="Diesel"/>
    <n v="21.73953886"/>
    <n v="0.15125173850000001"/>
    <n v="0.20536417839999999"/>
    <n v="2.0823346219999997E-2"/>
    <n v="2.0198645833399999E-2"/>
    <n v="4.3309288E-4"/>
    <n v="3.0183387717951E-2"/>
  </r>
  <r>
    <x v="15"/>
    <s v="Passaic"/>
    <x v="146"/>
    <s v="Rollers"/>
    <s v="Construction and Mining Equipment"/>
    <s v="Diesel"/>
    <n v="80.795980500000013"/>
    <n v="8.1841721920000001"/>
    <n v="14.918888750000001"/>
    <n v="1.3527727228000002"/>
    <n v="1.3121895411159998"/>
    <n v="4.0085101620999992E-2"/>
    <n v="1.2428854839360182"/>
  </r>
  <r>
    <x v="15"/>
    <s v="Passaic"/>
    <x v="147"/>
    <s v="Scrapers"/>
    <s v="Construction and Mining Equipment"/>
    <s v="Diesel"/>
    <n v="17.171355712100002"/>
    <n v="7.0364965815200007"/>
    <n v="15.678207984869999"/>
    <n v="0.94885857786299999"/>
    <n v="0.92039282052710991"/>
    <n v="4.2794344181400004E-2"/>
    <n v="0.94015412851289892"/>
  </r>
  <r>
    <x v="15"/>
    <s v="Passaic"/>
    <x v="148"/>
    <s v="Paving Equipment"/>
    <s v="Construction and Mining Equipment"/>
    <s v="Diesel"/>
    <n v="7.9048641789999996"/>
    <n v="0.50027455050000003"/>
    <n v="0.94335491370000002"/>
    <n v="8.4788738789999984E-2"/>
    <n v="8.2245076626299984E-2"/>
    <n v="2.4102824286999997E-3"/>
    <n v="8.3436141155737484E-2"/>
  </r>
  <r>
    <x v="15"/>
    <s v="Passaic"/>
    <x v="149"/>
    <s v="Surfacing Equipment"/>
    <s v="Construction and Mining Equipment"/>
    <s v="Diesel"/>
    <n v="3.4063876020999997"/>
    <n v="0.38074374836999997"/>
    <n v="0.67614819919000013"/>
    <n v="5.4869289503999996E-2"/>
    <n v="5.3223210818879998E-2"/>
    <n v="1.4519780682400001E-3"/>
    <n v="5.5363019608381678E-2"/>
  </r>
  <r>
    <x v="15"/>
    <s v="Passaic"/>
    <x v="150"/>
    <s v="Signal Boards/Light Plants"/>
    <s v="Construction and Mining Equipment"/>
    <s v="Diesel"/>
    <n v="63.745447744000003"/>
    <n v="1.0028848422100001"/>
    <n v="1.9658263118000001"/>
    <n v="0.16387230577700002"/>
    <n v="0.15895613660369001"/>
    <n v="4.4583412009E-3"/>
    <n v="0.23516181997511582"/>
  </r>
  <r>
    <x v="15"/>
    <s v="Passaic"/>
    <x v="151"/>
    <s v="Trenchers"/>
    <s v="Construction and Mining Equipment"/>
    <s v="Diesel"/>
    <n v="57.848181665000006"/>
    <n v="4.9010256401059999"/>
    <n v="7.7018057807340004"/>
    <n v="0.75504796833480003"/>
    <n v="0.73239652928475585"/>
    <n v="1.9047221013549998E-2"/>
    <n v="0.69992010923774473"/>
  </r>
  <r>
    <x v="15"/>
    <s v="Passaic"/>
    <x v="152"/>
    <s v="Bore/Drill Rigs"/>
    <s v="Construction and Mining Equipment"/>
    <s v="Diesel"/>
    <n v="40.188871352100001"/>
    <n v="3.0957558051700005"/>
    <n v="9.0124737603299998"/>
    <n v="0.54898766667600007"/>
    <n v="0.53251803667572006"/>
    <n v="1.6301542737400001E-2"/>
    <n v="0.73894774627461057"/>
  </r>
  <r>
    <x v="15"/>
    <s v="Passaic"/>
    <x v="153"/>
    <s v="Excavators"/>
    <s v="Construction and Mining Equipment"/>
    <s v="Diesel"/>
    <n v="126.82637119410001"/>
    <n v="22.654252400299999"/>
    <n v="51.792391584299992"/>
    <n v="4.1433976680100004"/>
    <n v="4.0190957379696997"/>
    <n v="0.16016463245180004"/>
    <n v="3.9456520146439478"/>
  </r>
  <r>
    <x v="15"/>
    <s v="Passaic"/>
    <x v="154"/>
    <s v="Concrete/Industrial Saws"/>
    <s v="Construction and Mining Equipment"/>
    <s v="Diesel"/>
    <n v="6.5246488359999999"/>
    <n v="0.37356992757000002"/>
    <n v="0.54138534530000004"/>
    <n v="5.801971392E-2"/>
    <n v="5.6279122502399991E-2"/>
    <n v="1.3555201988000001E-3"/>
    <n v="5.1339422969792103E-2"/>
  </r>
  <r>
    <x v="15"/>
    <s v="Passaic"/>
    <x v="155"/>
    <s v="Cement &amp; Mortar Mixers"/>
    <s v="Construction and Mining Equipment"/>
    <s v="Diesel"/>
    <n v="14.434161474000001"/>
    <n v="0.16691888700000002"/>
    <n v="0.35324645380000003"/>
    <n v="2.8321477659999993E-2"/>
    <n v="2.7471833330200004E-2"/>
    <n v="6.3969905599999986E-4"/>
    <n v="3.9219593529752995E-2"/>
  </r>
  <r>
    <x v="15"/>
    <s v="Passaic"/>
    <x v="156"/>
    <s v="Cranes"/>
    <s v="Construction and Mining Equipment"/>
    <s v="Diesel"/>
    <n v="33.027551825599993"/>
    <n v="3.8969145434999999"/>
    <n v="14.927601349270001"/>
    <n v="0.74379885136699997"/>
    <n v="0.72148488582599002"/>
    <n v="3.6713602443100006E-2"/>
    <n v="1.0150763317542852"/>
  </r>
  <r>
    <x v="15"/>
    <s v="Passaic"/>
    <x v="157"/>
    <s v="Graders"/>
    <s v="Construction and Mining Equipment"/>
    <s v="Diesel"/>
    <n v="30.239241307"/>
    <n v="4.9440834761300003"/>
    <n v="12.8446283639"/>
    <n v="0.9530664137899999"/>
    <n v="0.92447442137629987"/>
    <n v="3.9688340454300003E-2"/>
    <n v="0.99778305461151806"/>
  </r>
  <r>
    <x v="15"/>
    <s v="Passaic"/>
    <x v="158"/>
    <s v="Off-highway Trucks"/>
    <s v="Construction and Mining Equipment"/>
    <s v="Diesel"/>
    <n v="15.921260193999998"/>
    <n v="18.348302258100002"/>
    <n v="51.021417393999997"/>
    <n v="2.6876835873"/>
    <n v="2.6070530796810001"/>
    <n v="0.13419469194299999"/>
    <n v="3.0424701354520591"/>
  </r>
  <r>
    <x v="15"/>
    <s v="Passaic"/>
    <x v="159"/>
    <s v="Crushing/Proc. Equipment"/>
    <s v="Construction and Mining Equipment"/>
    <s v="Diesel"/>
    <n v="8.9458334571000009"/>
    <n v="0.96453966959999993"/>
    <n v="2.7898069508000001"/>
    <n v="0.16015189384"/>
    <n v="0.1553473370248"/>
    <n v="6.5320544764999999E-3"/>
    <n v="0.19869673873398566"/>
  </r>
  <r>
    <x v="15"/>
    <s v="Passaic"/>
    <x v="160"/>
    <s v="Rough Terrain Forklifts"/>
    <s v="Construction and Mining Equipment"/>
    <s v="Diesel"/>
    <n v="112.70357516700001"/>
    <n v="13.38031089511"/>
    <n v="20.301570232689997"/>
    <n v="2.118387779576"/>
    <n v="2.0548361461887197"/>
    <n v="5.2268922053860002E-2"/>
    <n v="1.8491758768146223"/>
  </r>
  <r>
    <x v="15"/>
    <s v="Passaic"/>
    <x v="161"/>
    <s v="Rubber Tire Loaders"/>
    <s v="Construction and Mining Equipment"/>
    <s v="Diesel"/>
    <n v="140.34039161600001"/>
    <n v="29.347269882600003"/>
    <n v="70.082770250899998"/>
    <n v="4.7432232323699992"/>
    <n v="4.6009265353989006"/>
    <n v="0.17485286627460001"/>
    <n v="4.929185638249411"/>
  </r>
  <r>
    <x v="15"/>
    <s v="Passaic"/>
    <x v="162"/>
    <s v="Tractors/Loaders/Backhoes"/>
    <s v="Construction and Mining Equipment"/>
    <s v="Diesel"/>
    <n v="338.35702784559993"/>
    <n v="48.255529777120003"/>
    <n v="49.804928359769995"/>
    <n v="7.6485855639150007"/>
    <n v="7.4191279969975499"/>
    <n v="0.10791590725"/>
    <n v="10.10063726468351"/>
  </r>
  <r>
    <x v="15"/>
    <s v="Passaic"/>
    <x v="163"/>
    <s v="Crawler Tractor/Dozers"/>
    <s v="Construction and Mining Equipment"/>
    <s v="Diesel"/>
    <n v="97.465438422099979"/>
    <n v="25.534835256000001"/>
    <n v="58.739039023999993"/>
    <n v="4.0030356388000001"/>
    <n v="3.8829445696359999"/>
    <n v="0.15943872507500001"/>
    <n v="4.0547399188176261"/>
  </r>
  <r>
    <x v="15"/>
    <s v="Passaic"/>
    <x v="164"/>
    <s v="Skid Steer Loaders"/>
    <s v="Construction and Mining Equipment"/>
    <s v="Diesel"/>
    <n v="526.55874156999994"/>
    <n v="40.400929700400006"/>
    <n v="34.435036065000006"/>
    <n v="6.239532120749999"/>
    <n v="6.0523461571275003"/>
    <n v="7.3974204865099993E-2"/>
    <n v="8.957717439393539"/>
  </r>
  <r>
    <x v="15"/>
    <s v="Passaic"/>
    <x v="165"/>
    <s v="Off-Highway Tractors"/>
    <s v="Construction and Mining Equipment"/>
    <s v="Diesel"/>
    <n v="4.1359956610999999"/>
    <n v="3.3622660030000002"/>
    <n v="7.7281491429999987"/>
    <n v="0.43625273510000001"/>
    <n v="0.42316515304700009"/>
    <n v="1.710628455E-2"/>
    <n v="0.49373930522439896"/>
  </r>
  <r>
    <x v="15"/>
    <s v="Passaic"/>
    <x v="166"/>
    <s v="Dumpers/Tenders"/>
    <s v="Construction and Mining Equipment"/>
    <s v="Diesel"/>
    <n v="3.9501077889999996"/>
    <n v="0.12588312630000001"/>
    <n v="0.1122972825"/>
    <n v="1.9717793590000001E-2"/>
    <n v="1.9126259782299999E-2"/>
    <n v="2.2846771310000002E-4"/>
    <n v="3.0823102062791999E-2"/>
  </r>
  <r>
    <x v="15"/>
    <s v="Passaic"/>
    <x v="167"/>
    <s v="Other Construction Equipment"/>
    <s v="Construction and Mining Equipment"/>
    <s v="Diesel"/>
    <n v="12.328982752599998"/>
    <n v="3.5885804931599998"/>
    <n v="7.5478289606400004"/>
    <n v="0.51255119097599999"/>
    <n v="0.49717465524672"/>
    <n v="1.652924042366E-2"/>
    <n v="0.537159644702075"/>
  </r>
  <r>
    <x v="15"/>
    <s v="Passaic"/>
    <x v="168"/>
    <s v="Aerial Lifts"/>
    <s v="Industrial Equipment"/>
    <s v="Diesel"/>
    <n v="153.54139148999997"/>
    <n v="4.8847194865999999"/>
    <n v="4.4801048454000005"/>
    <n v="0.72837784256000004"/>
    <n v="0.7065265072832001"/>
    <n v="9.0254252509000005E-3"/>
    <n v="1.1863524910257892"/>
  </r>
  <r>
    <x v="15"/>
    <s v="Passaic"/>
    <x v="169"/>
    <s v="Forklifts"/>
    <s v="Industrial Equipment"/>
    <s v="Diesel"/>
    <n v="112.3572037875"/>
    <n v="31.41436232485"/>
    <n v="38.490548392000001"/>
    <n v="4.4133536918700003"/>
    <n v="4.2809530811138998"/>
    <n v="0.13014202955249998"/>
    <n v="2.9664122394254089"/>
  </r>
  <r>
    <x v="15"/>
    <s v="Passaic"/>
    <x v="170"/>
    <s v="Sweepers/Scrubbers"/>
    <s v="Industrial Equipment"/>
    <s v="Diesel"/>
    <n v="94.818394632000008"/>
    <n v="7.57768044061"/>
    <n v="20.306173606120002"/>
    <n v="1.4218426065210001"/>
    <n v="1.3791873283253699"/>
    <n v="5.6893159131199994E-2"/>
    <n v="1.6151694255930027"/>
  </r>
  <r>
    <x v="15"/>
    <s v="Passaic"/>
    <x v="171"/>
    <s v="Other General Industrial Eqp"/>
    <s v="Industrial Equipment"/>
    <s v="Diesel"/>
    <n v="111.97187006"/>
    <n v="7.7181037934000001"/>
    <n v="23.376775997000006"/>
    <n v="1.5197677575000001"/>
    <n v="1.4741747247749999"/>
    <n v="5.7668849219999999E-2"/>
    <n v="1.8696488684373627"/>
  </r>
  <r>
    <x v="15"/>
    <s v="Passaic"/>
    <x v="172"/>
    <s v="Other Material Handling Eqp"/>
    <s v="Industrial Equipment"/>
    <s v="Diesel"/>
    <n v="14.554765450000001"/>
    <n v="0.82773723399999999"/>
    <n v="1.2062464019999999"/>
    <n v="0.13825481509999998"/>
    <n v="0.13410717064700001"/>
    <n v="2.2174806529999995E-3"/>
    <n v="0.21567846627288001"/>
  </r>
  <r>
    <x v="15"/>
    <s v="Passaic"/>
    <x v="173"/>
    <s v="AC\Refrigeration"/>
    <s v="Industrial Equipment"/>
    <s v="Diesel"/>
    <n v="498.16232500000001"/>
    <n v="34.811502169999997"/>
    <n v="62.640853969999995"/>
    <n v="4.7976453529999992"/>
    <n v="4.6537159924099996"/>
    <n v="0.16824446379999999"/>
    <n v="5.1449189579716492"/>
  </r>
  <r>
    <x v="15"/>
    <s v="Passaic"/>
    <x v="174"/>
    <s v="Terminal Tractors"/>
    <s v="Industrial Equipment"/>
    <s v="Diesel"/>
    <n v="57.873206097500002"/>
    <n v="11.497767059850002"/>
    <n v="23.7013583755"/>
    <n v="2.0816650768130001"/>
    <n v="2.0192151245086101"/>
    <n v="8.0277053981499993E-2"/>
    <n v="1.9197127986467977"/>
  </r>
  <r>
    <x v="15"/>
    <s v="Passaic"/>
    <x v="175"/>
    <s v="Leafblowers/Vacuums"/>
    <s v="Lawn and Garden Equipment (Com)"/>
    <s v="Diesel"/>
    <n v="0.63388490999999991"/>
    <n v="1.3869955399999998E-3"/>
    <n v="2.2753483000000001E-3"/>
    <n v="2.1544772000000001E-4"/>
    <n v="2.0898428839999998E-4"/>
    <n v="4.1561118000000004E-6"/>
    <n v="3.7514402973449996E-4"/>
  </r>
  <r>
    <x v="15"/>
    <s v="Passaic"/>
    <x v="176"/>
    <s v="Snowblowers"/>
    <s v="Lawn and Garden Equipment (Com)"/>
    <s v="Diesel"/>
    <n v="1.7516393250000002"/>
    <n v="0.17371434129999999"/>
    <n v="0.54663477199999999"/>
    <n v="2.887549599E-2"/>
    <n v="2.8009231110299997E-2"/>
    <n v="1.078151549E-3"/>
    <n v="4.3037535335534997E-2"/>
  </r>
  <r>
    <x v="15"/>
    <s v="Passaic"/>
    <x v="177"/>
    <s v="Front Mowers"/>
    <s v="Lawn and Garden Equipment (Com)"/>
    <s v="Diesel"/>
    <n v="378.86949963000001"/>
    <n v="6.5633016360000003"/>
    <n v="12.939131941199999"/>
    <n v="1.1312065659100001"/>
    <n v="1.0972703689326999"/>
    <n v="2.8963953375999996E-2"/>
    <n v="1.5370742093938918"/>
  </r>
  <r>
    <x v="15"/>
    <s v="Passaic"/>
    <x v="178"/>
    <s v="Lawn &amp; Garden Tractors"/>
    <s v="Lawn and Garden Equipment (Com)"/>
    <s v="Diesel"/>
    <n v="95.681411323999981"/>
    <n v="1.3809165323000001"/>
    <n v="2.5697257490599998"/>
    <n v="0.21170007548299999"/>
    <n v="0.20534907321851001"/>
    <n v="5.9776172019000004E-3"/>
    <n v="0.32421606466795655"/>
  </r>
  <r>
    <x v="15"/>
    <s v="Passaic"/>
    <x v="179"/>
    <s v="Chippers/Stump Grinders"/>
    <s v="Lawn and Garden Equipment (Com)"/>
    <s v="Diesel"/>
    <n v="115.18512131899999"/>
    <n v="7.8287417553200003"/>
    <n v="19.30741503874"/>
    <n v="1.3831921626629999"/>
    <n v="1.34169639778311"/>
    <n v="3.9105197450399996E-2"/>
    <n v="1.7924992907709068"/>
  </r>
  <r>
    <x v="15"/>
    <s v="Passaic"/>
    <x v="180"/>
    <s v="Commercial Turf Equipment"/>
    <s v="Lawn and Garden Equipment (Com)"/>
    <s v="Diesel"/>
    <n v="16.797949231"/>
    <n v="0.73408329750000001"/>
    <n v="1.8124074444"/>
    <n v="0.13334841834"/>
    <n v="0.12934796578979998"/>
    <n v="4.6529196729999996E-3"/>
    <n v="0.14391101950694818"/>
  </r>
  <r>
    <x v="15"/>
    <s v="Passaic"/>
    <x v="181"/>
    <s v="Other Lawn &amp; Garden Eqp."/>
    <s v="Lawn and Garden Equipment (Com)"/>
    <s v="Diesel"/>
    <n v="1.144514306"/>
    <n v="2.8760850059999996E-2"/>
    <n v="5.2116816780000005E-2"/>
    <n v="5.0370632129999992E-3"/>
    <n v="4.885951316609999E-3"/>
    <n v="1.099734801E-4"/>
    <n v="6.513928463601E-3"/>
  </r>
  <r>
    <x v="15"/>
    <s v="Passaic"/>
    <x v="182"/>
    <s v="2-Wheel Tractors"/>
    <s v="Agricultural Equipment"/>
    <s v="Diesel"/>
    <n v="2.8873394700000001E-4"/>
    <n v="4.6255855999999997E-6"/>
    <n v="3.7757664799999999E-6"/>
    <n v="4.8265387100000001E-7"/>
    <n v="4.6817425487E-7"/>
    <n v="9.4534914999999999E-9"/>
    <n v="5.7693396872357992E-7"/>
  </r>
  <r>
    <x v="15"/>
    <s v="Passaic"/>
    <x v="183"/>
    <s v="Agricultural Tractors"/>
    <s v="Agricultural Equipment"/>
    <s v="Diesel"/>
    <n v="1.0101831729999999"/>
    <n v="0.10396843"/>
    <n v="0.20349829380000001"/>
    <n v="1.8215392819999999E-2"/>
    <n v="1.7668931035400001E-2"/>
    <n v="4.3875444140000001E-4"/>
    <n v="1.87927790609403E-2"/>
  </r>
  <r>
    <x v="15"/>
    <s v="Passaic"/>
    <x v="184"/>
    <s v="Combines"/>
    <s v="Agricultural Equipment"/>
    <s v="Diesel"/>
    <n v="0.20374981910000001"/>
    <n v="8.4688318600000013E-3"/>
    <n v="2.1406777289999998E-2"/>
    <n v="1.9328024940000002E-3"/>
    <n v="1.8748184191800001E-3"/>
    <n v="3.9381208600000007E-5"/>
    <n v="1.8480182055425998E-3"/>
  </r>
  <r>
    <x v="15"/>
    <s v="Passaic"/>
    <x v="185"/>
    <s v="Balers"/>
    <s v="Agricultural Equipment"/>
    <s v="Diesel"/>
    <n v="3.9460281189999998E-3"/>
    <n v="7.5329301900000005E-5"/>
    <n v="1.07839124E-4"/>
    <n v="1.293773234E-5"/>
    <n v="1.25496003698E-5"/>
    <n v="2.2541336769999998E-7"/>
    <n v="1.5979493267946001E-5"/>
  </r>
  <r>
    <x v="15"/>
    <s v="Passaic"/>
    <x v="186"/>
    <s v="Agricultural Mowers"/>
    <s v="Agricultural Equipment"/>
    <s v="Diesel"/>
    <n v="1.9248923000000001E-4"/>
    <n v="1.6218812000000001E-5"/>
    <n v="1.8902689000000001E-5"/>
    <n v="2.7133843999999999E-6"/>
    <n v="2.6319828679999996E-6"/>
    <n v="4.0231825E-8"/>
    <n v="2.4815029684769999E-6"/>
  </r>
  <r>
    <x v="15"/>
    <s v="Passaic"/>
    <x v="187"/>
    <s v="Sprayers"/>
    <s v="Agricultural Equipment"/>
    <s v="Diesel"/>
    <n v="3.224194339E-2"/>
    <n v="8.5418891510000009E-4"/>
    <n v="1.6759731043000001E-3"/>
    <n v="1.5549473621E-4"/>
    <n v="1.5082989412369999E-4"/>
    <n v="3.3448257869999998E-6"/>
    <n v="2.1022540073718299E-4"/>
  </r>
  <r>
    <x v="15"/>
    <s v="Passaic"/>
    <x v="188"/>
    <s v="Tillers &gt; 6 HP"/>
    <s v="Agricultural Equipment"/>
    <s v="Diesel"/>
    <n v="0"/>
    <n v="0"/>
    <n v="0"/>
    <n v="0"/>
    <n v="0"/>
    <n v="0"/>
    <n v="0"/>
  </r>
  <r>
    <x v="15"/>
    <s v="Passaic"/>
    <x v="189"/>
    <s v="Swathers"/>
    <s v="Agricultural Equipment"/>
    <s v="Diesel"/>
    <n v="4.2540108109999995E-2"/>
    <n v="1.0313530258E-3"/>
    <n v="1.581870538E-3"/>
    <n v="1.9182562569999999E-4"/>
    <n v="1.8607085692899999E-4"/>
    <n v="3.121001055E-6"/>
    <n v="1.7852247269251197E-4"/>
  </r>
  <r>
    <x v="15"/>
    <s v="Passaic"/>
    <x v="190"/>
    <s v="Other Agricultural Equipment"/>
    <s v="Agricultural Equipment"/>
    <s v="Diesel"/>
    <n v="1.9152672909999998E-2"/>
    <n v="2.1773997414999999E-3"/>
    <n v="4.3065698117000003E-3"/>
    <n v="4.0964688436E-4"/>
    <n v="3.9735747782919996E-4"/>
    <n v="8.5495191313999995E-6"/>
    <n v="4.3094716082731158E-4"/>
  </r>
  <r>
    <x v="15"/>
    <s v="Passaic"/>
    <x v="191"/>
    <s v="Irrigation Sets"/>
    <s v="Agricultural Equipment"/>
    <s v="Diesel"/>
    <n v="1.6120972173999999E-2"/>
    <n v="1.0809028229E-3"/>
    <n v="2.7144928870000001E-3"/>
    <n v="2.1066752299999999E-4"/>
    <n v="2.0434749731E-4"/>
    <n v="6.3164402390000002E-6"/>
    <n v="2.4856175498345098E-4"/>
  </r>
  <r>
    <x v="15"/>
    <s v="Passaic"/>
    <x v="192"/>
    <s v="Generator Sets"/>
    <s v="Commercial Equipment"/>
    <s v="Diesel"/>
    <n v="1701.026593"/>
    <n v="36.058396270000003"/>
    <n v="74.937766600000003"/>
    <n v="6.4300606400000007"/>
    <n v="6.2371588207999995"/>
    <n v="0.14978546810000001"/>
    <n v="8.8789995192716997"/>
  </r>
  <r>
    <x v="15"/>
    <s v="Passaic"/>
    <x v="193"/>
    <s v="Pumps"/>
    <s v="Commercial Equipment"/>
    <s v="Diesel"/>
    <n v="316.53444082599998"/>
    <n v="8.621038530069999"/>
    <n v="17.682408473260004"/>
    <n v="1.565209902493"/>
    <n v="1.5182536054182099"/>
    <n v="3.537695241108E-2"/>
    <n v="1.9982162419752765"/>
  </r>
  <r>
    <x v="15"/>
    <s v="Passaic"/>
    <x v="194"/>
    <s v="Air Compressors"/>
    <s v="Commercial Equipment"/>
    <s v="Diesel"/>
    <n v="273.52053606999999"/>
    <n v="18.997589913599999"/>
    <n v="40.592480544399997"/>
    <n v="3.2661453487999998"/>
    <n v="3.168160988336"/>
    <n v="9.7994984148000008E-2"/>
    <n v="3.6318593247562423"/>
  </r>
  <r>
    <x v="15"/>
    <s v="Passaic"/>
    <x v="195"/>
    <s v="Gas Compressors"/>
    <s v="Commercial Equipment"/>
    <s v="Diesel"/>
    <n v="0"/>
    <n v="0"/>
    <n v="0"/>
    <n v="0"/>
    <n v="0"/>
    <n v="0"/>
    <n v="0"/>
  </r>
  <r>
    <x v="15"/>
    <s v="Passaic"/>
    <x v="196"/>
    <s v="Welders"/>
    <s v="Commercial Equipment"/>
    <s v="Diesel"/>
    <n v="561.92464329100005"/>
    <n v="27.136079695999999"/>
    <n v="22.544998427000003"/>
    <n v="4.0426742136000007"/>
    <n v="3.9213939871919989"/>
    <n v="4.9893267519999993E-2"/>
    <n v="6.3519222932338657"/>
  </r>
  <r>
    <x v="15"/>
    <s v="Passaic"/>
    <x v="197"/>
    <s v="Pressure Washers"/>
    <s v="Commercial Equipment"/>
    <s v="Diesel"/>
    <n v="122.34209466000001"/>
    <n v="1.0691471417"/>
    <n v="2.4890435284999999"/>
    <n v="0.17581032270000002"/>
    <n v="0.17053601301899998"/>
    <n v="4.7776438677999992E-3"/>
    <n v="0.29614626784009801"/>
  </r>
  <r>
    <x v="15"/>
    <s v="Passaic"/>
    <x v="198"/>
    <s v="Hydro Power Units"/>
    <s v="Commercial Equipment"/>
    <s v="Diesel"/>
    <n v="16.295692588999998"/>
    <n v="0.83230703489999991"/>
    <n v="1.7708456245000002"/>
    <n v="0.14521908531000002"/>
    <n v="0.1408625127507"/>
    <n v="4.2606361114000003E-3"/>
    <n v="0.16165415728260629"/>
  </r>
  <r>
    <x v="15"/>
    <s v="Passaic"/>
    <x v="199"/>
    <s v="Shredders    &gt; 6 HP"/>
    <s v="Logging Equipment"/>
    <s v="Diesel"/>
    <n v="0"/>
    <n v="0"/>
    <n v="0"/>
    <n v="0"/>
    <n v="0"/>
    <n v="0"/>
    <n v="0"/>
  </r>
  <r>
    <x v="15"/>
    <s v="Passaic"/>
    <x v="200"/>
    <s v="Forest Eqp - Feller/Bunch/Skidder"/>
    <s v="Logging Equipment"/>
    <s v="Diesel"/>
    <n v="3.7552401931000005E-2"/>
    <n v="8.3930381330000001E-3"/>
    <n v="1.9533886291000002E-2"/>
    <n v="1.5862538756500001E-3"/>
    <n v="1.5386662593804999E-3"/>
    <n v="6.4857237011999998E-5"/>
    <n v="1.5052696404883872E-3"/>
  </r>
  <r>
    <x v="15"/>
    <s v="Passaic"/>
    <x v="201"/>
    <s v="Other Underground Mining Equipment"/>
    <s v="Construction and Mining Equipment"/>
    <s v="Diesel"/>
    <n v="0"/>
    <n v="0"/>
    <n v="0"/>
    <n v="0"/>
    <n v="0"/>
    <n v="0"/>
    <n v="0"/>
  </r>
  <r>
    <x v="15"/>
    <s v="Passaic"/>
    <x v="202"/>
    <s v="Other Oil Field Equipment"/>
    <s v="Industrial Equipment"/>
    <s v="Diesel"/>
    <n v="0"/>
    <n v="0"/>
    <n v="0"/>
    <n v="0"/>
    <n v="0"/>
    <n v="0"/>
    <n v="0"/>
  </r>
  <r>
    <x v="15"/>
    <s v="Passaic"/>
    <x v="203"/>
    <s v="Outboard"/>
    <s v="Pleasure Craft"/>
    <s v="2 Stroke"/>
    <n v="3115.857974"/>
    <n v="266.67913031000001"/>
    <n v="10.94873632"/>
    <n v="2.2060099686000001"/>
    <n v="2.0295291711120003"/>
    <n v="4.8900293174999998E-2"/>
    <n v="137.40186812762002"/>
  </r>
  <r>
    <x v="15"/>
    <s v="Passaic"/>
    <x v="204"/>
    <s v="Personal Water Craft"/>
    <s v="Pleasure Craft"/>
    <s v="2 Stroke"/>
    <n v="929.8319085899999"/>
    <n v="261.43062650159999"/>
    <n v="9.7246653019339995"/>
    <n v="1.4279794788109998"/>
    <n v="1.31374112050612"/>
    <n v="4.596597432519E-2"/>
    <n v="79.845233095850276"/>
  </r>
  <r>
    <x v="15"/>
    <s v="Passaic"/>
    <x v="205"/>
    <s v="Inboard/Sterndrive"/>
    <s v="Pleasure Craft"/>
    <s v="4 Stroke"/>
    <n v="286.70913639000003"/>
    <n v="58.214775871800001"/>
    <n v="4.8778231118499997"/>
    <n v="3.4458790619700003E-2"/>
    <n v="3.1702087370124005E-2"/>
    <n v="1.0777681714829998E-2"/>
    <n v="4.5619252459474611"/>
  </r>
  <r>
    <x v="15"/>
    <s v="Passaic"/>
    <x v="206"/>
    <s v="Inboard/Sterndrive"/>
    <s v="Pleasure Craft"/>
    <s v="Diesel"/>
    <n v="536.7579005099999"/>
    <n v="4.4839630762000002"/>
    <n v="25.239779049199999"/>
    <n v="0.54689872997"/>
    <n v="0.53049176807090004"/>
    <n v="0.35511203546000003"/>
    <n v="1.040277069670293"/>
  </r>
  <r>
    <x v="15"/>
    <s v="Passaic"/>
    <x v="207"/>
    <s v="Outboards"/>
    <s v="Pleasure Craft"/>
    <s v="Diesel"/>
    <n v="3.6242964"/>
    <n v="2.1200766999999999E-2"/>
    <n v="3.4894221000000003E-2"/>
    <n v="3.7048429000000002E-3"/>
    <n v="3.593697613E-3"/>
    <n v="5.7452597000000002E-4"/>
    <n v="6.9696111104099994E-3"/>
  </r>
  <r>
    <x v="15"/>
    <s v="Passaic"/>
    <x v="208"/>
    <s v="Railway Maintenance"/>
    <s v="Railroad Equipment"/>
    <s v="Diesel"/>
    <n v="0.83214141009999987"/>
    <n v="0.115502998641"/>
    <n v="0.15450273328799999"/>
    <n v="1.9140026538E-2"/>
    <n v="1.8565825741860002E-2"/>
    <n v="3.0771700600999995E-4"/>
    <n v="2.6787826767671188E-2"/>
  </r>
  <r>
    <x v="15"/>
    <s v="Passaic"/>
    <x v="209"/>
    <s v="Railway Maintenance"/>
    <s v="Railroad Equipment"/>
    <s v="4 Stroke"/>
    <n v="0.82874850720000004"/>
    <n v="0.18953021617000002"/>
    <n v="2.9897747958999997E-3"/>
    <n v="1.0342198863000001E-4"/>
    <n v="9.5148229539600005E-5"/>
    <n v="1.7660676664000003E-5"/>
    <n v="7.0409559286950009E-3"/>
  </r>
  <r>
    <x v="15"/>
    <s v="Passaic"/>
    <x v="210"/>
    <s v="Railway Maintenance"/>
    <s v="Railroad Equipment"/>
    <s v="LPG"/>
    <n v="9.2392451999999993E-3"/>
    <n v="1.2393053999999999E-3"/>
    <n v="2.342558E-4"/>
    <n v="2.2043607000000002E-6"/>
    <n v="2.2043607000000002E-6"/>
    <n v="4.5190680000000001E-7"/>
    <n v="6.5351697585299995E-5"/>
  </r>
  <r>
    <x v="16"/>
    <s v="Salem"/>
    <x v="0"/>
    <s v="Motorcycles: Off-Road"/>
    <s v="Recreational Equipment"/>
    <s v="2 Stroke"/>
    <n v="630.04749000000004"/>
    <n v="46.587234000000002"/>
    <n v="0.35918611"/>
    <n v="1.9907385"/>
    <n v="1.83147942"/>
    <n v="5.5484669E-3"/>
    <n v="53.999572564000005"/>
  </r>
  <r>
    <x v="16"/>
    <s v="Salem"/>
    <x v="1"/>
    <s v="Snowmobiles"/>
    <s v="Recreational Equipment"/>
    <s v="2 Stroke"/>
    <n v="0"/>
    <n v="0"/>
    <n v="0"/>
    <n v="0"/>
    <n v="0"/>
    <n v="0"/>
    <n v="0"/>
  </r>
  <r>
    <x v="16"/>
    <s v="Salem"/>
    <x v="2"/>
    <s v="ATVs"/>
    <s v="Recreational Equipment"/>
    <s v="2 Stroke"/>
    <n v="894.81322999999998"/>
    <n v="68.116355999999996"/>
    <n v="0.50923454999999995"/>
    <n v="2.2541267999999999"/>
    <n v="2.0737966559999998"/>
    <n v="5.8324941999999998E-3"/>
    <n v="62.682315887999991"/>
  </r>
  <r>
    <x v="16"/>
    <s v="Salem"/>
    <x v="3"/>
    <s v="Specialty Vehicles/Carts"/>
    <s v="Recreational Equipment"/>
    <s v="2 Stroke"/>
    <n v="247.05406117999999"/>
    <n v="24.246024701"/>
    <n v="0.34576915799799995"/>
    <n v="1.114894535E-2"/>
    <n v="1.0257029722000001E-2"/>
    <n v="2.0404569758000002E-3"/>
    <n v="1.3141954677766001"/>
  </r>
  <r>
    <x v="16"/>
    <s v="Salem"/>
    <x v="4"/>
    <s v="Tampers/Rammers"/>
    <s v="Construction and Mining Equipment"/>
    <s v="2 Stroke"/>
    <n v="13.866955000000001"/>
    <n v="1.3073977999999999"/>
    <n v="7.5188121000000002E-3"/>
    <n v="4.6755421999999998E-2"/>
    <n v="4.3014988240000003E-2"/>
    <n v="8.1984303999999998E-5"/>
    <n v="0.31059784435999999"/>
  </r>
  <r>
    <x v="16"/>
    <s v="Salem"/>
    <x v="5"/>
    <s v="Plate Compactors"/>
    <s v="Construction and Mining Equipment"/>
    <s v="2 Stroke"/>
    <n v="1.3029137"/>
    <n v="4.9012172999999999E-2"/>
    <n v="5.0222245000000002E-4"/>
    <n v="1.6514432999999999E-3"/>
    <n v="1.5193278359999999E-3"/>
    <n v="5.3387876000000004E-6"/>
    <n v="1.1207622377999998E-2"/>
  </r>
  <r>
    <x v="16"/>
    <s v="Salem"/>
    <x v="6"/>
    <s v="Paving Equipment"/>
    <s v="Construction and Mining Equipment"/>
    <s v="2 Stroke"/>
    <n v="1.2479814"/>
    <n v="5.913794E-2"/>
    <n v="6.0141442000000004E-4"/>
    <n v="1.9909004E-3"/>
    <n v="1.8316283680000001E-3"/>
    <n v="6.3816342000000004E-6"/>
    <n v="1.3354008968999999E-2"/>
  </r>
  <r>
    <x v="16"/>
    <s v="Salem"/>
    <x v="7"/>
    <s v="Signal Boards/Light Plants"/>
    <s v="Construction and Mining Equipment"/>
    <s v="2 Stroke"/>
    <n v="3.2552496999999998E-3"/>
    <n v="4.2825319999999998E-4"/>
    <n v="4.1981279999999996E-6"/>
    <n v="1.4408420000000001E-5"/>
    <n v="1.3255746400000001E-5"/>
    <n v="4.4112486000000001E-8"/>
    <n v="1.0918708981200002E-4"/>
  </r>
  <r>
    <x v="16"/>
    <s v="Salem"/>
    <x v="8"/>
    <s v="Concrete/Industrial Saws"/>
    <s v="Construction and Mining Equipment"/>
    <s v="2 Stroke"/>
    <n v="5.9347270000000005"/>
    <n v="3.4054055600000002"/>
    <n v="1.9764234299999999E-2"/>
    <n v="0.1218985838"/>
    <n v="0.112146697096"/>
    <n v="2.11868533E-4"/>
    <n v="0.79072233934099989"/>
  </r>
  <r>
    <x v="16"/>
    <s v="Salem"/>
    <x v="9"/>
    <s v="Crushing/Proc. Equipment"/>
    <s v="Construction and Mining Equipment"/>
    <s v="2 Stroke"/>
    <n v="0.1253271"/>
    <n v="1.2069445999999999E-2"/>
    <n v="1.1831572E-4"/>
    <n v="4.0607201000000001E-4"/>
    <n v="3.7358624920000002E-4"/>
    <n v="1.2432209E-6"/>
    <n v="2.7159305531999993E-3"/>
  </r>
  <r>
    <x v="16"/>
    <s v="Salem"/>
    <x v="10"/>
    <s v="Sweepers/Scrubbers"/>
    <s v="Industrial Equipment"/>
    <s v="2 Stroke"/>
    <n v="0.37214019999999998"/>
    <n v="4.5435898000000002E-2"/>
    <n v="4.4540409000000001E-4"/>
    <n v="1.5286738E-3"/>
    <n v="1.406379896E-3"/>
    <n v="4.6801529000000003E-6"/>
    <n v="1.10001456E-2"/>
  </r>
  <r>
    <x v="16"/>
    <s v="Salem"/>
    <x v="11"/>
    <s v="Other General Industrial Eqp"/>
    <s v="Industrial Equipment"/>
    <s v="2 Stroke"/>
    <n v="1.7613436999999999E-2"/>
    <n v="3.6202796999999999E-3"/>
    <n v="3.5489276E-5"/>
    <n v="1.2180293999999999E-4"/>
    <n v="1.120587048E-4"/>
    <n v="3.7290914000000003E-7"/>
    <n v="8.4570932250999998E-4"/>
  </r>
  <r>
    <x v="16"/>
    <s v="Salem"/>
    <x v="12"/>
    <s v="Rotary Tillers &lt; 6 HP"/>
    <s v="Lawn and Garden Equipment (Res)"/>
    <s v="2 Stroke"/>
    <n v="158.61190199999999"/>
    <n v="0.59621528000000001"/>
    <n v="6.2725342700000004E-3"/>
    <n v="2.0527212999999999E-2"/>
    <n v="1.8885035960000001E-2"/>
    <n v="6.8762606799999994E-5"/>
    <n v="0.193164085304"/>
  </r>
  <r>
    <x v="16"/>
    <s v="Salem"/>
    <x v="13"/>
    <s v="Rotary Tillers &lt; 6 HP"/>
    <s v="Lawn and Garden Equipment (Com)"/>
    <s v="2 Stroke"/>
    <n v="15.8038255"/>
    <n v="1.6281675029999998"/>
    <n v="1.7698139590000002E-2"/>
    <n v="5.6843089299999996E-2"/>
    <n v="5.2295642156000001E-2"/>
    <n v="1.9029584450000001E-4"/>
    <n v="0.40505378943799997"/>
  </r>
  <r>
    <x v="16"/>
    <s v="Salem"/>
    <x v="14"/>
    <s v="Chain Saws &lt; 6 HP"/>
    <s v="Lawn and Garden Equipment (Res)"/>
    <s v="2 Stroke"/>
    <n v="1791.3598999999999"/>
    <n v="8.2640180999999995"/>
    <n v="8.7711252000000003E-2"/>
    <n v="0.27961059999999999"/>
    <n v="0.25724175199999999"/>
    <n v="9.4489583999999996E-4"/>
    <n v="2.9093591301999995"/>
  </r>
  <r>
    <x v="16"/>
    <s v="Salem"/>
    <x v="15"/>
    <s v="Chain Saws &lt; 6 HP"/>
    <s v="Lawn and Garden Equipment (Com)"/>
    <s v="2 Stroke"/>
    <n v="149.48466999999999"/>
    <n v="32.757295900000003"/>
    <n v="0.196760241"/>
    <n v="1.1689939600000001"/>
    <n v="1.0754744432000001"/>
    <n v="2.1057744799999997E-3"/>
    <n v="9.03538077338"/>
  </r>
  <r>
    <x v="16"/>
    <s v="Salem"/>
    <x v="16"/>
    <s v="Trimmers/Edgers/Brush Cutter"/>
    <s v="Lawn and Garden Equipment (Res)"/>
    <s v="2 Stroke"/>
    <n v="4729.9395999999997"/>
    <n v="10.609889599999999"/>
    <n v="0.122989558"/>
    <n v="0.403391638"/>
    <n v="0.37112030696000003"/>
    <n v="1.3121126299999999E-3"/>
    <n v="3.6090715906399997"/>
  </r>
  <r>
    <x v="16"/>
    <s v="Salem"/>
    <x v="17"/>
    <s v="Trimmers/Edgers/Brush Cutter"/>
    <s v="Lawn and Garden Equipment (Com)"/>
    <s v="2 Stroke"/>
    <n v="373.81524200000001"/>
    <n v="17.901182600000002"/>
    <n v="0.172724611"/>
    <n v="0.61026506999999997"/>
    <n v="0.56144386440000005"/>
    <n v="1.84661788E-3"/>
    <n v="4.6303794009100008"/>
  </r>
  <r>
    <x v="16"/>
    <s v="Salem"/>
    <x v="18"/>
    <s v="Leafblowers/Vacuums"/>
    <s v="Lawn and Garden Equipment (Res)"/>
    <s v="2 Stroke"/>
    <n v="2399.74811"/>
    <n v="7.2330006299999994"/>
    <n v="7.8631349700000006E-2"/>
    <n v="0.25260416800000002"/>
    <n v="0.23239583456000001"/>
    <n v="8.4457020500000005E-4"/>
    <n v="2.3397369740319998"/>
  </r>
  <r>
    <x v="16"/>
    <s v="Salem"/>
    <x v="19"/>
    <s v="Leafblowers/Vacuums"/>
    <s v="Lawn and Garden Equipment (Com)"/>
    <s v="2 Stroke"/>
    <n v="145.37263999999999"/>
    <n v="19.948059200000003"/>
    <n v="0.16012905199999999"/>
    <n v="0.69388953000000009"/>
    <n v="0.63837836760000011"/>
    <n v="1.7223690400000001E-3"/>
    <n v="4.5837486953599997"/>
  </r>
  <r>
    <x v="16"/>
    <s v="Salem"/>
    <x v="20"/>
    <s v="Snowblowers"/>
    <s v="Lawn and Garden Equipment (Res)"/>
    <s v="2 Stroke"/>
    <n v="1267.1203"/>
    <n v="7.6345167000000007"/>
    <n v="2.44787375E-2"/>
    <n v="8.3319704999999994E-2"/>
    <n v="7.6654128599999996E-2"/>
    <n v="3.4723521999999998E-4"/>
    <n v="3.1286558103200002"/>
  </r>
  <r>
    <x v="16"/>
    <s v="Salem"/>
    <x v="21"/>
    <s v="Snowblowers"/>
    <s v="Lawn and Garden Equipment (Com)"/>
    <s v="2 Stroke"/>
    <n v="115.428985"/>
    <n v="11.822735999999999"/>
    <n v="3.7908385000000003E-2"/>
    <n v="0.129030638"/>
    <n v="0.11870818696000002"/>
    <n v="5.3774023000000004E-4"/>
    <n v="4.4110074313999998"/>
  </r>
  <r>
    <x v="16"/>
    <s v="Salem"/>
    <x v="22"/>
    <s v="Commercial Turf Equipment"/>
    <s v="Lawn and Garden Equipment (Com)"/>
    <s v="2 Stroke"/>
    <n v="2.3429966E-2"/>
    <n v="7.0509845000000003E-3"/>
    <n v="7.3640622000000001E-5"/>
    <n v="2.3819535E-4"/>
    <n v="2.1913972200000002E-4"/>
    <n v="7.8629756000000004E-7"/>
    <n v="1.4842021090999999E-3"/>
  </r>
  <r>
    <x v="16"/>
    <s v="Salem"/>
    <x v="23"/>
    <s v="Sprayers"/>
    <s v="Agricultural Equipment"/>
    <s v="2 Stroke"/>
    <n v="11.8161778"/>
    <n v="0.22435584400000003"/>
    <n v="2.7004740299999999E-3"/>
    <n v="9.0278006000000001E-3"/>
    <n v="8.3055765519999998E-3"/>
    <n v="2.85088929E-5"/>
    <n v="5.6559360448000008E-2"/>
  </r>
  <r>
    <x v="16"/>
    <s v="Salem"/>
    <x v="24"/>
    <s v="Generator Sets"/>
    <s v="Commercial Equipment"/>
    <s v="2 Stroke"/>
    <n v="19.422749890000002"/>
    <n v="0.60917895239999997"/>
    <n v="6.3431493100000007E-3"/>
    <n v="2.0798081400000001E-2"/>
    <n v="1.9134234888000003E-2"/>
    <n v="6.7472927099999994E-5"/>
    <n v="0.17403809306780002"/>
  </r>
  <r>
    <x v="16"/>
    <s v="Salem"/>
    <x v="25"/>
    <s v="Pumps"/>
    <s v="Commercial Equipment"/>
    <s v="2 Stroke"/>
    <n v="66.387488327699998"/>
    <n v="3.9833613560000001"/>
    <n v="4.3273124172999999E-2"/>
    <n v="0.15383089521000001"/>
    <n v="0.1415244235932"/>
    <n v="4.5013513736E-4"/>
    <n v="1.2342730140552503"/>
  </r>
  <r>
    <x v="16"/>
    <s v="Salem"/>
    <x v="26"/>
    <s v="Air Compressors"/>
    <s v="Commercial Equipment"/>
    <s v="2 Stroke"/>
    <n v="1.0782516000000001E-2"/>
    <n v="1.6860991E-3"/>
    <n v="1.6528678E-5"/>
    <n v="5.6728175000000002E-5"/>
    <n v="5.2189921000000004E-5"/>
    <n v="1.7367768000000001E-7"/>
    <n v="4.5972871446000007E-4"/>
  </r>
  <r>
    <x v="16"/>
    <s v="Salem"/>
    <x v="27"/>
    <s v="Hydro Power Units"/>
    <s v="Commercial Equipment"/>
    <s v="2 Stroke"/>
    <n v="0.23623522999999999"/>
    <n v="2.6571805E-2"/>
    <n v="2.6048105999999999E-4"/>
    <n v="8.9399848000000005E-4"/>
    <n v="8.2247860160000004E-4"/>
    <n v="2.7370451999999999E-6"/>
    <n v="7.626736500600001E-3"/>
  </r>
  <r>
    <x v="16"/>
    <s v="Salem"/>
    <x v="28"/>
    <s v="Chain Saws   &gt; 6 HP"/>
    <s v="Logging Equipment"/>
    <s v="2 Stroke"/>
    <n v="10.29195"/>
    <n v="4.4421815999999996"/>
    <n v="2.4425276999999999E-2"/>
    <n v="0.15974009"/>
    <n v="0.1469608828"/>
    <n v="2.6253919E-4"/>
    <n v="1.1176998907899998"/>
  </r>
  <r>
    <x v="16"/>
    <s v="Salem"/>
    <x v="29"/>
    <s v="Motorcycles: Off-Road"/>
    <s v="Recreational Equipment"/>
    <s v="4 Stroke"/>
    <n v="310.32031000000001"/>
    <n v="18.973503000000001"/>
    <n v="0.33836265999999998"/>
    <n v="3.6275241999999999E-2"/>
    <n v="3.3373222639999998E-2"/>
    <n v="2.8420174000000002E-3"/>
    <n v="2.1484206985239998"/>
  </r>
  <r>
    <x v="16"/>
    <s v="Salem"/>
    <x v="30"/>
    <s v="ATVs"/>
    <s v="Recreational Equipment"/>
    <s v="4 Stroke"/>
    <n v="3056.5164"/>
    <n v="212.51975999999999"/>
    <n v="3.0047223999999999"/>
    <n v="0.35837463000000003"/>
    <n v="0.32970465960000006"/>
    <n v="2.9905668E-2"/>
    <n v="24.297494724700002"/>
  </r>
  <r>
    <x v="16"/>
    <s v="Salem"/>
    <x v="31"/>
    <s v="Golf Carts"/>
    <s v="Recreational Equipment"/>
    <s v="4 Stroke"/>
    <n v="113.26261"/>
    <n v="157.24733000000001"/>
    <n v="1.6485970000000001"/>
    <n v="7.7380410999999996E-2"/>
    <n v="7.1189978119999997E-2"/>
    <n v="1.393455E-2"/>
    <n v="4.3655627656"/>
  </r>
  <r>
    <x v="16"/>
    <s v="Salem"/>
    <x v="32"/>
    <s v="Specialty Vehicles/Carts"/>
    <s v="Recreational Equipment"/>
    <s v="4 Stroke"/>
    <n v="93.832047983999999"/>
    <n v="30.084606404899997"/>
    <n v="0.42160820335899996"/>
    <n v="9.7398133882000016E-3"/>
    <n v="8.9606283171439986E-3"/>
    <n v="2.0379959407100003E-3"/>
    <n v="1.2951309948556482"/>
  </r>
  <r>
    <x v="16"/>
    <s v="Salem"/>
    <x v="33"/>
    <s v="Pavers"/>
    <s v="Construction and Mining Equipment"/>
    <s v="4 Stroke"/>
    <n v="0.77922531699999997"/>
    <n v="0.72282879469999994"/>
    <n v="1.3225552690000001E-2"/>
    <n v="3.913299372E-4"/>
    <n v="3.6002354222400003E-4"/>
    <n v="7.38122717E-5"/>
    <n v="2.2875948609263005E-2"/>
  </r>
  <r>
    <x v="16"/>
    <s v="Salem"/>
    <x v="34"/>
    <s v="Tampers/Rammers"/>
    <s v="Construction and Mining Equipment"/>
    <s v="4 Stroke"/>
    <n v="3.0517967E-2"/>
    <n v="6.3480487999999996E-3"/>
    <n v="9.1362250000000001E-5"/>
    <n v="2.5389787999999999E-6"/>
    <n v="2.3358604960000002E-6"/>
    <n v="5.4819003000000004E-7"/>
    <n v="2.0965805098E-4"/>
  </r>
  <r>
    <x v="16"/>
    <s v="Salem"/>
    <x v="35"/>
    <s v="Plate Compactors"/>
    <s v="Construction and Mining Equipment"/>
    <s v="4 Stroke"/>
    <n v="9.0080887800000013"/>
    <n v="1.3146739699999999"/>
    <n v="2.0751071999999999E-2"/>
    <n v="1.575739653E-3"/>
    <n v="1.44968048076E-3"/>
    <n v="1.3496970400000001E-4"/>
    <n v="7.9256809640999987E-2"/>
  </r>
  <r>
    <x v="16"/>
    <s v="Salem"/>
    <x v="36"/>
    <s v="Rollers"/>
    <s v="Construction and Mining Equipment"/>
    <s v="4 Stroke"/>
    <n v="0.88339327000000001"/>
    <n v="1.2698832623999998"/>
    <n v="1.9195941189999999E-2"/>
    <n v="6.5779455300000002E-4"/>
    <n v="6.0517098876000002E-4"/>
    <n v="1.2973916160000001E-4"/>
    <n v="3.6450066909859989E-2"/>
  </r>
  <r>
    <x v="16"/>
    <s v="Salem"/>
    <x v="37"/>
    <s v="Paving Equipment"/>
    <s v="Construction and Mining Equipment"/>
    <s v="4 Stroke"/>
    <n v="9.4373755258000003"/>
    <n v="2.7980869478000003"/>
    <n v="4.2971538779999999E-2"/>
    <n v="1.8851245710999999E-3"/>
    <n v="1.7343146054120001E-3"/>
    <n v="2.5715667573000003E-4"/>
    <n v="0.117738238831589"/>
  </r>
  <r>
    <x v="16"/>
    <s v="Salem"/>
    <x v="38"/>
    <s v="Surfacing Equipment"/>
    <s v="Construction and Mining Equipment"/>
    <s v="4 Stroke"/>
    <n v="1.733420492"/>
    <n v="1.1594359672000001"/>
    <n v="1.6280842409999999E-2"/>
    <n v="8.1820853969999992E-4"/>
    <n v="7.5275185652400013E-4"/>
    <n v="1.0816510150000001E-4"/>
    <n v="4.5263981952462007E-2"/>
  </r>
  <r>
    <x v="16"/>
    <s v="Salem"/>
    <x v="39"/>
    <s v="Signal Boards/Light Plants"/>
    <s v="Construction and Mining Equipment"/>
    <s v="4 Stroke"/>
    <n v="0.1249202331"/>
    <n v="5.7565721100000002E-2"/>
    <n v="8.2531380999999995E-4"/>
    <n v="5.7101752600000001E-5"/>
    <n v="5.2533612392000005E-5"/>
    <n v="5.5669097400000002E-6"/>
    <n v="2.6844156520479997E-3"/>
  </r>
  <r>
    <x v="16"/>
    <s v="Salem"/>
    <x v="40"/>
    <s v="Trenchers"/>
    <s v="Construction and Mining Equipment"/>
    <s v="4 Stroke"/>
    <n v="2.7490582341000001"/>
    <n v="2.1521575370499999"/>
    <n v="4.1354511436400003E-2"/>
    <n v="1.6602775968000002E-3"/>
    <n v="1.5274553890560004E-3"/>
    <n v="2.2786060223300002E-4"/>
    <n v="8.5287563880850986E-2"/>
  </r>
  <r>
    <x v="16"/>
    <s v="Salem"/>
    <x v="41"/>
    <s v="Bore/Drill Rigs"/>
    <s v="Construction and Mining Equipment"/>
    <s v="4 Stroke"/>
    <n v="9.1480668259999991"/>
    <n v="0.65882616319999987"/>
    <n v="1.7584357250000002E-2"/>
    <n v="9.2087779730000007E-4"/>
    <n v="8.4720757351599999E-4"/>
    <n v="7.7439387499999998E-5"/>
    <n v="4.8593112512517987E-2"/>
  </r>
  <r>
    <x v="16"/>
    <s v="Salem"/>
    <x v="42"/>
    <s v="Concrete/Industrial Saws"/>
    <s v="Construction and Mining Equipment"/>
    <s v="4 Stroke"/>
    <n v="3.3854594960000002"/>
    <n v="4.9803255550000003"/>
    <n v="5.8302458700000004E-2"/>
    <n v="2.5457252439999999E-3"/>
    <n v="2.3420672244800003E-3"/>
    <n v="4.7511286899999997E-4"/>
    <n v="0.13107680500946003"/>
  </r>
  <r>
    <x v="16"/>
    <s v="Salem"/>
    <x v="43"/>
    <s v="Cement &amp; Mortar Mixers"/>
    <s v="Construction and Mining Equipment"/>
    <s v="4 Stroke"/>
    <n v="21.713738920000001"/>
    <n v="2.7643414603999998"/>
    <n v="3.9608647730000002E-2"/>
    <n v="1.6754596914999999E-3"/>
    <n v="1.5414229161799999E-3"/>
    <n v="2.2811867177000001E-4"/>
    <n v="0.14139486010627483"/>
  </r>
  <r>
    <x v="16"/>
    <s v="Salem"/>
    <x v="44"/>
    <s v="Cranes"/>
    <s v="Construction and Mining Equipment"/>
    <s v="4 Stroke"/>
    <n v="9.2367701140000008E-2"/>
    <n v="0.10767389474"/>
    <n v="7.5826077769999998E-3"/>
    <n v="7.2728534229999999E-5"/>
    <n v="6.6910251491600001E-5"/>
    <n v="1.8574931105000002E-5"/>
    <n v="4.894214840733299E-3"/>
  </r>
  <r>
    <x v="16"/>
    <s v="Salem"/>
    <x v="45"/>
    <s v="Crushing/Proc. Equipment"/>
    <s v="Construction and Mining Equipment"/>
    <s v="4 Stroke"/>
    <n v="0.590014064"/>
    <n v="0.31952523399999999"/>
    <n v="5.3015064199999993E-3"/>
    <n v="2.1229858349999998E-4"/>
    <n v="1.9531469681999998E-4"/>
    <n v="3.06420689E-5"/>
    <n v="1.1839453103369998E-2"/>
  </r>
  <r>
    <x v="16"/>
    <s v="Salem"/>
    <x v="46"/>
    <s v="Rough Terrain Forklifts"/>
    <s v="Construction and Mining Equipment"/>
    <s v="4 Stroke"/>
    <n v="8.6671036409999999E-2"/>
    <n v="0.11791264942000002"/>
    <n v="1.0210365682000001E-2"/>
    <n v="1.1199825051E-4"/>
    <n v="1.0303839046920001E-4"/>
    <n v="2.8664602389999999E-5"/>
    <n v="5.6699899736645997E-3"/>
  </r>
  <r>
    <x v="16"/>
    <s v="Salem"/>
    <x v="47"/>
    <s v="Rubber Tire Loaders"/>
    <s v="Construction and Mining Equipment"/>
    <s v="4 Stroke"/>
    <n v="0.13875500159999998"/>
    <n v="0.19056695807999999"/>
    <n v="1.6823282185999999E-2"/>
    <n v="2.7464897010000001E-4"/>
    <n v="2.5267705249199998E-4"/>
    <n v="6.7595544640000016E-5"/>
    <n v="8.8508630983827E-3"/>
  </r>
  <r>
    <x v="16"/>
    <s v="Salem"/>
    <x v="48"/>
    <s v="Tractors/Loaders/Backhoes"/>
    <s v="Construction and Mining Equipment"/>
    <s v="4 Stroke"/>
    <n v="0.7198172732"/>
    <n v="1.7179698088299999"/>
    <n v="2.2973388541999998E-2"/>
    <n v="7.7459215550000008E-4"/>
    <n v="7.1262478306000012E-4"/>
    <n v="1.5608067447999999E-4"/>
    <n v="4.6881166308868009E-2"/>
  </r>
  <r>
    <x v="16"/>
    <s v="Salem"/>
    <x v="49"/>
    <s v="Skid Steer Loaders"/>
    <s v="Construction and Mining Equipment"/>
    <s v="4 Stroke"/>
    <n v="0.885021061"/>
    <n v="0.84027727399999996"/>
    <n v="3.2317591870000002E-2"/>
    <n v="4.59328694E-4"/>
    <n v="4.2258239847999999E-4"/>
    <n v="1.0898994909999999E-4"/>
    <n v="3.0566125221930002E-2"/>
  </r>
  <r>
    <x v="16"/>
    <s v="Salem"/>
    <x v="50"/>
    <s v="Dumpers/Tenders"/>
    <s v="Construction and Mining Equipment"/>
    <s v="4 Stroke"/>
    <n v="2.5545568859999999"/>
    <n v="0.4488685234"/>
    <n v="6.665309920000001E-3"/>
    <n v="2.0301568960000001E-4"/>
    <n v="1.8677443443200001E-4"/>
    <n v="3.5642780570000002E-5"/>
    <n v="2.0287028252774786E-2"/>
  </r>
  <r>
    <x v="16"/>
    <s v="Salem"/>
    <x v="51"/>
    <s v="Other Construction Equipment"/>
    <s v="Construction and Mining Equipment"/>
    <s v="4 Stroke"/>
    <n v="5.7373778100000002E-2"/>
    <n v="0.13091543580000001"/>
    <n v="1.1979304009999999E-2"/>
    <n v="9.5514278729999998E-5"/>
    <n v="8.7873136431600003E-5"/>
    <n v="2.5617952670000002E-5"/>
    <n v="6.6892652788150004E-3"/>
  </r>
  <r>
    <x v="16"/>
    <s v="Salem"/>
    <x v="52"/>
    <s v="Aerial Lifts"/>
    <s v="Industrial Equipment"/>
    <s v="4 Stroke"/>
    <n v="4.0892501449999994"/>
    <n v="4.5019701899999989"/>
    <n v="0.26281045820000004"/>
    <n v="2.2702816509999999E-3"/>
    <n v="2.0886591189199998E-3"/>
    <n v="5.6175778360000007E-4"/>
    <n v="0.19423363269640001"/>
  </r>
  <r>
    <x v="16"/>
    <s v="Salem"/>
    <x v="53"/>
    <s v="Forklifts"/>
    <s v="Industrial Equipment"/>
    <s v="4 Stroke"/>
    <n v="2.2956172696000001"/>
    <n v="6.575904371"/>
    <n v="0.57422074240000009"/>
    <n v="7.1175226579999994E-3"/>
    <n v="6.5481208453600009E-3"/>
    <n v="1.7525998742999999E-3"/>
    <n v="0.29852959257530998"/>
  </r>
  <r>
    <x v="16"/>
    <s v="Salem"/>
    <x v="54"/>
    <s v="Sweepers/Scrubbers"/>
    <s v="Industrial Equipment"/>
    <s v="4 Stroke"/>
    <n v="2.3832332654500004"/>
    <n v="2.6022340531999997"/>
    <n v="7.8713301700000002E-2"/>
    <n v="2.3654802485000002E-3"/>
    <n v="2.1762418286199996E-3"/>
    <n v="4.3167884179999994E-4"/>
    <n v="9.9283242229121008E-2"/>
  </r>
  <r>
    <x v="16"/>
    <s v="Salem"/>
    <x v="55"/>
    <s v="Other General Industrial Eqp"/>
    <s v="Industrial Equipment"/>
    <s v="4 Stroke"/>
    <n v="10.028368938089997"/>
    <n v="7.326452026300001"/>
    <n v="0.12556958166999999"/>
    <n v="9.8985142748000011E-3"/>
    <n v="9.1066331328160006E-3"/>
    <n v="7.793266641999999E-4"/>
    <n v="0.45397393843822098"/>
  </r>
  <r>
    <x v="16"/>
    <s v="Salem"/>
    <x v="56"/>
    <s v="Other Material Handling Eqp"/>
    <s v="Industrial Equipment"/>
    <s v="4 Stroke"/>
    <n v="0.23710395029999998"/>
    <n v="0.32544844970000003"/>
    <n v="1.6733348135999998E-2"/>
    <n v="1.632167241E-4"/>
    <n v="1.50159386172E-4"/>
    <n v="3.9339639387000001E-5"/>
    <n v="1.3222008336364E-2"/>
  </r>
  <r>
    <x v="16"/>
    <s v="Salem"/>
    <x v="57"/>
    <s v="AC\Refrigeration"/>
    <s v="Industrial Equipment"/>
    <s v="4 Stroke"/>
    <n v="0.1098398424"/>
    <n v="0.16886948319999998"/>
    <n v="2.3336097130000001E-3"/>
    <n v="7.1421891610000003E-5"/>
    <n v="6.5708140281200002E-5"/>
    <n v="1.463176011E-5"/>
    <n v="5.428941414906999E-3"/>
  </r>
  <r>
    <x v="16"/>
    <s v="Salem"/>
    <x v="58"/>
    <s v="Terminal Tractors"/>
    <s v="Industrial Equipment"/>
    <s v="4 Stroke"/>
    <n v="0.15310140011000001"/>
    <n v="0.21234477375999999"/>
    <n v="1.9830862346999999E-2"/>
    <n v="7.351271194E-4"/>
    <n v="6.7631694984800011E-4"/>
    <n v="1.7122939422000002E-4"/>
    <n v="9.6289542169428997E-3"/>
  </r>
  <r>
    <x v="16"/>
    <s v="Salem"/>
    <x v="59"/>
    <s v="Lawn mowers"/>
    <s v="Lawn and Garden Equipment (Res)"/>
    <s v="4 Stroke"/>
    <n v="11233.6063622"/>
    <n v="143.86984463099998"/>
    <n v="1.87598920483"/>
    <n v="0.15215915665300001"/>
    <n v="0.13998642412075998"/>
    <n v="1.1581141542699999E-2"/>
    <n v="16.64758912702445"/>
  </r>
  <r>
    <x v="16"/>
    <s v="Salem"/>
    <x v="60"/>
    <s v="Lawn mowers"/>
    <s v="Lawn and Garden Equipment (Com)"/>
    <s v="4 Stroke"/>
    <n v="311.51254898999997"/>
    <n v="44.423660286999997"/>
    <n v="0.76350653626999998"/>
    <n v="8.5525248474999996E-2"/>
    <n v="7.8683228596999999E-2"/>
    <n v="5.2433093256999998E-3"/>
    <n v="4.7566691217135197"/>
  </r>
  <r>
    <x v="16"/>
    <s v="Salem"/>
    <x v="61"/>
    <s v="Rotary Tillers &lt; 6 HP"/>
    <s v="Lawn and Garden Equipment (Res)"/>
    <s v="4 Stroke"/>
    <n v="986.79498000000001"/>
    <n v="12.071754"/>
    <n v="0.15770301"/>
    <n v="1.2942146E-2"/>
    <n v="1.1906774320000001E-2"/>
    <n v="9.7263109999999999E-4"/>
    <n v="1.41109797374"/>
  </r>
  <r>
    <x v="16"/>
    <s v="Salem"/>
    <x v="62"/>
    <s v="Rotary Tillers &lt; 6 HP"/>
    <s v="Lawn and Garden Equipment (Com)"/>
    <s v="4 Stroke"/>
    <n v="98.321617000000003"/>
    <n v="29.118756999999999"/>
    <n v="0.41271338000000002"/>
    <n v="3.7847061000000001E-2"/>
    <n v="3.4819296120000003E-2"/>
    <n v="2.6902129999999999E-3"/>
    <n v="2.8561353741000004"/>
  </r>
  <r>
    <x v="16"/>
    <s v="Salem"/>
    <x v="63"/>
    <s v="Trimmers/Edgers/Brush Cutter"/>
    <s v="Lawn and Garden Equipment (Res)"/>
    <s v="4 Stroke"/>
    <n v="77.329055999999994"/>
    <n v="0.69095355000000003"/>
    <n v="9.8503223000000004E-3"/>
    <n v="9.1437965999999996E-4"/>
    <n v="8.4122928719999998E-4"/>
    <n v="6.4325279000000001E-5"/>
    <n v="8.7810852524999997E-2"/>
  </r>
  <r>
    <x v="16"/>
    <s v="Salem"/>
    <x v="64"/>
    <s v="Trimmers/Edgers/Brush Cutter"/>
    <s v="Lawn and Garden Equipment (Com)"/>
    <s v="4 Stroke"/>
    <n v="7.1851534910000003"/>
    <n v="1.2119874139999998"/>
    <n v="1.8339677819999997E-2"/>
    <n v="1.3735071140000001E-3"/>
    <n v="1.2636265448800004E-3"/>
    <n v="1.2305161300000002E-4"/>
    <n v="9.7116370502200011E-2"/>
  </r>
  <r>
    <x v="16"/>
    <s v="Salem"/>
    <x v="65"/>
    <s v="Leafblowers/Vacuums"/>
    <s v="Lawn and Garden Equipment (Res)"/>
    <s v="4 Stroke"/>
    <n v="124.74912"/>
    <n v="1.3174511"/>
    <n v="1.8799929E-2"/>
    <n v="1.7508672E-3"/>
    <n v="1.6107978240000001E-3"/>
    <n v="1.2275546E-4"/>
    <n v="0.154564516171"/>
  </r>
  <r>
    <x v="16"/>
    <s v="Salem"/>
    <x v="66"/>
    <s v="Leafblowers/Vacuums"/>
    <s v="Lawn and Garden Equipment (Com)"/>
    <s v="4 Stroke"/>
    <n v="71.241381179999991"/>
    <n v="51.432035400000004"/>
    <n v="0.98764209020000004"/>
    <n v="2.6282393976999999E-2"/>
    <n v="2.4179802458839997E-2"/>
    <n v="5.1920522119999991E-3"/>
    <n v="2.0720460914367704"/>
  </r>
  <r>
    <x v="16"/>
    <s v="Salem"/>
    <x v="67"/>
    <s v="Snowblowers"/>
    <s v="Lawn and Garden Equipment (Res)"/>
    <s v="4 Stroke"/>
    <n v="1353.640398"/>
    <n v="21.004664400000003"/>
    <n v="0.14247073120000001"/>
    <n v="4.2258593999999995E-3"/>
    <n v="3.8877906479999999E-3"/>
    <n v="1.140127295E-3"/>
    <n v="1.2947285425092001"/>
  </r>
  <r>
    <x v="16"/>
    <s v="Salem"/>
    <x v="68"/>
    <s v="Snowblowers"/>
    <s v="Lawn and Garden Equipment (Com)"/>
    <s v="4 Stroke"/>
    <n v="123.3102006"/>
    <n v="32.526699900000004"/>
    <n v="0.22063262700000003"/>
    <n v="6.5439042299999996E-3"/>
    <n v="6.0203918916000004E-3"/>
    <n v="1.76562463E-3"/>
    <n v="1.1700520154484"/>
  </r>
  <r>
    <x v="16"/>
    <s v="Salem"/>
    <x v="69"/>
    <s v="Rear Engine Riding Mowers"/>
    <s v="Lawn and Garden Equipment (Res)"/>
    <s v="4 Stroke"/>
    <n v="598.09155480000004"/>
    <n v="27.975100071999996"/>
    <n v="0.40458825291"/>
    <n v="1.0866658568999999E-2"/>
    <n v="9.9973258834799988E-3"/>
    <n v="2.3743412573999996E-3"/>
    <n v="1.5538067545356502"/>
  </r>
  <r>
    <x v="16"/>
    <s v="Salem"/>
    <x v="70"/>
    <s v="Rear Engine Riding Mowers"/>
    <s v="Lawn and Garden Equipment (Com)"/>
    <s v="4 Stroke"/>
    <n v="9.5334618590000009"/>
    <n v="6.8319587959999994"/>
    <n v="9.3600940380000011E-2"/>
    <n v="2.8463848092000004E-3"/>
    <n v="2.6186740244640004E-3"/>
    <n v="5.958561899000001E-4"/>
    <n v="0.20672160516854005"/>
  </r>
  <r>
    <x v="16"/>
    <s v="Salem"/>
    <x v="71"/>
    <s v="Front Mowers"/>
    <s v="Lawn and Garden Equipment (Com)"/>
    <s v="4 Stroke"/>
    <n v="32.857677160000001"/>
    <n v="8.8395564280000016"/>
    <n v="0.12617723759999999"/>
    <n v="3.1853091230000003E-3"/>
    <n v="2.9304843931599999E-3"/>
    <n v="6.8797162369999996E-4"/>
    <n v="0.30470025697774"/>
  </r>
  <r>
    <x v="16"/>
    <s v="Salem"/>
    <x v="72"/>
    <s v="Shredders &lt; 6 HP"/>
    <s v="Lawn and Garden Equipment (Com)"/>
    <s v="4 Stroke"/>
    <n v="59.849625000000003"/>
    <n v="3.5962135100000001"/>
    <n v="4.8705326E-2"/>
    <n v="4.2038925000000005E-3"/>
    <n v="3.8675811000000002E-3"/>
    <n v="3.0943053999999998E-4"/>
    <n v="0.34328355769999996"/>
  </r>
  <r>
    <x v="16"/>
    <s v="Salem"/>
    <x v="73"/>
    <s v="Lawn &amp; Garden Tractors"/>
    <s v="Lawn and Garden Equipment (Res)"/>
    <s v="4 Stroke"/>
    <n v="4087.1657885000004"/>
    <n v="374.23675680999997"/>
    <n v="5.4300135230999995"/>
    <n v="0.14569030225000001"/>
    <n v="0.13403507807000001"/>
    <n v="3.1839384671999996E-2"/>
    <n v="16.440535296245997"/>
  </r>
  <r>
    <x v="16"/>
    <s v="Salem"/>
    <x v="74"/>
    <s v="Lawn &amp; Garden Tractors"/>
    <s v="Lawn and Garden Equipment (Com)"/>
    <s v="4 Stroke"/>
    <n v="65.147959200000003"/>
    <n v="92.889713611000005"/>
    <n v="1.2721935280699999"/>
    <n v="3.8556814539999998E-2"/>
    <n v="3.5472269376799995E-2"/>
    <n v="8.0988469486999986E-3"/>
    <n v="2.6437669449351198"/>
  </r>
  <r>
    <x v="16"/>
    <s v="Salem"/>
    <x v="75"/>
    <s v="Chippers/Stump Grinders"/>
    <s v="Lawn and Garden Equipment (Com)"/>
    <s v="4 Stroke"/>
    <n v="5.5421371400000004"/>
    <n v="10.332804374999998"/>
    <n v="0.23098360116200001"/>
    <n v="6.4097759369000007E-3"/>
    <n v="5.8969938619479996E-3"/>
    <n v="1.36629206519E-3"/>
    <n v="0.30168278858192199"/>
  </r>
  <r>
    <x v="16"/>
    <s v="Salem"/>
    <x v="76"/>
    <s v="Commercial Turf Equipment"/>
    <s v="Lawn and Garden Equipment (Com)"/>
    <s v="4 Stroke"/>
    <n v="190.073380402"/>
    <n v="262.85997660999993"/>
    <n v="3.8269776412000005"/>
    <n v="0.17435975090000003"/>
    <n v="0.16041097082799999"/>
    <n v="2.6003299425000001E-2"/>
    <n v="9.2177338520609986"/>
  </r>
  <r>
    <x v="16"/>
    <s v="Salem"/>
    <x v="77"/>
    <s v="Other Lawn &amp; Garden Eqp."/>
    <s v="Lawn and Garden Equipment (Res)"/>
    <s v="4 Stroke"/>
    <n v="201.31739791000001"/>
    <n v="14.610349390000001"/>
    <n v="0.1952551455"/>
    <n v="1.0279369748E-2"/>
    <n v="9.4570201681600016E-3"/>
    <n v="1.1237214674E-3"/>
    <n v="1.0024695245444681"/>
  </r>
  <r>
    <x v="16"/>
    <s v="Salem"/>
    <x v="78"/>
    <s v="Other Lawn &amp; Garden Eqp."/>
    <s v="Lawn and Garden Equipment (Com)"/>
    <s v="4 Stroke"/>
    <n v="142.91202171040001"/>
    <n v="10.3849732468"/>
    <n v="0.14031304157999996"/>
    <n v="7.3057565387999986E-3"/>
    <n v="6.7212960156959999E-3"/>
    <n v="8.0074559965999988E-4"/>
    <n v="0.70428999486029897"/>
  </r>
  <r>
    <x v="16"/>
    <s v="Salem"/>
    <x v="79"/>
    <s v="2-Wheel Tractors"/>
    <s v="Agricultural Equipment"/>
    <s v="4 Stroke"/>
    <n v="1.3129085300000001"/>
    <n v="0.79632693999999993"/>
    <n v="1.06480341E-2"/>
    <n v="3.4052438999999999E-4"/>
    <n v="3.1328243880000004E-4"/>
    <n v="6.9282235999999997E-5"/>
    <n v="2.2443363114000001E-2"/>
  </r>
  <r>
    <x v="16"/>
    <s v="Salem"/>
    <x v="80"/>
    <s v="Agricultural Tractors"/>
    <s v="Agricultural Equipment"/>
    <s v="4 Stroke"/>
    <n v="0.72117493799999999"/>
    <n v="1.2804713770999998"/>
    <n v="6.5246452839999997E-2"/>
    <n v="1.1749138580000001E-3"/>
    <n v="1.08092074936E-3"/>
    <n v="2.7879983299999996E-4"/>
    <n v="4.6144365685245499E-2"/>
  </r>
  <r>
    <x v="16"/>
    <s v="Salem"/>
    <x v="81"/>
    <s v="Combines"/>
    <s v="Agricultural Equipment"/>
    <s v="4 Stroke"/>
    <n v="0"/>
    <n v="0"/>
    <n v="0"/>
    <n v="0"/>
    <n v="0"/>
    <n v="0"/>
    <n v="0"/>
  </r>
  <r>
    <x v="16"/>
    <s v="Salem"/>
    <x v="82"/>
    <s v="Balers"/>
    <s v="Agricultural Equipment"/>
    <s v="4 Stroke"/>
    <n v="4.8818003600000006"/>
    <n v="1.0320709219999999"/>
    <n v="9.8025011400000001E-2"/>
    <n v="6.7751487300000003E-4"/>
    <n v="6.2331368316000005E-4"/>
    <n v="1.8769814300000003E-4"/>
    <n v="7.6061128604689998E-2"/>
  </r>
  <r>
    <x v="16"/>
    <s v="Salem"/>
    <x v="83"/>
    <s v="Agricultural Mowers"/>
    <s v="Agricultural Equipment"/>
    <s v="4 Stroke"/>
    <n v="2.2190007999999999"/>
    <n v="0.69250924609999998"/>
    <n v="9.9395946820000011E-3"/>
    <n v="2.6878950870000006E-4"/>
    <n v="2.4728634800400006E-4"/>
    <n v="5.7576259939999991E-5"/>
    <n v="2.1804032121784001E-2"/>
  </r>
  <r>
    <x v="16"/>
    <s v="Salem"/>
    <x v="84"/>
    <s v="Sprayers"/>
    <s v="Agricultural Equipment"/>
    <s v="4 Stroke"/>
    <n v="40.256360170000001"/>
    <n v="6.5455369000000001"/>
    <n v="0.16996887799999999"/>
    <n v="4.2868224699999999E-3"/>
    <n v="3.9438766724000001E-3"/>
    <n v="6.2965359900000008E-4"/>
    <n v="0.34032848057341969"/>
  </r>
  <r>
    <x v="16"/>
    <s v="Salem"/>
    <x v="85"/>
    <s v="Tillers &gt; 6 HP"/>
    <s v="Agricultural Equipment"/>
    <s v="4 Stroke"/>
    <n v="195.80820324999999"/>
    <n v="21.787164010000001"/>
    <n v="0.2271038903"/>
    <n v="5.4935856559999996E-3"/>
    <n v="5.0540988035200005E-3"/>
    <n v="1.3707433016E-3"/>
    <n v="0.84985139074916993"/>
  </r>
  <r>
    <x v="16"/>
    <s v="Salem"/>
    <x v="86"/>
    <s v="Swathers"/>
    <s v="Agricultural Equipment"/>
    <s v="4 Stroke"/>
    <n v="3.0511249"/>
    <n v="1.64108992"/>
    <n v="0.15586899900000001"/>
    <n v="1.0773124499999999E-3"/>
    <n v="9.9112745399999999E-4"/>
    <n v="2.9845776000000002E-4"/>
    <n v="0.1065545486851"/>
  </r>
  <r>
    <x v="16"/>
    <s v="Salem"/>
    <x v="87"/>
    <s v="Other Agricultural Equipment"/>
    <s v="Agricultural Equipment"/>
    <s v="4 Stroke"/>
    <n v="6.1392352749999999"/>
    <n v="3.101095763"/>
    <n v="0.18605764189000001"/>
    <n v="1.7038290647999998E-3"/>
    <n v="1.5675227396160002E-3"/>
    <n v="4.2884766279999999E-4"/>
    <n v="0.14388809157509003"/>
  </r>
  <r>
    <x v="16"/>
    <s v="Salem"/>
    <x v="88"/>
    <s v="Irrigation Sets"/>
    <s v="Agricultural Equipment"/>
    <s v="4 Stroke"/>
    <n v="0.85061688699999993"/>
    <n v="1.1083135750000002"/>
    <n v="8.5298924329999998E-2"/>
    <n v="2.18441475E-3"/>
    <n v="2.0096615700000006E-3"/>
    <n v="4.7265076509999998E-4"/>
    <n v="5.6309147411099998E-2"/>
  </r>
  <r>
    <x v="16"/>
    <s v="Salem"/>
    <x v="89"/>
    <s v="Generator Sets"/>
    <s v="Commercial Equipment"/>
    <s v="4 Stroke"/>
    <n v="616.34887600000002"/>
    <n v="164.14504599999998"/>
    <n v="2.38090264"/>
    <n v="7.9983127499999987E-2"/>
    <n v="7.3584477300000006E-2"/>
    <n v="1.3967029300000001E-2"/>
    <n v="7.0422773019140008"/>
  </r>
  <r>
    <x v="16"/>
    <s v="Salem"/>
    <x v="90"/>
    <s v="Pumps"/>
    <s v="Commercial Equipment"/>
    <s v="4 Stroke"/>
    <n v="108.46725383500001"/>
    <n v="32.241119366799992"/>
    <n v="0.61805574734000002"/>
    <n v="3.3053207289399998E-2"/>
    <n v="3.0408950706247995E-2"/>
    <n v="3.4523517733000006E-3"/>
    <n v="1.9739963377704492"/>
  </r>
  <r>
    <x v="16"/>
    <s v="Salem"/>
    <x v="91"/>
    <s v="Air Compressors"/>
    <s v="Commercial Equipment"/>
    <s v="4 Stroke"/>
    <n v="22.528114757000001"/>
    <n v="15.566406560000001"/>
    <n v="0.3516484856"/>
    <n v="1.4702929300000002E-2"/>
    <n v="1.3526694956000002E-2"/>
    <n v="1.8504761650000002E-3"/>
    <n v="0.81100273887440799"/>
  </r>
  <r>
    <x v="16"/>
    <s v="Salem"/>
    <x v="92"/>
    <s v="Welders"/>
    <s v="Commercial Equipment"/>
    <s v="4 Stroke"/>
    <n v="32.310308668999994"/>
    <n v="40.964144987999994"/>
    <n v="0.67944314150000018"/>
    <n v="2.0456474512E-2"/>
    <n v="1.8819956551040001E-2"/>
    <n v="3.9829931109999998E-3"/>
    <n v="1.3699530781723201"/>
  </r>
  <r>
    <x v="16"/>
    <s v="Salem"/>
    <x v="93"/>
    <s v="Pressure Washers"/>
    <s v="Commercial Equipment"/>
    <s v="4 Stroke"/>
    <n v="297.57744995830001"/>
    <n v="64.243414492300005"/>
    <n v="0.97749301192100013"/>
    <n v="5.6299846853500007E-2"/>
    <n v="5.1795859105219992E-2"/>
    <n v="6.1810924666800002E-3"/>
    <n v="3.563407696891626"/>
  </r>
  <r>
    <x v="16"/>
    <s v="Salem"/>
    <x v="94"/>
    <s v="Hydro Power Units"/>
    <s v="Commercial Equipment"/>
    <s v="4 Stroke"/>
    <n v="3.7964275938000003"/>
    <n v="3.1620349010999997"/>
    <n v="4.4392798420000004E-2"/>
    <n v="2.0190734982999999E-3"/>
    <n v="1.8575476184360001E-3"/>
    <n v="2.9230932339999996E-4"/>
    <n v="0.12391199606255152"/>
  </r>
  <r>
    <x v="16"/>
    <s v="Salem"/>
    <x v="95"/>
    <s v="Shredders    &gt; 6 HP"/>
    <s v="Logging Equipment"/>
    <s v="4 Stroke"/>
    <n v="63.4520032"/>
    <n v="7.94690808"/>
    <n v="0.1113503621"/>
    <n v="2.7881889999999995E-3"/>
    <n v="2.5651338800000002E-3"/>
    <n v="6.0549829200000002E-4"/>
    <n v="0.29433809288738"/>
  </r>
  <r>
    <x v="16"/>
    <s v="Salem"/>
    <x v="96"/>
    <s v="Forest Eqp - Feller/Bunch/Skidder"/>
    <s v="Logging Equipment"/>
    <s v="4 Stroke"/>
    <n v="0.14795846200000001"/>
    <n v="6.7225699999999999E-2"/>
    <n v="1.0276720899999999E-3"/>
    <n v="9.3514154000000008E-5"/>
    <n v="8.6033021680000007E-5"/>
    <n v="6.9275904000000003E-6"/>
    <n v="4.1323259008400007E-3"/>
  </r>
  <r>
    <x v="16"/>
    <s v="Salem"/>
    <x v="97"/>
    <s v="Other Oil Field Equipment"/>
    <s v="Industrial Equipment"/>
    <s v="4 Stroke"/>
    <n v="0"/>
    <n v="0"/>
    <n v="0"/>
    <n v="0"/>
    <n v="0"/>
    <n v="0"/>
    <n v="0"/>
  </r>
  <r>
    <x v="16"/>
    <s v="Salem"/>
    <x v="98"/>
    <s v="Specialty Vehicle Carts"/>
    <s v="Recreational Equipment"/>
    <s v="LPG"/>
    <n v="3.398114868"/>
    <n v="0.37062676620000001"/>
    <n v="8.1436092660000015E-2"/>
    <n v="5.3312679649999994E-4"/>
    <n v="5.3312679649999994E-4"/>
    <n v="1.1582927342000001E-4"/>
    <n v="2.2415311088447902E-2"/>
  </r>
  <r>
    <x v="16"/>
    <s v="Salem"/>
    <x v="99"/>
    <s v="Pavers"/>
    <s v="Construction and Mining Equipment"/>
    <s v="LPG"/>
    <n v="7.4975472000000001E-2"/>
    <n v="2.6174781800000001E-2"/>
    <n v="4.4211469099999998E-3"/>
    <n v="5.8832557000000006E-5"/>
    <n v="5.8832557000000006E-5"/>
    <n v="1.1581971600000001E-5"/>
    <n v="1.2182352534141001E-3"/>
  </r>
  <r>
    <x v="16"/>
    <s v="Salem"/>
    <x v="100"/>
    <s v="Rollers"/>
    <s v="Construction and Mining Equipment"/>
    <s v="LPG"/>
    <n v="7.4465434999999996E-2"/>
    <n v="3.07580088E-2"/>
    <n v="4.1828673300000003E-3"/>
    <n v="9.9874424999999995E-5"/>
    <n v="9.9874424999999995E-5"/>
    <n v="1.8778197499999999E-5"/>
    <n v="1.0948714064706001E-3"/>
  </r>
  <r>
    <x v="16"/>
    <s v="Salem"/>
    <x v="101"/>
    <s v="Paving Equipment"/>
    <s v="Construction and Mining Equipment"/>
    <s v="LPG"/>
    <n v="6.0694435300000002E-2"/>
    <n v="9.2085068000000003E-3"/>
    <n v="1.83035328E-3"/>
    <n v="1.5394383399999999E-5"/>
    <n v="1.5394383399999999E-5"/>
    <n v="3.2129494300000001E-6"/>
    <n v="5.0769784512289993E-4"/>
  </r>
  <r>
    <x v="16"/>
    <s v="Salem"/>
    <x v="102"/>
    <s v="Surfacing Equipment"/>
    <s v="Construction and Mining Equipment"/>
    <s v="LPG"/>
    <n v="1.73412662E-2"/>
    <n v="4.3474469000000003E-3"/>
    <n v="6.9200697000000003E-4"/>
    <n v="1.04698492E-5"/>
    <n v="1.04698492E-5"/>
    <n v="2.0337633800000001E-6"/>
    <n v="1.8943772176755001E-4"/>
  </r>
  <r>
    <x v="16"/>
    <s v="Salem"/>
    <x v="103"/>
    <s v="Trenchers"/>
    <s v="Construction and Mining Equipment"/>
    <s v="LPG"/>
    <n v="0.198404468"/>
    <n v="8.3492369000000011E-2"/>
    <n v="1.4278173599999999E-2"/>
    <n v="1.79990831E-4"/>
    <n v="1.79990831E-4"/>
    <n v="3.5603106199999998E-5"/>
    <n v="3.9536779056772997E-3"/>
  </r>
  <r>
    <x v="16"/>
    <s v="Salem"/>
    <x v="104"/>
    <s v="Bore/Drill Rigs"/>
    <s v="Construction and Mining Equipment"/>
    <s v="LPG"/>
    <n v="0.14230039799999999"/>
    <n v="3.9150771899999999E-2"/>
    <n v="8.5185181099999997E-3"/>
    <n v="5.8248414899999999E-5"/>
    <n v="5.8248414899999999E-5"/>
    <n v="1.2624219499999999E-5"/>
    <n v="2.3349638718825E-3"/>
  </r>
  <r>
    <x v="16"/>
    <s v="Salem"/>
    <x v="105"/>
    <s v="Concrete/Industrial Saws"/>
    <s v="Construction and Mining Equipment"/>
    <s v="LPG"/>
    <n v="0.12393906299999999"/>
    <n v="3.6336043700000001E-2"/>
    <n v="4.8844053000000002E-3"/>
    <n v="1.7436375499999999E-4"/>
    <n v="1.7436375499999999E-4"/>
    <n v="3.2058262E-5"/>
    <n v="1.1482965077611001E-3"/>
  </r>
  <r>
    <x v="16"/>
    <s v="Salem"/>
    <x v="106"/>
    <s v="Cranes"/>
    <s v="Construction and Mining Equipment"/>
    <s v="LPG"/>
    <n v="6.7834948690000008E-2"/>
    <n v="3.7279940163999999E-2"/>
    <n v="7.3851824800000004E-3"/>
    <n v="6.2461936119999995E-5"/>
    <n v="6.2461936119999995E-5"/>
    <n v="1.3020438785E-5"/>
    <n v="2.0512544644429331E-3"/>
  </r>
  <r>
    <x v="16"/>
    <s v="Salem"/>
    <x v="107"/>
    <s v="Crushing/Proc. Equipment"/>
    <s v="Construction and Mining Equipment"/>
    <s v="LPG"/>
    <n v="1.2750927E-2"/>
    <n v="6.028004E-3"/>
    <n v="1.1775122E-3"/>
    <n v="1.0279808E-5"/>
    <n v="1.0279808E-5"/>
    <n v="2.1325578999999999E-6"/>
    <n v="3.2740925587379998E-4"/>
  </r>
  <r>
    <x v="16"/>
    <s v="Salem"/>
    <x v="108"/>
    <s v="Rough Terrain Forklifts"/>
    <s v="Construction and Mining Equipment"/>
    <s v="LPG"/>
    <n v="0.10506770084"/>
    <n v="5.8632291949999998E-2"/>
    <n v="1.0402242385999998E-2"/>
    <n v="1.1417653687999998E-4"/>
    <n v="1.1417653687999998E-4"/>
    <n v="2.294139941E-5"/>
    <n v="2.9008895524519798E-3"/>
  </r>
  <r>
    <x v="16"/>
    <s v="Salem"/>
    <x v="109"/>
    <s v="Rubber Tire Loaders"/>
    <s v="Construction and Mining Equipment"/>
    <s v="LPG"/>
    <n v="0.1739227203"/>
    <n v="0.11899378774"/>
    <n v="1.7277267392000001E-2"/>
    <n v="2.859608269E-4"/>
    <n v="2.859608269E-4"/>
    <n v="5.5024273130000002E-5"/>
    <n v="4.7776958693551861E-3"/>
  </r>
  <r>
    <x v="16"/>
    <s v="Salem"/>
    <x v="110"/>
    <s v="Tractors/Loaders/Backhoes"/>
    <s v="Construction and Mining Equipment"/>
    <s v="LPG"/>
    <n v="1.98914608E-2"/>
    <n v="1.0666047340000002E-2"/>
    <n v="1.3694133219999999E-3"/>
    <n v="3.0870569799999997E-5"/>
    <n v="3.0870569799999997E-5"/>
    <n v="5.8095636100000002E-6"/>
    <n v="3.6777964027415996E-4"/>
  </r>
  <r>
    <x v="16"/>
    <s v="Salem"/>
    <x v="111"/>
    <s v="Skid Steer Loaders"/>
    <s v="Construction and Mining Equipment"/>
    <s v="LPG"/>
    <n v="0.40700976999999994"/>
    <n v="0.13039247800000001"/>
    <n v="2.47521068E-2"/>
    <n v="2.3411196099999999E-4"/>
    <n v="2.3411196099999999E-4"/>
    <n v="4.8008675000000005E-5"/>
    <n v="6.8573952173009989E-3"/>
  </r>
  <r>
    <x v="16"/>
    <s v="Salem"/>
    <x v="112"/>
    <s v="Other Construction Equipment"/>
    <s v="Construction and Mining Equipment"/>
    <s v="LPG"/>
    <n v="6.6814876999999995E-2"/>
    <n v="5.7912484E-2"/>
    <n v="1.1751713E-2"/>
    <n v="9.4132220999999997E-5"/>
    <n v="9.4132220999999997E-5"/>
    <n v="1.9806801000000001E-5"/>
    <n v="3.2547895313839994E-3"/>
  </r>
  <r>
    <x v="16"/>
    <s v="Salem"/>
    <x v="113"/>
    <s v="Aerial Lifts"/>
    <s v="Industrial Equipment"/>
    <s v="LPG"/>
    <n v="7.2425453300000004"/>
    <n v="2.276507069"/>
    <n v="0.45160378200000001"/>
    <n v="3.88614818E-3"/>
    <n v="3.88614818E-3"/>
    <n v="8.1013173100000007E-4"/>
    <n v="0.12473188180704699"/>
  </r>
  <r>
    <x v="16"/>
    <s v="Salem"/>
    <x v="114"/>
    <s v="Forklifts"/>
    <s v="Industrial Equipment"/>
    <s v="LPG"/>
    <n v="151.91628937999999"/>
    <n v="153.34132177000001"/>
    <n v="22.283888554999997"/>
    <n v="0.36990839389999997"/>
    <n v="0.36990839389999997"/>
    <n v="7.1302754649999994E-2"/>
    <n v="6.1518374497784789"/>
  </r>
  <r>
    <x v="16"/>
    <s v="Salem"/>
    <x v="115"/>
    <s v="Sweepers/Scrubbers"/>
    <s v="Industrial Equipment"/>
    <s v="LPG"/>
    <n v="2.4858452321"/>
    <n v="0.76390508099999999"/>
    <n v="0.10941759899999999"/>
    <n v="2.8594748400000009E-3"/>
    <n v="2.8594748400000009E-3"/>
    <n v="5.3512496900000003E-4"/>
    <n v="2.7776836093558299E-2"/>
  </r>
  <r>
    <x v="16"/>
    <s v="Salem"/>
    <x v="116"/>
    <s v="Other General Industrial Equipm"/>
    <s v="Industrial Equipment"/>
    <s v="LPG"/>
    <n v="0.53748001620000008"/>
    <n v="0.29879106249999998"/>
    <n v="4.0279464100000002E-2"/>
    <n v="8.6383625700000004E-4"/>
    <n v="8.6383625700000004E-4"/>
    <n v="1.6361614380000001E-4"/>
    <n v="1.0790236403018799E-2"/>
  </r>
  <r>
    <x v="16"/>
    <s v="Salem"/>
    <x v="117"/>
    <s v="Other Material Handling Equipment"/>
    <s v="Industrial Equipment"/>
    <s v="LPG"/>
    <n v="0.29859997100000002"/>
    <n v="0.1212073342"/>
    <n v="2.3592601899999999E-2"/>
    <n v="2.0998790899999999E-4"/>
    <n v="2.0998790899999999E-4"/>
    <n v="4.3542525899999998E-5"/>
    <n v="6.5468846147027993E-3"/>
  </r>
  <r>
    <x v="16"/>
    <s v="Salem"/>
    <x v="118"/>
    <s v="Terminal Tractors"/>
    <s v="Industrial Equipment"/>
    <s v="LPG"/>
    <n v="0.47626718340000002"/>
    <n v="0.29166976628000008"/>
    <n v="3.9827894770000004E-2"/>
    <n v="1.7434200479E-3"/>
    <n v="1.7434200479E-3"/>
    <n v="3.207563945E-4"/>
    <n v="8.4972261161556997E-3"/>
  </r>
  <r>
    <x v="16"/>
    <s v="Salem"/>
    <x v="119"/>
    <s v="Chippers/Stump Grinders"/>
    <s v="Lawn and Garden Equipment (Com)"/>
    <s v="LPG"/>
    <n v="1.2398268573"/>
    <n v="0.73975718949999991"/>
    <n v="0.10077373844"/>
    <n v="1.989813112E-3"/>
    <n v="1.989813112E-3"/>
    <n v="3.7838313599999998E-4"/>
    <n v="2.7375226611006161E-2"/>
  </r>
  <r>
    <x v="16"/>
    <s v="Salem"/>
    <x v="120"/>
    <s v="Other Agricultural Equipment"/>
    <s v="Agricultural Equipment"/>
    <s v="LPG"/>
    <n v="1.5025751E-2"/>
    <n v="7.1099921999999999E-3"/>
    <n v="1.5743027000000001E-3"/>
    <n v="9.9658927999999999E-6"/>
    <n v="9.9658927999999999E-6"/>
    <n v="2.1668444999999998E-6"/>
    <n v="4.3515454567899997E-4"/>
  </r>
  <r>
    <x v="16"/>
    <s v="Salem"/>
    <x v="121"/>
    <s v="Irrigation Sets"/>
    <s v="Agricultural Equipment"/>
    <s v="LPG"/>
    <n v="0"/>
    <n v="0"/>
    <n v="0"/>
    <n v="0"/>
    <n v="0"/>
    <n v="0"/>
    <n v="0"/>
  </r>
  <r>
    <x v="16"/>
    <s v="Salem"/>
    <x v="122"/>
    <s v="Generator Sets"/>
    <s v="Commercial Equipment"/>
    <s v="LPG"/>
    <n v="25.542505717200001"/>
    <n v="3.0524926808999999"/>
    <n v="0.9030816572"/>
    <n v="6.9889555429999998E-3"/>
    <n v="6.9889555429999998E-3"/>
    <n v="1.5125746028999999E-3"/>
    <n v="0.18663209675204337"/>
  </r>
  <r>
    <x v="16"/>
    <s v="Salem"/>
    <x v="123"/>
    <s v="Pumps"/>
    <s v="Commercial Equipment"/>
    <s v="LPG"/>
    <n v="3.9118200140000008"/>
    <n v="0.619748572"/>
    <n v="0.15777347631999997"/>
    <n v="1.646047186E-3"/>
    <n v="1.646047186E-3"/>
    <n v="3.3913011089999995E-4"/>
    <n v="3.2580257658559798E-2"/>
  </r>
  <r>
    <x v="16"/>
    <s v="Salem"/>
    <x v="124"/>
    <s v="Air Compressors"/>
    <s v="Commercial Equipment"/>
    <s v="LPG"/>
    <n v="1.8653523279999999"/>
    <n v="0.67664985700000002"/>
    <n v="0.15273041870000001"/>
    <n v="2.0006825199999998E-3"/>
    <n v="2.0006825199999998E-3"/>
    <n v="3.99637976E-4"/>
    <n v="3.1541926277104594E-2"/>
  </r>
  <r>
    <x v="16"/>
    <s v="Salem"/>
    <x v="125"/>
    <s v="Welders"/>
    <s v="Commercial Equipment"/>
    <s v="LPG"/>
    <n v="2.1594996709999998"/>
    <n v="1.1937256839999999"/>
    <n v="0.20237180799999999"/>
    <n v="2.4914719230000001E-3"/>
    <n v="2.4914719230000001E-3"/>
    <n v="4.9746954600000004E-4"/>
    <n v="5.6072984391976E-2"/>
  </r>
  <r>
    <x v="16"/>
    <s v="Salem"/>
    <x v="126"/>
    <s v="Pressure Washers"/>
    <s v="Commercial Equipment"/>
    <s v="LPG"/>
    <n v="0.1374887548"/>
    <n v="1.8458980100000001E-2"/>
    <n v="3.6344408199999998E-3"/>
    <n v="3.2345614999999998E-5"/>
    <n v="3.2345614999999998E-5"/>
    <n v="6.7640626899999993E-6"/>
    <n v="9.9764189511619998E-4"/>
  </r>
  <r>
    <x v="16"/>
    <s v="Salem"/>
    <x v="127"/>
    <s v="Hydro Power Units"/>
    <s v="Commercial Equipment"/>
    <s v="LPG"/>
    <n v="4.0321225200000005E-2"/>
    <n v="9.1385179000000004E-3"/>
    <n v="1.8977395499999998E-3"/>
    <n v="3.1817568600000001E-5"/>
    <n v="3.1817568600000001E-5"/>
    <n v="6.2190329999999995E-6"/>
    <n v="3.8069486855660999E-4"/>
  </r>
  <r>
    <x v="16"/>
    <s v="Salem"/>
    <x v="128"/>
    <s v="Other Construction Equipment"/>
    <s v="Construction and Mining Equipment"/>
    <s v="CNG"/>
    <n v="3.0602238000000002E-3"/>
    <n v="2.2104001E-3"/>
    <n v="4.4936413000000003E-4"/>
    <n v="3.5928329000000001E-6"/>
    <n v="3.5928329000000001E-6"/>
    <n v="6.7623244999999995E-7"/>
    <n v="7.3470994000000007E-6"/>
  </r>
  <r>
    <x v="16"/>
    <s v="Salem"/>
    <x v="129"/>
    <s v="Forklifts"/>
    <s v="Industrial Equipment"/>
    <s v="CNG"/>
    <n v="15.715401"/>
    <n v="10.849686999999999"/>
    <n v="1.5917597000000001"/>
    <n v="2.5886938000000002E-2"/>
    <n v="2.5886938000000002E-2"/>
    <n v="4.6826163000000002E-3"/>
    <n v="2.5985664919999998E-2"/>
  </r>
  <r>
    <x v="16"/>
    <s v="Salem"/>
    <x v="130"/>
    <s v="Sweepers/Scrubbers"/>
    <s v="Industrial Equipment"/>
    <s v="CNG"/>
    <n v="6.9070598000000004E-3"/>
    <n v="1.2660852E-2"/>
    <n v="1.8351285000000001E-3"/>
    <n v="3.0574109000000001E-5"/>
    <n v="3.0574109000000001E-5"/>
    <n v="5.5237355999999997E-6"/>
    <n v="2.9930076400000001E-5"/>
  </r>
  <r>
    <x v="16"/>
    <s v="Salem"/>
    <x v="131"/>
    <s v="Other General Industrial Equipment"/>
    <s v="Industrial Equipment"/>
    <s v="CNG"/>
    <n v="8.2884719999999999E-3"/>
    <n v="7.7475788999999996E-3"/>
    <n v="1.0515447E-3"/>
    <n v="1.9983443E-5"/>
    <n v="1.9983443E-5"/>
    <n v="3.6021324E-6"/>
    <n v="1.6980371800000001E-5"/>
  </r>
  <r>
    <x v="16"/>
    <s v="Salem"/>
    <x v="132"/>
    <s v="AC\Refrigeration"/>
    <s v="Industrial Equipment"/>
    <s v="CNG"/>
    <n v="4.8139339000000003E-2"/>
    <n v="1.5371713799999999E-2"/>
    <n v="2.3125805900000001E-3"/>
    <n v="4.6606378000000001E-5"/>
    <n v="4.6606378000000001E-5"/>
    <n v="8.4265521000000002E-6"/>
    <n v="3.6181682400000003E-5"/>
  </r>
  <r>
    <x v="16"/>
    <s v="Salem"/>
    <x v="133"/>
    <s v="Terminal Tractors"/>
    <s v="Industrial Equipment"/>
    <s v="CNG"/>
    <n v="2.7628240599999999E-2"/>
    <n v="1.9947691599999998E-2"/>
    <n v="2.7945765699999999E-3"/>
    <n v="1.18196255E-4"/>
    <n v="1.18196255E-4"/>
    <n v="2.1262198799999999E-5"/>
    <n v="3.5423619016000001E-5"/>
  </r>
  <r>
    <x v="16"/>
    <s v="Salem"/>
    <x v="134"/>
    <s v="Other Agricultural Equipment"/>
    <s v="Agricultural Equipment"/>
    <s v="CNG"/>
    <n v="7.9914024E-3"/>
    <n v="4.8973797999999997E-3"/>
    <n v="1.0976760999999999E-3"/>
    <n v="5.5874275000000003E-6"/>
    <n v="5.5874275000000003E-6"/>
    <n v="9.7532460999999992E-7"/>
    <n v="1.9041905200000002E-5"/>
  </r>
  <r>
    <x v="16"/>
    <s v="Salem"/>
    <x v="135"/>
    <s v="Irrigation Sets"/>
    <s v="Agricultural Equipment"/>
    <s v="CNG"/>
    <n v="9.0609935900000001E-3"/>
    <n v="2.3442575470000001E-2"/>
    <n v="5.2231133970000003E-3"/>
    <n v="2.7006150429999998E-5"/>
    <n v="2.7006150429999998E-5"/>
    <n v="4.6948904360000002E-6"/>
    <n v="9.0786844860000002E-5"/>
  </r>
  <r>
    <x v="16"/>
    <s v="Salem"/>
    <x v="136"/>
    <s v="Generator Sets"/>
    <s v="Commercial Equipment"/>
    <s v="CNG"/>
    <n v="4.8534204540000001"/>
    <n v="0.90574676979999991"/>
    <n v="0.27716049809999999"/>
    <n v="1.9648532489999998E-3"/>
    <n v="1.9648532489999998E-3"/>
    <n v="3.9164478059999997E-4"/>
    <n v="3.4050555815999996E-3"/>
  </r>
  <r>
    <x v="16"/>
    <s v="Salem"/>
    <x v="137"/>
    <s v="Pumps"/>
    <s v="Commercial Equipment"/>
    <s v="CNG"/>
    <n v="9.3383305100000008E-2"/>
    <n v="4.1899096450000006E-2"/>
    <n v="1.1687458774999999E-2"/>
    <n v="1.0010482138999999E-4"/>
    <n v="1.0010482138999999E-4"/>
    <n v="1.9529460121999999E-5"/>
    <n v="1.43990978496E-4"/>
  </r>
  <r>
    <x v="16"/>
    <s v="Salem"/>
    <x v="138"/>
    <s v="Air Compressors"/>
    <s v="Commercial Equipment"/>
    <s v="CNG"/>
    <n v="7.4807061000000008E-2"/>
    <n v="5.1236653399999998E-2"/>
    <n v="1.19743126E-2"/>
    <n v="1.42428842E-4"/>
    <n v="1.42428842E-4"/>
    <n v="2.6999108199999999E-5"/>
    <n v="1.4731165759999999E-4"/>
  </r>
  <r>
    <x v="16"/>
    <s v="Salem"/>
    <x v="139"/>
    <s v="Gas Compressors"/>
    <s v="Commercial Equipment"/>
    <s v="CNG"/>
    <n v="0.14107907260000002"/>
    <n v="0.48120623000000007"/>
    <n v="9.238342120000001E-2"/>
    <n v="5.6865229000000002E-3"/>
    <n v="5.6865229000000002E-3"/>
    <n v="9.5350503399999997E-4"/>
    <n v="9.2962914600000003E-4"/>
  </r>
  <r>
    <x v="16"/>
    <s v="Salem"/>
    <x v="140"/>
    <s v="Hydro Power Units"/>
    <s v="Commercial Equipment"/>
    <s v="CNG"/>
    <n v="0"/>
    <n v="0"/>
    <n v="0"/>
    <n v="0"/>
    <n v="0"/>
    <n v="0"/>
    <n v="0"/>
  </r>
  <r>
    <x v="16"/>
    <s v="Salem"/>
    <x v="141"/>
    <s v="Other Oil Field Equipment"/>
    <s v="Industrial Equipment"/>
    <s v="CNG"/>
    <n v="0"/>
    <n v="0"/>
    <n v="0"/>
    <n v="0"/>
    <n v="0"/>
    <n v="0"/>
    <n v="0"/>
  </r>
  <r>
    <x v="16"/>
    <s v="Salem"/>
    <x v="142"/>
    <s v="Speciality Vehicle Carts"/>
    <s v="Recreational Equipment"/>
    <s v="Diesel"/>
    <n v="31.601620322999999"/>
    <n v="1.0682856215000001"/>
    <n v="1.0808905604000001"/>
    <n v="0.15447047889000001"/>
    <n v="0.14983636452329999"/>
    <n v="2.1530663063E-3"/>
    <n v="0.27774747567379798"/>
  </r>
  <r>
    <x v="16"/>
    <s v="Salem"/>
    <x v="143"/>
    <s v="Pavers"/>
    <s v="Construction and Mining Equipment"/>
    <s v="Diesel"/>
    <n v="2.5170085169999998"/>
    <n v="0.30530909216000002"/>
    <n v="0.6291701086"/>
    <n v="5.2925469241999992E-2"/>
    <n v="5.1337705164739997E-2"/>
    <n v="1.7784431635999999E-3"/>
    <n v="5.1133922189115472E-2"/>
  </r>
  <r>
    <x v="16"/>
    <s v="Salem"/>
    <x v="144"/>
    <s v="Tampers/Rammers"/>
    <s v="Construction and Mining Equipment"/>
    <s v="Diesel"/>
    <n v="0.27828318000000002"/>
    <n v="1.1768587E-3"/>
    <n v="1.4587711E-3"/>
    <n v="1.584109E-4"/>
    <n v="1.53658573E-4"/>
    <n v="2.9373799999999999E-6"/>
    <n v="2.2082501171249999E-4"/>
  </r>
  <r>
    <x v="16"/>
    <s v="Salem"/>
    <x v="145"/>
    <s v="Plate Compactors"/>
    <s v="Construction and Mining Equipment"/>
    <s v="Diesel"/>
    <n v="2.42874715"/>
    <n v="1.6897885939999999E-2"/>
    <n v="2.2943342829999998E-2"/>
    <n v="2.3263898599999999E-3"/>
    <n v="2.2565981641999998E-3"/>
    <n v="4.8385255099999994E-5"/>
    <n v="3.3720964032248999E-3"/>
  </r>
  <r>
    <x v="16"/>
    <s v="Salem"/>
    <x v="146"/>
    <s v="Rollers"/>
    <s v="Construction and Mining Equipment"/>
    <s v="Diesel"/>
    <n v="9.0265490899999996"/>
    <n v="0.91433795150000008"/>
    <n v="1.6667423531000001"/>
    <n v="0.15113213557999999"/>
    <n v="0.14659817151259999"/>
    <n v="4.4783184451000005E-3"/>
    <n v="0.13885550850939299"/>
  </r>
  <r>
    <x v="16"/>
    <s v="Salem"/>
    <x v="147"/>
    <s v="Scrapers"/>
    <s v="Construction and Mining Equipment"/>
    <s v="Diesel"/>
    <n v="1.9183886037199995"/>
    <n v="0.78611931018100001"/>
    <n v="1.7515736910989999"/>
    <n v="0.1060067399263"/>
    <n v="0.102826537728511"/>
    <n v="4.7809959077999998E-3"/>
    <n v="0.10503428033337174"/>
  </r>
  <r>
    <x v="16"/>
    <s v="Salem"/>
    <x v="148"/>
    <s v="Paving Equipment"/>
    <s v="Construction and Mining Equipment"/>
    <s v="Diesel"/>
    <n v="0.88313359410000003"/>
    <n v="5.589080791E-2"/>
    <n v="0.10539187006"/>
    <n v="9.4726207459999989E-3"/>
    <n v="9.1884421236199994E-3"/>
    <n v="2.6927741228000002E-4"/>
    <n v="9.3215085550352999E-3"/>
  </r>
  <r>
    <x v="16"/>
    <s v="Salem"/>
    <x v="149"/>
    <s v="Surfacing Equipment"/>
    <s v="Construction and Mining Equipment"/>
    <s v="Diesel"/>
    <n v="0.3805625567"/>
    <n v="4.2536795192000001E-2"/>
    <n v="7.5539459790999991E-2"/>
    <n v="6.1300119800999997E-3"/>
    <n v="5.9461116206969995E-3"/>
    <n v="1.6221538511200002E-4"/>
    <n v="6.1851715727130807E-3"/>
  </r>
  <r>
    <x v="16"/>
    <s v="Salem"/>
    <x v="150"/>
    <s v="Signal Boards/Light Plants"/>
    <s v="Construction and Mining Equipment"/>
    <s v="Diesel"/>
    <n v="7.1216592754000008"/>
    <n v="0.112042569005"/>
    <n v="0.21962264919000002"/>
    <n v="1.8307858559000002E-2"/>
    <n v="1.7758622802229999E-2"/>
    <n v="4.9808709820000003E-4"/>
    <n v="2.6272343816826114E-2"/>
  </r>
  <r>
    <x v="16"/>
    <s v="Salem"/>
    <x v="151"/>
    <s v="Trenchers"/>
    <s v="Construction and Mining Equipment"/>
    <s v="Diesel"/>
    <n v="6.4628148478599998"/>
    <n v="0.54754391357799992"/>
    <n v="0.86044785254540002"/>
    <n v="8.4354169304600005E-2"/>
    <n v="8.1823544225461994E-2"/>
    <n v="2.1279607121339997E-3"/>
    <n v="7.8195263229412532E-2"/>
  </r>
  <r>
    <x v="16"/>
    <s v="Salem"/>
    <x v="152"/>
    <s v="Bore/Drill Rigs"/>
    <s v="Construction and Mining Equipment"/>
    <s v="Diesel"/>
    <n v="4.489911832899999"/>
    <n v="0.34585869888199999"/>
    <n v="1.0068760574310001"/>
    <n v="6.1333051225800003E-2"/>
    <n v="5.9493059689025997E-2"/>
    <n v="1.8212128256E-3"/>
    <n v="8.2555447488790762E-2"/>
  </r>
  <r>
    <x v="16"/>
    <s v="Salem"/>
    <x v="153"/>
    <s v="Excavators"/>
    <s v="Construction and Mining Equipment"/>
    <s v="Diesel"/>
    <n v="14.169077065460002"/>
    <n v="2.5309393471799995"/>
    <n v="5.7862599820199998"/>
    <n v="0.46290151715399996"/>
    <n v="0.44901447163937985"/>
    <n v="1.78936370325E-2"/>
    <n v="0.44080932892864055"/>
  </r>
  <r>
    <x v="16"/>
    <s v="Salem"/>
    <x v="154"/>
    <s v="Concrete/Industrial Saws"/>
    <s v="Construction and Mining Equipment"/>
    <s v="Diesel"/>
    <n v="0.72893554785999992"/>
    <n v="4.1735335421999996E-2"/>
    <n v="6.048371964000001E-2"/>
    <n v="6.4819782890000004E-3"/>
    <n v="6.2875189403299985E-3"/>
    <n v="1.5143908608999999E-4"/>
    <n v="5.7356545156244092E-3"/>
  </r>
  <r>
    <x v="16"/>
    <s v="Salem"/>
    <x v="155"/>
    <s v="Cement &amp; Mortar Mixers"/>
    <s v="Construction and Mining Equipment"/>
    <s v="Diesel"/>
    <n v="1.6125884633999998"/>
    <n v="1.864822361E-2"/>
    <n v="3.9464790959999996E-2"/>
    <n v="3.1640832360000002E-3"/>
    <n v="3.0691607389200003E-3"/>
    <n v="7.1467355300000005E-5"/>
    <n v="4.3816237560692995E-3"/>
  </r>
  <r>
    <x v="16"/>
    <s v="Salem"/>
    <x v="156"/>
    <s v="Cranes"/>
    <s v="Construction and Mining Equipment"/>
    <s v="Diesel"/>
    <n v="3.6898472261200004"/>
    <n v="0.43536436571399995"/>
    <n v="1.667715716961"/>
    <n v="8.3097414241100009E-2"/>
    <n v="8.0604491813866988E-2"/>
    <n v="4.1016538410400009E-3"/>
    <n v="0.11340460359596148"/>
  </r>
  <r>
    <x v="16"/>
    <s v="Salem"/>
    <x v="157"/>
    <s v="Graders"/>
    <s v="Construction and Mining Equipment"/>
    <s v="Diesel"/>
    <n v="3.3783364175999999"/>
    <n v="0.55235434887900003"/>
    <n v="1.43500542356"/>
    <n v="0.106476843898"/>
    <n v="0.10328253858105998"/>
    <n v="4.4339923871800002E-3"/>
    <n v="0.11147259039359576"/>
  </r>
  <r>
    <x v="16"/>
    <s v="Salem"/>
    <x v="158"/>
    <s v="Off-highway Trucks"/>
    <s v="Construction and Mining Equipment"/>
    <s v="Diesel"/>
    <n v="1.7787275891999998"/>
    <n v="2.0498773554499996"/>
    <n v="5.7001267576999997"/>
    <n v="0.30026874909999995"/>
    <n v="0.291260686627"/>
    <n v="1.49922678399E-2"/>
    <n v="0.33990559406152826"/>
  </r>
  <r>
    <x v="16"/>
    <s v="Salem"/>
    <x v="159"/>
    <s v="Crushing/Proc. Equipment"/>
    <s v="Construction and Mining Equipment"/>
    <s v="Diesel"/>
    <n v="0.99943095190000009"/>
    <n v="0.10775863626000001"/>
    <n v="0.31167800947999991"/>
    <n v="1.7892213539999997E-2"/>
    <n v="1.7355447133800002E-2"/>
    <n v="7.2976290005999996E-4"/>
    <n v="2.2198453542696596E-2"/>
  </r>
  <r>
    <x v="16"/>
    <s v="Salem"/>
    <x v="160"/>
    <s v="Rough Terrain Forklifts"/>
    <s v="Construction and Mining Equipment"/>
    <s v="Diesel"/>
    <n v="12.5912740376"/>
    <n v="1.494851926283"/>
    <n v="2.2680969325259999"/>
    <n v="0.23666686960279998"/>
    <n v="0.229566863514716"/>
    <n v="5.8394982208299986E-3"/>
    <n v="0.20659044080617289"/>
  </r>
  <r>
    <x v="16"/>
    <s v="Salem"/>
    <x v="161"/>
    <s v="Rubber Tire Loaders"/>
    <s v="Construction and Mining Equipment"/>
    <s v="Diesel"/>
    <n v="15.678866789200001"/>
    <n v="3.2786850142500001"/>
    <n v="7.8296663645799978"/>
    <n v="0.52991420178899995"/>
    <n v="0.51401677573533"/>
    <n v="1.9534609500659994E-2"/>
    <n v="0.55068996028365536"/>
  </r>
  <r>
    <x v="16"/>
    <s v="Salem"/>
    <x v="162"/>
    <s v="Tractors/Loaders/Backhoes"/>
    <s v="Construction and Mining Equipment"/>
    <s v="Diesel"/>
    <n v="37.801340442799997"/>
    <n v="5.391120999919"/>
    <n v="5.5642200949769993"/>
    <n v="0.85450207270279999"/>
    <n v="0.82886701052171607"/>
    <n v="1.2056394781172999E-2"/>
    <n v="1.1284459431669951"/>
  </r>
  <r>
    <x v="16"/>
    <s v="Salem"/>
    <x v="163"/>
    <s v="Crawler Tractor/Dozers"/>
    <s v="Construction and Mining Equipment"/>
    <s v="Diesel"/>
    <n v="10.8888656917"/>
    <n v="2.8527588335999998"/>
    <n v="6.5623414476999988"/>
    <n v="0.44722024666999999"/>
    <n v="0.43380363926989995"/>
    <n v="1.7812537797099997E-2"/>
    <n v="0.45299664835066983"/>
  </r>
  <r>
    <x v="16"/>
    <s v="Salem"/>
    <x v="164"/>
    <s v="Skid Steer Loaders"/>
    <s v="Construction and Mining Equipment"/>
    <s v="Diesel"/>
    <n v="58.827287357000003"/>
    <n v="4.5136030223600008"/>
    <n v="3.8470917201799999"/>
    <n v="0.69708224776000005"/>
    <n v="0.67616978032719999"/>
    <n v="8.2644182828999994E-3"/>
    <n v="1.0007586786470386"/>
  </r>
  <r>
    <x v="16"/>
    <s v="Salem"/>
    <x v="165"/>
    <s v="Off-Highway Tractors"/>
    <s v="Construction and Mining Equipment"/>
    <s v="Diesel"/>
    <n v="0.46207457500000004"/>
    <n v="0.37563327929999996"/>
    <n v="0.86339091999999995"/>
    <n v="4.8738275359999993E-2"/>
    <n v="4.7276127099199997E-2"/>
    <n v="1.911118777E-3"/>
    <n v="5.5160690696396994E-2"/>
  </r>
  <r>
    <x v="16"/>
    <s v="Salem"/>
    <x v="166"/>
    <s v="Dumpers/Tenders"/>
    <s v="Construction and Mining Equipment"/>
    <s v="Diesel"/>
    <n v="0.44130711380000004"/>
    <n v="1.4063696839999999E-2"/>
    <n v="1.2545882810000001E-2"/>
    <n v="2.2028773630000001E-3"/>
    <n v="2.1367910421099998E-3"/>
    <n v="2.5524475369999998E-5"/>
    <n v="3.4435653883019999E-3"/>
  </r>
  <r>
    <x v="16"/>
    <s v="Salem"/>
    <x v="167"/>
    <s v="Other Construction Equipment"/>
    <s v="Construction and Mining Equipment"/>
    <s v="Diesel"/>
    <n v="1.3773973675999998"/>
    <n v="0.400917227697"/>
    <n v="0.84324558157700003"/>
    <n v="5.7262365686200009E-2"/>
    <n v="5.5544494715613991E-2"/>
    <n v="1.84665134834E-3"/>
    <n v="6.0011626208350273E-2"/>
  </r>
  <r>
    <x v="16"/>
    <s v="Salem"/>
    <x v="168"/>
    <s v="Aerial Lifts"/>
    <s v="Industrial Equipment"/>
    <s v="Diesel"/>
    <n v="21.857633240000002"/>
    <n v="0.69537217075000002"/>
    <n v="0.63777259233000005"/>
    <n v="0.10368940533600002"/>
    <n v="0.10057872317592001"/>
    <n v="1.2848290926700001E-3"/>
    <n v="0.16888513124611437"/>
  </r>
  <r>
    <x v="16"/>
    <s v="Salem"/>
    <x v="169"/>
    <s v="Forklifts"/>
    <s v="Industrial Equipment"/>
    <s v="Diesel"/>
    <n v="15.994792175099999"/>
    <n v="4.4720422374200002"/>
    <n v="5.4793843878499997"/>
    <n v="0.62827010907500003"/>
    <n v="0.60942200580274997"/>
    <n v="1.8526579785679998E-2"/>
    <n v="0.42228842547807838"/>
  </r>
  <r>
    <x v="16"/>
    <s v="Salem"/>
    <x v="170"/>
    <s v="Sweepers/Scrubbers"/>
    <s v="Industrial Equipment"/>
    <s v="Diesel"/>
    <n v="13.498026058500001"/>
    <n v="1.078732969034"/>
    <n v="2.8907181843099998"/>
    <n v="0.20240870211610001"/>
    <n v="0.19633644105261697"/>
    <n v="8.0991174779000003E-3"/>
    <n v="0.22993006355771667"/>
  </r>
  <r>
    <x v="16"/>
    <s v="Salem"/>
    <x v="171"/>
    <s v="Other General Industrial Eqp"/>
    <s v="Industrial Equipment"/>
    <s v="Diesel"/>
    <n v="15.939936718"/>
    <n v="1.0987231245"/>
    <n v="3.3278387854"/>
    <n v="0.21634898955999998"/>
    <n v="0.20985851987320001"/>
    <n v="8.209542170900001E-3"/>
    <n v="0.26615688407156152"/>
  </r>
  <r>
    <x v="16"/>
    <s v="Salem"/>
    <x v="172"/>
    <s v="Other Material Handling Eqp"/>
    <s v="Industrial Equipment"/>
    <s v="Diesel"/>
    <n v="2.0719671799999997"/>
    <n v="0.11783387349999999"/>
    <n v="0.1717171623"/>
    <n v="1.9681487599999999E-2"/>
    <n v="1.9091042971999997E-2"/>
    <n v="3.1567304319999999E-4"/>
    <n v="3.0703256904293996E-2"/>
  </r>
  <r>
    <x v="16"/>
    <s v="Salem"/>
    <x v="173"/>
    <s v="AC\Refrigeration"/>
    <s v="Industrial Equipment"/>
    <s v="Diesel"/>
    <n v="65.272757900000002"/>
    <n v="4.5612498759999998"/>
    <n v="8.2076484189999999"/>
    <n v="0.62862149759999997"/>
    <n v="0.60976285267200003"/>
    <n v="2.2044582E-2"/>
    <n v="0.674123751093195"/>
  </r>
  <r>
    <x v="16"/>
    <s v="Salem"/>
    <x v="174"/>
    <s v="Terminal Tractors"/>
    <s v="Industrial Equipment"/>
    <s v="Diesel"/>
    <n v="8.2386338426000005"/>
    <n v="1.6367832860039999"/>
    <n v="3.3740453441799998"/>
    <n v="0.29633881182799998"/>
    <n v="0.28744864747315996"/>
    <n v="1.1427970191280001E-2"/>
    <n v="0.27328383896716224"/>
  </r>
  <r>
    <x v="16"/>
    <s v="Salem"/>
    <x v="175"/>
    <s v="Leafblowers/Vacuums"/>
    <s v="Lawn and Garden Equipment (Com)"/>
    <s v="Diesel"/>
    <n v="8.5129167999999991E-2"/>
    <n v="1.8627006999999998E-4"/>
    <n v="3.0557362999999999E-4"/>
    <n v="2.8934096E-5"/>
    <n v="2.8066073120000003E-5"/>
    <n v="5.5815549999999995E-7"/>
    <n v="5.0380911833849998E-5"/>
  </r>
  <r>
    <x v="16"/>
    <s v="Salem"/>
    <x v="176"/>
    <s v="Snowblowers"/>
    <s v="Lawn and Garden Equipment (Com)"/>
    <s v="Diesel"/>
    <n v="0.235240798"/>
    <n v="2.3329401479999998E-2"/>
    <n v="7.3411684899999996E-2"/>
    <n v="3.8779072E-3"/>
    <n v="3.7615699840000002E-3"/>
    <n v="1.447930665E-4"/>
    <n v="5.7798334606661995E-3"/>
  </r>
  <r>
    <x v="16"/>
    <s v="Salem"/>
    <x v="177"/>
    <s v="Front Mowers"/>
    <s v="Lawn and Garden Equipment (Com)"/>
    <s v="Diesel"/>
    <n v="50.881234888000002"/>
    <n v="0.88143516095999996"/>
    <n v="1.73769339497"/>
    <n v="0.151918237412"/>
    <n v="0.14736069028963997"/>
    <n v="3.88978706436E-3"/>
    <n v="0.20642525927617347"/>
  </r>
  <r>
    <x v="16"/>
    <s v="Salem"/>
    <x v="178"/>
    <s v="Lawn &amp; Garden Tractors"/>
    <s v="Lawn and Garden Equipment (Com)"/>
    <s v="Diesel"/>
    <n v="12.849777180599999"/>
    <n v="0.18545367733599999"/>
    <n v="0.34510780163999999"/>
    <n v="2.8430796930999997E-2"/>
    <n v="2.757787302307E-2"/>
    <n v="8.0277918981999999E-4"/>
    <n v="4.354141161285513E-2"/>
  </r>
  <r>
    <x v="16"/>
    <s v="Salem"/>
    <x v="179"/>
    <s v="Chippers/Stump Grinders"/>
    <s v="Lawn and Garden Equipment (Com)"/>
    <s v="Diesel"/>
    <n v="15.4690764378"/>
    <n v="1.0513806108049999"/>
    <n v="2.5929380252109997"/>
    <n v="0.18575927610079998"/>
    <n v="0.18018649781777599"/>
    <n v="5.2517310521399997E-3"/>
    <n v="0.2407282117023864"/>
  </r>
  <r>
    <x v="16"/>
    <s v="Salem"/>
    <x v="180"/>
    <s v="Commercial Turf Equipment"/>
    <s v="Lawn and Garden Equipment (Com)"/>
    <s v="Diesel"/>
    <n v="2.2559229117999999"/>
    <n v="9.8585567880000002E-2"/>
    <n v="0.24340182995000001"/>
    <n v="1.7908362053000001E-2"/>
    <n v="1.7371111191410001E-2"/>
    <n v="6.2487559759999997E-4"/>
    <n v="1.9326893413241699E-2"/>
  </r>
  <r>
    <x v="16"/>
    <s v="Salem"/>
    <x v="181"/>
    <s v="Other Lawn &amp; Garden Eqp."/>
    <s v="Lawn and Garden Equipment (Com)"/>
    <s v="Diesel"/>
    <n v="0.15370543810000001"/>
    <n v="3.8625109089999998E-3"/>
    <n v="6.9991590099999995E-3"/>
    <n v="6.7646512439999997E-4"/>
    <n v="6.5617117066800001E-4"/>
    <n v="1.4769165819999999E-5"/>
    <n v="8.748044345418299E-4"/>
  </r>
  <r>
    <x v="16"/>
    <s v="Salem"/>
    <x v="182"/>
    <s v="2-Wheel Tractors"/>
    <s v="Agricultural Equipment"/>
    <s v="Diesel"/>
    <n v="0.115519515"/>
    <n v="1.85064981E-3"/>
    <n v="1.51064569E-3"/>
    <n v="1.9310489799999998E-4"/>
    <n v="1.8731175105999998E-4"/>
    <n v="3.7822457900000003E-6"/>
    <n v="2.3082540300377999E-4"/>
  </r>
  <r>
    <x v="16"/>
    <s v="Salem"/>
    <x v="183"/>
    <s v="Agricultural Tractors"/>
    <s v="Agricultural Equipment"/>
    <s v="Diesel"/>
    <n v="404.16399799999999"/>
    <n v="41.596710039999998"/>
    <n v="81.417593750000009"/>
    <n v="7.2877932449999996"/>
    <n v="7.0691594476499997"/>
    <n v="0.17554118790000003"/>
    <n v="7.518799437388199"/>
  </r>
  <r>
    <x v="16"/>
    <s v="Salem"/>
    <x v="184"/>
    <s v="Combines"/>
    <s v="Agricultural Equipment"/>
    <s v="Diesel"/>
    <n v="81.518227699999997"/>
    <n v="3.3882934300000001"/>
    <n v="8.5646335100000002"/>
    <n v="0.77329460999999999"/>
    <n v="0.75009577169999986"/>
    <n v="1.575602052E-2"/>
    <n v="0.73937328875163"/>
  </r>
  <r>
    <x v="16"/>
    <s v="Salem"/>
    <x v="185"/>
    <s v="Balers"/>
    <s v="Agricultural Equipment"/>
    <s v="Diesel"/>
    <n v="1.5787657129999999"/>
    <n v="3.013848719E-2"/>
    <n v="4.3145335560000005E-2"/>
    <n v="5.1762550689999996E-3"/>
    <n v="5.0209674169300004E-3"/>
    <n v="9.0185594799999989E-5"/>
    <n v="6.3932329669571988E-3"/>
  </r>
  <r>
    <x v="16"/>
    <s v="Salem"/>
    <x v="186"/>
    <s v="Agricultural Mowers"/>
    <s v="Agricultural Equipment"/>
    <s v="Diesel"/>
    <n v="7.7012977999999996E-2"/>
    <n v="6.4889811999999996E-3"/>
    <n v="7.5627728E-3"/>
    <n v="1.0855973999999999E-3"/>
    <n v="1.0530294779999999E-3"/>
    <n v="1.6096343000000001E-5"/>
    <n v="9.9282398997599993E-4"/>
  </r>
  <r>
    <x v="16"/>
    <s v="Salem"/>
    <x v="187"/>
    <s v="Sprayers"/>
    <s v="Agricultural Equipment"/>
    <s v="Diesel"/>
    <n v="12.899673100000001"/>
    <n v="0.34175228559999998"/>
    <n v="0.67053979229999994"/>
    <n v="6.2211862319999998E-2"/>
    <n v="6.0345506450400002E-2"/>
    <n v="1.3382307929000001E-3"/>
    <n v="8.4109042911476695E-2"/>
  </r>
  <r>
    <x v="16"/>
    <s v="Salem"/>
    <x v="188"/>
    <s v="Tillers &gt; 6 HP"/>
    <s v="Agricultural Equipment"/>
    <s v="Diesel"/>
    <n v="0"/>
    <n v="0"/>
    <n v="0"/>
    <n v="0"/>
    <n v="0"/>
    <n v="0"/>
    <n v="0"/>
  </r>
  <r>
    <x v="16"/>
    <s v="Salem"/>
    <x v="189"/>
    <s v="Swathers"/>
    <s v="Agricultural Equipment"/>
    <s v="Diesel"/>
    <n v="17.01986436"/>
    <n v="0.41263387769999998"/>
    <n v="0.63289030089999998"/>
    <n v="7.6747479630000004E-2"/>
    <n v="7.4445055241099983E-2"/>
    <n v="1.2486807820000002E-3"/>
    <n v="7.1425025172306006E-2"/>
  </r>
  <r>
    <x v="16"/>
    <s v="Salem"/>
    <x v="190"/>
    <s v="Other Agricultural Equipment"/>
    <s v="Agricultural Equipment"/>
    <s v="Diesel"/>
    <n v="7.6627896460000002"/>
    <n v="0.87115550920000007"/>
    <n v="1.7230147933000002"/>
    <n v="0.16389555313000001"/>
    <n v="0.15897868653609998"/>
    <n v="3.4205757632000001E-3"/>
    <n v="0.1724175683512659"/>
  </r>
  <r>
    <x v="16"/>
    <s v="Salem"/>
    <x v="191"/>
    <s v="Irrigation Sets"/>
    <s v="Agricultural Equipment"/>
    <s v="Diesel"/>
    <n v="6.4498370090000003"/>
    <n v="0.43245823180000004"/>
    <n v="1.0860410342999998"/>
    <n v="8.4285930560000014E-2"/>
    <n v="8.1757352643199999E-2"/>
    <n v="2.5271435000000001E-3"/>
    <n v="9.94470299157348E-2"/>
  </r>
  <r>
    <x v="16"/>
    <s v="Salem"/>
    <x v="192"/>
    <s v="Generator Sets"/>
    <s v="Commercial Equipment"/>
    <s v="Diesel"/>
    <n v="100.49029590000001"/>
    <n v="2.1301952890000004"/>
    <n v="4.4270430340000004"/>
    <n v="0.37986395490000002"/>
    <n v="0.36846803625299995"/>
    <n v="8.8487656600000006E-3"/>
    <n v="0.52453811495942992"/>
  </r>
  <r>
    <x v="16"/>
    <s v="Salem"/>
    <x v="193"/>
    <s v="Pumps"/>
    <s v="Commercial Equipment"/>
    <s v="Diesel"/>
    <n v="18.699670833200003"/>
    <n v="0.50929872169300006"/>
    <n v="1.0446105868860001"/>
    <n v="9.2466754849600014E-2"/>
    <n v="8.9692752204111992E-2"/>
    <n v="2.0899381202579997E-3"/>
    <n v="0.11804714417386308"/>
  </r>
  <r>
    <x v="16"/>
    <s v="Salem"/>
    <x v="194"/>
    <s v="Air Compressors"/>
    <s v="Commercial Equipment"/>
    <s v="Diesel"/>
    <n v="16.158572172"/>
    <n v="1.1223066668099999"/>
    <n v="2.3980521054999997"/>
    <n v="0.192951663099"/>
    <n v="0.18716311320603002"/>
    <n v="5.7891776022999993E-3"/>
    <n v="0.214556683631589"/>
  </r>
  <r>
    <x v="16"/>
    <s v="Salem"/>
    <x v="195"/>
    <s v="Gas Compressors"/>
    <s v="Commercial Equipment"/>
    <s v="Diesel"/>
    <n v="0"/>
    <n v="0"/>
    <n v="0"/>
    <n v="0"/>
    <n v="0"/>
    <n v="0"/>
    <n v="0"/>
  </r>
  <r>
    <x v="16"/>
    <s v="Salem"/>
    <x v="196"/>
    <s v="Welders"/>
    <s v="Commercial Equipment"/>
    <s v="Diesel"/>
    <n v="33.196407412200003"/>
    <n v="1.6030981313000001"/>
    <n v="1.3318742186999999"/>
    <n v="0.23882607394000002"/>
    <n v="0.2316612917218"/>
    <n v="2.9475076196000005E-3"/>
    <n v="0.37524782220020547"/>
  </r>
  <r>
    <x v="16"/>
    <s v="Salem"/>
    <x v="197"/>
    <s v="Pressure Washers"/>
    <s v="Commercial Equipment"/>
    <s v="Diesel"/>
    <n v="7.2275137379999999"/>
    <n v="6.3161218500000005E-2"/>
    <n v="0.14704338706999998"/>
    <n v="1.0386216667999998E-2"/>
    <n v="1.0074630167959999E-2"/>
    <n v="2.8224534425000001E-4"/>
    <n v="1.7495214112156949E-2"/>
  </r>
  <r>
    <x v="16"/>
    <s v="Salem"/>
    <x v="198"/>
    <s v="Hydro Power Units"/>
    <s v="Commercial Equipment"/>
    <s v="Diesel"/>
    <n v="0.96268861510000003"/>
    <n v="4.9169589149999998E-2"/>
    <n v="0.10461493581"/>
    <n v="8.5790003120000003E-3"/>
    <n v="8.3216303026400016E-3"/>
    <n v="2.5170245524000002E-4"/>
    <n v="9.5499234110638792E-3"/>
  </r>
  <r>
    <x v="16"/>
    <s v="Salem"/>
    <x v="199"/>
    <s v="Shredders    &gt; 6 HP"/>
    <s v="Logging Equipment"/>
    <s v="Diesel"/>
    <n v="0"/>
    <n v="0"/>
    <n v="0"/>
    <n v="0"/>
    <n v="0"/>
    <n v="0"/>
    <n v="0"/>
  </r>
  <r>
    <x v="16"/>
    <s v="Salem"/>
    <x v="200"/>
    <s v="Forest Eqp - Feller/Bunch/Skidder"/>
    <s v="Logging Equipment"/>
    <s v="Diesel"/>
    <n v="4.1383274742000005"/>
    <n v="0.92492459613999989"/>
    <n v="2.15266170616"/>
    <n v="0.17480740126300001"/>
    <n v="0.16956317922510999"/>
    <n v="7.1473583878999989E-3"/>
    <n v="0.16588282517007319"/>
  </r>
  <r>
    <x v="16"/>
    <s v="Salem"/>
    <x v="201"/>
    <s v="Other Underground Mining Equipment"/>
    <s v="Construction and Mining Equipment"/>
    <s v="Diesel"/>
    <n v="0"/>
    <n v="0"/>
    <n v="0"/>
    <n v="0"/>
    <n v="0"/>
    <n v="0"/>
    <n v="0"/>
  </r>
  <r>
    <x v="16"/>
    <s v="Salem"/>
    <x v="202"/>
    <s v="Other Oil Field Equipment"/>
    <s v="Industrial Equipment"/>
    <s v="Diesel"/>
    <n v="0"/>
    <n v="0"/>
    <n v="0"/>
    <n v="0"/>
    <n v="0"/>
    <n v="0"/>
    <n v="0"/>
  </r>
  <r>
    <x v="16"/>
    <s v="Salem"/>
    <x v="203"/>
    <s v="Outboard"/>
    <s v="Pleasure Craft"/>
    <s v="2 Stroke"/>
    <n v="3115.8579739999996"/>
    <n v="266.67913031000001"/>
    <n v="10.948736319999998"/>
    <n v="2.2060099686000001"/>
    <n v="2.0295291711120003"/>
    <n v="4.802268329E-2"/>
    <n v="138.93120844625003"/>
  </r>
  <r>
    <x v="16"/>
    <s v="Salem"/>
    <x v="204"/>
    <s v="Personal Water Craft"/>
    <s v="Pleasure Craft"/>
    <s v="2 Stroke"/>
    <n v="929.83190859000001"/>
    <n v="261.43062650159999"/>
    <n v="9.7246653019339995"/>
    <n v="1.4279794788110001"/>
    <n v="1.31374112050612"/>
    <n v="4.5141030692189991E-2"/>
    <n v="80.055271412262286"/>
  </r>
  <r>
    <x v="16"/>
    <s v="Salem"/>
    <x v="205"/>
    <s v="Inboard/Sterndrive"/>
    <s v="Pleasure Craft"/>
    <s v="4 Stroke"/>
    <n v="480.93149474999996"/>
    <n v="97.9258321282"/>
    <n v="8.0530293817000018"/>
    <n v="5.7801842698200004E-2"/>
    <n v="5.3177695282343999E-2"/>
    <n v="1.7754235905659999E-2"/>
    <n v="7.8776432130217291"/>
  </r>
  <r>
    <x v="16"/>
    <s v="Salem"/>
    <x v="206"/>
    <s v="Inboard/Sterndrive"/>
    <s v="Pleasure Craft"/>
    <s v="Diesel"/>
    <n v="900.36811257999989"/>
    <n v="7.521486694"/>
    <n v="42.337693501999993"/>
    <n v="0.91737849040000008"/>
    <n v="0.88985713568800018"/>
    <n v="0.59567181609999997"/>
    <n v="1.7449810334068321"/>
  </r>
  <r>
    <x v="16"/>
    <s v="Salem"/>
    <x v="207"/>
    <s v="Outboards"/>
    <s v="Pleasure Craft"/>
    <s v="Diesel"/>
    <n v="3.6242964"/>
    <n v="2.1200766999999999E-2"/>
    <n v="3.4894221000000003E-2"/>
    <n v="3.7048429000000002E-3"/>
    <n v="3.593697613E-3"/>
    <n v="5.7452597000000002E-4"/>
    <n v="6.9696111104099994E-3"/>
  </r>
  <r>
    <x v="16"/>
    <s v="Salem"/>
    <x v="208"/>
    <s v="Railway Maintenance"/>
    <s v="Railroad Equipment"/>
    <s v="Diesel"/>
    <n v="0"/>
    <n v="0"/>
    <n v="0"/>
    <n v="0"/>
    <n v="0"/>
    <n v="0"/>
    <n v="0"/>
  </r>
  <r>
    <x v="16"/>
    <s v="Salem"/>
    <x v="209"/>
    <s v="Railway Maintenance"/>
    <s v="Railroad Equipment"/>
    <s v="4 Stroke"/>
    <n v="0"/>
    <n v="0"/>
    <n v="0"/>
    <n v="0"/>
    <n v="0"/>
    <n v="0"/>
    <n v="0"/>
  </r>
  <r>
    <x v="16"/>
    <s v="Salem"/>
    <x v="210"/>
    <s v="Railway Maintenance"/>
    <s v="Railroad Equipment"/>
    <s v="LPG"/>
    <n v="0"/>
    <n v="0"/>
    <n v="0"/>
    <n v="0"/>
    <n v="0"/>
    <n v="0"/>
    <n v="0"/>
  </r>
  <r>
    <x v="17"/>
    <s v="Somerset"/>
    <x v="0"/>
    <s v="Motorcycles: Off-Road"/>
    <s v="Recreational Equipment"/>
    <s v="2 Stroke"/>
    <n v="630.04749000000004"/>
    <n v="46.587234000000002"/>
    <n v="0.35918611"/>
    <n v="1.9907385"/>
    <n v="1.83147942"/>
    <n v="5.6498642000000002E-3"/>
    <n v="53.936244524000003"/>
  </r>
  <r>
    <x v="17"/>
    <s v="Somerset"/>
    <x v="1"/>
    <s v="Snowmobiles"/>
    <s v="Recreational Equipment"/>
    <s v="2 Stroke"/>
    <n v="0"/>
    <n v="0"/>
    <n v="0"/>
    <n v="0"/>
    <n v="0"/>
    <n v="0"/>
    <n v="0"/>
  </r>
  <r>
    <x v="17"/>
    <s v="Somerset"/>
    <x v="2"/>
    <s v="ATVs"/>
    <s v="Recreational Equipment"/>
    <s v="2 Stroke"/>
    <n v="894.81322999999998"/>
    <n v="68.116355999999996"/>
    <n v="0.50923454999999995"/>
    <n v="2.2541267999999999"/>
    <n v="2.0737966559999998"/>
    <n v="5.9390822000000001E-3"/>
    <n v="62.590110177999996"/>
  </r>
  <r>
    <x v="17"/>
    <s v="Somerset"/>
    <x v="3"/>
    <s v="Specialty Vehicles/Carts"/>
    <s v="Recreational Equipment"/>
    <s v="2 Stroke"/>
    <n v="247.05406117999999"/>
    <n v="24.246024701"/>
    <n v="0.34576915799799995"/>
    <n v="1.114894535E-2"/>
    <n v="1.0257029722000001E-2"/>
    <n v="2.0777456330000003E-3"/>
    <n v="1.2895748073036002"/>
  </r>
  <r>
    <x v="17"/>
    <s v="Somerset"/>
    <x v="4"/>
    <s v="Tampers/Rammers"/>
    <s v="Construction and Mining Equipment"/>
    <s v="2 Stroke"/>
    <n v="149.88498999999999"/>
    <n v="14.131387999999999"/>
    <n v="8.1269256999999998E-2"/>
    <n v="0.50536954000000001"/>
    <n v="0.46493997680000004"/>
    <n v="9.0234539999999995E-4"/>
    <n v="3.3538762014999999"/>
  </r>
  <r>
    <x v="17"/>
    <s v="Somerset"/>
    <x v="5"/>
    <s v="Plate Compactors"/>
    <s v="Construction and Mining Equipment"/>
    <s v="2 Stroke"/>
    <n v="14.082919"/>
    <n v="0.52976226999999998"/>
    <n v="5.4284166999999999E-3"/>
    <n v="1.7850102999999999E-2"/>
    <n v="1.6422094759999999E-2"/>
    <n v="5.8760396999999999E-5"/>
    <n v="0.12088244117000001"/>
  </r>
  <r>
    <x v="17"/>
    <s v="Somerset"/>
    <x v="6"/>
    <s v="Paving Equipment"/>
    <s v="Construction and Mining Equipment"/>
    <s v="2 Stroke"/>
    <n v="13.489169"/>
    <n v="0.63920957"/>
    <n v="6.5005621999999997E-3"/>
    <n v="2.1519223000000001E-2"/>
    <n v="1.9797685160000002E-2"/>
    <n v="7.0238288999999998E-5"/>
    <n v="0.14407510082000002"/>
  </r>
  <r>
    <x v="17"/>
    <s v="Somerset"/>
    <x v="7"/>
    <s v="Signal Boards/Light Plants"/>
    <s v="Construction and Mining Equipment"/>
    <s v="2 Stroke"/>
    <n v="3.5185310999999997E-2"/>
    <n v="4.6288989999999997E-3"/>
    <n v="4.5376683999999998E-5"/>
    <n v="1.5573757999999999E-4"/>
    <n v="1.4327857360000001E-4"/>
    <n v="4.8551613000000001E-7"/>
    <n v="1.17938139182E-3"/>
  </r>
  <r>
    <x v="17"/>
    <s v="Somerset"/>
    <x v="8"/>
    <s v="Concrete/Industrial Saws"/>
    <s v="Construction and Mining Equipment"/>
    <s v="2 Stroke"/>
    <n v="64.147214000000005"/>
    <n v="36.808313600000005"/>
    <n v="0.213627443"/>
    <n v="1.3175761779999999"/>
    <n v="1.2121700837600002"/>
    <n v="2.33189264E-3"/>
    <n v="8.5436215311900039"/>
  </r>
  <r>
    <x v="17"/>
    <s v="Somerset"/>
    <x v="9"/>
    <s v="Crushing/Proc. Equipment"/>
    <s v="Construction and Mining Equipment"/>
    <s v="2 Stroke"/>
    <n v="1.3546342"/>
    <n v="0.13045609999999999"/>
    <n v="1.2788497999999999E-3"/>
    <n v="4.3891473E-3"/>
    <n v="4.0380155160000004E-3"/>
    <n v="1.3683285000000001E-5"/>
    <n v="2.9323787566999999E-2"/>
  </r>
  <r>
    <x v="17"/>
    <s v="Somerset"/>
    <x v="10"/>
    <s v="Sweepers/Scrubbers"/>
    <s v="Industrial Equipment"/>
    <s v="2 Stroke"/>
    <n v="1.8880170999999999"/>
    <n v="0.23051459999999999"/>
    <n v="2.2597143E-3"/>
    <n v="7.7555775999999998E-3"/>
    <n v="7.1351313920000005E-3"/>
    <n v="2.4178224000000001E-5"/>
    <n v="5.5770245683999999E-2"/>
  </r>
  <r>
    <x v="17"/>
    <s v="Somerset"/>
    <x v="11"/>
    <s v="Other General Industrial Eqp"/>
    <s v="Industrial Equipment"/>
    <s v="2 Stroke"/>
    <n v="8.9360058000000006E-2"/>
    <n v="1.8367135999999999E-2"/>
    <n v="1.800514E-4"/>
    <n v="6.1795540000000003E-4"/>
    <n v="5.685189680000001E-4"/>
    <n v="1.9264925999999999E-6"/>
    <n v="4.2879307542000008E-3"/>
  </r>
  <r>
    <x v="17"/>
    <s v="Somerset"/>
    <x v="12"/>
    <s v="Rotary Tillers &lt; 6 HP"/>
    <s v="Lawn and Garden Equipment (Res)"/>
    <s v="2 Stroke"/>
    <n v="665.72217599999999"/>
    <n v="2.5024207189999998"/>
    <n v="2.6326934200000002E-2"/>
    <n v="8.6156333899999993E-2"/>
    <n v="7.9263827187999999E-2"/>
    <n v="2.9388311400000002E-4"/>
    <n v="0.80197115189199986"/>
  </r>
  <r>
    <x v="17"/>
    <s v="Somerset"/>
    <x v="13"/>
    <s v="Rotary Tillers &lt; 6 HP"/>
    <s v="Lawn and Garden Equipment (Com)"/>
    <s v="2 Stroke"/>
    <n v="312.67260500000003"/>
    <n v="32.212666599999999"/>
    <n v="0.35015085899999998"/>
    <n v="1.124618538"/>
    <n v="1.03464905496"/>
    <n v="3.8337336199999999E-3"/>
    <n v="8.0080415118600001"/>
  </r>
  <r>
    <x v="17"/>
    <s v="Somerset"/>
    <x v="14"/>
    <s v="Chain Saws &lt; 6 HP"/>
    <s v="Lawn and Garden Equipment (Res)"/>
    <s v="2 Stroke"/>
    <n v="7518.6538"/>
    <n v="34.685543000000003"/>
    <n v="0.36813959000000002"/>
    <n v="1.173575"/>
    <n v="1.0796890000000001"/>
    <n v="4.0383702000000004E-3"/>
    <n v="12.161381856000002"/>
  </r>
  <r>
    <x v="17"/>
    <s v="Somerset"/>
    <x v="15"/>
    <s v="Chain Saws &lt; 6 HP"/>
    <s v="Lawn and Garden Equipment (Com)"/>
    <s v="2 Stroke"/>
    <n v="2957.4964399999999"/>
    <n v="648.09044300000005"/>
    <n v="3.8928253399999999"/>
    <n v="23.1280964"/>
    <n v="21.277848688000002"/>
    <n v="4.2423303799999999E-2"/>
    <n v="178.71585236880003"/>
  </r>
  <r>
    <x v="17"/>
    <s v="Somerset"/>
    <x v="16"/>
    <s v="Trimmers/Edgers/Brush Cutter"/>
    <s v="Lawn and Garden Equipment (Res)"/>
    <s v="2 Stroke"/>
    <n v="19852.392100000001"/>
    <n v="44.531582"/>
    <n v="0.51620889000000003"/>
    <n v="1.69310578"/>
    <n v="1.5576573176000001"/>
    <n v="5.6078104000000005E-3"/>
    <n v="14.968793886799997"/>
  </r>
  <r>
    <x v="17"/>
    <s v="Somerset"/>
    <x v="17"/>
    <s v="Trimmers/Edgers/Brush Cutter"/>
    <s v="Lawn and Garden Equipment (Com)"/>
    <s v="2 Stroke"/>
    <n v="7395.7906299999995"/>
    <n v="354.16799900000001"/>
    <n v="3.41728984"/>
    <n v="12.073859899999999"/>
    <n v="11.107951108"/>
    <n v="3.7202287299999998E-2"/>
    <n v="91.53354509899998"/>
  </r>
  <r>
    <x v="17"/>
    <s v="Somerset"/>
    <x v="18"/>
    <s v="Leafblowers/Vacuums"/>
    <s v="Lawn and Garden Equipment (Res)"/>
    <s v="2 Stroke"/>
    <n v="10072.166730000001"/>
    <n v="30.358180270000002"/>
    <n v="0.33002964299999998"/>
    <n v="1.0602243060000001"/>
    <n v="0.97540636151999993"/>
    <n v="3.6095907199999999E-3"/>
    <n v="9.6212697715600015"/>
  </r>
  <r>
    <x v="17"/>
    <s v="Somerset"/>
    <x v="19"/>
    <s v="Leafblowers/Vacuums"/>
    <s v="Lawn and Garden Equipment (Com)"/>
    <s v="2 Stroke"/>
    <n v="2876.1416800000002"/>
    <n v="394.66467999999998"/>
    <n v="3.1680917000000002"/>
    <n v="13.7283373"/>
    <n v="12.630070316000001"/>
    <n v="3.4699146E-2"/>
    <n v="90.621633266999993"/>
  </r>
  <r>
    <x v="17"/>
    <s v="Somerset"/>
    <x v="20"/>
    <s v="Snowblowers"/>
    <s v="Lawn and Garden Equipment (Res)"/>
    <s v="2 Stroke"/>
    <n v="5565.8975"/>
    <n v="33.5350459"/>
    <n v="0.10752423899999999"/>
    <n v="0.36598649999999999"/>
    <n v="0.33670758000000001"/>
    <n v="1.55312388E-3"/>
    <n v="13.659255306099997"/>
  </r>
  <r>
    <x v="17"/>
    <s v="Somerset"/>
    <x v="21"/>
    <s v="Snowblowers"/>
    <s v="Lawn and Garden Equipment (Com)"/>
    <s v="2 Stroke"/>
    <n v="2283.7181"/>
    <n v="233.90827899999999"/>
    <n v="0.75000281000000002"/>
    <n v="2.5528215699999999"/>
    <n v="2.3485958444000001"/>
    <n v="1.08334087E-2"/>
    <n v="87.226459600999988"/>
  </r>
  <r>
    <x v="17"/>
    <s v="Somerset"/>
    <x v="22"/>
    <s v="Commercial Turf Equipment"/>
    <s v="Lawn and Garden Equipment (Com)"/>
    <s v="2 Stroke"/>
    <n v="0.46355286000000001"/>
    <n v="0.13950102"/>
    <n v="1.4569514000000001E-3"/>
    <n v="4.7126034999999998E-3"/>
    <n v="4.3355952200000002E-3"/>
    <n v="1.5840891000000001E-5"/>
    <n v="2.9336209436999997E-2"/>
  </r>
  <r>
    <x v="17"/>
    <s v="Somerset"/>
    <x v="23"/>
    <s v="Sprayers"/>
    <s v="Agricultural Equipment"/>
    <s v="2 Stroke"/>
    <n v="2.8173842000000002"/>
    <n v="5.3494166699999998E-2"/>
    <n v="6.4388610000000002E-4"/>
    <n v="2.15253895E-3"/>
    <n v="1.9803358339999999E-3"/>
    <n v="6.9217264000000002E-6"/>
    <n v="1.3404070795400002E-2"/>
  </r>
  <r>
    <x v="17"/>
    <s v="Somerset"/>
    <x v="24"/>
    <s v="Generator Sets"/>
    <s v="Commercial Equipment"/>
    <s v="2 Stroke"/>
    <n v="218.5942258"/>
    <n v="6.8560320849999998"/>
    <n v="7.1389258999999997E-2"/>
    <n v="0.23407294939999998"/>
    <n v="0.215347113448"/>
    <n v="7.7325460799999998E-4"/>
    <n v="1.9548165931520003"/>
  </r>
  <r>
    <x v="17"/>
    <s v="Somerset"/>
    <x v="25"/>
    <s v="Pumps"/>
    <s v="Commercial Equipment"/>
    <s v="2 Stroke"/>
    <n v="747.16097505900007"/>
    <n v="44.830922579999999"/>
    <n v="0.48701930529000004"/>
    <n v="1.7312968271"/>
    <n v="1.5927930809320001"/>
    <n v="5.158647483E-3"/>
    <n v="13.877458160998101"/>
  </r>
  <r>
    <x v="17"/>
    <s v="Somerset"/>
    <x v="26"/>
    <s v="Air Compressors"/>
    <s v="Commercial Equipment"/>
    <s v="2 Stroke"/>
    <n v="0.12135231"/>
    <n v="1.8976278999999999E-2"/>
    <n v="1.8602275999999999E-4"/>
    <n v="6.3844985999999995E-4"/>
    <n v="5.8737387120000003E-4"/>
    <n v="1.9903844000000002E-6"/>
    <n v="5.1706550827000002E-3"/>
  </r>
  <r>
    <x v="17"/>
    <s v="Somerset"/>
    <x v="27"/>
    <s v="Hydro Power Units"/>
    <s v="Commercial Equipment"/>
    <s v="2 Stroke"/>
    <n v="2.6587200000000002"/>
    <n v="0.29905357999999999"/>
    <n v="2.9315959999999999E-3"/>
    <n v="1.0061547000000001E-2"/>
    <n v="9.2566232400000011E-3"/>
    <n v="3.1367140999999999E-5"/>
    <n v="8.5803697528000017E-2"/>
  </r>
  <r>
    <x v="17"/>
    <s v="Somerset"/>
    <x v="28"/>
    <s v="Chain Saws   &gt; 6 HP"/>
    <s v="Logging Equipment"/>
    <s v="2 Stroke"/>
    <n v="2.2636940000000001"/>
    <n v="0.97704917000000002"/>
    <n v="5.3722919000000003E-3"/>
    <n v="3.5134516999999997E-2"/>
    <n v="3.232375564E-2"/>
    <n v="5.8800262000000003E-5"/>
    <n v="0.24577654351100001"/>
  </r>
  <r>
    <x v="17"/>
    <s v="Somerset"/>
    <x v="29"/>
    <s v="Motorcycles: Off-Road"/>
    <s v="Recreational Equipment"/>
    <s v="4 Stroke"/>
    <n v="310.32031000000001"/>
    <n v="18.920173999999999"/>
    <n v="0.34378806000000001"/>
    <n v="3.6275241999999999E-2"/>
    <n v="3.3373222639999998E-2"/>
    <n v="2.8939547E-3"/>
    <n v="2.1229586853239999"/>
  </r>
  <r>
    <x v="17"/>
    <s v="Somerset"/>
    <x v="30"/>
    <s v="ATVs"/>
    <s v="Recreational Equipment"/>
    <s v="4 Stroke"/>
    <n v="3056.5164"/>
    <n v="211.92239000000001"/>
    <n v="3.0529008000000002"/>
    <n v="0.35837463000000003"/>
    <n v="0.32970465960000006"/>
    <n v="3.0452188000000002E-2"/>
    <n v="24.029489849699999"/>
  </r>
  <r>
    <x v="17"/>
    <s v="Somerset"/>
    <x v="31"/>
    <s v="Golf Carts"/>
    <s v="Recreational Equipment"/>
    <s v="4 Stroke"/>
    <n v="242.70558"/>
    <n v="336.01143999999999"/>
    <n v="3.5893521000000002"/>
    <n v="0.16581515999999999"/>
    <n v="0.15254994720000001"/>
    <n v="3.0405432E-2"/>
    <n v="9.3558533636999996"/>
  </r>
  <r>
    <x v="17"/>
    <s v="Somerset"/>
    <x v="32"/>
    <s v="Specialty Vehicles/Carts"/>
    <s v="Recreational Equipment"/>
    <s v="4 Stroke"/>
    <n v="93.832047983999999"/>
    <n v="30.000044584399998"/>
    <n v="0.42836836050100002"/>
    <n v="9.7398133881999999E-3"/>
    <n v="8.9606283171440003E-3"/>
    <n v="2.07524021702E-3"/>
    <n v="1.2768435555575479"/>
  </r>
  <r>
    <x v="17"/>
    <s v="Somerset"/>
    <x v="33"/>
    <s v="Pavers"/>
    <s v="Construction and Mining Equipment"/>
    <s v="4 Stroke"/>
    <n v="8.422482650000001"/>
    <n v="7.7909437439999998"/>
    <n v="0.1452443548"/>
    <n v="4.2298029300000001E-3"/>
    <n v="3.8914186956000001E-3"/>
    <n v="8.1240137499999994E-4"/>
    <n v="0.24705991217852002"/>
  </r>
  <r>
    <x v="17"/>
    <s v="Somerset"/>
    <x v="34"/>
    <s v="Tampers/Rammers"/>
    <s v="Construction and Mining Equipment"/>
    <s v="4 Stroke"/>
    <n v="0.3298623"/>
    <n v="6.8421862999999999E-2"/>
    <n v="1.0033493000000001E-3"/>
    <n v="2.7443287999999999E-5"/>
    <n v="2.5247824960000002E-5"/>
    <n v="6.0335532999999997E-6"/>
    <n v="2.259335302E-3"/>
  </r>
  <r>
    <x v="17"/>
    <s v="Somerset"/>
    <x v="35"/>
    <s v="Plate Compactors"/>
    <s v="Construction and Mining Equipment"/>
    <s v="4 Stroke"/>
    <n v="97.366543899999996"/>
    <n v="14.1700935"/>
    <n v="0.22789034100000002"/>
    <n v="1.7031837429999998E-2"/>
    <n v="1.5669290435600003E-2"/>
    <n v="1.48551949E-3"/>
    <n v="0.85597069764900013"/>
  </r>
  <r>
    <x v="17"/>
    <s v="Somerset"/>
    <x v="36"/>
    <s v="Rollers"/>
    <s v="Construction and Mining Equipment"/>
    <s v="4 Stroke"/>
    <n v="9.5484122000000013"/>
    <n v="13.687319486"/>
    <n v="0.21081175320000001"/>
    <n v="7.10996288E-3"/>
    <n v="6.5411658496000004E-3"/>
    <n v="1.4279505289999999E-3"/>
    <n v="0.39358240727240007"/>
  </r>
  <r>
    <x v="17"/>
    <s v="Somerset"/>
    <x v="37"/>
    <s v="Paving Equipment"/>
    <s v="Construction and Mining Equipment"/>
    <s v="4 Stroke"/>
    <n v="102.00660633299999"/>
    <n v="30.158923984000005"/>
    <n v="0.471917735"/>
    <n v="2.0375915448999998E-2"/>
    <n v="1.874584221308E-2"/>
    <n v="2.8303481517000001E-3"/>
    <n v="1.2638239220108702"/>
  </r>
  <r>
    <x v="17"/>
    <s v="Somerset"/>
    <x v="38"/>
    <s v="Surfacing Equipment"/>
    <s v="Construction and Mining Equipment"/>
    <s v="4 Stroke"/>
    <n v="18.736177463000001"/>
    <n v="12.496873619"/>
    <n v="0.17879785579999999"/>
    <n v="8.8438437169999998E-3"/>
    <n v="8.1363362196399999E-3"/>
    <n v="1.190499498E-3"/>
    <n v="0.48871708814556991"/>
  </r>
  <r>
    <x v="17"/>
    <s v="Somerset"/>
    <x v="39"/>
    <s v="Signal Boards/Light Plants"/>
    <s v="Construction and Mining Equipment"/>
    <s v="4 Stroke"/>
    <n v="1.3502365220000001"/>
    <n v="0.62046684299999999"/>
    <n v="9.0636786600000012E-3"/>
    <n v="6.1720083900000005E-4"/>
    <n v="5.6782477188E-4"/>
    <n v="6.1271181899999989E-5"/>
    <n v="2.9013130498769999E-2"/>
  </r>
  <r>
    <x v="17"/>
    <s v="Somerset"/>
    <x v="40"/>
    <s v="Trenchers"/>
    <s v="Construction and Mining Equipment"/>
    <s v="4 Stroke"/>
    <n v="29.713992321999999"/>
    <n v="23.196832596800004"/>
    <n v="0.45415939598400001"/>
    <n v="1.7945591553999999E-2"/>
    <n v="1.6509944229679996E-2"/>
    <n v="2.50790628384E-3"/>
    <n v="0.92101496084298007"/>
  </r>
  <r>
    <x v="17"/>
    <s v="Somerset"/>
    <x v="41"/>
    <s v="Bore/Drill Rigs"/>
    <s v="Construction and Mining Equipment"/>
    <s v="4 Stroke"/>
    <n v="98.879525889999968"/>
    <n v="7.101096546"/>
    <n v="0.19311316479999999"/>
    <n v="9.9535741499999983E-3"/>
    <n v="9.1572882180000013E-3"/>
    <n v="8.5232253299999991E-4"/>
    <n v="0.52196017817923013"/>
  </r>
  <r>
    <x v="17"/>
    <s v="Somerset"/>
    <x v="42"/>
    <s v="Concrete/Industrial Saws"/>
    <s v="Construction and Mining Equipment"/>
    <s v="4 Stroke"/>
    <n v="36.592718459999993"/>
    <n v="53.679984509999997"/>
    <n v="0.64028343700000001"/>
    <n v="2.7516208369999996E-2"/>
    <n v="2.5314911700400001E-2"/>
    <n v="5.2292433399999992E-3"/>
    <n v="1.4165286541444002"/>
  </r>
  <r>
    <x v="17"/>
    <s v="Somerset"/>
    <x v="43"/>
    <s v="Cement &amp; Mortar Mixers"/>
    <s v="Construction and Mining Equipment"/>
    <s v="4 Stroke"/>
    <n v="234.6992252"/>
    <n v="29.795199065000002"/>
    <n v="0.43498619220000001"/>
    <n v="1.8109690825E-2"/>
    <n v="1.6660915559000001E-2"/>
    <n v="2.5107465527999997E-3"/>
    <n v="1.5063139993063497"/>
  </r>
  <r>
    <x v="17"/>
    <s v="Somerset"/>
    <x v="44"/>
    <s v="Cranes"/>
    <s v="Construction and Mining Equipment"/>
    <s v="4 Stroke"/>
    <n v="0.99838310890000004"/>
    <n v="1.160553148"/>
    <n v="8.3272956410000001E-2"/>
    <n v="7.8610744890000015E-4"/>
    <n v="7.2321885298800008E-4"/>
    <n v="2.0444158935000001E-4"/>
    <n v="5.2651026778530501E-2"/>
  </r>
  <r>
    <x v="17"/>
    <s v="Somerset"/>
    <x v="45"/>
    <s v="Crushing/Proc. Equipment"/>
    <s v="Construction and Mining Equipment"/>
    <s v="4 Stroke"/>
    <n v="6.3773377"/>
    <n v="3.4439735000000002"/>
    <n v="5.8221674399999999E-2"/>
    <n v="2.2946906399999999E-3"/>
    <n v="2.1111153888000002E-3"/>
    <n v="3.3725635100000003E-4"/>
    <n v="0.12764187185269998"/>
  </r>
  <r>
    <x v="17"/>
    <s v="Somerset"/>
    <x v="46"/>
    <s v="Rough Terrain Forklifts"/>
    <s v="Construction and Mining Equipment"/>
    <s v="4 Stroke"/>
    <n v="0.93680897090000004"/>
    <n v="1.2709108074"/>
    <n v="0.11213125945999999"/>
    <n v="1.2105655033999999E-3"/>
    <n v="1.1137202631280002E-3"/>
    <n v="3.1549174499999994E-4"/>
    <n v="6.1027111203772987E-2"/>
  </r>
  <r>
    <x v="17"/>
    <s v="Somerset"/>
    <x v="47"/>
    <s v="Rubber Tire Loaders"/>
    <s v="Construction and Mining Equipment"/>
    <s v="4 Stroke"/>
    <n v="1.4997735489999999"/>
    <n v="2.0540084782000001"/>
    <n v="0.18475496803999999"/>
    <n v="2.968622927E-3"/>
    <n v="2.7311330928399997E-3"/>
    <n v="7.4397803060000003E-4"/>
    <n v="9.5225429143594192E-2"/>
  </r>
  <r>
    <x v="17"/>
    <s v="Somerset"/>
    <x v="48"/>
    <s v="Tractors/Loaders/Backhoes"/>
    <s v="Construction and Mining Equipment"/>
    <s v="4 Stroke"/>
    <n v="7.7803540189999998"/>
    <n v="18.516977964800002"/>
    <n v="0.25229606202999999"/>
    <n v="8.3724038830000017E-3"/>
    <n v="7.7026115723600004E-3"/>
    <n v="1.7178735238000003E-3"/>
    <n v="0.50637056083749998"/>
  </r>
  <r>
    <x v="17"/>
    <s v="Somerset"/>
    <x v="49"/>
    <s v="Skid Steer Loaders"/>
    <s v="Construction and Mining Equipment"/>
    <s v="4 Stroke"/>
    <n v="9.5660066199999996"/>
    <n v="9.0568511899999997"/>
    <n v="0.35491506110000004"/>
    <n v="4.9647872699999998E-3"/>
    <n v="4.5676042884000003E-3"/>
    <n v="1.1995780090000002E-3"/>
    <n v="0.32842208315689997"/>
  </r>
  <r>
    <x v="17"/>
    <s v="Somerset"/>
    <x v="50"/>
    <s v="Dumpers/Tenders"/>
    <s v="Construction and Mining Equipment"/>
    <s v="4 Stroke"/>
    <n v="27.611667299999997"/>
    <n v="4.838088462"/>
    <n v="7.3199100200000006E-2"/>
    <n v="2.1943539049999999E-3"/>
    <n v="2.0188055925999997E-3"/>
    <n v="3.922957886E-4"/>
    <n v="0.21579905546500291"/>
  </r>
  <r>
    <x v="17"/>
    <s v="Somerset"/>
    <x v="51"/>
    <s v="Other Construction Equipment"/>
    <s v="Construction and Mining Equipment"/>
    <s v="4 Stroke"/>
    <n v="0.62014107699999999"/>
    <n v="1.411060121"/>
    <n v="0.13155791525999999"/>
    <n v="1.0323937023E-3"/>
    <n v="9.4980220611600016E-4"/>
    <n v="2.8195931500000002E-4"/>
    <n v="7.1923579236919999E-2"/>
  </r>
  <r>
    <x v="17"/>
    <s v="Somerset"/>
    <x v="52"/>
    <s v="Aerial Lifts"/>
    <s v="Industrial Equipment"/>
    <s v="4 Stroke"/>
    <n v="20.746412600000003"/>
    <n v="22.776108129999997"/>
    <n v="1.3547222946999999"/>
    <n v="1.151805298E-2"/>
    <n v="1.0596608741600001E-2"/>
    <n v="2.9021069620000003E-3"/>
    <n v="0.98021116800889996"/>
  </r>
  <r>
    <x v="17"/>
    <s v="Somerset"/>
    <x v="53"/>
    <s v="Forklifts"/>
    <s v="Industrial Equipment"/>
    <s v="4 Stroke"/>
    <n v="11.646590961999999"/>
    <n v="33.268435928999999"/>
    <n v="2.9599651104000002"/>
    <n v="3.6110058178999996E-2"/>
    <n v="3.322125352468E-2"/>
    <n v="9.0541377640000007E-3"/>
    <n v="1.51326259836896"/>
  </r>
  <r>
    <x v="17"/>
    <s v="Somerset"/>
    <x v="54"/>
    <s v="Sweepers/Scrubbers"/>
    <s v="Industrial Equipment"/>
    <s v="4 Stroke"/>
    <n v="12.091101670299999"/>
    <n v="13.165072202999999"/>
    <n v="0.40574743349999998"/>
    <n v="1.2001033616000001E-2"/>
    <n v="1.104095092672E-2"/>
    <n v="2.2301038608999995E-3"/>
    <n v="0.50287301682895014"/>
  </r>
  <r>
    <x v="17"/>
    <s v="Somerset"/>
    <x v="55"/>
    <s v="Other General Industrial Eqp"/>
    <s v="Industrial Equipment"/>
    <s v="4 Stroke"/>
    <n v="50.877950454700006"/>
    <n v="37.065563163000007"/>
    <n v="0.64727985219999995"/>
    <n v="5.0219146083000002E-2"/>
    <n v="4.6201614396360002E-2"/>
    <n v="4.0260932730000008E-3"/>
    <n v="2.3051138705257705"/>
  </r>
  <r>
    <x v="17"/>
    <s v="Somerset"/>
    <x v="56"/>
    <s v="Other Material Handling Eqp"/>
    <s v="Industrial Equipment"/>
    <s v="4 Stroke"/>
    <n v="1.202923857"/>
    <n v="1.6464900828"/>
    <n v="8.6256250308000007E-2"/>
    <n v="8.2806419599999997E-4"/>
    <n v="7.6181906032000003E-4"/>
    <n v="2.0323322259999999E-4"/>
    <n v="6.6748702356219991E-2"/>
  </r>
  <r>
    <x v="17"/>
    <s v="Somerset"/>
    <x v="57"/>
    <s v="AC\Refrigeration"/>
    <s v="Industrial Equipment"/>
    <s v="4 Stroke"/>
    <n v="0.53179931300000005"/>
    <n v="0.81529842730000002"/>
    <n v="1.1479539190000001E-2"/>
    <n v="3.4579542890000002E-4"/>
    <n v="3.1813179458800003E-4"/>
    <n v="7.21355622E-5"/>
    <n v="2.6225730406470003E-2"/>
  </r>
  <r>
    <x v="17"/>
    <s v="Somerset"/>
    <x v="58"/>
    <s v="Terminal Tractors"/>
    <s v="Industrial Equipment"/>
    <s v="4 Stroke"/>
    <n v="0.77674504919999998"/>
    <n v="1.0742824094000001"/>
    <n v="0.10222315853000001"/>
    <n v="3.7295959569999997E-3"/>
    <n v="3.4312282804399999E-3"/>
    <n v="8.8459121990000001E-4"/>
    <n v="4.8530093779884001E-2"/>
  </r>
  <r>
    <x v="17"/>
    <s v="Somerset"/>
    <x v="59"/>
    <s v="Lawn mowers"/>
    <s v="Lawn and Garden Equipment (Res)"/>
    <s v="4 Stroke"/>
    <n v="47149.428678000004"/>
    <n v="602.1497789199999"/>
    <n v="8.0001087224000003"/>
    <n v="0.63863887542500009"/>
    <n v="0.58754776539100007"/>
    <n v="4.9496397238999998E-2"/>
    <n v="69.109023517063392"/>
  </r>
  <r>
    <x v="17"/>
    <s v="Somerset"/>
    <x v="60"/>
    <s v="Lawn mowers"/>
    <s v="Lawn and Garden Equipment (Com)"/>
    <s v="4 Stroke"/>
    <n v="6163.1561695999999"/>
    <n v="876.43452901000001"/>
    <n v="15.347890834599999"/>
    <n v="1.69208415611"/>
    <n v="1.5567174236211998"/>
    <n v="0.10563263447100001"/>
    <n v="94.21299203269902"/>
  </r>
  <r>
    <x v="17"/>
    <s v="Somerset"/>
    <x v="61"/>
    <s v="Rotary Tillers &lt; 6 HP"/>
    <s v="Lawn and Garden Equipment (Res)"/>
    <s v="4 Stroke"/>
    <n v="4141.7529000000004"/>
    <n v="50.524867999999998"/>
    <n v="0.67252064"/>
    <n v="5.4320469000000003E-2"/>
    <n v="4.9974831480000002E-2"/>
    <n v="4.156908E-3"/>
    <n v="5.8667864628000004"/>
  </r>
  <r>
    <x v="17"/>
    <s v="Somerset"/>
    <x v="62"/>
    <s v="Rotary Tillers &lt; 6 HP"/>
    <s v="Lawn and Garden Equipment (Com)"/>
    <s v="4 Stroke"/>
    <n v="1945.2552000000001"/>
    <n v="574.48419000000001"/>
    <n v="8.2962998999999993"/>
    <n v="0.74878948999999995"/>
    <n v="0.68888633079999995"/>
    <n v="5.4197501000000002E-2"/>
    <n v="56.604300858000002"/>
  </r>
  <r>
    <x v="17"/>
    <s v="Somerset"/>
    <x v="63"/>
    <s v="Trimmers/Edgers/Brush Cutter"/>
    <s v="Lawn and Garden Equipment (Res)"/>
    <s v="4 Stroke"/>
    <n v="324.56369000000001"/>
    <n v="2.8919024000000002"/>
    <n v="4.2006452E-2"/>
    <n v="3.8378129000000002E-3"/>
    <n v="3.5307878680000005E-3"/>
    <n v="2.7491850999999999E-4"/>
    <n v="0.36593977861000004"/>
  </r>
  <r>
    <x v="17"/>
    <s v="Somerset"/>
    <x v="64"/>
    <s v="Trimmers/Edgers/Brush Cutter"/>
    <s v="Lawn and Garden Equipment (Com)"/>
    <s v="4 Stroke"/>
    <n v="142.15549379999999"/>
    <n v="23.911304250000001"/>
    <n v="0.36866139100000006"/>
    <n v="2.7174309080000004E-2"/>
    <n v="2.5000364353600001E-2"/>
    <n v="2.479019295E-3"/>
    <n v="1.923136662688"/>
  </r>
  <r>
    <x v="17"/>
    <s v="Somerset"/>
    <x v="65"/>
    <s v="Leafblowers/Vacuums"/>
    <s v="Lawn and Garden Equipment (Res)"/>
    <s v="4 Stroke"/>
    <n v="523.59406000000001"/>
    <n v="5.5140327999999998"/>
    <n v="8.0171816000000007E-2"/>
    <n v="7.3486990000000002E-3"/>
    <n v="6.7608030800000007E-3"/>
    <n v="5.2464199999999997E-4"/>
    <n v="0.6367710215800001"/>
  </r>
  <r>
    <x v="17"/>
    <s v="Somerset"/>
    <x v="66"/>
    <s v="Leafblowers/Vacuums"/>
    <s v="Lawn and Garden Equipment (Com)"/>
    <s v="4 Stroke"/>
    <n v="1409.4832723999996"/>
    <n v="1014.7029098"/>
    <n v="19.853430101000001"/>
    <n v="0.51998704559999998"/>
    <n v="0.47838808195200005"/>
    <n v="0.10459999387"/>
    <n v="41.016736646442403"/>
  </r>
  <r>
    <x v="17"/>
    <s v="Somerset"/>
    <x v="67"/>
    <s v="Snowblowers"/>
    <s v="Lawn and Garden Equipment (Res)"/>
    <s v="4 Stroke"/>
    <n v="5945.9419400000006"/>
    <n v="92.004845000000003"/>
    <n v="0.635845145"/>
    <n v="1.8562326099999998E-2"/>
    <n v="1.7077340012000002E-2"/>
    <n v="5.0995955399999997E-3"/>
    <n v="5.5316511282830003"/>
  </r>
  <r>
    <x v="17"/>
    <s v="Somerset"/>
    <x v="68"/>
    <s v="Snowblowers"/>
    <s v="Lawn and Garden Equipment (Com)"/>
    <s v="4 Stroke"/>
    <n v="2439.64509"/>
    <n v="641.71944700000006"/>
    <n v="4.4351231599999998"/>
    <n v="0.1294686374"/>
    <n v="0.119111146408"/>
    <n v="3.5570587199999996E-2"/>
    <n v="23.125433459692999"/>
  </r>
  <r>
    <x v="17"/>
    <s v="Somerset"/>
    <x v="69"/>
    <s v="Rear Engine Riding Mowers"/>
    <s v="Lawn and Garden Equipment (Res)"/>
    <s v="4 Stroke"/>
    <n v="2510.2957379999998"/>
    <n v="117.08640215999999"/>
    <n v="1.7253565979999999"/>
    <n v="4.5609284580000006E-2"/>
    <n v="4.1960541813599997E-2"/>
    <n v="1.0147647809E-2"/>
    <n v="6.3341529841812703"/>
  </r>
  <r>
    <x v="17"/>
    <s v="Somerset"/>
    <x v="70"/>
    <s v="Rear Engine Riding Mowers"/>
    <s v="Lawn and Garden Equipment (Com)"/>
    <s v="4 Stroke"/>
    <n v="188.61587341000001"/>
    <n v="134.78774370000002"/>
    <n v="1.8815515513000001"/>
    <n v="5.6314626509999993E-2"/>
    <n v="5.1809456389199995E-2"/>
    <n v="1.2004222994000001E-2"/>
    <n v="4.0844558797412009"/>
  </r>
  <r>
    <x v="17"/>
    <s v="Somerset"/>
    <x v="71"/>
    <s v="Front Mowers"/>
    <s v="Lawn and Garden Equipment (Com)"/>
    <s v="4 Stroke"/>
    <n v="650.07649400000003"/>
    <n v="174.3956426"/>
    <n v="2.5363955840000001"/>
    <n v="6.3020111340000004E-2"/>
    <n v="5.7978502432800005E-2"/>
    <n v="1.3859996361999999E-2"/>
    <n v="5.9524679477076985"/>
  </r>
  <r>
    <x v="17"/>
    <s v="Somerset"/>
    <x v="72"/>
    <s v="Shredders &lt; 6 HP"/>
    <s v="Lawn and Garden Equipment (Com)"/>
    <s v="4 Stroke"/>
    <n v="1184.10178"/>
    <n v="70.949714999999998"/>
    <n v="0.97906696999999998"/>
    <n v="8.3172393999999997E-2"/>
    <n v="7.6518602480000003E-2"/>
    <n v="6.2338421000000003E-3"/>
    <n v="6.7880106300000005"/>
  </r>
  <r>
    <x v="17"/>
    <s v="Somerset"/>
    <x v="73"/>
    <s v="Lawn &amp; Garden Tractors"/>
    <s v="Lawn and Garden Equipment (Res)"/>
    <s v="4 Stroke"/>
    <n v="17154.556206999998"/>
    <n v="1566.3226422"/>
    <n v="23.156156764000002"/>
    <n v="0.61148790419999999"/>
    <n v="0.56256887186400006"/>
    <n v="0.13607768705999998"/>
    <n v="67.511151068686004"/>
  </r>
  <r>
    <x v="17"/>
    <s v="Somerset"/>
    <x v="74"/>
    <s v="Lawn &amp; Garden Tractors"/>
    <s v="Lawn and Garden Equipment (Com)"/>
    <s v="4 Stroke"/>
    <n v="1288.9271799000001"/>
    <n v="1832.6215107"/>
    <n v="25.573436921000003"/>
    <n v="0.76283169319999988"/>
    <n v="0.70180515774399999"/>
    <n v="0.16316076636999999"/>
    <n v="52.301723403562995"/>
  </r>
  <r>
    <x v="17"/>
    <s v="Somerset"/>
    <x v="75"/>
    <s v="Chippers/Stump Grinders"/>
    <s v="Lawn and Garden Equipment (Com)"/>
    <s v="4 Stroke"/>
    <n v="109.64904159000001"/>
    <n v="203.85591585"/>
    <n v="4.6431965202299992"/>
    <n v="0.12681494263000001"/>
    <n v="0.1166697472196"/>
    <n v="2.7525558793300004E-2"/>
    <n v="5.9549126916823285"/>
  </r>
  <r>
    <x v="17"/>
    <s v="Somerset"/>
    <x v="76"/>
    <s v="Commercial Turf Equipment"/>
    <s v="Lawn and Garden Equipment (Com)"/>
    <s v="4 Stroke"/>
    <n v="3760.5286105"/>
    <n v="5185.9652459999998"/>
    <n v="76.929319459999988"/>
    <n v="3.4496405497000002"/>
    <n v="3.1736693057240002"/>
    <n v="0.52386699488999999"/>
    <n v="182.31264029533801"/>
  </r>
  <r>
    <x v="17"/>
    <s v="Somerset"/>
    <x v="77"/>
    <s v="Other Lawn &amp; Garden Eqp."/>
    <s v="Lawn and Garden Equipment (Res)"/>
    <s v="4 Stroke"/>
    <n v="844.96465069999999"/>
    <n v="61.149851430000005"/>
    <n v="0.83266063849999994"/>
    <n v="4.3144330330000001E-2"/>
    <n v="3.9692783903600003E-2"/>
    <n v="4.8026496899999998E-3"/>
    <n v="4.1396777224268799"/>
  </r>
  <r>
    <x v="17"/>
    <s v="Somerset"/>
    <x v="78"/>
    <s v="Other Lawn &amp; Garden Eqp."/>
    <s v="Lawn and Garden Equipment (Com)"/>
    <s v="4 Stroke"/>
    <n v="2827.45914894"/>
    <n v="204.88518218199997"/>
    <n v="2.8205510919000001"/>
    <n v="0.14454157898599998"/>
    <n v="0.13297825266711999"/>
    <n v="1.6131960072500003E-2"/>
    <n v="13.701458874069653"/>
  </r>
  <r>
    <x v="17"/>
    <s v="Somerset"/>
    <x v="79"/>
    <s v="2-Wheel Tractors"/>
    <s v="Agricultural Equipment"/>
    <s v="4 Stroke"/>
    <n v="0.31304264999999998"/>
    <n v="0.189338114"/>
    <n v="2.5795671999999997E-3"/>
    <n v="8.1192753000000004E-5"/>
    <n v="7.4697332760000008E-5"/>
    <n v="1.6821159199999999E-5"/>
    <n v="5.3417698022000006E-3"/>
  </r>
  <r>
    <x v="17"/>
    <s v="Somerset"/>
    <x v="80"/>
    <s v="Agricultural Tractors"/>
    <s v="Agricultural Equipment"/>
    <s v="4 Stroke"/>
    <n v="0.1719529722"/>
    <n v="0.30445036739999998"/>
    <n v="1.5806448469999998E-2"/>
    <n v="2.80139963E-4"/>
    <n v="2.5772876596E-4"/>
    <n v="6.7690323200000004E-5"/>
    <n v="1.0978984278460701E-2"/>
  </r>
  <r>
    <x v="17"/>
    <s v="Somerset"/>
    <x v="81"/>
    <s v="Combines"/>
    <s v="Agricultural Equipment"/>
    <s v="4 Stroke"/>
    <n v="0"/>
    <n v="0"/>
    <n v="0"/>
    <n v="0"/>
    <n v="0"/>
    <n v="0"/>
    <n v="0"/>
  </r>
  <r>
    <x v="17"/>
    <s v="Somerset"/>
    <x v="82"/>
    <s v="Balers"/>
    <s v="Agricultural Equipment"/>
    <s v="4 Stroke"/>
    <n v="1.1639895259999999"/>
    <n v="0.24538956100000001"/>
    <n v="2.3747303599999998E-2"/>
    <n v="1.6154290499999999E-4"/>
    <n v="1.486194726E-4"/>
    <n v="4.5571575899999999E-5"/>
    <n v="1.772983795945E-2"/>
  </r>
  <r>
    <x v="17"/>
    <s v="Somerset"/>
    <x v="83"/>
    <s v="Agricultural Mowers"/>
    <s v="Agricultural Equipment"/>
    <s v="4 Stroke"/>
    <n v="0.52908631119999994"/>
    <n v="0.16465397116"/>
    <n v="2.40794247E-3"/>
    <n v="6.4088687039999992E-5"/>
    <n v="5.8961592076800003E-5"/>
    <n v="1.3979046144999999E-5"/>
    <n v="5.1586675613210014E-3"/>
  </r>
  <r>
    <x v="17"/>
    <s v="Somerset"/>
    <x v="84"/>
    <s v="Sprayers"/>
    <s v="Agricultural Equipment"/>
    <s v="4 Stroke"/>
    <n v="9.5985037500000008"/>
    <n v="1.5562948189999999"/>
    <n v="4.1176248299999996E-2"/>
    <n v="1.022126244E-3"/>
    <n v="9.4035614447999995E-4"/>
    <n v="1.5287474719999998E-4"/>
    <n v="8.0051256869430404E-2"/>
  </r>
  <r>
    <x v="17"/>
    <s v="Somerset"/>
    <x v="85"/>
    <s v="Tillers &gt; 6 HP"/>
    <s v="Agricultural Equipment"/>
    <s v="4 Stroke"/>
    <n v="46.687427300000003"/>
    <n v="5.1802095559999994"/>
    <n v="5.5017636770000003E-2"/>
    <n v="1.3098602390000001E-3"/>
    <n v="1.2050714198800002E-3"/>
    <n v="3.328052503E-4"/>
    <n v="0.20112948230965999"/>
  </r>
  <r>
    <x v="17"/>
    <s v="Somerset"/>
    <x v="86"/>
    <s v="Swathers"/>
    <s v="Agricultural Equipment"/>
    <s v="4 Stroke"/>
    <n v="0.72749338000000008"/>
    <n v="0.39019253999999998"/>
    <n v="3.7760446000000003E-2"/>
    <n v="2.5686844000000003E-4"/>
    <n v="2.3631896479999999E-4"/>
    <n v="7.2463098999999998E-5"/>
    <n v="2.4975337311599996E-2"/>
  </r>
  <r>
    <x v="17"/>
    <s v="Somerset"/>
    <x v="87"/>
    <s v="Other Agricultural Equipment"/>
    <s v="Agricultural Equipment"/>
    <s v="4 Stroke"/>
    <n v="1.4638053301"/>
    <n v="0.73732980680000004"/>
    <n v="4.5073878380000001E-2"/>
    <n v="4.0625158029999994E-4"/>
    <n v="3.7375145387600006E-4"/>
    <n v="1.0412069404E-4"/>
    <n v="3.3971784269209E-2"/>
  </r>
  <r>
    <x v="17"/>
    <s v="Somerset"/>
    <x v="88"/>
    <s v="Irrigation Sets"/>
    <s v="Agricultural Equipment"/>
    <s v="4 Stroke"/>
    <n v="0.20281638499999999"/>
    <n v="0.26351738899999999"/>
    <n v="2.0664311219999999E-2"/>
    <n v="5.2083978269999991E-4"/>
    <n v="4.79172600084E-4"/>
    <n v="1.147557366E-4"/>
    <n v="1.3377213535905E-2"/>
  </r>
  <r>
    <x v="17"/>
    <s v="Somerset"/>
    <x v="89"/>
    <s v="Generator Sets"/>
    <s v="Commercial Equipment"/>
    <s v="4 Stroke"/>
    <n v="6936.7262599999995"/>
    <n v="1842.1853900000001"/>
    <n v="27.225631499999999"/>
    <n v="0.90017376000000004"/>
    <n v="0.82815985920000013"/>
    <n v="0.160065228"/>
    <n v="78.375646368520009"/>
  </r>
  <r>
    <x v="17"/>
    <s v="Somerset"/>
    <x v="90"/>
    <s v="Pumps"/>
    <s v="Commercial Equipment"/>
    <s v="4 Stroke"/>
    <n v="1220.7496307399999"/>
    <n v="361.83921378599996"/>
    <n v="7.0674690067999997"/>
    <n v="0.37199882565999998"/>
    <n v="0.34223891960719999"/>
    <n v="3.9564709363000009E-2"/>
    <n v="22.179490925978453"/>
  </r>
  <r>
    <x v="17"/>
    <s v="Somerset"/>
    <x v="91"/>
    <s v="Air Compressors"/>
    <s v="Commercial Equipment"/>
    <s v="4 Stroke"/>
    <n v="253.54369389999997"/>
    <n v="174.70039321999997"/>
    <n v="4.0211015300000001"/>
    <n v="0.16547479430000001"/>
    <n v="0.15223681075600001"/>
    <n v="2.1206863789999999E-2"/>
    <n v="9.1236382390395914"/>
  </r>
  <r>
    <x v="17"/>
    <s v="Somerset"/>
    <x v="92"/>
    <s v="Welders"/>
    <s v="Commercial Equipment"/>
    <s v="4 Stroke"/>
    <n v="363.63784240000001"/>
    <n v="459.73691546000003"/>
    <n v="7.769434598000001"/>
    <n v="0.23022832818"/>
    <n v="0.21181006192560003"/>
    <n v="4.5645976460000001E-2"/>
    <n v="15.4107346300753"/>
  </r>
  <r>
    <x v="17"/>
    <s v="Somerset"/>
    <x v="93"/>
    <s v="Pressure Washers"/>
    <s v="Commercial Equipment"/>
    <s v="4 Stroke"/>
    <n v="3349.0988317519996"/>
    <n v="720.99813052800005"/>
    <n v="11.177635855849999"/>
    <n v="0.63362920390700006"/>
    <n v="0.58293886759444002"/>
    <n v="7.08366804011E-2"/>
    <n v="39.945517304994191"/>
  </r>
  <r>
    <x v="17"/>
    <s v="Somerset"/>
    <x v="94"/>
    <s v="Hydro Power Units"/>
    <s v="Commercial Equipment"/>
    <s v="4 Stroke"/>
    <n v="42.727066767000004"/>
    <n v="35.487234725999997"/>
    <n v="0.50763179160000005"/>
    <n v="2.2723754156E-2"/>
    <n v="2.0905853823520004E-2"/>
    <n v="3.3499292789999999E-3"/>
    <n v="1.3934559631530328"/>
  </r>
  <r>
    <x v="17"/>
    <s v="Somerset"/>
    <x v="95"/>
    <s v="Shredders    &gt; 6 HP"/>
    <s v="Logging Equipment"/>
    <s v="4 Stroke"/>
    <n v="13.956142850000001"/>
    <n v="1.7429936150000001"/>
    <n v="2.4883992899999999E-2"/>
    <n v="6.1325669899999998E-4"/>
    <n v="5.6419616308000001E-4"/>
    <n v="1.3561195E-4"/>
    <n v="6.4136033167255996E-2"/>
  </r>
  <r>
    <x v="17"/>
    <s v="Somerset"/>
    <x v="96"/>
    <s v="Forest Eqp - Feller/Bunch/Skidder"/>
    <s v="Logging Equipment"/>
    <s v="4 Stroke"/>
    <n v="3.2543173100000003E-2"/>
    <n v="1.4744598499999999E-2"/>
    <n v="2.2965875500000001E-4"/>
    <n v="2.0568253999999998E-5"/>
    <n v="1.892279368E-5"/>
    <n v="1.5515555E-6"/>
    <n v="9.1092651214999998E-4"/>
  </r>
  <r>
    <x v="17"/>
    <s v="Somerset"/>
    <x v="97"/>
    <s v="Other Oil Field Equipment"/>
    <s v="Industrial Equipment"/>
    <s v="4 Stroke"/>
    <n v="0"/>
    <n v="0"/>
    <n v="0"/>
    <n v="0"/>
    <n v="0"/>
    <n v="0"/>
    <n v="0"/>
  </r>
  <r>
    <x v="17"/>
    <s v="Somerset"/>
    <x v="98"/>
    <s v="Specialty Vehicle Carts"/>
    <s v="Recreational Equipment"/>
    <s v="LPG"/>
    <n v="3.398114868"/>
    <n v="0.37062676620000001"/>
    <n v="8.1436092660000015E-2"/>
    <n v="5.3312679649999994E-4"/>
    <n v="5.3312679649999994E-4"/>
    <n v="1.1582927342E-4"/>
    <n v="2.2415311088447902E-2"/>
  </r>
  <r>
    <x v="17"/>
    <s v="Somerset"/>
    <x v="99"/>
    <s v="Pavers"/>
    <s v="Construction and Mining Equipment"/>
    <s v="LPG"/>
    <n v="0.81039411000000006"/>
    <n v="0.28291771300000002"/>
    <n v="4.7787244899999998E-2"/>
    <n v="6.3590874999999995E-4"/>
    <n v="6.3590874999999995E-4"/>
    <n v="1.2518708899999999E-4"/>
    <n v="1.3167648863418001E-2"/>
  </r>
  <r>
    <x v="17"/>
    <s v="Somerset"/>
    <x v="100"/>
    <s v="Rollers"/>
    <s v="Construction and Mining Equipment"/>
    <s v="LPG"/>
    <n v="0.80488121000000001"/>
    <n v="0.332456855"/>
    <n v="4.5211734400000002E-2"/>
    <n v="1.0795216699999999E-3"/>
    <n v="1.0795216699999999E-3"/>
    <n v="2.0296958999999997E-4"/>
    <n v="1.1834234395634999E-2"/>
  </r>
  <r>
    <x v="17"/>
    <s v="Somerset"/>
    <x v="101"/>
    <s v="Paving Equipment"/>
    <s v="Construction and Mining Equipment"/>
    <s v="LPG"/>
    <n v="0.65603335900000004"/>
    <n v="9.9532816999999996E-2"/>
    <n v="1.97839036E-2"/>
    <n v="1.6639465800000002E-4"/>
    <n v="1.6639465800000002E-4"/>
    <n v="3.47280956E-5"/>
    <n v="5.4875992599809995E-3"/>
  </r>
  <r>
    <x v="17"/>
    <s v="Somerset"/>
    <x v="102"/>
    <s v="Surfacing Equipment"/>
    <s v="Construction and Mining Equipment"/>
    <s v="LPG"/>
    <n v="0.18743810999999999"/>
    <n v="4.6990638000000001E-2"/>
    <n v="7.4797580000000004E-3"/>
    <n v="1.13166393E-4"/>
    <n v="1.13166393E-4"/>
    <n v="2.1982520999999999E-5"/>
    <n v="2.0475924595317E-3"/>
  </r>
  <r>
    <x v="17"/>
    <s v="Somerset"/>
    <x v="103"/>
    <s v="Trenchers"/>
    <s v="Construction and Mining Equipment"/>
    <s v="LPG"/>
    <n v="2.1445121899999999"/>
    <n v="0.90245145000000004"/>
    <n v="0.154329777"/>
    <n v="1.94548311E-3"/>
    <n v="1.94548311E-3"/>
    <n v="3.8482648400000002E-4"/>
    <n v="4.2734473024502999E-2"/>
  </r>
  <r>
    <x v="17"/>
    <s v="Somerset"/>
    <x v="104"/>
    <s v="Bore/Drill Rigs"/>
    <s v="Construction and Mining Equipment"/>
    <s v="LPG"/>
    <n v="1.5380950900000001"/>
    <n v="0.423172469"/>
    <n v="9.2074873799999998E-2"/>
    <n v="6.2959488999999994E-4"/>
    <n v="6.2959488999999994E-4"/>
    <n v="1.3645252999999998E-4"/>
    <n v="2.5238134494811E-2"/>
  </r>
  <r>
    <x v="17"/>
    <s v="Somerset"/>
    <x v="105"/>
    <s v="Concrete/Industrial Saws"/>
    <s v="Construction and Mining Equipment"/>
    <s v="LPG"/>
    <n v="1.33963123"/>
    <n v="0.39274864100000001"/>
    <n v="5.2794508000000004E-2"/>
    <n v="1.88466121E-3"/>
    <n v="1.88466121E-3"/>
    <n v="3.4651100999999999E-4"/>
    <n v="1.2411695303022E-2"/>
  </r>
  <r>
    <x v="17"/>
    <s v="Somerset"/>
    <x v="106"/>
    <s v="Cranes"/>
    <s v="Construction and Mining Equipment"/>
    <s v="LPG"/>
    <n v="0.73321366869999993"/>
    <n v="0.40295102407"/>
    <n v="7.9824884429999993E-2"/>
    <n v="6.7513796389999999E-4"/>
    <n v="6.7513796389999999E-4"/>
    <n v="1.407351806E-4"/>
    <n v="2.2171577744558371E-2"/>
  </r>
  <r>
    <x v="17"/>
    <s v="Somerset"/>
    <x v="107"/>
    <s v="Crushing/Proc. Equipment"/>
    <s v="Construction and Mining Equipment"/>
    <s v="LPG"/>
    <n v="0.13782209000000001"/>
    <n v="6.5155431999999999E-2"/>
    <n v="1.2727482E-2"/>
    <n v="1.1111228E-4"/>
    <n v="1.1111228E-4"/>
    <n v="2.3050371999999999E-5"/>
    <n v="3.5388978467130001E-3"/>
  </r>
  <r>
    <x v="17"/>
    <s v="Somerset"/>
    <x v="108"/>
    <s v="Rough Terrain Forklifts"/>
    <s v="Construction and Mining Equipment"/>
    <s v="LPG"/>
    <n v="1.1356547052999999"/>
    <n v="0.63374408059999998"/>
    <n v="0.11243564762"/>
    <n v="1.2341102074E-3"/>
    <n v="1.2341102074E-3"/>
    <n v="2.4796874969999999E-4"/>
    <n v="3.1355107220988998E-2"/>
  </r>
  <r>
    <x v="17"/>
    <s v="Somerset"/>
    <x v="109"/>
    <s v="Rubber Tire Loaders"/>
    <s v="Construction and Mining Equipment"/>
    <s v="LPG"/>
    <n v="1.8798941360000001"/>
    <n v="1.2861787972000001"/>
    <n v="0.18674634854000002"/>
    <n v="3.0908903620000001E-3"/>
    <n v="3.0908903620000001E-3"/>
    <n v="5.9474578760000001E-4"/>
    <n v="5.1641108908879407E-2"/>
  </r>
  <r>
    <x v="17"/>
    <s v="Somerset"/>
    <x v="110"/>
    <s v="Tractors/Loaders/Backhoes"/>
    <s v="Construction and Mining Equipment"/>
    <s v="LPG"/>
    <n v="0.21500261700000001"/>
    <n v="0.1152870575"/>
    <n v="1.4801701390000001E-2"/>
    <n v="3.3367350900000001E-4"/>
    <n v="3.3367350900000001E-4"/>
    <n v="6.2794348600000004E-5"/>
    <n v="3.9752528993647999E-3"/>
  </r>
  <r>
    <x v="17"/>
    <s v="Somerset"/>
    <x v="111"/>
    <s v="Skid Steer Loaders"/>
    <s v="Construction and Mining Equipment"/>
    <s v="LPG"/>
    <n v="4.3992831999999993"/>
    <n v="1.40938484"/>
    <n v="0.267540308"/>
    <n v="2.5304668600000003E-3"/>
    <n v="2.5304668600000003E-3"/>
    <n v="5.1891565000000001E-4"/>
    <n v="7.4120141489359997E-2"/>
  </r>
  <r>
    <x v="17"/>
    <s v="Somerset"/>
    <x v="112"/>
    <s v="Other Construction Equipment"/>
    <s v="Construction and Mining Equipment"/>
    <s v="LPG"/>
    <n v="0.72218793999999997"/>
    <n v="0.62596386999999998"/>
    <n v="0.12702179999999999"/>
    <n v="1.0174553999999999E-3"/>
    <n v="1.0174553999999999E-3"/>
    <n v="2.1408754E-4"/>
    <n v="3.5180335519670002E-2"/>
  </r>
  <r>
    <x v="17"/>
    <s v="Somerset"/>
    <x v="113"/>
    <s v="Aerial Lifts"/>
    <s v="Industrial Equipment"/>
    <s v="LPG"/>
    <n v="36.74434858"/>
    <n v="11.54963669"/>
    <n v="2.2911677849999998"/>
    <n v="1.971599395E-2"/>
    <n v="1.971599395E-2"/>
    <n v="4.1101244399999997E-3"/>
    <n v="0.63281506260998999"/>
  </r>
  <r>
    <x v="17"/>
    <s v="Somerset"/>
    <x v="114"/>
    <s v="Forklifts"/>
    <s v="Industrial Equipment"/>
    <s v="LPG"/>
    <n v="770.73249124000006"/>
    <n v="777.96227679999993"/>
    <n v="113.05513834"/>
    <n v="1.8766942121999999"/>
    <n v="1.8766942121999999"/>
    <n v="0.36174758310000005"/>
    <n v="31.210748779599999"/>
  </r>
  <r>
    <x v="17"/>
    <s v="Somerset"/>
    <x v="115"/>
    <s v="Sweepers/Scrubbers"/>
    <s v="Industrial Equipment"/>
    <s v="LPG"/>
    <n v="12.611694033299999"/>
    <n v="3.8755978660000006"/>
    <n v="0.55511953069999997"/>
    <n v="1.4507267230000001E-2"/>
    <n v="1.4507267230000001E-2"/>
    <n v="2.7149043380000001E-3"/>
    <n v="0.14092306739354529"/>
  </r>
  <r>
    <x v="17"/>
    <s v="Somerset"/>
    <x v="116"/>
    <s v="Other General Industrial Equipm"/>
    <s v="Industrial Equipment"/>
    <s v="LPG"/>
    <n v="2.7268525320000001"/>
    <n v="1.5158873879999999"/>
    <n v="0.20435393030000001"/>
    <n v="4.3825891390000008E-3"/>
    <n v="4.3825891390000008E-3"/>
    <n v="8.3009057699999988E-4"/>
    <n v="5.4743215658328001E-2"/>
  </r>
  <r>
    <x v="17"/>
    <s v="Somerset"/>
    <x v="117"/>
    <s v="Other Material Handling Equipment"/>
    <s v="Industrial Equipment"/>
    <s v="LPG"/>
    <n v="1.5149179349999999"/>
    <n v="0.61493369100000006"/>
    <n v="0.1196947745"/>
    <n v="1.0653532400000001E-3"/>
    <n v="1.0653532400000001E-3"/>
    <n v="2.2090878100000002E-4"/>
    <n v="3.3214983812326002E-2"/>
  </r>
  <r>
    <x v="17"/>
    <s v="Somerset"/>
    <x v="118"/>
    <s v="Terminal Tractors"/>
    <s v="Industrial Equipment"/>
    <s v="LPG"/>
    <n v="2.4162951699999997"/>
    <n v="1.4797581791000001"/>
    <n v="0.20206296051"/>
    <n v="8.8450714720000011E-3"/>
    <n v="8.8450714720000011E-3"/>
    <n v="1.6273263725000001E-3"/>
    <n v="4.3109851683534005E-2"/>
  </r>
  <r>
    <x v="17"/>
    <s v="Somerset"/>
    <x v="119"/>
    <s v="Chippers/Stump Grinders"/>
    <s v="Lawn and Garden Equipment (Com)"/>
    <s v="LPG"/>
    <n v="24.529496680000001"/>
    <n v="14.635810769999999"/>
    <n v="1.9937696100000002"/>
    <n v="3.9367686370000002E-2"/>
    <n v="3.9367686370000002E-2"/>
    <n v="7.4861647519999996E-3"/>
    <n v="0.54160832749424093"/>
  </r>
  <r>
    <x v="17"/>
    <s v="Somerset"/>
    <x v="120"/>
    <s v="Other Agricultural Equipment"/>
    <s v="Agricultural Equipment"/>
    <s v="LPG"/>
    <n v="3.5826571E-3"/>
    <n v="1.6952673E-3"/>
    <n v="3.7536801999999998E-4"/>
    <n v="2.3762122999999999E-6"/>
    <n v="2.3762122999999999E-6"/>
    <n v="5.1665046000000004E-7"/>
    <n v="1.037558437447E-4"/>
  </r>
  <r>
    <x v="17"/>
    <s v="Somerset"/>
    <x v="121"/>
    <s v="Irrigation Sets"/>
    <s v="Agricultural Equipment"/>
    <s v="LPG"/>
    <n v="0"/>
    <n v="0"/>
    <n v="0"/>
    <n v="0"/>
    <n v="0"/>
    <n v="0"/>
    <n v="0"/>
  </r>
  <r>
    <x v="17"/>
    <s v="Somerset"/>
    <x v="122"/>
    <s v="Generator Sets"/>
    <s v="Commercial Equipment"/>
    <s v="LPG"/>
    <n v="287.46927344200003"/>
    <n v="34.354417325"/>
    <n v="10.163773436"/>
    <n v="7.8657516840000011E-2"/>
    <n v="7.8657516840000011E-2"/>
    <n v="1.7023339850999998E-2"/>
    <n v="2.1004593883908806"/>
  </r>
  <r>
    <x v="17"/>
    <s v="Somerset"/>
    <x v="123"/>
    <s v="Pumps"/>
    <s v="Commercial Equipment"/>
    <s v="LPG"/>
    <n v="44.025757279999993"/>
    <n v="6.9749886000000005"/>
    <n v="1.7756687277000001"/>
    <n v="1.8525513400000002E-2"/>
    <n v="1.8525513400000002E-2"/>
    <n v="3.8167552450000001E-3"/>
    <n v="0.36667599107015497"/>
  </r>
  <r>
    <x v="17"/>
    <s v="Somerset"/>
    <x v="124"/>
    <s v="Air Compressors"/>
    <s v="Commercial Equipment"/>
    <s v="LPG"/>
    <n v="20.993693539999999"/>
    <n v="7.6153868600000001"/>
    <n v="1.7189114729999999"/>
    <n v="2.2516773399999999E-2"/>
    <n v="2.2516773399999999E-2"/>
    <n v="4.4977437299999999E-3"/>
    <n v="0.35499005283125196"/>
  </r>
  <r>
    <x v="17"/>
    <s v="Somerset"/>
    <x v="125"/>
    <s v="Welders"/>
    <s v="Commercial Equipment"/>
    <s v="LPG"/>
    <n v="24.304187980000002"/>
    <n v="13.43484183"/>
    <n v="2.2776026690000002"/>
    <n v="2.8040382449999998E-2"/>
    <n v="2.8040382449999998E-2"/>
    <n v="5.5987939099999993E-3"/>
    <n v="0.63107593968636988"/>
  </r>
  <r>
    <x v="17"/>
    <s v="Somerset"/>
    <x v="126"/>
    <s v="Pressure Washers"/>
    <s v="Commercial Equipment"/>
    <s v="LPG"/>
    <n v="1.5473734399999999"/>
    <n v="0.20774741999999999"/>
    <n v="4.0903975700000005E-2"/>
    <n v="3.6403515000000002E-4"/>
    <n v="3.6403515000000002E-4"/>
    <n v="7.6126442899999996E-5"/>
    <n v="1.1228005366906999E-2"/>
  </r>
  <r>
    <x v="17"/>
    <s v="Somerset"/>
    <x v="127"/>
    <s v="Hydro Power Units"/>
    <s v="Commercial Equipment"/>
    <s v="LPG"/>
    <n v="0.45379708200000002"/>
    <n v="0.102849866"/>
    <n v="2.1358198000000002E-2"/>
    <n v="3.5809228200000002E-4"/>
    <n v="3.5809228200000002E-4"/>
    <n v="6.9992391999999996E-5"/>
    <n v="4.2845476544312996E-3"/>
  </r>
  <r>
    <x v="17"/>
    <s v="Somerset"/>
    <x v="128"/>
    <s v="Other Construction Equipment"/>
    <s v="Construction and Mining Equipment"/>
    <s v="CNG"/>
    <n v="3.3077318000000001E-2"/>
    <n v="2.3891750999999999E-2"/>
    <n v="4.8570823999999997E-3"/>
    <n v="3.8834176000000003E-5"/>
    <n v="3.8834176000000003E-5"/>
    <n v="7.3092547E-6"/>
    <n v="7.941325160000001E-5"/>
  </r>
  <r>
    <x v="17"/>
    <s v="Somerset"/>
    <x v="129"/>
    <s v="Forklifts"/>
    <s v="Industrial Equipment"/>
    <s v="CNG"/>
    <n v="79.730559999999997"/>
    <n v="55.044826999999998"/>
    <n v="8.0756378000000009"/>
    <n v="0.13133486"/>
    <n v="0.13133486"/>
    <n v="2.3756800000000002E-2"/>
    <n v="0.13183574080000002"/>
  </r>
  <r>
    <x v="17"/>
    <s v="Somerset"/>
    <x v="130"/>
    <s v="Sweepers/Scrubbers"/>
    <s v="Industrial Equipment"/>
    <s v="CNG"/>
    <n v="3.5042297E-2"/>
    <n v="6.4233601000000001E-2"/>
    <n v="9.3103461000000002E-3"/>
    <n v="1.5511476999999999E-4"/>
    <n v="1.5511476999999999E-4"/>
    <n v="2.8024136999999999E-5"/>
    <n v="1.5184733039999999E-4"/>
  </r>
  <r>
    <x v="17"/>
    <s v="Somerset"/>
    <x v="131"/>
    <s v="Other General Industrial Equipment"/>
    <s v="Industrial Equipment"/>
    <s v="CNG"/>
    <n v="4.2050757000000001E-2"/>
    <n v="3.9306588000000003E-2"/>
    <n v="5.3349095000000003E-3"/>
    <n v="1.0138407E-4"/>
    <n v="1.0138407E-4"/>
    <n v="1.8275069999999998E-5"/>
    <n v="8.6148273599999999E-5"/>
  </r>
  <r>
    <x v="17"/>
    <s v="Somerset"/>
    <x v="132"/>
    <s v="AC\Refrigeration"/>
    <s v="Industrial Equipment"/>
    <s v="CNG"/>
    <n v="0.233070894"/>
    <n v="7.4423514999999996E-2"/>
    <n v="1.1196564399999999E-2"/>
    <n v="2.25648896E-4"/>
    <n v="2.25648896E-4"/>
    <n v="4.0797897000000003E-5"/>
    <n v="1.7517682120000001E-4"/>
  </r>
  <r>
    <x v="17"/>
    <s v="Somerset"/>
    <x v="133"/>
    <s v="Terminal Tractors"/>
    <s v="Industrial Equipment"/>
    <s v="CNG"/>
    <n v="0.14016919"/>
    <n v="0.10120267499999999"/>
    <n v="1.4178012700000001E-2"/>
    <n v="5.9965719200000007E-4"/>
    <n v="5.9965719200000007E-4"/>
    <n v="1.07871699E-4"/>
    <n v="1.7971828596E-4"/>
  </r>
  <r>
    <x v="17"/>
    <s v="Somerset"/>
    <x v="134"/>
    <s v="Other Agricultural Equipment"/>
    <s v="Agricultural Equipment"/>
    <s v="CNG"/>
    <n v="1.9054259E-3"/>
    <n v="1.1677040999999999E-3"/>
    <n v="2.6172381999999998E-4"/>
    <n v="1.3322353000000001E-6"/>
    <n v="1.3322353000000001E-6"/>
    <n v="2.3255102E-7"/>
    <n v="4.5402464400000001E-6"/>
  </r>
  <r>
    <x v="17"/>
    <s v="Somerset"/>
    <x v="135"/>
    <s v="Irrigation Sets"/>
    <s v="Agricultural Equipment"/>
    <s v="CNG"/>
    <n v="2.1604531780000003E-3"/>
    <n v="5.5895179989999995E-3"/>
    <n v="1.2453702748E-3"/>
    <n v="6.4391973300000004E-6"/>
    <n v="6.4391973300000004E-6"/>
    <n v="1.1194236890000001E-6"/>
    <n v="2.1646713080000001E-5"/>
  </r>
  <r>
    <x v="17"/>
    <s v="Somerset"/>
    <x v="136"/>
    <s v="Generator Sets"/>
    <s v="Commercial Equipment"/>
    <s v="CNG"/>
    <n v="54.623041820000005"/>
    <n v="10.193767873000001"/>
    <n v="3.119315388"/>
    <n v="2.2113530069999998E-2"/>
    <n v="2.2113530069999998E-2"/>
    <n v="4.4077838789999997E-3"/>
    <n v="3.8322351503999999E-2"/>
  </r>
  <r>
    <x v="17"/>
    <s v="Somerset"/>
    <x v="137"/>
    <s v="Pumps"/>
    <s v="Commercial Equipment"/>
    <s v="CNG"/>
    <n v="1.0509866290000001"/>
    <n v="0.47155528850000006"/>
    <n v="0.1315370367"/>
    <n v="1.1266342922000001E-3"/>
    <n v="1.1266342922000001E-3"/>
    <n v="2.197951985E-4"/>
    <n v="1.6205530043200001E-3"/>
  </r>
  <r>
    <x v="17"/>
    <s v="Somerset"/>
    <x v="138"/>
    <s v="Air Compressors"/>
    <s v="Commercial Equipment"/>
    <s v="CNG"/>
    <n v="0.84191950999999998"/>
    <n v="0.57664526000000005"/>
    <n v="0.13476545000000001"/>
    <n v="1.6029719200000001E-3"/>
    <n v="1.6029719200000001E-3"/>
    <n v="3.0386269900000004E-4"/>
    <n v="1.6579257960000003E-3"/>
  </r>
  <r>
    <x v="17"/>
    <s v="Somerset"/>
    <x v="139"/>
    <s v="Gas Compressors"/>
    <s v="Commercial Equipment"/>
    <s v="CNG"/>
    <n v="1.587780832"/>
    <n v="5.4157573300000008"/>
    <n v="1.0397334360000001"/>
    <n v="6.3999230199999993E-2"/>
    <n v="6.3999230199999993E-2"/>
    <n v="1.0731266069999999E-2"/>
    <n v="1.0462553672E-2"/>
  </r>
  <r>
    <x v="17"/>
    <s v="Somerset"/>
    <x v="140"/>
    <s v="Hydro Power Units"/>
    <s v="Commercial Equipment"/>
    <s v="CNG"/>
    <n v="0"/>
    <n v="0"/>
    <n v="0"/>
    <n v="0"/>
    <n v="0"/>
    <n v="0"/>
    <n v="0"/>
  </r>
  <r>
    <x v="17"/>
    <s v="Somerset"/>
    <x v="141"/>
    <s v="Other Oil Field Equipment"/>
    <s v="Industrial Equipment"/>
    <s v="CNG"/>
    <n v="0"/>
    <n v="0"/>
    <n v="0"/>
    <n v="0"/>
    <n v="0"/>
    <n v="0"/>
    <n v="0"/>
  </r>
  <r>
    <x v="17"/>
    <s v="Somerset"/>
    <x v="142"/>
    <s v="Speciality Vehicle Carts"/>
    <s v="Recreational Equipment"/>
    <s v="Diesel"/>
    <n v="31.601620322999999"/>
    <n v="1.0682856215000001"/>
    <n v="1.0808905604000001"/>
    <n v="0.15447047889000004"/>
    <n v="0.14983636452329999"/>
    <n v="2.1530663063000005E-3"/>
    <n v="0.27774747567379798"/>
  </r>
  <r>
    <x v="17"/>
    <s v="Somerset"/>
    <x v="143"/>
    <s v="Pavers"/>
    <s v="Construction and Mining Equipment"/>
    <s v="Diesel"/>
    <n v="27.205816929999997"/>
    <n v="3.3000218913000001"/>
    <n v="6.8005673492000014"/>
    <n v="0.57206028561"/>
    <n v="0.55489847704170003"/>
    <n v="1.9222818220999999E-2"/>
    <n v="0.55269579468575147"/>
  </r>
  <r>
    <x v="17"/>
    <s v="Somerset"/>
    <x v="144"/>
    <s v="Tampers/Rammers"/>
    <s v="Construction and Mining Equipment"/>
    <s v="Diesel"/>
    <n v="3.0079045"/>
    <n v="1.2720419E-2"/>
    <n v="1.5767550000000002E-2"/>
    <n v="1.7122303E-3"/>
    <n v="1.660863391E-3"/>
    <n v="3.1749528999999997E-5"/>
    <n v="2.3868513983340001E-3"/>
  </r>
  <r>
    <x v="17"/>
    <s v="Somerset"/>
    <x v="145"/>
    <s v="Plate Compactors"/>
    <s v="Construction and Mining Equipment"/>
    <s v="Diesel"/>
    <n v="26.251817680000002"/>
    <n v="0.18264570089999999"/>
    <n v="0.2479897613"/>
    <n v="2.5145458500000002E-2"/>
    <n v="2.4391094745000001E-2"/>
    <n v="5.2298605200000003E-4"/>
    <n v="3.6448280150489995E-2"/>
  </r>
  <r>
    <x v="17"/>
    <s v="Somerset"/>
    <x v="146"/>
    <s v="Rollers"/>
    <s v="Construction and Mining Equipment"/>
    <s v="Diesel"/>
    <n v="97.566072399999996"/>
    <n v="9.8828866220000009"/>
    <n v="18.015467409999999"/>
    <n v="1.6335555098000001"/>
    <n v="1.5845488445060001"/>
    <n v="4.8405201576000007E-2"/>
    <n v="1.500859990508814"/>
  </r>
  <r>
    <x v="17"/>
    <s v="Somerset"/>
    <x v="147"/>
    <s v="Scrapers"/>
    <s v="Construction and Mining Equipment"/>
    <s v="Diesel"/>
    <n v="20.735458180600002"/>
    <n v="8.4969985705799989"/>
    <n v="18.93239185593"/>
    <n v="1.14580453864"/>
    <n v="1.1114304024808002"/>
    <n v="5.1676777650100002E-2"/>
    <n v="1.1352934310294422"/>
  </r>
  <r>
    <x v="17"/>
    <s v="Somerset"/>
    <x v="148"/>
    <s v="Paving Equipment"/>
    <s v="Construction and Mining Equipment"/>
    <s v="Diesel"/>
    <n v="9.5456051370000008"/>
    <n v="0.6041120204999999"/>
    <n v="1.1391585652"/>
    <n v="0.10238756659999999"/>
    <n v="9.9315939601999997E-2"/>
    <n v="2.9105628982000003E-3"/>
    <n v="0.1007542258496046"/>
  </r>
  <r>
    <x v="17"/>
    <s v="Somerset"/>
    <x v="149"/>
    <s v="Surfacing Equipment"/>
    <s v="Construction and Mining Equipment"/>
    <s v="Diesel"/>
    <n v="4.1134205989999995"/>
    <n v="0.45977127862000006"/>
    <n v="0.81649014798000008"/>
    <n v="6.625800832699999E-2"/>
    <n v="6.4270268077189996E-2"/>
    <n v="1.7533519754200002E-3"/>
    <n v="6.6854220272624068E-2"/>
  </r>
  <r>
    <x v="17"/>
    <s v="Somerset"/>
    <x v="150"/>
    <s v="Signal Boards/Light Plants"/>
    <s v="Construction and Mining Equipment"/>
    <s v="Diesel"/>
    <n v="76.976516549999999"/>
    <n v="1.2110445581299998"/>
    <n v="2.3738551036"/>
    <n v="0.19788579268000001"/>
    <n v="0.19194921889959998"/>
    <n v="5.3837186789000005E-3"/>
    <n v="0.28397223878367239"/>
  </r>
  <r>
    <x v="17"/>
    <s v="Somerset"/>
    <x v="151"/>
    <s v="Trenchers"/>
    <s v="Construction and Mining Equipment"/>
    <s v="Diesel"/>
    <n v="69.855203743099992"/>
    <n v="5.9182871554799998"/>
    <n v="9.3003998929240002"/>
    <n v="0.91176647420799994"/>
    <n v="0.88441347998176001"/>
    <n v="2.3000679597259998E-2"/>
    <n v="0.84519617546957115"/>
  </r>
  <r>
    <x v="17"/>
    <s v="Somerset"/>
    <x v="152"/>
    <s v="Bore/Drill Rigs"/>
    <s v="Construction and Mining Equipment"/>
    <s v="Diesel"/>
    <n v="48.530512375999997"/>
    <n v="3.7383139350599999"/>
    <n v="10.883111229410002"/>
    <n v="0.66293606001500005"/>
    <n v="0.64304797821454995"/>
    <n v="1.9685106171699999E-2"/>
    <n v="0.89232445596756138"/>
  </r>
  <r>
    <x v="17"/>
    <s v="Somerset"/>
    <x v="153"/>
    <s v="Excavators"/>
    <s v="Construction and Mining Equipment"/>
    <s v="Diesel"/>
    <n v="153.15057659109999"/>
    <n v="27.356390900099996"/>
    <n v="62.542471194700006"/>
    <n v="5.00340537762"/>
    <n v="4.8533032162914003"/>
    <n v="0.19340856268670001"/>
    <n v="4.7646153602914358"/>
  </r>
  <r>
    <x v="17"/>
    <s v="Somerset"/>
    <x v="154"/>
    <s v="Concrete/Industrial Saws"/>
    <s v="Construction and Mining Equipment"/>
    <s v="Diesel"/>
    <n v="7.8789111200999997"/>
    <n v="0.45110845207"/>
    <n v="0.65375580050000004"/>
    <n v="7.006233760000001E-2"/>
    <n v="6.7960467471999991E-2"/>
    <n v="1.6368731733999999E-3"/>
    <n v="6.1995480824920492E-2"/>
  </r>
  <r>
    <x v="17"/>
    <s v="Somerset"/>
    <x v="155"/>
    <s v="Cement &amp; Mortar Mixers"/>
    <s v="Construction and Mining Equipment"/>
    <s v="Diesel"/>
    <n v="17.430129267000002"/>
    <n v="0.20156472950000001"/>
    <n v="0.42656662040000004"/>
    <n v="3.419991126E-2"/>
    <n v="3.3173913922199996E-2"/>
    <n v="7.7247560499999987E-4"/>
    <n v="4.7360049397712996E-2"/>
  </r>
  <r>
    <x v="17"/>
    <s v="Somerset"/>
    <x v="156"/>
    <s v="Cranes"/>
    <s v="Construction and Mining Equipment"/>
    <s v="Diesel"/>
    <n v="39.882782650999999"/>
    <n v="4.7057616738800006"/>
    <n v="18.025987987299995"/>
    <n v="0.8981824411860001"/>
    <n v="0.87123696795041994"/>
    <n v="4.4333914559000001E-2"/>
    <n v="1.2257665253544006"/>
  </r>
  <r>
    <x v="17"/>
    <s v="Somerset"/>
    <x v="157"/>
    <s v="Graders"/>
    <s v="Construction and Mining Equipment"/>
    <s v="Diesel"/>
    <n v="36.515727310000003"/>
    <n v="5.9702821906699999"/>
    <n v="15.510672077700002"/>
    <n v="1.1508857668399999"/>
    <n v="1.1163591938347999"/>
    <n v="4.7926090080100001E-2"/>
    <n v="1.2048837775629675"/>
  </r>
  <r>
    <x v="17"/>
    <s v="Somerset"/>
    <x v="158"/>
    <s v="Off-highway Trucks"/>
    <s v="Construction and Mining Equipment"/>
    <s v="Diesel"/>
    <n v="19.22589176"/>
    <n v="22.1566933814"/>
    <n v="61.611472264000007"/>
    <n v="3.2455417382"/>
    <n v="3.1481754860539999"/>
    <n v="0.16204826648500001"/>
    <n v="3.6739679001309176"/>
  </r>
  <r>
    <x v="17"/>
    <s v="Somerset"/>
    <x v="159"/>
    <s v="Crushing/Proc. Equipment"/>
    <s v="Construction and Mining Equipment"/>
    <s v="Diesel"/>
    <n v="10.802639279999999"/>
    <n v="1.1647404419"/>
    <n v="3.3688619639999997"/>
    <n v="0.19339317310000001"/>
    <n v="0.18759137790699998"/>
    <n v="7.8878537836999992E-3"/>
    <n v="0.2399384219330826"/>
  </r>
  <r>
    <x v="17"/>
    <s v="Somerset"/>
    <x v="160"/>
    <s v="Rough Terrain Forklifts"/>
    <s v="Construction and Mining Equipment"/>
    <s v="Diesel"/>
    <n v="136.096431"/>
    <n v="16.157540165349999"/>
    <n v="24.515382412329998"/>
    <n v="2.558082346011"/>
    <n v="2.4813398756306699"/>
    <n v="6.3117909001199998E-2"/>
    <n v="2.232992597442597"/>
  </r>
  <r>
    <x v="17"/>
    <s v="Somerset"/>
    <x v="161"/>
    <s v="Rubber Tire Loaders"/>
    <s v="Construction and Mining Equipment"/>
    <s v="Diesel"/>
    <n v="169.46956526799997"/>
    <n v="35.438616586699993"/>
    <n v="84.629213825099995"/>
    <n v="5.7277312055900005"/>
    <n v="5.5558992694223006"/>
    <n v="0.21114548047840001"/>
    <n v="5.952291820747365"/>
  </r>
  <r>
    <x v="17"/>
    <s v="Somerset"/>
    <x v="162"/>
    <s v="Tractors/Loaders/Backhoes"/>
    <s v="Construction and Mining Equipment"/>
    <s v="Diesel"/>
    <n v="408.58672259960002"/>
    <n v="58.271492928760004"/>
    <n v="60.142486403260001"/>
    <n v="9.2361328968980008"/>
    <n v="8.9590489099910595"/>
    <n v="0.13031503135655001"/>
    <n v="12.197135260327856"/>
  </r>
  <r>
    <x v="17"/>
    <s v="Somerset"/>
    <x v="163"/>
    <s v="Crawler Tractor/Dozers"/>
    <s v="Construction and Mining Equipment"/>
    <s v="Diesel"/>
    <n v="117.69545669"/>
    <n v="30.83486971"/>
    <n v="70.930970435999996"/>
    <n v="4.8339096355999995"/>
    <n v="4.6888923465320005"/>
    <n v="0.19253197370000003"/>
    <n v="4.896345552302412"/>
  </r>
  <r>
    <x v="17"/>
    <s v="Somerset"/>
    <x v="164"/>
    <s v="Skid Steer Loaders"/>
    <s v="Construction and Mining Equipment"/>
    <s v="Diesel"/>
    <n v="635.85178657999995"/>
    <n v="48.786586946800007"/>
    <n v="41.582402866500004"/>
    <n v="7.5346154505400005"/>
    <n v="7.3085769870237991"/>
    <n v="8.9328363487500007E-2"/>
    <n v="10.816989881548372"/>
  </r>
  <r>
    <x v="17"/>
    <s v="Somerset"/>
    <x v="165"/>
    <s v="Off-Highway Tractors"/>
    <s v="Construction and Mining Equipment"/>
    <s v="Diesel"/>
    <n v="4.9944667989999996"/>
    <n v="4.0601409970000004"/>
    <n v="9.3322111000000003"/>
    <n v="0.52680176360000008"/>
    <n v="0.51099771069200006"/>
    <n v="2.0656880800000003E-2"/>
    <n v="0.59622028798831206"/>
  </r>
  <r>
    <x v="17"/>
    <s v="Somerset"/>
    <x v="166"/>
    <s v="Dumpers/Tenders"/>
    <s v="Construction and Mining Equipment"/>
    <s v="Diesel"/>
    <n v="4.7699959039999991"/>
    <n v="0.1520115403"/>
    <n v="0.13560581129999999"/>
    <n v="2.3810437489999999E-2"/>
    <n v="2.3096124365300001E-2"/>
    <n v="2.7588868799999992E-4"/>
    <n v="3.7220774869044002E-2"/>
  </r>
  <r>
    <x v="17"/>
    <s v="Somerset"/>
    <x v="167"/>
    <s v="Other Construction Equipment"/>
    <s v="Construction and Mining Equipment"/>
    <s v="Diesel"/>
    <n v="14.887998319600001"/>
    <n v="4.33343001154"/>
    <n v="9.1144640450400001"/>
    <n v="0.61893683489599993"/>
    <n v="0.60036872984911993"/>
    <n v="1.9960066772100001E-2"/>
    <n v="0.64865303540521746"/>
  </r>
  <r>
    <x v="17"/>
    <s v="Somerset"/>
    <x v="168"/>
    <s v="Aerial Lifts"/>
    <s v="Industrial Equipment"/>
    <s v="Diesel"/>
    <n v="110.89257477"/>
    <n v="3.5279031348999998"/>
    <n v="3.2356771765999999"/>
    <n v="0.52605811291000004"/>
    <n v="0.51027636952270006"/>
    <n v="6.5184553755000003E-3"/>
    <n v="0.85682225971173775"/>
  </r>
  <r>
    <x v="17"/>
    <s v="Somerset"/>
    <x v="169"/>
    <s v="Forklifts"/>
    <s v="Industrial Equipment"/>
    <s v="Diesel"/>
    <n v="81.148018422600003"/>
    <n v="22.688471266530001"/>
    <n v="27.799122989650002"/>
    <n v="3.1874673424450002"/>
    <n v="3.0918433221716497"/>
    <n v="9.3992797079800003E-2"/>
    <n v="2.1424391661324957"/>
  </r>
  <r>
    <x v="17"/>
    <s v="Somerset"/>
    <x v="170"/>
    <s v="Sweepers/Scrubbers"/>
    <s v="Industrial Equipment"/>
    <s v="Diesel"/>
    <n v="68.480923833000006"/>
    <n v="5.4728468726499999"/>
    <n v="14.66577800544"/>
    <n v="1.026900866511"/>
    <n v="0.99609384051567007"/>
    <n v="4.1090083311900005E-2"/>
    <n v="1.1665277838103407"/>
  </r>
  <r>
    <x v="17"/>
    <s v="Somerset"/>
    <x v="171"/>
    <s v="Other General Industrial Eqp"/>
    <s v="Industrial Equipment"/>
    <s v="Diesel"/>
    <n v="80.869717850000015"/>
    <n v="5.5742650571000008"/>
    <n v="16.883466529000003"/>
    <n v="1.09762559477"/>
    <n v="1.0646968269268999"/>
    <n v="4.1650312778E-2"/>
    <n v="1.350321116804946"/>
  </r>
  <r>
    <x v="17"/>
    <s v="Somerset"/>
    <x v="172"/>
    <s v="Other Material Handling Eqp"/>
    <s v="Industrial Equipment"/>
    <s v="Diesel"/>
    <n v="10.511923400000001"/>
    <n v="0.59781871200000003"/>
    <n v="0.87119032799999996"/>
    <n v="9.9852112800000004E-2"/>
    <n v="9.6856549415999998E-2"/>
    <n v="1.601536535E-3"/>
    <n v="0.15576998887358998"/>
  </r>
  <r>
    <x v="17"/>
    <s v="Somerset"/>
    <x v="173"/>
    <s v="AC\Refrigeration"/>
    <s v="Industrial Equipment"/>
    <s v="Diesel"/>
    <n v="316.02383900000001"/>
    <n v="22.083696079999999"/>
    <n v="39.738057730000001"/>
    <n v="3.0435267719999999"/>
    <n v="2.9522209688399998"/>
    <n v="0.10673079327"/>
    <n v="3.2638298803577994"/>
  </r>
  <r>
    <x v="17"/>
    <s v="Somerset"/>
    <x v="174"/>
    <s v="Terminal Tractors"/>
    <s v="Industrial Equipment"/>
    <s v="Diesel"/>
    <n v="41.797906777599998"/>
    <n v="8.3040601069699989"/>
    <n v="17.117889958100001"/>
    <n v="1.5034459833889999"/>
    <n v="1.4583426038873299"/>
    <n v="5.7978691352200004E-2"/>
    <n v="1.3864788233273226"/>
  </r>
  <r>
    <x v="17"/>
    <s v="Somerset"/>
    <x v="175"/>
    <s v="Leafblowers/Vacuums"/>
    <s v="Lawn and Garden Equipment (Com)"/>
    <s v="Diesel"/>
    <n v="1.68424781"/>
    <n v="3.6852816000000001E-3"/>
    <n v="6.0456567000000006E-3"/>
    <n v="5.7244996000000001E-4"/>
    <n v="5.5527646120000001E-4"/>
    <n v="1.1042891800000001E-5"/>
    <n v="9.9676696911479997E-4"/>
  </r>
  <r>
    <x v="17"/>
    <s v="Somerset"/>
    <x v="176"/>
    <s v="Snowblowers"/>
    <s v="Lawn and Garden Equipment (Com)"/>
    <s v="Diesel"/>
    <n v="4.6541488500000003"/>
    <n v="0.46156327699999999"/>
    <n v="1.452422034"/>
    <n v="7.6722903100000003E-2"/>
    <n v="7.4421216006999996E-2"/>
    <n v="2.8646752599999999E-3"/>
    <n v="0.11435179094153099"/>
  </r>
  <r>
    <x v="17"/>
    <s v="Somerset"/>
    <x v="177"/>
    <s v="Front Mowers"/>
    <s v="Lawn and Garden Equipment (Com)"/>
    <s v="Diesel"/>
    <n v="1006.6656606000001"/>
    <n v="17.438855484600001"/>
    <n v="34.379595485599999"/>
    <n v="3.0056438625599999"/>
    <n v="2.9154745466832002"/>
    <n v="7.695794247099999E-2"/>
    <n v="4.084044264610128"/>
  </r>
  <r>
    <x v="17"/>
    <s v="Somerset"/>
    <x v="178"/>
    <s v="Lawn &amp; Garden Tractors"/>
    <s v="Lawn and Garden Equipment (Com)"/>
    <s v="Diesel"/>
    <n v="254.22786617999998"/>
    <n v="3.6691292197999998"/>
    <n v="6.8278245518000009"/>
    <n v="0.56249231192999993"/>
    <n v="0.54561754257209993"/>
    <n v="1.5882674559500001E-2"/>
    <n v="0.86144998549864404"/>
  </r>
  <r>
    <x v="17"/>
    <s v="Somerset"/>
    <x v="179"/>
    <s v="Chippers/Stump Grinders"/>
    <s v="Lawn and Garden Equipment (Com)"/>
    <s v="Diesel"/>
    <n v="306.04972140700005"/>
    <n v="20.80115959674"/>
    <n v="51.300278353000003"/>
    <n v="3.6751756248399996"/>
    <n v="3.5649203560948002"/>
    <n v="0.10390347685090001"/>
    <n v="4.7627149242242925"/>
  </r>
  <r>
    <x v="17"/>
    <s v="Somerset"/>
    <x v="180"/>
    <s v="Commercial Turf Equipment"/>
    <s v="Lawn and Garden Equipment (Com)"/>
    <s v="Diesel"/>
    <n v="44.632567519999995"/>
    <n v="1.9504774931000002"/>
    <n v="4.8156113679999999"/>
    <n v="0.35431005439999996"/>
    <n v="0.34368075276799998"/>
    <n v="1.2362923478E-2"/>
    <n v="0.38237514989895005"/>
  </r>
  <r>
    <x v="17"/>
    <s v="Somerset"/>
    <x v="181"/>
    <s v="Other Lawn &amp; Garden Eqp."/>
    <s v="Lawn and Garden Equipment (Com)"/>
    <s v="Diesel"/>
    <n v="3.0410028119999994"/>
    <n v="7.641829155999999E-2"/>
    <n v="0.1384756634"/>
    <n v="1.3383601990000001E-2"/>
    <n v="1.29820939303E-2"/>
    <n v="2.9220225229999999E-4"/>
    <n v="1.7307668586452399E-2"/>
  </r>
  <r>
    <x v="17"/>
    <s v="Somerset"/>
    <x v="182"/>
    <s v="2-Wheel Tractors"/>
    <s v="Agricultural Equipment"/>
    <s v="Diesel"/>
    <n v="2.7543834100000001E-2"/>
    <n v="4.4125869100000004E-4"/>
    <n v="3.6019001400000003E-4"/>
    <n v="4.6042863500000003E-5"/>
    <n v="4.4661577594999998E-5"/>
    <n v="9.0181781000000001E-7"/>
    <n v="5.5036734572195991E-5"/>
  </r>
  <r>
    <x v="17"/>
    <s v="Somerset"/>
    <x v="183"/>
    <s v="Agricultural Tractors"/>
    <s v="Agricultural Equipment"/>
    <s v="Diesel"/>
    <n v="96.366630799999996"/>
    <n v="9.9180895699999994"/>
    <n v="19.412760899999999"/>
    <n v="1.737661063"/>
    <n v="1.6855312311099999"/>
    <n v="4.1855070080000001E-2"/>
    <n v="1.7927409838104"/>
  </r>
  <r>
    <x v="17"/>
    <s v="Somerset"/>
    <x v="184"/>
    <s v="Combines"/>
    <s v="Agricultural Equipment"/>
    <s v="Diesel"/>
    <n v="19.436755700000003"/>
    <n v="0.80788598599999994"/>
    <n v="2.0421039350000001"/>
    <n v="0.18438009520000001"/>
    <n v="0.178848692344"/>
    <n v="3.7567784969999999E-3"/>
    <n v="0.17629208256699"/>
  </r>
  <r>
    <x v="17"/>
    <s v="Somerset"/>
    <x v="185"/>
    <s v="Balers"/>
    <s v="Agricultural Equipment"/>
    <s v="Diesel"/>
    <n v="0.37643217280000002"/>
    <n v="7.1860545700000002E-3"/>
    <n v="1.0287335579999999E-2"/>
    <n v="1.2341976219999999E-3"/>
    <n v="1.1971716933399999E-3"/>
    <n v="2.150335492E-5"/>
    <n v="1.5243671191589099E-3"/>
  </r>
  <r>
    <x v="17"/>
    <s v="Somerset"/>
    <x v="186"/>
    <s v="Agricultural Mowers"/>
    <s v="Agricultural Equipment"/>
    <s v="Diesel"/>
    <n v="1.8362547999999999E-2"/>
    <n v="1.5471968999999999E-3"/>
    <n v="1.8032257999999999E-3"/>
    <n v="2.5884384999999999E-4"/>
    <n v="2.5107853449999999E-4"/>
    <n v="3.8379229999999997E-6"/>
    <n v="2.3672346896250001E-4"/>
  </r>
  <r>
    <x v="17"/>
    <s v="Somerset"/>
    <x v="187"/>
    <s v="Sprayers"/>
    <s v="Agricultural Equipment"/>
    <s v="Diesel"/>
    <n v="3.0757267820000003"/>
    <n v="8.1485527969999999E-2"/>
    <n v="0.15987980215"/>
    <n v="1.4833453006000001E-2"/>
    <n v="1.4388449415819998E-2"/>
    <n v="3.1908036499999997E-4"/>
    <n v="2.0054495668825799E-2"/>
  </r>
  <r>
    <x v="17"/>
    <s v="Somerset"/>
    <x v="188"/>
    <s v="Tillers &gt; 6 HP"/>
    <s v="Agricultural Equipment"/>
    <s v="Diesel"/>
    <n v="0"/>
    <n v="0"/>
    <n v="0"/>
    <n v="0"/>
    <n v="0"/>
    <n v="0"/>
    <n v="0"/>
  </r>
  <r>
    <x v="17"/>
    <s v="Somerset"/>
    <x v="189"/>
    <s v="Swathers"/>
    <s v="Agricultural Equipment"/>
    <s v="Diesel"/>
    <n v="4.0581224499999999"/>
    <n v="9.8386138770000006E-2"/>
    <n v="0.15090286870000003"/>
    <n v="1.8299245219999996E-2"/>
    <n v="1.7750267863400001E-2"/>
    <n v="2.9772855229999998E-4"/>
    <n v="1.7030188137853799E-2"/>
  </r>
  <r>
    <x v="17"/>
    <s v="Somerset"/>
    <x v="190"/>
    <s v="Other Agricultural Equipment"/>
    <s v="Agricultural Equipment"/>
    <s v="Diesel"/>
    <n v="1.8270732490000001"/>
    <n v="0.20771350565999999"/>
    <n v="0.41082613435999993"/>
    <n v="3.9078350174999998E-2"/>
    <n v="3.7905999669750001E-2"/>
    <n v="8.1558316210000002E-4"/>
    <n v="4.1110292833411229E-2"/>
  </r>
  <r>
    <x v="17"/>
    <s v="Somerset"/>
    <x v="191"/>
    <s v="Irrigation Sets"/>
    <s v="Agricultural Equipment"/>
    <s v="Diesel"/>
    <n v="1.5378635231"/>
    <n v="0.10311294915000001"/>
    <n v="0.25894961249999998"/>
    <n v="2.0096670939999998E-2"/>
    <n v="1.9493770811799999E-2"/>
    <n v="6.0255813250000012E-4"/>
    <n v="2.3711599658646897E-2"/>
  </r>
  <r>
    <x v="17"/>
    <s v="Somerset"/>
    <x v="192"/>
    <s v="Generator Sets"/>
    <s v="Commercial Equipment"/>
    <s v="Diesel"/>
    <n v="1130.9725840000001"/>
    <n v="23.974380190000002"/>
    <n v="49.824357939999999"/>
    <n v="4.2751961449999998"/>
    <n v="4.1469402606500001"/>
    <n v="9.9588836299999997E-2"/>
    <n v="5.9034379994343"/>
  </r>
  <r>
    <x v="17"/>
    <s v="Somerset"/>
    <x v="193"/>
    <s v="Pumps"/>
    <s v="Commercial Equipment"/>
    <s v="Diesel"/>
    <n v="210.45630374599997"/>
    <n v="5.7319258461700002"/>
    <n v="11.756618153510001"/>
    <n v="1.0406712932660001"/>
    <n v="1.00945115446802"/>
    <n v="2.3521303948919998E-2"/>
    <n v="1.3285670096091309"/>
  </r>
  <r>
    <x v="17"/>
    <s v="Somerset"/>
    <x v="194"/>
    <s v="Air Compressors"/>
    <s v="Commercial Equipment"/>
    <s v="Diesel"/>
    <n v="181.85737628000001"/>
    <n v="12.6310510675"/>
    <n v="26.988986262700003"/>
    <n v="2.1715831892900002"/>
    <n v="2.1064356936113002"/>
    <n v="6.5154559443000012E-2"/>
    <n v="2.4147379253774561"/>
  </r>
  <r>
    <x v="17"/>
    <s v="Somerset"/>
    <x v="195"/>
    <s v="Gas Compressors"/>
    <s v="Commercial Equipment"/>
    <s v="Diesel"/>
    <n v="0"/>
    <n v="0"/>
    <n v="0"/>
    <n v="0"/>
    <n v="0"/>
    <n v="0"/>
    <n v="0"/>
  </r>
  <r>
    <x v="17"/>
    <s v="Somerset"/>
    <x v="196"/>
    <s v="Welders"/>
    <s v="Commercial Equipment"/>
    <s v="Diesel"/>
    <n v="373.61048108099999"/>
    <n v="18.0421410595"/>
    <n v="14.989639092000001"/>
    <n v="2.6878789819"/>
    <n v="2.6072426124430002"/>
    <n v="3.3172860215000002E-2"/>
    <n v="4.2232437369247311"/>
  </r>
  <r>
    <x v="17"/>
    <s v="Somerset"/>
    <x v="197"/>
    <s v="Pressure Washers"/>
    <s v="Commercial Equipment"/>
    <s v="Diesel"/>
    <n v="81.34238083999999"/>
    <n v="0.71085079669999984"/>
    <n v="1.6549064775"/>
    <n v="0.11689214693"/>
    <n v="0.1133853825221"/>
    <n v="3.1765430292999999E-3"/>
    <n v="0.19690069035762447"/>
  </r>
  <r>
    <x v="17"/>
    <s v="Somerset"/>
    <x v="198"/>
    <s v="Hydro Power Units"/>
    <s v="Commercial Equipment"/>
    <s v="Diesel"/>
    <n v="10.834623060999999"/>
    <n v="0.55338137440000001"/>
    <n v="1.1773935772999999"/>
    <n v="9.6552749880000011E-2"/>
    <n v="9.3656167383599997E-2"/>
    <n v="2.8327966414000002E-3"/>
    <n v="0.10748004694936468"/>
  </r>
  <r>
    <x v="17"/>
    <s v="Somerset"/>
    <x v="199"/>
    <s v="Shredders    &gt; 6 HP"/>
    <s v="Logging Equipment"/>
    <s v="Diesel"/>
    <n v="0"/>
    <n v="0"/>
    <n v="0"/>
    <n v="0"/>
    <n v="0"/>
    <n v="0"/>
    <n v="0"/>
  </r>
  <r>
    <x v="17"/>
    <s v="Somerset"/>
    <x v="200"/>
    <s v="Forest Eqp - Feller/Bunch/Skidder"/>
    <s v="Logging Equipment"/>
    <s v="Diesel"/>
    <n v="0.91021703566000001"/>
    <n v="0.20343534525600002"/>
    <n v="0.47347372005999999"/>
    <n v="3.8448543731399998E-2"/>
    <n v="3.7295087419458001E-2"/>
    <n v="1.5720474966000001E-3"/>
    <n v="3.648560349176052E-2"/>
  </r>
  <r>
    <x v="17"/>
    <s v="Somerset"/>
    <x v="201"/>
    <s v="Other Underground Mining Equipment"/>
    <s v="Construction and Mining Equipment"/>
    <s v="Diesel"/>
    <n v="0"/>
    <n v="0"/>
    <n v="0"/>
    <n v="0"/>
    <n v="0"/>
    <n v="0"/>
    <n v="0"/>
  </r>
  <r>
    <x v="17"/>
    <s v="Somerset"/>
    <x v="202"/>
    <s v="Other Oil Field Equipment"/>
    <s v="Industrial Equipment"/>
    <s v="Diesel"/>
    <n v="0"/>
    <n v="0"/>
    <n v="0"/>
    <n v="0"/>
    <n v="0"/>
    <n v="0"/>
    <n v="0"/>
  </r>
  <r>
    <x v="17"/>
    <s v="Somerset"/>
    <x v="203"/>
    <s v="Outboard"/>
    <s v="Pleasure Craft"/>
    <s v="2 Stroke"/>
    <n v="100.5115459"/>
    <n v="8.6025522799999994"/>
    <n v="0.35318505234999997"/>
    <n v="7.1161612419999992E-2"/>
    <n v="6.5468683426399998E-2"/>
    <n v="1.5774287491999999E-3"/>
    <n v="4.4323182395513996"/>
  </r>
  <r>
    <x v="17"/>
    <s v="Somerset"/>
    <x v="204"/>
    <s v="Personal Water Craft"/>
    <s v="Pleasure Craft"/>
    <s v="2 Stroke"/>
    <n v="29.994578309999998"/>
    <n v="8.4332459320000002"/>
    <n v="0.3136988774685"/>
    <n v="4.6063853830990001E-2"/>
    <n v="4.2378745524510805E-2"/>
    <n v="1.4827732573569998E-3"/>
    <n v="2.5756525834608279"/>
  </r>
  <r>
    <x v="17"/>
    <s v="Somerset"/>
    <x v="205"/>
    <s v="Inboard/Sterndrive"/>
    <s v="Pleasure Craft"/>
    <s v="4 Stroke"/>
    <n v="9.2486826964000013"/>
    <n v="1.877896183386"/>
    <n v="0.15734914256170002"/>
    <n v="1.111573953039E-3"/>
    <n v="1.0226480367958801E-3"/>
    <n v="3.476671935E-4"/>
    <n v="0.14715889268614418"/>
  </r>
  <r>
    <x v="17"/>
    <s v="Somerset"/>
    <x v="206"/>
    <s v="Inboard/Sterndrive"/>
    <s v="Pleasure Craft"/>
    <s v="Diesel"/>
    <n v="17.314773216799999"/>
    <n v="0.14464399375000003"/>
    <n v="0.81418650758"/>
    <n v="1.7641896345999997E-2"/>
    <n v="1.7112639455619999E-2"/>
    <n v="1.14552281888E-2"/>
    <n v="3.3557329063542959E-2"/>
  </r>
  <r>
    <x v="17"/>
    <s v="Somerset"/>
    <x v="207"/>
    <s v="Outboards"/>
    <s v="Pleasure Craft"/>
    <s v="Diesel"/>
    <n v="0.11691279"/>
    <n v="6.8389565999999998E-4"/>
    <n v="1.1256199999999999E-3"/>
    <n v="1.1951106000000001E-4"/>
    <n v="1.159257282E-4"/>
    <n v="1.8533095E-5"/>
    <n v="2.2482616783769997E-4"/>
  </r>
  <r>
    <x v="17"/>
    <s v="Somerset"/>
    <x v="208"/>
    <s v="Railway Maintenance"/>
    <s v="Railroad Equipment"/>
    <s v="Diesel"/>
    <n v="2.604314773"/>
    <n v="0.36148443165000005"/>
    <n v="0.48354010180000001"/>
    <n v="5.9901661129999999E-2"/>
    <n v="5.8104611296099992E-2"/>
    <n v="9.6304776988999992E-4"/>
    <n v="8.3836629637495011E-2"/>
  </r>
  <r>
    <x v="17"/>
    <s v="Somerset"/>
    <x v="209"/>
    <s v="Railway Maintenance"/>
    <s v="Railroad Equipment"/>
    <s v="4 Stroke"/>
    <n v="2.5936961009999999"/>
    <n v="0.59316400440000006"/>
    <n v="9.3569607250000002E-3"/>
    <n v="3.2367503979999999E-4"/>
    <n v="2.97781036616E-4"/>
    <n v="5.5271807269999999E-5"/>
    <n v="2.2035756051260999E-2"/>
  </r>
  <r>
    <x v="17"/>
    <s v="Somerset"/>
    <x v="210"/>
    <s v="Railway Maintenance"/>
    <s v="Railroad Equipment"/>
    <s v="LPG"/>
    <n v="2.8915639999999999E-2"/>
    <n v="3.8785972000000002E-3"/>
    <n v="7.3313958000000002E-4"/>
    <n v="6.8988861000000001E-6"/>
    <n v="6.8988861000000001E-6"/>
    <n v="1.4143118999999999E-6"/>
    <n v="2.045282070637E-4"/>
  </r>
  <r>
    <x v="18"/>
    <s v="Sussex"/>
    <x v="0"/>
    <s v="Motorcycles: Off-Road"/>
    <s v="Recreational Equipment"/>
    <s v="2 Stroke"/>
    <n v="2310.1745999999998"/>
    <n v="170.81988999999999"/>
    <n v="1.3170158999999999"/>
    <n v="7.2993750999999998"/>
    <n v="6.7154250920000003"/>
    <n v="2.0716172000000001E-2"/>
    <n v="197.76624430999999"/>
  </r>
  <r>
    <x v="18"/>
    <s v="Sussex"/>
    <x v="1"/>
    <s v="Snowmobiles"/>
    <s v="Recreational Equipment"/>
    <s v="2 Stroke"/>
    <n v="0"/>
    <n v="0"/>
    <n v="0"/>
    <n v="0"/>
    <n v="0"/>
    <n v="0"/>
    <n v="0"/>
  </r>
  <r>
    <x v="18"/>
    <s v="Sussex"/>
    <x v="2"/>
    <s v="ATVs"/>
    <s v="Recreational Equipment"/>
    <s v="2 Stroke"/>
    <n v="3280.9816999999998"/>
    <n v="249.75996000000001"/>
    <n v="1.8671932"/>
    <n v="8.2651310000000002"/>
    <n v="7.6039205200000008"/>
    <n v="2.1776633E-2"/>
    <n v="229.49705936999996"/>
  </r>
  <r>
    <x v="18"/>
    <s v="Sussex"/>
    <x v="3"/>
    <s v="Specialty Vehicles/Carts"/>
    <s v="Recreational Equipment"/>
    <s v="2 Stroke"/>
    <n v="905.86495767999997"/>
    <n v="88.902095589999988"/>
    <n v="1.2678203827000001"/>
    <n v="4.0879468299999999E-2"/>
    <n v="3.7609110836000006E-2"/>
    <n v="7.6184013217000003E-3"/>
    <n v="4.7284410524579998"/>
  </r>
  <r>
    <x v="18"/>
    <s v="Sussex"/>
    <x v="4"/>
    <s v="Tampers/Rammers"/>
    <s v="Construction and Mining Equipment"/>
    <s v="2 Stroke"/>
    <n v="78.150245999999996"/>
    <n v="7.368125"/>
    <n v="4.2373902999999997E-2"/>
    <n v="0.26350038999999997"/>
    <n v="0.24242035879999999"/>
    <n v="4.7048414E-4"/>
    <n v="1.7487156270000002"/>
  </r>
  <r>
    <x v="18"/>
    <s v="Sussex"/>
    <x v="5"/>
    <s v="Plate Compactors"/>
    <s v="Construction and Mining Equipment"/>
    <s v="2 Stroke"/>
    <n v="7.3428535000000004"/>
    <n v="0.27621877"/>
    <n v="2.8303841000000001E-3"/>
    <n v="9.3070688000000002E-3"/>
    <n v="8.5625032960000014E-3"/>
    <n v="3.0637750999999999E-5"/>
    <n v="6.3028269301999992E-2"/>
  </r>
  <r>
    <x v="18"/>
    <s v="Sussex"/>
    <x v="6"/>
    <s v="Paving Equipment"/>
    <s v="Construction and Mining Equipment"/>
    <s v="2 Stroke"/>
    <n v="7.0332713"/>
    <n v="0.33328477000000001"/>
    <n v="3.3894021000000002E-3"/>
    <n v="1.1220152000000001E-2"/>
    <n v="1.032253984E-2"/>
    <n v="3.6622343000000001E-5"/>
    <n v="7.512095884400001E-2"/>
  </r>
  <r>
    <x v="18"/>
    <s v="Sussex"/>
    <x v="7"/>
    <s v="Signal Boards/Light Plants"/>
    <s v="Construction and Mining Equipment"/>
    <s v="2 Stroke"/>
    <n v="1.8345668999999998E-2"/>
    <n v="2.4135143E-3"/>
    <n v="2.3659466E-5"/>
    <n v="8.1201789999999998E-5"/>
    <n v="7.4705646800000004E-5"/>
    <n v="2.5314876000000002E-7"/>
    <n v="6.1493105732999989E-4"/>
  </r>
  <r>
    <x v="18"/>
    <s v="Sussex"/>
    <x v="8"/>
    <s v="Concrete/Industrial Saws"/>
    <s v="Construction and Mining Equipment"/>
    <s v="2 Stroke"/>
    <n v="33.446446700000003"/>
    <n v="19.1919054"/>
    <n v="0.11138564799999999"/>
    <n v="0.68698600499999996"/>
    <n v="0.63202712459999999"/>
    <n v="1.21585197E-3"/>
    <n v="4.4546562865700015"/>
  </r>
  <r>
    <x v="18"/>
    <s v="Sussex"/>
    <x v="9"/>
    <s v="Crushing/Proc. Equipment"/>
    <s v="Construction and Mining Equipment"/>
    <s v="2 Stroke"/>
    <n v="0.70630813000000003"/>
    <n v="6.8019994E-2"/>
    <n v="6.6679401999999999E-4"/>
    <n v="2.2885073000000001E-3"/>
    <n v="2.1054267160000003E-3"/>
    <n v="7.1344834E-6"/>
    <n v="1.5289462998000002E-2"/>
  </r>
  <r>
    <x v="18"/>
    <s v="Sussex"/>
    <x v="10"/>
    <s v="Sweepers/Scrubbers"/>
    <s v="Industrial Equipment"/>
    <s v="2 Stroke"/>
    <n v="0.20353091000000001"/>
    <n v="2.4849799999999998E-2"/>
    <n v="2.4360041E-4"/>
    <n v="8.3606225000000002E-4"/>
    <n v="7.6917727000000002E-4"/>
    <n v="2.6064467000000001E-6"/>
    <n v="6.0121113303999996E-3"/>
  </r>
  <r>
    <x v="18"/>
    <s v="Sussex"/>
    <x v="11"/>
    <s v="Other General Industrial Eqp"/>
    <s v="Industrial Equipment"/>
    <s v="2 Stroke"/>
    <n v="9.6331405999999994E-3"/>
    <n v="1.9800033999999998E-3"/>
    <n v="1.9409796000000001E-5"/>
    <n v="6.6616462999999994E-5"/>
    <n v="6.1287145959999998E-5"/>
    <n v="2.0767864000000001E-7"/>
    <n v="4.6224499404E-4"/>
  </r>
  <r>
    <x v="18"/>
    <s v="Sussex"/>
    <x v="12"/>
    <s v="Rotary Tillers &lt; 6 HP"/>
    <s v="Lawn and Garden Equipment (Res)"/>
    <s v="2 Stroke"/>
    <n v="362.504212"/>
    <n v="1.3626375800000001"/>
    <n v="1.4335746679999999E-2"/>
    <n v="4.6914518600000003E-2"/>
    <n v="4.3161357112000004E-2"/>
    <n v="1.6002750339999999E-4"/>
    <n v="0.43669557964000005"/>
  </r>
  <r>
    <x v="18"/>
    <s v="Sussex"/>
    <x v="13"/>
    <s v="Rotary Tillers &lt; 6 HP"/>
    <s v="Lawn and Garden Equipment (Com)"/>
    <s v="2 Stroke"/>
    <n v="45.223253400000004"/>
    <n v="4.6590639400000002"/>
    <n v="5.0643905500000003E-2"/>
    <n v="0.1626586837"/>
    <n v="0.149645989004"/>
    <n v="5.5449024300000004E-4"/>
    <n v="1.1582393246479998"/>
  </r>
  <r>
    <x v="18"/>
    <s v="Sussex"/>
    <x v="14"/>
    <s v="Chain Saws &lt; 6 HP"/>
    <s v="Lawn and Garden Equipment (Res)"/>
    <s v="2 Stroke"/>
    <n v="4094.1156999999998"/>
    <n v="18.887241"/>
    <n v="0.20046225000000001"/>
    <n v="0.63904422999999999"/>
    <n v="0.58792069160000004"/>
    <n v="2.1990048999999999E-3"/>
    <n v="6.6222103311999998"/>
  </r>
  <r>
    <x v="18"/>
    <s v="Sussex"/>
    <x v="15"/>
    <s v="Chain Saws &lt; 6 HP"/>
    <s v="Lawn and Garden Equipment (Com)"/>
    <s v="2 Stroke"/>
    <n v="427.75611500000002"/>
    <n v="93.736256000000012"/>
    <n v="0.56303698000000002"/>
    <n v="3.3451212299999997"/>
    <n v="3.0775115315999999"/>
    <n v="6.1358747999999998E-3"/>
    <n v="25.8484828289"/>
  </r>
  <r>
    <x v="18"/>
    <s v="Sussex"/>
    <x v="16"/>
    <s v="Trimmers/Edgers/Brush Cutter"/>
    <s v="Lawn and Garden Equipment (Res)"/>
    <s v="2 Stroke"/>
    <n v="10810.178900000001"/>
    <n v="24.248683800000002"/>
    <n v="0.28109008600000002"/>
    <n v="0.92194318999999991"/>
    <n v="0.84818773480000009"/>
    <n v="3.0536086199999999E-3"/>
    <n v="8.1509242760399996"/>
  </r>
  <r>
    <x v="18"/>
    <s v="Sussex"/>
    <x v="17"/>
    <s v="Trimmers/Edgers/Brush Cutter"/>
    <s v="Lawn and Garden Equipment (Com)"/>
    <s v="2 Stroke"/>
    <n v="1069.68668"/>
    <n v="51.224921300000005"/>
    <n v="0.494258107"/>
    <n v="1.74629704"/>
    <n v="1.6065932768000002"/>
    <n v="5.3807351700000004E-3"/>
    <n v="13.238910501299998"/>
  </r>
  <r>
    <x v="18"/>
    <s v="Sussex"/>
    <x v="18"/>
    <s v="Leafblowers/Vacuums"/>
    <s v="Lawn and Garden Equipment (Res)"/>
    <s v="2 Stroke"/>
    <n v="5484.5749100000003"/>
    <n v="16.530872179999999"/>
    <n v="0.1797103045"/>
    <n v="0.57732155699999999"/>
    <n v="0.53113583243999996"/>
    <n v="1.9655224299999999E-3"/>
    <n v="5.2390486420400002"/>
  </r>
  <r>
    <x v="18"/>
    <s v="Sussex"/>
    <x v="19"/>
    <s v="Leafblowers/Vacuums"/>
    <s v="Lawn and Garden Equipment (Com)"/>
    <s v="2 Stroke"/>
    <n v="415.98939000000001"/>
    <n v="57.082139999999995"/>
    <n v="0.45821544999999997"/>
    <n v="1.9855914599999998"/>
    <n v="1.8267441432"/>
    <n v="5.0186948E-3"/>
    <n v="13.1070173142"/>
  </r>
  <r>
    <x v="18"/>
    <s v="Sussex"/>
    <x v="20"/>
    <s v="Snowblowers"/>
    <s v="Lawn and Garden Equipment (Res)"/>
    <s v="2 Stroke"/>
    <n v="2777.4481999999998"/>
    <n v="16.734382700000001"/>
    <n v="5.3655862999999998E-2"/>
    <n v="0.18263158199999999"/>
    <n v="0.16802105544000001"/>
    <n v="7.7502715000000002E-4"/>
    <n v="6.816129383899999"/>
  </r>
  <r>
    <x v="18"/>
    <s v="Sussex"/>
    <x v="21"/>
    <s v="Snowblowers"/>
    <s v="Lawn and Garden Equipment (Com)"/>
    <s v="2 Stroke"/>
    <n v="330.30448999999999"/>
    <n v="33.831215200000003"/>
    <n v="0.10847630699999999"/>
    <n v="0.36922613999999998"/>
    <n v="0.33968804880000003"/>
    <n v="1.5668848799999999E-3"/>
    <n v="12.6159576233"/>
  </r>
  <r>
    <x v="18"/>
    <s v="Sussex"/>
    <x v="22"/>
    <s v="Commercial Turf Equipment"/>
    <s v="Lawn and Garden Equipment (Com)"/>
    <s v="2 Stroke"/>
    <n v="6.7045748000000002E-2"/>
    <n v="2.0176664E-2"/>
    <n v="2.1072547999999999E-4"/>
    <n v="6.8160518999999995E-4"/>
    <n v="6.2707677479999994E-4"/>
    <n v="2.2911398999999999E-6"/>
    <n v="4.2430289298999993E-3"/>
  </r>
  <r>
    <x v="18"/>
    <s v="Sussex"/>
    <x v="23"/>
    <s v="Sprayers"/>
    <s v="Agricultural Equipment"/>
    <s v="2 Stroke"/>
    <n v="4.9121627999999999"/>
    <n v="9.3268099999999993E-2"/>
    <n v="1.12262764E-3"/>
    <n v="3.7529922999999998E-3"/>
    <n v="3.4527529160000001E-3"/>
    <n v="1.2068161599999999E-5"/>
    <n v="2.3370252733800001E-2"/>
  </r>
  <r>
    <x v="18"/>
    <s v="Sussex"/>
    <x v="24"/>
    <s v="Generator Sets"/>
    <s v="Commercial Equipment"/>
    <s v="2 Stroke"/>
    <n v="63.565364500000001"/>
    <n v="1.993676459"/>
    <n v="2.0759397299999999E-2"/>
    <n v="6.8066450000000001E-2"/>
    <n v="6.2621134000000009E-2"/>
    <n v="2.2485593599999999E-4"/>
    <n v="0.56844423797520005"/>
  </r>
  <r>
    <x v="18"/>
    <s v="Sussex"/>
    <x v="25"/>
    <s v="Pumps"/>
    <s v="Commercial Equipment"/>
    <s v="2 Stroke"/>
    <n v="217.26814271999999"/>
    <n v="13.036455511000002"/>
    <n v="0.14162112427000001"/>
    <n v="0.50344653519999993"/>
    <n v="0.46317081238399999"/>
    <n v="1.5000912640000001E-3"/>
    <n v="4.0354482377372012"/>
  </r>
  <r>
    <x v="18"/>
    <s v="Sussex"/>
    <x v="26"/>
    <s v="Air Compressors"/>
    <s v="Commercial Equipment"/>
    <s v="2 Stroke"/>
    <n v="3.5288233000000002E-2"/>
    <n v="5.5181426000000004E-3"/>
    <n v="5.4093856E-5"/>
    <n v="1.8565585E-4"/>
    <n v="1.7080338200000002E-4"/>
    <n v="5.7878702E-7"/>
    <n v="1.5035829357E-3"/>
  </r>
  <r>
    <x v="18"/>
    <s v="Sussex"/>
    <x v="27"/>
    <s v="Hydro Power Units"/>
    <s v="Commercial Equipment"/>
    <s v="2 Stroke"/>
    <n v="0.77313346000000005"/>
    <n v="8.6962267999999995E-2"/>
    <n v="8.5248349999999997E-4"/>
    <n v="2.9258131999999998E-3"/>
    <n v="2.6917481440000002E-3"/>
    <n v="9.1213004999999999E-6"/>
    <n v="2.4950994035000004E-2"/>
  </r>
  <r>
    <x v="18"/>
    <s v="Sussex"/>
    <x v="28"/>
    <s v="Chain Saws   &gt; 6 HP"/>
    <s v="Logging Equipment"/>
    <s v="2 Stroke"/>
    <n v="38.888275"/>
    <n v="16.784845000000001"/>
    <n v="9.2291251000000005E-2"/>
    <n v="0.60358018000000002"/>
    <n v="0.55529376559999999"/>
    <n v="1.0101368000000001E-3"/>
    <n v="4.2222250312699998"/>
  </r>
  <r>
    <x v="18"/>
    <s v="Sussex"/>
    <x v="29"/>
    <s v="Motorcycles: Off-Road"/>
    <s v="Recreational Equipment"/>
    <s v="4 Stroke"/>
    <n v="1137.8412000000001"/>
    <n v="69.37397"/>
    <n v="1.2605561999999999"/>
    <n v="0.13300923000000001"/>
    <n v="0.12236849160000002"/>
    <n v="1.0611166999999999E-2"/>
    <n v="7.7841820129099997"/>
  </r>
  <r>
    <x v="18"/>
    <s v="Sussex"/>
    <x v="30"/>
    <s v="ATVs"/>
    <s v="Recreational Equipment"/>
    <s v="4 Stroke"/>
    <n v="11207.227999999999"/>
    <n v="777.04882999999995"/>
    <n v="11.19397"/>
    <n v="1.3140404000000001"/>
    <n v="1.2089171680000002"/>
    <n v="0.11165803000000001"/>
    <n v="88.108132685300021"/>
  </r>
  <r>
    <x v="18"/>
    <s v="Sussex"/>
    <x v="31"/>
    <s v="Golf Carts"/>
    <s v="Recreational Equipment"/>
    <s v="4 Stroke"/>
    <n v="258.88596000000001"/>
    <n v="358.41219999999998"/>
    <n v="3.8286424000000001"/>
    <n v="0.17686951000000001"/>
    <n v="0.16271994920000002"/>
    <n v="3.2432458999999997E-2"/>
    <n v="9.9795769998000008"/>
  </r>
  <r>
    <x v="18"/>
    <s v="Sussex"/>
    <x v="32"/>
    <s v="Specialty Vehicles/Carts"/>
    <s v="Recreational Equipment"/>
    <s v="4 Stroke"/>
    <n v="344.05084379399995"/>
    <n v="110.00016924999998"/>
    <n v="1.57068411518"/>
    <n v="3.5712651727300003E-2"/>
    <n v="3.2855639589115998E-2"/>
    <n v="7.6092142456E-3"/>
    <n v="4.6817598547407595"/>
  </r>
  <r>
    <x v="18"/>
    <s v="Sussex"/>
    <x v="33"/>
    <s v="Pavers"/>
    <s v="Construction and Mining Equipment"/>
    <s v="4 Stroke"/>
    <n v="4.3914940700000002"/>
    <n v="4.0622088210000005"/>
    <n v="7.5730608599999999E-2"/>
    <n v="2.2054251509999998E-3"/>
    <n v="2.02899113892E-3"/>
    <n v="4.2358720400000001E-4"/>
    <n v="0.12881738192198999"/>
  </r>
  <r>
    <x v="18"/>
    <s v="Sussex"/>
    <x v="34"/>
    <s v="Tampers/Rammers"/>
    <s v="Construction and Mining Equipment"/>
    <s v="4 Stroke"/>
    <n v="0.17199064999999999"/>
    <n v="3.5675254000000003E-2"/>
    <n v="5.2314775999999996E-4"/>
    <n v="1.4308968000000001E-5"/>
    <n v="1.3164250560000001E-5"/>
    <n v="3.1459031E-6"/>
    <n v="1.1780205380100002E-3"/>
  </r>
  <r>
    <x v="18"/>
    <s v="Sussex"/>
    <x v="35"/>
    <s v="Plate Compactors"/>
    <s v="Construction and Mining Equipment"/>
    <s v="4 Stroke"/>
    <n v="50.767048499999994"/>
    <n v="7.38830645"/>
    <n v="0.11882234"/>
    <n v="8.8804242000000005E-3"/>
    <n v="8.1699902640000009E-3"/>
    <n v="7.7455192500000005E-4"/>
    <n v="0.44630427987699994"/>
  </r>
  <r>
    <x v="18"/>
    <s v="Sussex"/>
    <x v="36"/>
    <s v="Rollers"/>
    <s v="Construction and Mining Equipment"/>
    <s v="4 Stroke"/>
    <n v="4.978555311"/>
    <n v="7.1365871209999998"/>
    <n v="0.10991753999999999"/>
    <n v="3.7071444399999999E-3"/>
    <n v="3.4105728848000004E-3"/>
    <n v="7.4453538499999992E-4"/>
    <n v="0.20521440638719005"/>
  </r>
  <r>
    <x v="18"/>
    <s v="Sussex"/>
    <x v="37"/>
    <s v="Paving Equipment"/>
    <s v="Construction and Mining Equipment"/>
    <s v="4 Stroke"/>
    <n v="53.186386855000002"/>
    <n v="15.724904606000001"/>
    <n v="0.24605856929999997"/>
    <n v="1.0624030389999999E-2"/>
    <n v="9.7741079588000018E-3"/>
    <n v="1.4757474041000001E-3"/>
    <n v="0.65895954362368991"/>
  </r>
  <r>
    <x v="18"/>
    <s v="Sussex"/>
    <x v="38"/>
    <s v="Surfacing Equipment"/>
    <s v="Construction and Mining Equipment"/>
    <s v="4 Stroke"/>
    <n v="9.7690687470000004"/>
    <n v="6.515887414999999"/>
    <n v="9.3225447700000005E-2"/>
    <n v="4.6111925330000001E-3"/>
    <n v="4.2422971303600005E-3"/>
    <n v="6.2072810580000002E-4"/>
    <n v="0.25481776738789397"/>
  </r>
  <r>
    <x v="18"/>
    <s v="Sussex"/>
    <x v="39"/>
    <s v="Signal Boards/Light Plants"/>
    <s v="Construction and Mining Equipment"/>
    <s v="4 Stroke"/>
    <n v="0.70401519599999995"/>
    <n v="0.32351226799999999"/>
    <n v="4.7258148200000002E-3"/>
    <n v="3.2180936469999996E-4"/>
    <n v="2.96064615524E-4"/>
    <n v="3.1946877999999997E-5"/>
    <n v="1.5127486278109998E-2"/>
  </r>
  <r>
    <x v="18"/>
    <s v="Sussex"/>
    <x v="40"/>
    <s v="Trenchers"/>
    <s v="Construction and Mining Equipment"/>
    <s v="4 Stroke"/>
    <n v="15.492917166"/>
    <n v="12.094860895200002"/>
    <n v="0.23679934101700001"/>
    <n v="9.3568562352000003E-3"/>
    <n v="8.6083077363840015E-3"/>
    <n v="1.3076258216299999E-3"/>
    <n v="0.48021848171824616"/>
  </r>
  <r>
    <x v="18"/>
    <s v="Sussex"/>
    <x v="41"/>
    <s v="Bore/Drill Rigs"/>
    <s v="Construction and Mining Equipment"/>
    <s v="4 Stroke"/>
    <n v="51.555923950000007"/>
    <n v="3.7025215930000002"/>
    <n v="0.10068947322999999"/>
    <n v="5.1898073419999989E-3"/>
    <n v="4.7746227546399999E-3"/>
    <n v="4.4440214339999998E-4"/>
    <n v="0.27215076290949608"/>
  </r>
  <r>
    <x v="18"/>
    <s v="Sussex"/>
    <x v="42"/>
    <s v="Concrete/Industrial Saws"/>
    <s v="Construction and Mining Equipment"/>
    <s v="4 Stroke"/>
    <n v="19.079493939999999"/>
    <n v="27.988818633999998"/>
    <n v="0.33384467179999999"/>
    <n v="1.4346989599999999E-2"/>
    <n v="1.3199230432000001E-2"/>
    <n v="2.7265347399999997E-3"/>
    <n v="0.73858000288065029"/>
  </r>
  <r>
    <x v="18"/>
    <s v="Sussex"/>
    <x v="43"/>
    <s v="Cement &amp; Mortar Mixers"/>
    <s v="Construction and Mining Equipment"/>
    <s v="4 Stroke"/>
    <n v="122.37251001000001"/>
    <n v="15.535258974"/>
    <n v="0.22680240960999998"/>
    <n v="9.4424178479999982E-3"/>
    <n v="8.6870244201600003E-3"/>
    <n v="1.3091066696E-3"/>
    <n v="0.78539418222605306"/>
  </r>
  <r>
    <x v="18"/>
    <s v="Sussex"/>
    <x v="44"/>
    <s v="Cranes"/>
    <s v="Construction and Mining Equipment"/>
    <s v="4 Stroke"/>
    <n v="0.52055830279999993"/>
    <n v="0.6051139739000001"/>
    <n v="4.3418630379000005E-2"/>
    <n v="4.0987749E-4"/>
    <n v="3.7708729079999998E-4"/>
    <n v="1.0659612532999999E-4"/>
    <n v="2.7452317245222707E-2"/>
  </r>
  <r>
    <x v="18"/>
    <s v="Sussex"/>
    <x v="45"/>
    <s v="Crushing/Proc. Equipment"/>
    <s v="Construction and Mining Equipment"/>
    <s v="4 Stroke"/>
    <n v="3.3251525970000002"/>
    <n v="1.7956925379999997"/>
    <n v="3.0356861399999997E-2"/>
    <n v="1.1964549040000001E-3"/>
    <n v="1.10073851168E-3"/>
    <n v="1.7584592299999999E-4"/>
    <n v="6.6552647794780012E-2"/>
  </r>
  <r>
    <x v="18"/>
    <s v="Sussex"/>
    <x v="46"/>
    <s v="Rough Terrain Forklifts"/>
    <s v="Construction and Mining Equipment"/>
    <s v="4 Stroke"/>
    <n v="0.48845348859999999"/>
    <n v="0.6626546593999999"/>
    <n v="5.8465393339999991E-2"/>
    <n v="6.3119052179999992E-4"/>
    <n v="5.8069528005600009E-4"/>
    <n v="1.6449782664000002E-4"/>
    <n v="3.1819620673815011E-2"/>
  </r>
  <r>
    <x v="18"/>
    <s v="Sussex"/>
    <x v="47"/>
    <s v="Rubber Tire Loaders"/>
    <s v="Construction and Mining Equipment"/>
    <s v="4 Stroke"/>
    <n v="0.78198401499999992"/>
    <n v="1.0709628341000001"/>
    <n v="9.6331496630000013E-2"/>
    <n v="1.5478441050000001E-3"/>
    <n v="1.4240165765999999E-3"/>
    <n v="3.8791117929999998E-4"/>
    <n v="4.9650669281675802E-2"/>
  </r>
  <r>
    <x v="18"/>
    <s v="Sussex"/>
    <x v="48"/>
    <s v="Tractors/Loaders/Backhoes"/>
    <s v="Construction and Mining Equipment"/>
    <s v="4 Stroke"/>
    <n v="4.0566873223000011"/>
    <n v="9.6547781637000014"/>
    <n v="0.13154750949000002"/>
    <n v="4.3653826650000005E-3"/>
    <n v="4.0161520518000003E-3"/>
    <n v="8.9570165350000004E-4"/>
    <n v="0.26402232029673206"/>
  </r>
  <r>
    <x v="18"/>
    <s v="Sussex"/>
    <x v="49"/>
    <s v="Skid Steer Loaders"/>
    <s v="Construction and Mining Equipment"/>
    <s v="4 Stroke"/>
    <n v="4.9877290900000002"/>
    <n v="4.72225479"/>
    <n v="0.18505320539999998"/>
    <n v="2.588646982E-3"/>
    <n v="2.3815552234400001E-3"/>
    <n v="6.2546163599999996E-4"/>
    <n v="0.17123972799620005"/>
  </r>
  <r>
    <x v="18"/>
    <s v="Sussex"/>
    <x v="50"/>
    <s v="Dumpers/Tenders"/>
    <s v="Construction and Mining Equipment"/>
    <s v="4 Stroke"/>
    <n v="14.396762422999998"/>
    <n v="2.5225861400000005"/>
    <n v="3.81661113E-2"/>
    <n v="1.1441391680000002E-3"/>
    <n v="1.0526080345599998E-3"/>
    <n v="2.0454356389999997E-4"/>
    <n v="0.11251792483890327"/>
  </r>
  <r>
    <x v="18"/>
    <s v="Sussex"/>
    <x v="51"/>
    <s v="Other Construction Equipment"/>
    <s v="Construction and Mining Equipment"/>
    <s v="4 Stroke"/>
    <n v="0.32334242629999999"/>
    <n v="0.73572864539999994"/>
    <n v="6.8594479319999999E-2"/>
    <n v="5.3829148720000006E-4"/>
    <n v="4.9522816822400006E-4"/>
    <n v="1.4701398761E-4"/>
    <n v="3.7501052951709996E-2"/>
  </r>
  <r>
    <x v="18"/>
    <s v="Sussex"/>
    <x v="52"/>
    <s v="Aerial Lifts"/>
    <s v="Industrial Equipment"/>
    <s v="4 Stroke"/>
    <n v="2.236492691"/>
    <n v="2.4552967250000002"/>
    <n v="0.14604098925999998"/>
    <n v="1.2416624349999999E-3"/>
    <n v="1.1423294402E-3"/>
    <n v="3.1285123889999999E-4"/>
    <n v="0.10566815064116998"/>
  </r>
  <r>
    <x v="18"/>
    <s v="Sussex"/>
    <x v="53"/>
    <s v="Forklifts"/>
    <s v="Industrial Equipment"/>
    <s v="4 Stroke"/>
    <n v="1.2555189807000002"/>
    <n v="3.5863844981000002"/>
    <n v="0.31908842304000001"/>
    <n v="3.8927153769999995E-3"/>
    <n v="3.5812981468400003E-3"/>
    <n v="9.7604887520000012E-4"/>
    <n v="0.16313184743820297"/>
  </r>
  <r>
    <x v="18"/>
    <s v="Sussex"/>
    <x v="54"/>
    <s v="Sweepers/Scrubbers"/>
    <s v="Industrial Equipment"/>
    <s v="4 Stroke"/>
    <n v="1.3034378588999997"/>
    <n v="1.4192134741000002"/>
    <n v="4.3740149380000003E-2"/>
    <n v="1.2937284090999998E-3"/>
    <n v="1.1902301363720001E-3"/>
    <n v="2.4040836263999999E-4"/>
    <n v="5.4210422002979E-2"/>
  </r>
  <r>
    <x v="18"/>
    <s v="Sussex"/>
    <x v="55"/>
    <s v="Other General Industrial Eqp"/>
    <s v="Industrial Equipment"/>
    <s v="4 Stroke"/>
    <n v="5.4847150597000001"/>
    <n v="3.9957202351000003"/>
    <n v="6.9777685799999989E-2"/>
    <n v="5.4136947911000008E-3"/>
    <n v="4.9805992078120007E-3"/>
    <n v="4.3401855880000008E-4"/>
    <n v="0.24849454641161509"/>
  </r>
  <r>
    <x v="18"/>
    <s v="Sussex"/>
    <x v="56"/>
    <s v="Other Material Handling Eqp"/>
    <s v="Industrial Equipment"/>
    <s v="4 Stroke"/>
    <n v="0.12967689239999999"/>
    <n v="0.17749395838999998"/>
    <n v="9.2985454543000005E-3"/>
    <n v="8.9266486890000006E-5"/>
    <n v="8.212516793880001E-5"/>
    <n v="2.1908827920000001E-5"/>
    <n v="7.1956044521190006E-3"/>
  </r>
  <r>
    <x v="18"/>
    <s v="Sussex"/>
    <x v="57"/>
    <s v="AC\Refrigeration"/>
    <s v="Industrial Equipment"/>
    <s v="4 Stroke"/>
    <n v="0.26451093409999998"/>
    <n v="0.40552018080000002"/>
    <n v="5.7097920449999994E-3"/>
    <n v="1.7199472099999999E-4"/>
    <n v="1.5823514332000002E-4"/>
    <n v="3.5879409890000007E-5"/>
    <n v="1.3044380199037E-2"/>
  </r>
  <r>
    <x v="18"/>
    <s v="Sussex"/>
    <x v="58"/>
    <s v="Terminal Tractors"/>
    <s v="Industrial Equipment"/>
    <s v="4 Stroke"/>
    <n v="8.3734216190000002E-2"/>
    <n v="0.11580916546"/>
    <n v="1.1019801215000001E-2"/>
    <n v="4.0205572170000001E-4"/>
    <n v="3.6989126396399998E-4"/>
    <n v="9.5360187550000007E-5"/>
    <n v="5.2316126588468998E-3"/>
  </r>
  <r>
    <x v="18"/>
    <s v="Sussex"/>
    <x v="59"/>
    <s v="Lawn mowers"/>
    <s v="Lawn and Garden Equipment (Res)"/>
    <s v="4 Stroke"/>
    <n v="25674.172921500001"/>
    <n v="327.88727861999996"/>
    <n v="4.3562812510000004"/>
    <n v="0.34775658183899993"/>
    <n v="0.31993605529188002"/>
    <n v="2.6952163359000001E-2"/>
    <n v="37.631782971912209"/>
  </r>
  <r>
    <x v="18"/>
    <s v="Sussex"/>
    <x v="60"/>
    <s v="Lawn mowers"/>
    <s v="Lawn and Garden Equipment (Com)"/>
    <s v="4 Stroke"/>
    <n v="891.4052035499999"/>
    <n v="126.76269946799999"/>
    <n v="2.2198350701999998"/>
    <n v="0.24473380481699999"/>
    <n v="0.22515510043164"/>
    <n v="1.5278126763199999E-2"/>
    <n v="13.626451658497601"/>
  </r>
  <r>
    <x v="18"/>
    <s v="Sussex"/>
    <x v="61"/>
    <s v="Rotary Tillers &lt; 6 HP"/>
    <s v="Lawn and Garden Equipment (Res)"/>
    <s v="4 Stroke"/>
    <n v="2255.2995999999998"/>
    <n v="27.512195999999999"/>
    <n v="0.36620617"/>
    <n v="2.9579006000000001E-2"/>
    <n v="2.7212685520000002E-2"/>
    <n v="2.2635518000000002E-3"/>
    <n v="3.1946283076000004"/>
  </r>
  <r>
    <x v="18"/>
    <s v="Sussex"/>
    <x v="62"/>
    <s v="Rotary Tillers &lt; 6 HP"/>
    <s v="Lawn and Garden Equipment (Com)"/>
    <s v="4 Stroke"/>
    <n v="281.35106999999999"/>
    <n v="83.090248000000003"/>
    <n v="1.1999314999999999"/>
    <n v="0.10830081"/>
    <n v="9.9636745200000001E-2"/>
    <n v="7.8388303999999999E-3"/>
    <n v="8.1869363958000001"/>
  </r>
  <r>
    <x v="18"/>
    <s v="Sussex"/>
    <x v="63"/>
    <s v="Trimmers/Edgers/Brush Cutter"/>
    <s v="Lawn and Garden Equipment (Res)"/>
    <s v="4 Stroke"/>
    <n v="176.73394999999999"/>
    <n v="1.5747213"/>
    <n v="2.2873681E-2"/>
    <n v="2.0897959000000001E-3"/>
    <n v="1.9226122280000001E-3"/>
    <n v="1.4970076000000001E-4"/>
    <n v="0.19926437718000001"/>
  </r>
  <r>
    <x v="18"/>
    <s v="Sussex"/>
    <x v="64"/>
    <s v="Trimmers/Edgers/Brush Cutter"/>
    <s v="Lawn and Garden Equipment (Com)"/>
    <s v="4 Stroke"/>
    <n v="20.560591389999999"/>
    <n v="3.4584000300000004"/>
    <n v="5.3321163800000002E-2"/>
    <n v="3.9303432229999997E-3"/>
    <n v="3.6159157651600004E-3"/>
    <n v="3.58551767E-4"/>
    <n v="0.2781519504319"/>
  </r>
  <r>
    <x v="18"/>
    <s v="Sussex"/>
    <x v="65"/>
    <s v="Leafblowers/Vacuums"/>
    <s v="Lawn and Garden Equipment (Res)"/>
    <s v="4 Stroke"/>
    <n v="285.11151000000001"/>
    <n v="3.0025439"/>
    <n v="4.3655782999999997E-2"/>
    <n v="4.0015709000000002E-3"/>
    <n v="3.6814452280000002E-3"/>
    <n v="2.8568212E-4"/>
    <n v="0.34673952073000003"/>
  </r>
  <r>
    <x v="18"/>
    <s v="Sussex"/>
    <x v="66"/>
    <s v="Leafblowers/Vacuums"/>
    <s v="Lawn and Garden Equipment (Com)"/>
    <s v="4 Stroke"/>
    <n v="203.85994934999997"/>
    <n v="146.76107390900003"/>
    <n v="2.8714915603"/>
    <n v="7.5208078619999993E-2"/>
    <n v="6.919143233040001E-2"/>
    <n v="1.5128771720999998E-2"/>
    <n v="5.9324364663816107"/>
  </r>
  <r>
    <x v="18"/>
    <s v="Sussex"/>
    <x v="67"/>
    <s v="Snowblowers"/>
    <s v="Lawn and Garden Equipment (Res)"/>
    <s v="4 Stroke"/>
    <n v="2967.0948500000004"/>
    <n v="45.911498300000005"/>
    <n v="0.31729417000000004"/>
    <n v="9.2628188100000002E-3"/>
    <n v="8.5217933052000004E-3"/>
    <n v="2.54475807E-3"/>
    <n v="2.7603588692551"/>
  </r>
  <r>
    <x v="18"/>
    <s v="Sussex"/>
    <x v="68"/>
    <s v="Snowblowers"/>
    <s v="Lawn and Garden Equipment (Com)"/>
    <s v="4 Stroke"/>
    <n v="352.85688700000003"/>
    <n v="92.814791299999996"/>
    <n v="0.64147191999999997"/>
    <n v="1.8725635300000001E-2"/>
    <n v="1.7227584476E-2"/>
    <n v="5.1447348999999996E-3"/>
    <n v="3.3447359094470008"/>
  </r>
  <r>
    <x v="18"/>
    <s v="Sussex"/>
    <x v="69"/>
    <s v="Rear Engine Riding Mowers"/>
    <s v="Lawn and Garden Equipment (Res)"/>
    <s v="4 Stroke"/>
    <n v="1366.9258297000001"/>
    <n v="63.756798910000001"/>
    <n v="0.93950458739999998"/>
    <n v="2.4835523006999996E-2"/>
    <n v="2.284868116644E-2"/>
    <n v="5.5256764280000002E-3"/>
    <n v="3.4491222555592298"/>
  </r>
  <r>
    <x v="18"/>
    <s v="Sussex"/>
    <x v="70"/>
    <s v="Rear Engine Riding Mowers"/>
    <s v="Lawn and Garden Equipment (Com)"/>
    <s v="4 Stroke"/>
    <n v="27.280366174999997"/>
    <n v="19.494960990999999"/>
    <n v="0.27213732582"/>
    <n v="8.1450395169999999E-3"/>
    <n v="7.4934363556400001E-3"/>
    <n v="1.7362250512000001E-3"/>
    <n v="0.59075331189656"/>
  </r>
  <r>
    <x v="18"/>
    <s v="Sussex"/>
    <x v="71"/>
    <s v="Front Mowers"/>
    <s v="Lawn and Garden Equipment (Com)"/>
    <s v="4 Stroke"/>
    <n v="94.023511329999991"/>
    <n v="25.223632657"/>
    <n v="0.36685038440000001"/>
    <n v="9.1148846599999993E-3"/>
    <n v="8.3856938872000006E-3"/>
    <n v="2.0046341139999999E-3"/>
    <n v="0.86093243970314004"/>
  </r>
  <r>
    <x v="18"/>
    <s v="Sussex"/>
    <x v="72"/>
    <s v="Shredders &lt; 6 HP"/>
    <s v="Lawn and Garden Equipment (Com)"/>
    <s v="4 Stroke"/>
    <n v="171.26200700000001"/>
    <n v="10.261778400000001"/>
    <n v="0.14160688099999999"/>
    <n v="1.20295996E-2"/>
    <n v="1.1067231632000001E-2"/>
    <n v="9.0162879000000001E-4"/>
    <n v="0.98178070396999984"/>
  </r>
  <r>
    <x v="18"/>
    <s v="Sussex"/>
    <x v="73"/>
    <s v="Lawn &amp; Garden Tractors"/>
    <s v="Lawn and Garden Equipment (Res)"/>
    <s v="4 Stroke"/>
    <n v="9341.1317490000001"/>
    <n v="852.90616473999989"/>
    <n v="12.6091703089"/>
    <n v="0.33297213529000003"/>
    <n v="0.30633436446680001"/>
    <n v="7.4098075720999995E-2"/>
    <n v="36.76169585185"/>
  </r>
  <r>
    <x v="18"/>
    <s v="Sussex"/>
    <x v="74"/>
    <s v="Lawn &amp; Garden Tractors"/>
    <s v="Lawn and Garden Equipment (Com)"/>
    <s v="4 Stroke"/>
    <n v="186.42337979999999"/>
    <n v="265.06035711000004"/>
    <n v="3.6988020606000003"/>
    <n v="0.11033179986"/>
    <n v="0.10150525587119999"/>
    <n v="2.3598679879000002E-2"/>
    <n v="7.5646354196715997"/>
  </r>
  <r>
    <x v="18"/>
    <s v="Sussex"/>
    <x v="75"/>
    <s v="Chippers/Stump Grinders"/>
    <s v="Lawn and Garden Equipment (Com)"/>
    <s v="4 Stroke"/>
    <n v="15.859038776999999"/>
    <n v="29.484605040799998"/>
    <n v="0.6715665607400001"/>
    <n v="1.834182019E-2"/>
    <n v="1.68744745748E-2"/>
    <n v="3.9811463292000002E-3"/>
    <n v="0.86128602826709777"/>
  </r>
  <r>
    <x v="18"/>
    <s v="Sussex"/>
    <x v="76"/>
    <s v="Commercial Turf Equipment"/>
    <s v="Lawn and Garden Equipment (Com)"/>
    <s v="4 Stroke"/>
    <n v="543.90226969000003"/>
    <n v="750.06963148"/>
    <n v="11.126635822999999"/>
    <n v="0.49893713939999995"/>
    <n v="0.45902216824800002"/>
    <n v="7.5769256239999999E-2"/>
    <n v="26.368702646426108"/>
  </r>
  <r>
    <x v="18"/>
    <s v="Sussex"/>
    <x v="77"/>
    <s v="Other Lawn &amp; Garden Eqp."/>
    <s v="Lawn and Garden Equipment (Res)"/>
    <s v="4 Stroke"/>
    <n v="460.10674250000005"/>
    <n v="33.297792610000002"/>
    <n v="0.45340686879999997"/>
    <n v="2.3493286210000002E-2"/>
    <n v="2.1613823313200005E-2"/>
    <n v="2.6151762430000002E-3"/>
    <n v="2.2541694591424664"/>
  </r>
  <r>
    <x v="18"/>
    <s v="Sussex"/>
    <x v="78"/>
    <s v="Other Lawn &amp; Garden Eqp."/>
    <s v="Lawn and Garden Equipment (Com)"/>
    <s v="4 Stroke"/>
    <n v="408.94823101600002"/>
    <n v="29.6334719872"/>
    <n v="0.40794908738999996"/>
    <n v="2.0905702653100006E-2"/>
    <n v="1.9233246440851996E-2"/>
    <n v="2.3332384105499999E-3"/>
    <n v="1.9817041040775933"/>
  </r>
  <r>
    <x v="18"/>
    <s v="Sussex"/>
    <x v="79"/>
    <s v="2-Wheel Tractors"/>
    <s v="Agricultural Equipment"/>
    <s v="4 Stroke"/>
    <n v="0.54579580000000005"/>
    <n v="0.33011460000000004"/>
    <n v="4.4975242000000002E-3"/>
    <n v="1.41561104E-4"/>
    <n v="1.3023621568E-4"/>
    <n v="2.9328009999999998E-5"/>
    <n v="9.3134771693999981E-3"/>
  </r>
  <r>
    <x v="18"/>
    <s v="Sussex"/>
    <x v="80"/>
    <s v="Agricultural Tractors"/>
    <s v="Agricultural Equipment"/>
    <s v="4 Stroke"/>
    <n v="0.29980326600000001"/>
    <n v="0.53081503320000001"/>
    <n v="2.755884439E-2"/>
    <n v="4.8842938299999996E-4"/>
    <n v="4.4935503235999996E-4"/>
    <n v="1.1801936499999999E-4"/>
    <n v="1.9142068564766797E-2"/>
  </r>
  <r>
    <x v="18"/>
    <s v="Sussex"/>
    <x v="81"/>
    <s v="Combines"/>
    <s v="Agricultural Equipment"/>
    <s v="4 Stroke"/>
    <n v="0"/>
    <n v="0"/>
    <n v="0"/>
    <n v="0"/>
    <n v="0"/>
    <n v="0"/>
    <n v="0"/>
  </r>
  <r>
    <x v="18"/>
    <s v="Sussex"/>
    <x v="82"/>
    <s v="Balers"/>
    <s v="Agricultural Equipment"/>
    <s v="4 Stroke"/>
    <n v="2.0294377200000002"/>
    <n v="0.42784133899999999"/>
    <n v="4.1403872600000002E-2"/>
    <n v="2.81653118E-4"/>
    <n v="2.5912086856000002E-4"/>
    <n v="7.9454905200000001E-5"/>
    <n v="3.0912307869780005E-2"/>
  </r>
  <r>
    <x v="18"/>
    <s v="Sussex"/>
    <x v="83"/>
    <s v="Agricultural Mowers"/>
    <s v="Agricultural Equipment"/>
    <s v="4 Stroke"/>
    <n v="0.92247207740000003"/>
    <n v="0.28707734000000001"/>
    <n v="4.1982934940000003E-3"/>
    <n v="1.117398475E-4"/>
    <n v="1.0280065970000001E-4"/>
    <n v="2.437273346E-5"/>
    <n v="8.994235178774998E-3"/>
  </r>
  <r>
    <x v="18"/>
    <s v="Sussex"/>
    <x v="84"/>
    <s v="Sprayers"/>
    <s v="Agricultural Equipment"/>
    <s v="4 Stroke"/>
    <n v="16.735174070000003"/>
    <n v="2.713429568"/>
    <n v="7.1791571999999998E-2"/>
    <n v="1.7820965989999999E-3"/>
    <n v="1.6395288710800004E-3"/>
    <n v="2.6654002500000001E-4"/>
    <n v="0.13957089020766061"/>
  </r>
  <r>
    <x v="18"/>
    <s v="Sussex"/>
    <x v="85"/>
    <s v="Tillers &gt; 6 HP"/>
    <s v="Agricultural Equipment"/>
    <s v="4 Stroke"/>
    <n v="81.400414830000003"/>
    <n v="9.0317933219999986"/>
    <n v="9.592429039E-2"/>
    <n v="2.2837661499999998E-3"/>
    <n v="2.1010648579999998E-3"/>
    <n v="5.8025225650000002E-4"/>
    <n v="0.35067304839943997"/>
  </r>
  <r>
    <x v="18"/>
    <s v="Sussex"/>
    <x v="86"/>
    <s v="Swathers"/>
    <s v="Agricultural Equipment"/>
    <s v="4 Stroke"/>
    <n v="1.2683985200000001"/>
    <n v="0.68030809999999997"/>
    <n v="6.5836054000000005E-2"/>
    <n v="4.4785499999999999E-4"/>
    <n v="4.120266E-4"/>
    <n v="1.2634078599999999E-4"/>
    <n v="4.3544974520299998E-2"/>
  </r>
  <r>
    <x v="18"/>
    <s v="Sussex"/>
    <x v="87"/>
    <s v="Other Agricultural Equipment"/>
    <s v="Agricultural Equipment"/>
    <s v="4 Stroke"/>
    <n v="2.5521723482000005"/>
    <n v="1.2855484621"/>
    <n v="7.8587157530000007E-2"/>
    <n v="7.0830734359999994E-4"/>
    <n v="6.5164275611199996E-4"/>
    <n v="1.8153640533E-4"/>
    <n v="5.9230450647121999E-2"/>
  </r>
  <r>
    <x v="18"/>
    <s v="Sussex"/>
    <x v="88"/>
    <s v="Irrigation Sets"/>
    <s v="Agricultural Equipment"/>
    <s v="4 Stroke"/>
    <n v="0.35361422299999995"/>
    <n v="0.45944756400000003"/>
    <n v="3.6028619099999999E-2"/>
    <n v="9.080940579999999E-4"/>
    <n v="8.3544653335999993E-4"/>
    <n v="2.0007880210000002E-4"/>
    <n v="2.3323425531154001E-2"/>
  </r>
  <r>
    <x v="18"/>
    <s v="Sussex"/>
    <x v="89"/>
    <s v="Generator Sets"/>
    <s v="Commercial Equipment"/>
    <s v="4 Stroke"/>
    <n v="2017.1417300000001"/>
    <n v="535.69201399999997"/>
    <n v="7.9169848900000002"/>
    <n v="0.26176296199999999"/>
    <n v="0.24082192504"/>
    <n v="4.65456255E-2"/>
    <n v="22.790978967962999"/>
  </r>
  <r>
    <x v="18"/>
    <s v="Sussex"/>
    <x v="90"/>
    <s v="Pumps"/>
    <s v="Commercial Equipment"/>
    <s v="4 Stroke"/>
    <n v="354.98374566900003"/>
    <n v="105.21980563300002"/>
    <n v="2.0551606245"/>
    <n v="0.108174135578"/>
    <n v="9.9520204731759987E-2"/>
    <n v="1.15050855718E-2"/>
    <n v="6.4496096226322912"/>
  </r>
  <r>
    <x v="18"/>
    <s v="Sussex"/>
    <x v="91"/>
    <s v="Air Compressors"/>
    <s v="Commercial Equipment"/>
    <s v="4 Stroke"/>
    <n v="73.728374290000019"/>
    <n v="50.801408518000002"/>
    <n v="1.169302531"/>
    <n v="4.8118678310000003E-2"/>
    <n v="4.4269184045200007E-2"/>
    <n v="6.1667779119999998E-3"/>
    <n v="2.6530773185023304"/>
  </r>
  <r>
    <x v="18"/>
    <s v="Sussex"/>
    <x v="92"/>
    <s v="Welders"/>
    <s v="Commercial Equipment"/>
    <s v="4 Stroke"/>
    <n v="105.742830914"/>
    <n v="133.68763398999999"/>
    <n v="2.2592863400000001"/>
    <n v="6.6948460280000011E-2"/>
    <n v="6.1592583457600006E-2"/>
    <n v="1.3273466261000001E-2"/>
    <n v="4.4813122368610001"/>
  </r>
  <r>
    <x v="18"/>
    <s v="Sussex"/>
    <x v="93"/>
    <s v="Pressure Washers"/>
    <s v="Commercial Equipment"/>
    <s v="4 Stroke"/>
    <n v="973.88980410400006"/>
    <n v="209.66019735960001"/>
    <n v="3.2503625101199995"/>
    <n v="0.18425404251300001"/>
    <n v="0.16951371911196"/>
    <n v="2.059871202958E-2"/>
    <n v="11.61582048662121"/>
  </r>
  <r>
    <x v="18"/>
    <s v="Sussex"/>
    <x v="94"/>
    <s v="Hydro Power Units"/>
    <s v="Commercial Equipment"/>
    <s v="4 Stroke"/>
    <n v="12.424671970000002"/>
    <n v="10.319389882900001"/>
    <n v="0.14761505798999999"/>
    <n v="6.6078767999999998E-3"/>
    <n v="6.0792466559999999E-3"/>
    <n v="9.7413129120000003E-4"/>
    <n v="0.40520528413087015"/>
  </r>
  <r>
    <x v="18"/>
    <s v="Sussex"/>
    <x v="95"/>
    <s v="Shredders    &gt; 6 HP"/>
    <s v="Logging Equipment"/>
    <s v="4 Stroke"/>
    <n v="239.7542966"/>
    <n v="29.943102000000003"/>
    <n v="0.427485171"/>
    <n v="1.0535211610000001E-2"/>
    <n v="9.6923946812000027E-3"/>
    <n v="2.3296941330000001E-3"/>
    <n v="1.10180077235318"/>
  </r>
  <r>
    <x v="18"/>
    <s v="Sussex"/>
    <x v="96"/>
    <s v="Forest Eqp - Feller/Bunch/Skidder"/>
    <s v="Logging Equipment"/>
    <s v="4 Stroke"/>
    <n v="0.55906310999999997"/>
    <n v="0.25329923999999998"/>
    <n v="3.9453355000000001E-3"/>
    <n v="3.5334452999999995E-4"/>
    <n v="3.250769676E-4"/>
    <n v="2.6654359000000001E-5"/>
    <n v="1.5648916165000002E-2"/>
  </r>
  <r>
    <x v="18"/>
    <s v="Sussex"/>
    <x v="97"/>
    <s v="Other Oil Field Equipment"/>
    <s v="Industrial Equipment"/>
    <s v="4 Stroke"/>
    <n v="0"/>
    <n v="0"/>
    <n v="0"/>
    <n v="0"/>
    <n v="0"/>
    <n v="0"/>
    <n v="0"/>
  </r>
  <r>
    <x v="18"/>
    <s v="Sussex"/>
    <x v="98"/>
    <s v="Specialty Vehicle Carts"/>
    <s v="Recreational Equipment"/>
    <s v="LPG"/>
    <n v="12.459754696000001"/>
    <n v="1.3589648252000002"/>
    <n v="0.29859901559999996"/>
    <n v="1.9547984518E-3"/>
    <n v="1.9547984518E-3"/>
    <n v="4.247073627E-4"/>
    <n v="8.2189472557080104E-2"/>
  </r>
  <r>
    <x v="18"/>
    <s v="Sussex"/>
    <x v="99"/>
    <s v="Pavers"/>
    <s v="Construction and Mining Equipment"/>
    <s v="LPG"/>
    <n v="0.42254060999999998"/>
    <n v="0.14751368400000001"/>
    <n v="2.49163357E-2"/>
    <n v="3.3156369E-4"/>
    <n v="3.3156369E-4"/>
    <n v="6.5272722999999992E-5"/>
    <n v="6.8656300966007996E-3"/>
  </r>
  <r>
    <x v="18"/>
    <s v="Sussex"/>
    <x v="100"/>
    <s v="Rollers"/>
    <s v="Construction and Mining Equipment"/>
    <s v="LPG"/>
    <n v="0.419666182"/>
    <n v="0.173343464"/>
    <n v="2.3573460300000001E-2"/>
    <n v="5.6286410999999994E-4"/>
    <n v="5.6286410999999994E-4"/>
    <n v="1.05828625E-4"/>
    <n v="6.170386197388E-3"/>
  </r>
  <r>
    <x v="18"/>
    <s v="Sussex"/>
    <x v="101"/>
    <s v="Paving Equipment"/>
    <s v="Construction and Mining Equipment"/>
    <s v="LPG"/>
    <n v="0.34205672200000004"/>
    <n v="5.1896548099999995E-2"/>
    <n v="1.0315354799999999E-2"/>
    <n v="8.6758403999999997E-5"/>
    <n v="8.6758403999999997E-5"/>
    <n v="1.81072785E-5"/>
    <n v="2.8612418101949997E-3"/>
  </r>
  <r>
    <x v="18"/>
    <s v="Sussex"/>
    <x v="102"/>
    <s v="Surfacing Equipment"/>
    <s v="Construction and Mining Equipment"/>
    <s v="LPG"/>
    <n v="9.7730489000000004E-2"/>
    <n v="2.4500984999999999E-2"/>
    <n v="3.8999564000000001E-3"/>
    <n v="5.9005117000000002E-5"/>
    <n v="5.9005117000000002E-5"/>
    <n v="1.14617173E-5"/>
    <n v="1.0676175982488E-3"/>
  </r>
  <r>
    <x v="18"/>
    <s v="Sussex"/>
    <x v="103"/>
    <s v="Trenchers"/>
    <s v="Construction and Mining Equipment"/>
    <s v="LPG"/>
    <n v="1.11815167"/>
    <n v="0.47053942800000004"/>
    <n v="8.0467757599999995E-2"/>
    <n v="1.01437757E-3"/>
    <n v="1.01437757E-3"/>
    <n v="2.0064906500000002E-4"/>
    <n v="2.2281814034477002E-2"/>
  </r>
  <r>
    <x v="18"/>
    <s v="Sussex"/>
    <x v="104"/>
    <s v="Bore/Drill Rigs"/>
    <s v="Construction and Mining Equipment"/>
    <s v="LPG"/>
    <n v="0.80196490999999992"/>
    <n v="0.22064272399999998"/>
    <n v="4.8007969099999999E-2"/>
    <n v="3.2827166499999999E-4"/>
    <n v="3.2827166499999999E-4"/>
    <n v="7.1146541000000006E-5"/>
    <n v="1.315919850764E-2"/>
  </r>
  <r>
    <x v="18"/>
    <s v="Sussex"/>
    <x v="105"/>
    <s v="Concrete/Industrial Saws"/>
    <s v="Construction and Mining Equipment"/>
    <s v="LPG"/>
    <n v="0.69848558000000005"/>
    <n v="0.20477969200000001"/>
    <n v="2.7527129099999999E-2"/>
    <n v="9.8266493999999999E-4"/>
    <n v="9.8266493999999999E-4"/>
    <n v="1.8067131200000001E-4"/>
    <n v="6.4714751369099998E-3"/>
  </r>
  <r>
    <x v="18"/>
    <s v="Sussex"/>
    <x v="106"/>
    <s v="Cranes"/>
    <s v="Construction and Mining Equipment"/>
    <s v="LPG"/>
    <n v="0.38229860929999998"/>
    <n v="0.21009921364"/>
    <n v="4.1620802606999997E-2"/>
    <n v="3.5201783399999996E-4"/>
    <n v="3.5201783399999996E-4"/>
    <n v="7.3379515089999994E-5"/>
    <n v="1.1560290835257968E-2"/>
  </r>
  <r>
    <x v="18"/>
    <s v="Sussex"/>
    <x v="107"/>
    <s v="Crushing/Proc. Equipment"/>
    <s v="Construction and Mining Equipment"/>
    <s v="LPG"/>
    <n v="7.1860634000000007E-2"/>
    <n v="3.3972133000000002E-2"/>
    <n v="6.6361268999999999E-3"/>
    <n v="5.7934096000000001E-5"/>
    <n v="5.7934096000000001E-5"/>
    <n v="1.2018495E-5"/>
    <n v="1.8451861823029999E-3"/>
  </r>
  <r>
    <x v="18"/>
    <s v="Sussex"/>
    <x v="108"/>
    <s v="Rough Terrain Forklifts"/>
    <s v="Construction and Mining Equipment"/>
    <s v="LPG"/>
    <n v="0.59213192209999999"/>
    <n v="0.33043504480000002"/>
    <n v="5.8624101459999994E-2"/>
    <n v="6.4346674619999999E-4"/>
    <n v="6.4346674619999999E-4"/>
    <n v="1.2929125530999999E-4"/>
    <n v="1.63485957690295E-2"/>
  </r>
  <r>
    <x v="18"/>
    <s v="Sussex"/>
    <x v="109"/>
    <s v="Rubber Tire Loaders"/>
    <s v="Construction and Mining Equipment"/>
    <s v="LPG"/>
    <n v="0.98017940799999992"/>
    <n v="0.67061535650000004"/>
    <n v="9.7369803409999997E-2"/>
    <n v="1.6115945770000001E-3"/>
    <n v="1.6115945770000001E-3"/>
    <n v="3.1010127139999999E-4"/>
    <n v="2.6925746369254492E-2"/>
  </r>
  <r>
    <x v="18"/>
    <s v="Sussex"/>
    <x v="110"/>
    <s v="Tractors/Loaders/Backhoes"/>
    <s v="Construction and Mining Equipment"/>
    <s v="LPG"/>
    <n v="0.11210265900000001"/>
    <n v="6.0110834000000002E-2"/>
    <n v="7.71762731E-3"/>
    <n v="1.7397782199999999E-4"/>
    <n v="1.7397782199999999E-4"/>
    <n v="3.2741060599999997E-5"/>
    <n v="2.0727023477602998E-3"/>
  </r>
  <r>
    <x v="18"/>
    <s v="Sussex"/>
    <x v="111"/>
    <s v="Skid Steer Loaders"/>
    <s v="Construction and Mining Equipment"/>
    <s v="LPG"/>
    <n v="2.29379233"/>
    <n v="0.73485520999999998"/>
    <n v="0.13949589000000001"/>
    <n v="1.31938895E-3"/>
    <n v="1.31938895E-3"/>
    <n v="2.7056334500000001E-4"/>
    <n v="3.8646344850120001E-2"/>
  </r>
  <r>
    <x v="18"/>
    <s v="Sussex"/>
    <x v="112"/>
    <s v="Other Construction Equipment"/>
    <s v="Construction and Mining Equipment"/>
    <s v="LPG"/>
    <n v="0.37654980999999998"/>
    <n v="0.32637841000000001"/>
    <n v="6.6229342999999996E-2"/>
    <n v="5.3050264000000001E-4"/>
    <n v="5.3050264000000001E-4"/>
    <n v="1.1162554E-4"/>
    <n v="1.8343075931149998E-2"/>
  </r>
  <r>
    <x v="18"/>
    <s v="Sussex"/>
    <x v="113"/>
    <s v="Aerial Lifts"/>
    <s v="Industrial Equipment"/>
    <s v="LPG"/>
    <n v="3.9610929270000002"/>
    <n v="1.2450671469999999"/>
    <n v="0.246991139"/>
    <n v="2.1254120890000002E-3"/>
    <n v="2.1254120890000002E-3"/>
    <n v="4.4307722799999996E-4"/>
    <n v="6.8218360237226994E-2"/>
  </r>
  <r>
    <x v="18"/>
    <s v="Sussex"/>
    <x v="114"/>
    <s v="Forklifts"/>
    <s v="Industrial Equipment"/>
    <s v="LPG"/>
    <n v="83.086054008999994"/>
    <n v="83.865434660000005"/>
    <n v="12.187503976"/>
    <n v="0.2023102983"/>
    <n v="0.2023102983"/>
    <n v="3.8996902180000001E-2"/>
    <n v="3.3645629010022402"/>
  </r>
  <r>
    <x v="18"/>
    <s v="Sussex"/>
    <x v="115"/>
    <s v="Sweepers/Scrubbers"/>
    <s v="Industrial Equipment"/>
    <s v="LPG"/>
    <n v="1.3595584702899999"/>
    <n v="0.41779495880000006"/>
    <n v="5.9842673210000003E-2"/>
    <n v="1.5639040280999998E-3"/>
    <n v="1.5639040280999998E-3"/>
    <n v="2.9267054680000006E-4"/>
    <n v="1.5191707100421489E-2"/>
  </r>
  <r>
    <x v="18"/>
    <s v="Sussex"/>
    <x v="116"/>
    <s v="Other General Industrial Equipm"/>
    <s v="Industrial Equipment"/>
    <s v="LPG"/>
    <n v="0.2939585602"/>
    <n v="0.16341480089999999"/>
    <n v="2.2029643030000001E-2"/>
    <n v="4.7244931550000004E-4"/>
    <n v="4.7244931550000004E-4"/>
    <n v="8.9484937400000002E-5"/>
    <n v="5.9013960043479002E-3"/>
  </r>
  <r>
    <x v="18"/>
    <s v="Sussex"/>
    <x v="117"/>
    <s v="Other Material Handling Equipment"/>
    <s v="Industrial Equipment"/>
    <s v="LPG"/>
    <n v="0.16331029150000001"/>
    <n v="6.6290716099999994E-2"/>
    <n v="1.2903264479999999E-2"/>
    <n v="1.148465872E-4"/>
    <n v="1.148465872E-4"/>
    <n v="2.3814277499999998E-5"/>
    <n v="3.5806222907804998E-3"/>
  </r>
  <r>
    <x v="18"/>
    <s v="Sussex"/>
    <x v="118"/>
    <s v="Terminal Tractors"/>
    <s v="Industrial Equipment"/>
    <s v="LPG"/>
    <n v="0.26048004250000001"/>
    <n v="0.15952002435000001"/>
    <n v="2.1782672026E-2"/>
    <n v="9.535112199E-4"/>
    <n v="9.535112199E-4"/>
    <n v="1.7542808564999999E-4"/>
    <n v="4.6473028361749599E-3"/>
  </r>
  <r>
    <x v="18"/>
    <s v="Sussex"/>
    <x v="119"/>
    <s v="Chippers/Stump Grinders"/>
    <s v="Lawn and Garden Equipment (Com)"/>
    <s v="LPG"/>
    <n v="3.5478123629999998"/>
    <n v="2.1168436980000003"/>
    <n v="0.28836790849999999"/>
    <n v="5.6939267510000002E-3"/>
    <n v="5.6939267510000002E-3"/>
    <n v="1.082757863E-3"/>
    <n v="7.8335266291092664E-2"/>
  </r>
  <r>
    <x v="18"/>
    <s v="Sussex"/>
    <x v="120"/>
    <s v="Other Agricultural Equipment"/>
    <s v="Agricultural Equipment"/>
    <s v="LPG"/>
    <n v="6.2464308000000001E-3"/>
    <n v="2.9557308E-3"/>
    <n v="6.5446133000000004E-4"/>
    <n v="4.1429716000000003E-6"/>
    <n v="4.1429716000000003E-6"/>
    <n v="9.0078993000000002E-7"/>
    <n v="1.8090028968079997E-4"/>
  </r>
  <r>
    <x v="18"/>
    <s v="Sussex"/>
    <x v="121"/>
    <s v="Irrigation Sets"/>
    <s v="Agricultural Equipment"/>
    <s v="LPG"/>
    <n v="0"/>
    <n v="0"/>
    <n v="0"/>
    <n v="0"/>
    <n v="0"/>
    <n v="0"/>
    <n v="0"/>
  </r>
  <r>
    <x v="18"/>
    <s v="Sussex"/>
    <x v="122"/>
    <s v="Generator Sets"/>
    <s v="Commercial Equipment"/>
    <s v="LPG"/>
    <n v="83.593654232000006"/>
    <n v="9.9899761730000005"/>
    <n v="2.9555400221000001"/>
    <n v="2.2872946393999997E-2"/>
    <n v="2.2872946393999997E-2"/>
    <n v="4.9502443855000003E-3"/>
    <n v="0.61079596884932996"/>
  </r>
  <r>
    <x v="18"/>
    <s v="Sussex"/>
    <x v="123"/>
    <s v="Pumps"/>
    <s v="Commercial Equipment"/>
    <s v="LPG"/>
    <n v="12.802319952000001"/>
    <n v="2.0282680600000003"/>
    <n v="0.51634954970000002"/>
    <n v="5.3870634609999996E-3"/>
    <n v="5.3870634609999996E-3"/>
    <n v="1.1098803640000002E-3"/>
    <n v="0.10662629963720792"/>
  </r>
  <r>
    <x v="18"/>
    <s v="Sussex"/>
    <x v="124"/>
    <s v="Air Compressors"/>
    <s v="Commercial Equipment"/>
    <s v="LPG"/>
    <n v="6.1047895400000005"/>
    <n v="2.214490557"/>
    <n v="0.49984498900000002"/>
    <n v="6.5476882600000001E-3"/>
    <n v="6.5476882600000001E-3"/>
    <n v="1.3079061129999999E-3"/>
    <n v="0.10322812220833801"/>
  </r>
  <r>
    <x v="18"/>
    <s v="Sussex"/>
    <x v="125"/>
    <s v="Welders"/>
    <s v="Commercial Equipment"/>
    <s v="LPG"/>
    <n v="7.06745321"/>
    <n v="3.90673885"/>
    <n v="0.66230774599999997"/>
    <n v="8.1539077999999987E-3"/>
    <n v="8.1539077999999987E-3"/>
    <n v="1.6280822069999999E-3"/>
    <n v="0.18351158274752999"/>
  </r>
  <r>
    <x v="18"/>
    <s v="Sussex"/>
    <x v="126"/>
    <s v="Pressure Washers"/>
    <s v="Commercial Equipment"/>
    <s v="LPG"/>
    <n v="0.44996318199999996"/>
    <n v="6.0411204099999997E-2"/>
    <n v="1.18945331E-2"/>
    <n v="1.05858368E-4"/>
    <n v="1.05858368E-4"/>
    <n v="2.21369302E-5"/>
    <n v="3.2650094409849995E-3"/>
  </r>
  <r>
    <x v="18"/>
    <s v="Sussex"/>
    <x v="127"/>
    <s v="Hydro Power Units"/>
    <s v="Commercial Equipment"/>
    <s v="LPG"/>
    <n v="0.13196037900000002"/>
    <n v="2.9907874899999999E-2"/>
    <n v="6.21078433E-3"/>
    <n v="1.04130226E-4"/>
    <n v="1.04130226E-4"/>
    <n v="2.0353199200000001E-5"/>
    <n v="1.2459104334363799E-3"/>
  </r>
  <r>
    <x v="18"/>
    <s v="Sussex"/>
    <x v="128"/>
    <s v="Other Construction Equipment"/>
    <s v="Construction and Mining Equipment"/>
    <s v="CNG"/>
    <n v="1.7246559000000002E-2"/>
    <n v="1.2457192000000001E-2"/>
    <n v="2.5324893999999999E-3"/>
    <n v="2.0248193000000001E-5"/>
    <n v="2.0248193000000001E-5"/>
    <n v="3.8110553999999998E-6"/>
    <n v="4.140617880000001E-5"/>
  </r>
  <r>
    <x v="18"/>
    <s v="Sussex"/>
    <x v="129"/>
    <s v="Forklifts"/>
    <s v="Industrial Equipment"/>
    <s v="CNG"/>
    <n v="8.5950670000000002"/>
    <n v="5.9339104000000003"/>
    <n v="0.87056518000000005"/>
    <n v="1.4158083E-2"/>
    <n v="1.4158083E-2"/>
    <n v="2.5610167E-3"/>
    <n v="1.421207964E-2"/>
  </r>
  <r>
    <x v="18"/>
    <s v="Sussex"/>
    <x v="130"/>
    <s v="Sweepers/Scrubbers"/>
    <s v="Industrial Equipment"/>
    <s v="CNG"/>
    <n v="3.7776092E-3"/>
    <n v="6.9244731999999996E-3"/>
    <n v="1.0036685E-3"/>
    <n v="1.6721591000000001E-5"/>
    <n v="1.6721591000000001E-5"/>
    <n v="3.0210415000000002E-6"/>
    <n v="1.6369357200000002E-5"/>
  </r>
  <r>
    <x v="18"/>
    <s v="Sussex"/>
    <x v="131"/>
    <s v="Other General Industrial Equipment"/>
    <s v="Industrial Equipment"/>
    <s v="CNG"/>
    <n v="4.5331306999999996E-3"/>
    <n v="4.2373057999999996E-3"/>
    <n v="5.7511078000000001E-4"/>
    <n v="1.0929345E-5"/>
    <n v="1.0929345E-5"/>
    <n v="1.9700783E-6"/>
    <n v="9.2869046400000007E-6"/>
  </r>
  <r>
    <x v="18"/>
    <s v="Sussex"/>
    <x v="132"/>
    <s v="AC\Refrigeration"/>
    <s v="Industrial Equipment"/>
    <s v="CNG"/>
    <n v="0.115926811"/>
    <n v="3.7017411E-2"/>
    <n v="5.5690437999999995E-3"/>
    <n v="1.1223520100000001E-4"/>
    <n v="1.1223520100000001E-4"/>
    <n v="2.0292410799999999E-5"/>
    <n v="8.7130959320000012E-5"/>
  </r>
  <r>
    <x v="18"/>
    <s v="Sussex"/>
    <x v="133"/>
    <s v="Terminal Tractors"/>
    <s v="Industrial Equipment"/>
    <s v="CNG"/>
    <n v="1.51104364E-2"/>
    <n v="1.09097916E-2"/>
    <n v="1.5284098599999999E-3"/>
    <n v="6.4643894999999999E-5"/>
    <n v="6.4643894999999999E-5"/>
    <n v="1.16287218E-5"/>
    <n v="1.9373886372E-5"/>
  </r>
  <r>
    <x v="18"/>
    <s v="Sussex"/>
    <x v="134"/>
    <s v="Other Agricultural Equipment"/>
    <s v="Agricultural Equipment"/>
    <s v="CNG"/>
    <n v="3.3221463999999999E-3"/>
    <n v="2.0359144999999999E-3"/>
    <n v="4.5632046999999999E-4"/>
    <n v="2.3227776000000001E-6"/>
    <n v="2.3227776000000001E-6"/>
    <n v="4.0545713999999998E-7"/>
    <n v="7.9160066400000005E-6"/>
  </r>
  <r>
    <x v="18"/>
    <s v="Sussex"/>
    <x v="135"/>
    <s v="Irrigation Sets"/>
    <s v="Agricultural Equipment"/>
    <s v="CNG"/>
    <n v="3.7667912139999994E-3"/>
    <n v="9.7454306829999997E-3"/>
    <n v="2.1713267333999999E-3"/>
    <n v="1.1226862569999999E-5"/>
    <n v="1.1226862569999999E-5"/>
    <n v="1.9517363909999999E-6"/>
    <n v="3.7741454112000001E-5"/>
  </r>
  <r>
    <x v="18"/>
    <s v="Sussex"/>
    <x v="136"/>
    <s v="Generator Sets"/>
    <s v="Commercial Equipment"/>
    <s v="CNG"/>
    <n v="15.883920530000001"/>
    <n v="2.9642620150000001"/>
    <n v="0.90707069220000003"/>
    <n v="6.4304285330000011E-3"/>
    <n v="6.4304285330000011E-3"/>
    <n v="1.2817465071000001E-3"/>
    <n v="1.1143817678800001E-2"/>
  </r>
  <r>
    <x v="18"/>
    <s v="Sussex"/>
    <x v="137"/>
    <s v="Pumps"/>
    <s v="Commercial Equipment"/>
    <s v="CNG"/>
    <n v="0.3056180771"/>
    <n v="0.13712431533"/>
    <n v="3.8249863610000004E-2"/>
    <n v="3.2761578149999998E-4"/>
    <n v="3.2761578149999998E-4"/>
    <n v="6.3914597119999996E-5"/>
    <n v="4.7124319507999999E-4"/>
  </r>
  <r>
    <x v="18"/>
    <s v="Sussex"/>
    <x v="138"/>
    <s v="Air Compressors"/>
    <s v="Commercial Equipment"/>
    <s v="CNG"/>
    <n v="0.24482311600000001"/>
    <n v="0.16768360199999999"/>
    <n v="3.9188659299999998E-2"/>
    <n v="4.6613075899999999E-4"/>
    <n v="4.6613075899999999E-4"/>
    <n v="8.8360720999999993E-5"/>
    <n v="4.8211086119999999E-4"/>
  </r>
  <r>
    <x v="18"/>
    <s v="Sussex"/>
    <x v="139"/>
    <s v="Gas Compressors"/>
    <s v="Commercial Equipment"/>
    <s v="CNG"/>
    <n v="0.46171332899999995"/>
    <n v="1.5748567179999999"/>
    <n v="0.30234574269999998"/>
    <n v="1.861043812E-2"/>
    <n v="1.861043812E-2"/>
    <n v="3.1205620650000001E-3"/>
    <n v="3.0424227120000001E-3"/>
  </r>
  <r>
    <x v="18"/>
    <s v="Sussex"/>
    <x v="140"/>
    <s v="Hydro Power Units"/>
    <s v="Commercial Equipment"/>
    <s v="CNG"/>
    <n v="0"/>
    <n v="0"/>
    <n v="0"/>
    <n v="0"/>
    <n v="0"/>
    <n v="0"/>
    <n v="0"/>
  </r>
  <r>
    <x v="18"/>
    <s v="Sussex"/>
    <x v="141"/>
    <s v="Other Oil Field Equipment"/>
    <s v="Industrial Equipment"/>
    <s v="CNG"/>
    <n v="0"/>
    <n v="0"/>
    <n v="0"/>
    <n v="0"/>
    <n v="0"/>
    <n v="0"/>
    <n v="0"/>
  </r>
  <r>
    <x v="18"/>
    <s v="Sussex"/>
    <x v="142"/>
    <s v="Speciality Vehicle Carts"/>
    <s v="Recreational Equipment"/>
    <s v="Diesel"/>
    <n v="115.87261307999999"/>
    <n v="3.9170473746999996"/>
    <n v="3.9632653198000005"/>
    <n v="0.56639176691000004"/>
    <n v="0.54940001390269999"/>
    <n v="7.8945766196000002E-3"/>
    <n v="1.018407457546245"/>
  </r>
  <r>
    <x v="18"/>
    <s v="Sussex"/>
    <x v="143"/>
    <s v="Pavers"/>
    <s v="Construction and Mining Equipment"/>
    <s v="Diesel"/>
    <n v="14.185150251"/>
    <n v="1.7206359154999999"/>
    <n v="3.5458251824999998"/>
    <n v="0.29827301997"/>
    <n v="0.28932482937089998"/>
    <n v="1.0022803826400001E-2"/>
    <n v="0.28817635886445508"/>
  </r>
  <r>
    <x v="18"/>
    <s v="Sussex"/>
    <x v="144"/>
    <s v="Tampers/Rammers"/>
    <s v="Construction and Mining Equipment"/>
    <s v="Diesel"/>
    <n v="1.5683254"/>
    <n v="6.6324434999999998E-3"/>
    <n v="8.2212220999999999E-3"/>
    <n v="8.9275913000000004E-4"/>
    <n v="8.6597635610000004E-4"/>
    <n v="1.6554246000000001E-5"/>
    <n v="1.2445075136519998E-3"/>
  </r>
  <r>
    <x v="18"/>
    <s v="Sussex"/>
    <x v="145"/>
    <s v="Plate Compactors"/>
    <s v="Construction and Mining Equipment"/>
    <s v="Diesel"/>
    <n v="13.687734129999999"/>
    <n v="9.5231719399999998E-2"/>
    <n v="0.12930220279999999"/>
    <n v="1.3110876640000001E-2"/>
    <n v="1.27175503408E-2"/>
    <n v="2.7268565E-4"/>
    <n v="1.9004184293409901E-2"/>
  </r>
  <r>
    <x v="18"/>
    <s v="Sussex"/>
    <x v="146"/>
    <s v="Rollers"/>
    <s v="Construction and Mining Equipment"/>
    <s v="Diesel"/>
    <n v="50.871085330000007"/>
    <n v="5.1529509009999996"/>
    <n v="9.3932899478999996"/>
    <n v="0.85173813249999997"/>
    <n v="0.82618598852499991"/>
    <n v="2.5238540669999997E-2"/>
    <n v="0.78255048464599497"/>
  </r>
  <r>
    <x v="18"/>
    <s v="Sussex"/>
    <x v="147"/>
    <s v="Scrapers"/>
    <s v="Construction and Mining Equipment"/>
    <s v="Diesel"/>
    <n v="10.8114967891"/>
    <n v="4.4303468398400003"/>
    <n v="9.8713753454699997"/>
    <n v="0.59742408429299998"/>
    <n v="0.57950136176420997"/>
    <n v="2.6944344412800001E-2"/>
    <n v="0.59194355388486075"/>
  </r>
  <r>
    <x v="18"/>
    <s v="Sussex"/>
    <x v="148"/>
    <s v="Paving Equipment"/>
    <s v="Construction and Mining Equipment"/>
    <s v="Diesel"/>
    <n v="4.9770916769999998"/>
    <n v="0.31498483419999995"/>
    <n v="0.59395885000000004"/>
    <n v="5.3385017609999995E-2"/>
    <n v="5.1783467081700001E-2"/>
    <n v="1.5175714821999999E-3"/>
    <n v="5.2533390693127499E-2"/>
  </r>
  <r>
    <x v="18"/>
    <s v="Sussex"/>
    <x v="149"/>
    <s v="Surfacing Equipment"/>
    <s v="Construction and Mining Equipment"/>
    <s v="Diesel"/>
    <n v="2.1447432141"/>
    <n v="0.23972537794999998"/>
    <n v="0.42571909216999992"/>
    <n v="3.4547017997999994E-2"/>
    <n v="3.3510607458059997E-2"/>
    <n v="9.1420013114999982E-4"/>
    <n v="3.4857882878631931E-2"/>
  </r>
  <r>
    <x v="18"/>
    <s v="Sussex"/>
    <x v="150"/>
    <s v="Signal Boards/Light Plants"/>
    <s v="Construction and Mining Equipment"/>
    <s v="Diesel"/>
    <n v="40.135662081"/>
    <n v="0.63144031657000022"/>
    <n v="1.23773135586"/>
    <n v="0.103177924253"/>
    <n v="0.10008258652540999"/>
    <n v="2.8070783878000002E-3"/>
    <n v="0.14806351403079207"/>
  </r>
  <r>
    <x v="18"/>
    <s v="Sussex"/>
    <x v="151"/>
    <s v="Trenchers"/>
    <s v="Construction and Mining Equipment"/>
    <s v="Diesel"/>
    <n v="36.422600505200009"/>
    <n v="3.0858029885659999"/>
    <n v="4.8492413110959998"/>
    <n v="0.47539629507429998"/>
    <n v="0.46113440622207102"/>
    <n v="1.199258617253E-2"/>
    <n v="0.44068645330693168"/>
  </r>
  <r>
    <x v="18"/>
    <s v="Sussex"/>
    <x v="152"/>
    <s v="Bore/Drill Rigs"/>
    <s v="Construction and Mining Equipment"/>
    <s v="Diesel"/>
    <n v="25.3038771304"/>
    <n v="1.9491620773599998"/>
    <n v="5.6744696246499995"/>
    <n v="0.34565579005000008"/>
    <n v="0.33528611634850003"/>
    <n v="1.0263841777730001E-2"/>
    <n v="0.46525922951843784"/>
  </r>
  <r>
    <x v="18"/>
    <s v="Sussex"/>
    <x v="153"/>
    <s v="Excavators"/>
    <s v="Construction and Mining Equipment"/>
    <s v="Diesel"/>
    <n v="79.852920658300008"/>
    <n v="14.26365985248"/>
    <n v="32.609729271779997"/>
    <n v="2.6087822819499999"/>
    <n v="2.5305188134915002"/>
    <n v="0.10084348573790002"/>
    <n v="2.484277014563439"/>
  </r>
  <r>
    <x v="18"/>
    <s v="Sussex"/>
    <x v="154"/>
    <s v="Concrete/Industrial Saws"/>
    <s v="Construction and Mining Equipment"/>
    <s v="Diesel"/>
    <n v="4.1080751223999998"/>
    <n v="0.23520857208000001"/>
    <n v="0.34086917410000001"/>
    <n v="3.6530599845000004E-2"/>
    <n v="3.5434681849649999E-2"/>
    <n v="8.5346797200000003E-4"/>
    <n v="3.2324529871296005E-2"/>
  </r>
  <r>
    <x v="18"/>
    <s v="Sussex"/>
    <x v="155"/>
    <s v="Cement &amp; Mortar Mixers"/>
    <s v="Construction and Mining Equipment"/>
    <s v="Diesel"/>
    <n v="9.0880936509999994"/>
    <n v="0.1050961269"/>
    <n v="0.2224124294"/>
    <n v="1.7831880859999996E-2"/>
    <n v="1.7296924434200001E-2"/>
    <n v="4.0276985689999999E-4"/>
    <n v="2.4693594949061998E-2"/>
  </r>
  <r>
    <x v="18"/>
    <s v="Sussex"/>
    <x v="156"/>
    <s v="Cranes"/>
    <s v="Construction and Mining Equipment"/>
    <s v="Diesel"/>
    <n v="20.794937261799994"/>
    <n v="2.4535906034899999"/>
    <n v="9.3987751522400007"/>
    <n v="0.46831357297000004"/>
    <n v="0.45426416578090001"/>
    <n v="2.3115762782799996E-2"/>
    <n v="0.63911637017102851"/>
  </r>
  <r>
    <x v="18"/>
    <s v="Sussex"/>
    <x v="157"/>
    <s v="Graders"/>
    <s v="Construction and Mining Equipment"/>
    <s v="Diesel"/>
    <n v="19.039351813899998"/>
    <n v="3.1129134814300001"/>
    <n v="8.0872862797000007"/>
    <n v="0.60007348290600004"/>
    <n v="0.58207127841882"/>
    <n v="2.4988730068199998E-2"/>
    <n v="0.62822811373257781"/>
  </r>
  <r>
    <x v="18"/>
    <s v="Sussex"/>
    <x v="158"/>
    <s v="Off-highway Trucks"/>
    <s v="Construction and Mining Equipment"/>
    <s v="Diesel"/>
    <n v="10.024406506"/>
    <n v="11.552530324599999"/>
    <n v="32.124306180600001"/>
    <n v="1.6922299103"/>
    <n v="1.6414630129909999"/>
    <n v="8.4492191292000002E-2"/>
    <n v="1.915612007172669"/>
  </r>
  <r>
    <x v="18"/>
    <s v="Sussex"/>
    <x v="159"/>
    <s v="Crushing/Proc. Equipment"/>
    <s v="Construction and Mining Equipment"/>
    <s v="Diesel"/>
    <n v="5.6325108513999993"/>
    <n v="0.60729727416000001"/>
    <n v="1.7565292376999999"/>
    <n v="0.10083546684"/>
    <n v="9.7810402834800012E-2"/>
    <n v="4.1127378889000005E-3"/>
    <n v="0.12510422451183151"/>
  </r>
  <r>
    <x v="18"/>
    <s v="Sussex"/>
    <x v="160"/>
    <s v="Rough Terrain Forklifts"/>
    <s v="Construction and Mining Equipment"/>
    <s v="Diesel"/>
    <n v="70.960868247899995"/>
    <n v="8.424563806090001"/>
    <n v="12.78235459315"/>
    <n v="1.3337876620860001"/>
    <n v="1.2937740322234197"/>
    <n v="3.2909764514330003E-2"/>
    <n v="1.1642854071639723"/>
  </r>
  <r>
    <x v="18"/>
    <s v="Sussex"/>
    <x v="161"/>
    <s v="Rubber Tire Loaders"/>
    <s v="Construction and Mining Equipment"/>
    <s v="Diesel"/>
    <n v="88.361669544000023"/>
    <n v="18.47774364064"/>
    <n v="44.125790169199995"/>
    <n v="2.98644696108"/>
    <n v="2.8968535522475998"/>
    <n v="0.1100915495145"/>
    <n v="3.1035333242286121"/>
  </r>
  <r>
    <x v="18"/>
    <s v="Sussex"/>
    <x v="162"/>
    <s v="Tractors/Loaders/Backhoes"/>
    <s v="Construction and Mining Equipment"/>
    <s v="Diesel"/>
    <n v="213.0376923492"/>
    <n v="30.382837443182002"/>
    <n v="31.358375953470002"/>
    <n v="4.8157325151240995"/>
    <n v="4.671260539670377"/>
    <n v="6.7946441612979996E-2"/>
    <n v="6.3596028329993324"/>
  </r>
  <r>
    <x v="18"/>
    <s v="Sussex"/>
    <x v="163"/>
    <s v="Crawler Tractor/Dozers"/>
    <s v="Construction and Mining Equipment"/>
    <s v="Diesel"/>
    <n v="61.366574738900006"/>
    <n v="16.077343627799998"/>
    <n v="36.98350593"/>
    <n v="2.5204071437"/>
    <n v="2.4447949293889999"/>
    <n v="0.10038643695800001"/>
    <n v="2.5529613308027006"/>
  </r>
  <r>
    <x v="18"/>
    <s v="Sussex"/>
    <x v="164"/>
    <s v="Skid Steer Loaders"/>
    <s v="Construction and Mining Equipment"/>
    <s v="Diesel"/>
    <n v="331.533998779"/>
    <n v="25.4373930828"/>
    <n v="21.681123569809998"/>
    <n v="3.9285589917300001"/>
    <n v="3.8107022219780999"/>
    <n v="4.6575931891000004E-2"/>
    <n v="5.6399934095676763"/>
  </r>
  <r>
    <x v="18"/>
    <s v="Sussex"/>
    <x v="165"/>
    <s v="Off-Highway Tractors"/>
    <s v="Construction and Mining Equipment"/>
    <s v="Diesel"/>
    <n v="2.6041219199000007"/>
    <n v="2.1169631579999999"/>
    <n v="4.8658277679999999"/>
    <n v="0.27467516450000001"/>
    <n v="0.26643490956500004"/>
    <n v="1.0770526487000002E-2"/>
    <n v="0.31087009905166796"/>
  </r>
  <r>
    <x v="18"/>
    <s v="Sussex"/>
    <x v="166"/>
    <s v="Dumpers/Tenders"/>
    <s v="Construction and Mining Equipment"/>
    <s v="Diesel"/>
    <n v="2.4870824590000002"/>
    <n v="7.9259026999999996E-2"/>
    <n v="7.07050548E-2"/>
    <n v="1.2414795420000001E-2"/>
    <n v="1.2042351557399999E-2"/>
    <n v="1.438487433E-4"/>
    <n v="1.9406963344228204E-2"/>
  </r>
  <r>
    <x v="18"/>
    <s v="Sussex"/>
    <x v="167"/>
    <s v="Other Construction Equipment"/>
    <s v="Construction and Mining Equipment"/>
    <s v="Diesel"/>
    <n v="7.7626232011000003"/>
    <n v="2.25945637921"/>
    <n v="4.7522941866300004"/>
    <n v="0.322714525413"/>
    <n v="0.31303308965061"/>
    <n v="1.040720638662E-2"/>
    <n v="0.33820859941859133"/>
  </r>
  <r>
    <x v="18"/>
    <s v="Sussex"/>
    <x v="168"/>
    <s v="Aerial Lifts"/>
    <s v="Industrial Equipment"/>
    <s v="Diesel"/>
    <n v="11.954376849000001"/>
    <n v="0.38031296118000002"/>
    <n v="0.34881057511000008"/>
    <n v="5.6709808763000004E-2"/>
    <n v="5.5008514500110003E-2"/>
    <n v="7.0269872751000002E-4"/>
    <n v="9.236665124933921E-2"/>
  </r>
  <r>
    <x v="18"/>
    <s v="Sussex"/>
    <x v="169"/>
    <s v="Forklifts"/>
    <s v="Industrial Equipment"/>
    <s v="Diesel"/>
    <n v="8.7478714108099993"/>
    <n v="2.4458492354970001"/>
    <n v="2.996784872464"/>
    <n v="0.34361348388419999"/>
    <n v="0.33330507936767401"/>
    <n v="1.0132556629849999E-2"/>
    <n v="0.23095797026598858"/>
  </r>
  <r>
    <x v="18"/>
    <s v="Sussex"/>
    <x v="170"/>
    <s v="Sweepers/Scrubbers"/>
    <s v="Industrial Equipment"/>
    <s v="Diesel"/>
    <n v="7.3823403691000005"/>
    <n v="0.58998064215399992"/>
    <n v="1.580991624823"/>
    <n v="0.1107013681057"/>
    <n v="0.10738032706252901"/>
    <n v="4.4295693082600004E-3"/>
    <n v="0.12575334438077732"/>
  </r>
  <r>
    <x v="18"/>
    <s v="Sussex"/>
    <x v="171"/>
    <s v="Other General Industrial Eqp"/>
    <s v="Industrial Equipment"/>
    <s v="Diesel"/>
    <n v="8.7178701220000008"/>
    <n v="0.60091368620000007"/>
    <n v="1.8200616098000002"/>
    <n v="0.11832559707200001"/>
    <n v="0.11477582915984"/>
    <n v="4.4899628836000006E-3"/>
    <n v="0.14556652925431501"/>
  </r>
  <r>
    <x v="18"/>
    <s v="Sussex"/>
    <x v="172"/>
    <s v="Other Material Handling Eqp"/>
    <s v="Industrial Equipment"/>
    <s v="Diesel"/>
    <n v="1.133200234"/>
    <n v="6.44457004E-2"/>
    <n v="9.3915549800000012E-2"/>
    <n v="1.076419923E-2"/>
    <n v="1.04412732531E-2"/>
    <n v="1.7264790229999996E-4"/>
    <n v="1.6792225185645E-2"/>
  </r>
  <r>
    <x v="18"/>
    <s v="Sussex"/>
    <x v="173"/>
    <s v="AC\Refrigeration"/>
    <s v="Industrial Equipment"/>
    <s v="Diesel"/>
    <n v="157.18666999999999"/>
    <n v="10.984178789999998"/>
    <n v="19.765258150000001"/>
    <n v="1.5138156899999999"/>
    <n v="1.4684012193"/>
    <n v="5.3086684250000002E-2"/>
    <n v="1.6233918953358599"/>
  </r>
  <r>
    <x v="18"/>
    <s v="Sussex"/>
    <x v="174"/>
    <s v="Terminal Tractors"/>
    <s v="Industrial Equipment"/>
    <s v="Diesel"/>
    <n v="4.5058735277099995"/>
    <n v="0.89518945360500002"/>
    <n v="1.8453327631400001"/>
    <n v="0.1620736165885"/>
    <n v="0.15721140809084502"/>
    <n v="6.2501852707599996E-3"/>
    <n v="0.14946438907090162"/>
  </r>
  <r>
    <x v="18"/>
    <s v="Sussex"/>
    <x v="175"/>
    <s v="Leafblowers/Vacuums"/>
    <s v="Lawn and Garden Equipment (Com)"/>
    <s v="Diesel"/>
    <n v="0.243600387"/>
    <n v="5.3301895999999997E-4"/>
    <n v="8.7441069999999997E-4"/>
    <n v="8.2796029000000004E-5"/>
    <n v="8.0312148129999992E-5"/>
    <n v="1.59718349E-6"/>
    <n v="1.4416692087329999E-4"/>
  </r>
  <r>
    <x v="18"/>
    <s v="Sussex"/>
    <x v="176"/>
    <s v="Snowblowers"/>
    <s v="Lawn and Garden Equipment (Com)"/>
    <s v="Diesel"/>
    <n v="0.67315057600000006"/>
    <n v="6.6757981000000008E-2"/>
    <n v="0.21007036829999998"/>
    <n v="1.1096780689999999E-2"/>
    <n v="1.0763877269299999E-2"/>
    <n v="4.1433095099999997E-4"/>
    <n v="1.65392165989908E-2"/>
  </r>
  <r>
    <x v="18"/>
    <s v="Sussex"/>
    <x v="177"/>
    <s v="Front Mowers"/>
    <s v="Lawn and Garden Equipment (Com)"/>
    <s v="Diesel"/>
    <n v="145.59860924"/>
    <n v="2.5222606025000003"/>
    <n v="4.9724763608"/>
    <n v="0.43471986913999999"/>
    <n v="0.42167827306580002"/>
    <n v="1.1130775286899999E-2"/>
    <n v="0.59069381451451008"/>
  </r>
  <r>
    <x v="18"/>
    <s v="Sussex"/>
    <x v="178"/>
    <s v="Lawn &amp; Garden Tractors"/>
    <s v="Lawn and Garden Equipment (Com)"/>
    <s v="Diesel"/>
    <n v="36.770128931999999"/>
    <n v="0.53068281966999997"/>
    <n v="0.98753925791000008"/>
    <n v="8.1355814069000013E-2"/>
    <n v="7.8915139646930005E-2"/>
    <n v="2.2971835428199998E-3"/>
    <n v="0.12459542641955253"/>
  </r>
  <r>
    <x v="18"/>
    <s v="Sussex"/>
    <x v="179"/>
    <s v="Chippers/Stump Grinders"/>
    <s v="Lawn and Garden Equipment (Com)"/>
    <s v="Diesel"/>
    <n v="44.265357064699998"/>
    <n v="3.0085659579500006"/>
    <n v="7.4197916972"/>
    <n v="0.53155731720099997"/>
    <n v="0.51561059768496997"/>
    <n v="1.5028030172919999E-2"/>
    <n v="0.68885305038141686"/>
  </r>
  <r>
    <x v="18"/>
    <s v="Sussex"/>
    <x v="180"/>
    <s v="Commercial Turf Equipment"/>
    <s v="Lawn and Garden Equipment (Com)"/>
    <s v="Diesel"/>
    <n v="6.4554100749999996"/>
    <n v="0.28210639399999998"/>
    <n v="0.69650367000000013"/>
    <n v="5.1245467249999989E-2"/>
    <n v="4.9708103232499995E-2"/>
    <n v="1.7881055392000003E-3"/>
    <n v="5.530464989343449E-2"/>
  </r>
  <r>
    <x v="18"/>
    <s v="Sussex"/>
    <x v="181"/>
    <s v="Other Lawn &amp; Garden Eqp."/>
    <s v="Lawn and Garden Equipment (Com)"/>
    <s v="Diesel"/>
    <n v="0.43983400069999995"/>
    <n v="1.1052723402E-2"/>
    <n v="2.0028362750000001E-2"/>
    <n v="1.9357309570000002E-3"/>
    <n v="1.8776590282899995E-3"/>
    <n v="4.2262534709999995E-5"/>
    <n v="2.5032865370373894E-3"/>
  </r>
  <r>
    <x v="18"/>
    <s v="Sussex"/>
    <x v="182"/>
    <s v="2-Wheel Tractors"/>
    <s v="Agricultural Equipment"/>
    <s v="Diesel"/>
    <n v="4.8023196499999997E-2"/>
    <n v="7.6934291800000003E-4"/>
    <n v="6.27998123E-4"/>
    <n v="8.0276607999999998E-5"/>
    <n v="7.7868309759999993E-5"/>
    <n v="1.57233656E-6"/>
    <n v="9.5957591437889999E-5"/>
  </r>
  <r>
    <x v="18"/>
    <s v="Sussex"/>
    <x v="183"/>
    <s v="Agricultural Tractors"/>
    <s v="Agricultural Equipment"/>
    <s v="Diesel"/>
    <n v="168.0170536"/>
    <n v="17.292377869999999"/>
    <n v="33.846517429999999"/>
    <n v="3.0296452020000002"/>
    <n v="2.9387558459399998"/>
    <n v="7.297511168000001E-2"/>
    <n v="3.1256780125954502"/>
  </r>
  <r>
    <x v="18"/>
    <s v="Sussex"/>
    <x v="184"/>
    <s v="Combines"/>
    <s v="Agricultural Equipment"/>
    <s v="Diesel"/>
    <n v="33.888351779999994"/>
    <n v="1.4085644660000001"/>
    <n v="3.5604467"/>
    <n v="0.32147018100000002"/>
    <n v="0.31182607556999997"/>
    <n v="6.5500142600000005E-3"/>
    <n v="0.30736857907899001"/>
  </r>
  <r>
    <x v="18"/>
    <s v="Sussex"/>
    <x v="185"/>
    <s v="Balers"/>
    <s v="Agricultural Equipment"/>
    <s v="Diesel"/>
    <n v="0.65631663760000003"/>
    <n v="1.2529021920000001E-2"/>
    <n v="1.793616462E-2"/>
    <n v="2.1518470120000001E-3"/>
    <n v="2.0872916016399998E-3"/>
    <n v="3.7491505030000002E-5"/>
    <n v="2.6577629338911299E-3"/>
  </r>
  <r>
    <x v="18"/>
    <s v="Sussex"/>
    <x v="186"/>
    <s v="Agricultural Mowers"/>
    <s v="Agricultural Equipment"/>
    <s v="Diesel"/>
    <n v="3.2015453999999999E-2"/>
    <n v="2.6975672000000002E-3"/>
    <n v="3.1439584999999998E-3"/>
    <n v="4.5129919E-4"/>
    <n v="4.3776021429999998E-4"/>
    <n v="6.6914918000000001E-6"/>
    <n v="4.1273189404199999E-4"/>
  </r>
  <r>
    <x v="18"/>
    <s v="Sussex"/>
    <x v="187"/>
    <s v="Sprayers"/>
    <s v="Agricultural Equipment"/>
    <s v="Diesel"/>
    <n v="5.3625880030000008"/>
    <n v="0.14207156744000002"/>
    <n v="0.27875346884999996"/>
    <n v="2.5862407059999998E-2"/>
    <n v="2.50865348482E-2"/>
    <n v="5.563226414E-4"/>
    <n v="3.4965393449840107E-2"/>
  </r>
  <r>
    <x v="18"/>
    <s v="Sussex"/>
    <x v="188"/>
    <s v="Tillers &gt; 6 HP"/>
    <s v="Agricultural Equipment"/>
    <s v="Diesel"/>
    <n v="0"/>
    <n v="0"/>
    <n v="0"/>
    <n v="0"/>
    <n v="0"/>
    <n v="0"/>
    <n v="0"/>
  </r>
  <r>
    <x v="18"/>
    <s v="Sussex"/>
    <x v="189"/>
    <s v="Swathers"/>
    <s v="Agricultural Equipment"/>
    <s v="Diesel"/>
    <n v="7.0754134720000001"/>
    <n v="0.1715380913"/>
    <n v="0.26310202110000003"/>
    <n v="3.1905080830000002E-2"/>
    <n v="3.0947928405099995E-2"/>
    <n v="5.1909536960000004E-4"/>
    <n v="2.9692456561848598E-2"/>
  </r>
  <r>
    <x v="18"/>
    <s v="Sussex"/>
    <x v="190"/>
    <s v="Other Agricultural Equipment"/>
    <s v="Agricultural Equipment"/>
    <s v="Diesel"/>
    <n v="3.1855368260000003"/>
    <n v="0.36215242218999999"/>
    <n v="0.71628313649999997"/>
    <n v="6.8133842479999998E-2"/>
    <n v="6.6089827205599999E-2"/>
    <n v="1.4219846800000002E-3"/>
    <n v="7.1676575145887392E-2"/>
  </r>
  <r>
    <x v="18"/>
    <s v="Sussex"/>
    <x v="191"/>
    <s v="Irrigation Sets"/>
    <s v="Agricultural Equipment"/>
    <s v="Diesel"/>
    <n v="2.6812943459999996"/>
    <n v="0.17977939019999997"/>
    <n v="0.45148357890000007"/>
    <n v="3.503892913E-2"/>
    <n v="3.3987761256099994E-2"/>
    <n v="1.0505715464E-3"/>
    <n v="4.1341625200137594E-2"/>
  </r>
  <r>
    <x v="18"/>
    <s v="Sussex"/>
    <x v="192"/>
    <s v="Generator Sets"/>
    <s v="Commercial Equipment"/>
    <s v="Diesel"/>
    <n v="328.87732269999998"/>
    <n v="6.9715480800000007"/>
    <n v="14.488504730000001"/>
    <n v="1.24319113"/>
    <n v="1.2058953960999999"/>
    <n v="2.8959595979999999E-2"/>
    <n v="1.7166701467854901"/>
  </r>
  <r>
    <x v="18"/>
    <s v="Sussex"/>
    <x v="193"/>
    <s v="Pumps"/>
    <s v="Commercial Equipment"/>
    <s v="Diesel"/>
    <n v="61.198923141000002"/>
    <n v="1.6667958435570001"/>
    <n v="3.4187257446229995"/>
    <n v="0.30261845980739999"/>
    <n v="0.29353990601317803"/>
    <n v="6.839797447940001E-3"/>
    <n v="0.38633611464110867"/>
  </r>
  <r>
    <x v="18"/>
    <s v="Sussex"/>
    <x v="194"/>
    <s v="Air Compressors"/>
    <s v="Commercial Equipment"/>
    <s v="Diesel"/>
    <n v="52.882597208000007"/>
    <n v="3.67300336975"/>
    <n v="7.8481702275999998"/>
    <n v="0.63147816520999989"/>
    <n v="0.61253382025369996"/>
    <n v="1.8946398657399999E-2"/>
    <n v="0.70218545998231796"/>
  </r>
  <r>
    <x v="18"/>
    <s v="Sussex"/>
    <x v="195"/>
    <s v="Gas Compressors"/>
    <s v="Commercial Equipment"/>
    <s v="Diesel"/>
    <n v="0"/>
    <n v="0"/>
    <n v="0"/>
    <n v="0"/>
    <n v="0"/>
    <n v="0"/>
    <n v="0"/>
  </r>
  <r>
    <x v="18"/>
    <s v="Sussex"/>
    <x v="196"/>
    <s v="Welders"/>
    <s v="Commercial Equipment"/>
    <s v="Diesel"/>
    <n v="108.64278638099999"/>
    <n v="5.2465030524999996"/>
    <n v="4.3588611370999999"/>
    <n v="0.78161262342999993"/>
    <n v="0.75816424472709987"/>
    <n v="9.6463887966999999E-3"/>
    <n v="1.2280838182066347"/>
  </r>
  <r>
    <x v="18"/>
    <s v="Sussex"/>
    <x v="197"/>
    <s v="Pressure Washers"/>
    <s v="Commercial Equipment"/>
    <s v="Diesel"/>
    <n v="23.653680659999999"/>
    <n v="0.20670944376999995"/>
    <n v="0.48123289650000001"/>
    <n v="3.3991254739999997E-2"/>
    <n v="3.297151709780001E-2"/>
    <n v="9.237120452999999E-4"/>
    <n v="5.725706580412649E-2"/>
  </r>
  <r>
    <x v="18"/>
    <s v="Sussex"/>
    <x v="198"/>
    <s v="Hydro Power Units"/>
    <s v="Commercial Equipment"/>
    <s v="Diesel"/>
    <n v="3.1506172763999993"/>
    <n v="0.16091865389000001"/>
    <n v="0.34237614927999999"/>
    <n v="2.8076728299000001E-2"/>
    <n v="2.7234426450030002E-2"/>
    <n v="8.2375348620000006E-4"/>
    <n v="3.1254294740647677E-2"/>
  </r>
  <r>
    <x v="18"/>
    <s v="Sussex"/>
    <x v="199"/>
    <s v="Shredders    &gt; 6 HP"/>
    <s v="Logging Equipment"/>
    <s v="Diesel"/>
    <n v="0"/>
    <n v="0"/>
    <n v="0"/>
    <n v="0"/>
    <n v="0"/>
    <n v="0"/>
    <n v="0"/>
  </r>
  <r>
    <x v="18"/>
    <s v="Sussex"/>
    <x v="200"/>
    <s v="Forest Eqp - Feller/Bunch/Skidder"/>
    <s v="Logging Equipment"/>
    <s v="Diesel"/>
    <n v="15.636728283"/>
    <n v="3.4948405533399995"/>
    <n v="8.1338624581999994"/>
    <n v="0.66051221453999986"/>
    <n v="0.64069684810380001"/>
    <n v="2.7006394686399999E-2"/>
    <n v="0.6267905981296561"/>
  </r>
  <r>
    <x v="18"/>
    <s v="Sussex"/>
    <x v="201"/>
    <s v="Other Underground Mining Equipment"/>
    <s v="Construction and Mining Equipment"/>
    <s v="Diesel"/>
    <n v="0"/>
    <n v="0"/>
    <n v="0"/>
    <n v="0"/>
    <n v="0"/>
    <n v="0"/>
    <n v="0"/>
  </r>
  <r>
    <x v="18"/>
    <s v="Sussex"/>
    <x v="202"/>
    <s v="Other Oil Field Equipment"/>
    <s v="Industrial Equipment"/>
    <s v="Diesel"/>
    <n v="0"/>
    <n v="0"/>
    <n v="0"/>
    <n v="0"/>
    <n v="0"/>
    <n v="0"/>
    <n v="0"/>
  </r>
  <r>
    <x v="18"/>
    <s v="Sussex"/>
    <x v="203"/>
    <s v="Outboard"/>
    <s v="Pleasure Craft"/>
    <s v="2 Stroke"/>
    <n v="3819.4387789999996"/>
    <n v="326.89699984000003"/>
    <n v="13.4210317159"/>
    <n v="2.704141248"/>
    <n v="2.4878099481599998"/>
    <n v="5.9942291361999994E-2"/>
    <n v="168.42809265414002"/>
  </r>
  <r>
    <x v="18"/>
    <s v="Sussex"/>
    <x v="204"/>
    <s v="Personal Water Craft"/>
    <s v="Pleasure Craft"/>
    <s v="2 Stroke"/>
    <n v="1139.7939643500001"/>
    <n v="320.46332929429997"/>
    <n v="11.920556639682001"/>
    <n v="1.7504264576909998"/>
    <n v="1.6103923410757202"/>
    <n v="5.6345387295570003E-2"/>
    <n v="97.874793883551604"/>
  </r>
  <r>
    <x v="18"/>
    <s v="Sussex"/>
    <x v="205"/>
    <s v="Inboard/Sterndrive"/>
    <s v="Pleasure Craft"/>
    <s v="4 Stroke"/>
    <n v="351.44991440999996"/>
    <n v="71.360046981599993"/>
    <n v="5.9792669593499994"/>
    <n v="4.22398080001E-2"/>
    <n v="3.8860623360092009E-2"/>
    <n v="1.3211352081890001E-2"/>
    <n v="5.5920375325820402"/>
  </r>
  <r>
    <x v="18"/>
    <s v="Sussex"/>
    <x v="206"/>
    <s v="Inboard/Sterndrive"/>
    <s v="Pleasure Craft"/>
    <s v="Diesel"/>
    <n v="657.96132624000006"/>
    <n v="5.4964712420000001"/>
    <n v="30.939083736999997"/>
    <n v="0.67039198796999999"/>
    <n v="0.65028022833090016"/>
    <n v="0.43529863041"/>
    <n v="1.2751783830330481"/>
  </r>
  <r>
    <x v="18"/>
    <s v="Sussex"/>
    <x v="207"/>
    <s v="Outboards"/>
    <s v="Pleasure Craft"/>
    <s v="Diesel"/>
    <n v="4.4426861000000004"/>
    <n v="2.5988035E-2"/>
    <n v="4.2773560000000002E-2"/>
    <n v="4.5414199000000004E-3"/>
    <n v="4.4051773030000007E-3"/>
    <n v="7.0425757000000002E-4"/>
    <n v="8.5433942470499995E-3"/>
  </r>
  <r>
    <x v="18"/>
    <s v="Sussex"/>
    <x v="208"/>
    <s v="Railway Maintenance"/>
    <s v="Railroad Equipment"/>
    <s v="Diesel"/>
    <n v="0"/>
    <n v="0"/>
    <n v="0"/>
    <n v="0"/>
    <n v="0"/>
    <n v="0"/>
    <n v="0"/>
  </r>
  <r>
    <x v="18"/>
    <s v="Sussex"/>
    <x v="209"/>
    <s v="Railway Maintenance"/>
    <s v="Railroad Equipment"/>
    <s v="4 Stroke"/>
    <n v="0"/>
    <n v="0"/>
    <n v="0"/>
    <n v="0"/>
    <n v="0"/>
    <n v="0"/>
    <n v="0"/>
  </r>
  <r>
    <x v="18"/>
    <s v="Sussex"/>
    <x v="210"/>
    <s v="Railway Maintenance"/>
    <s v="Railroad Equipment"/>
    <s v="LPG"/>
    <n v="0"/>
    <n v="0"/>
    <n v="0"/>
    <n v="0"/>
    <n v="0"/>
    <n v="0"/>
    <n v="0"/>
  </r>
  <r>
    <x v="19"/>
    <s v="Union"/>
    <x v="0"/>
    <s v="Motorcycles: Off-Road"/>
    <s v="Recreational Equipment"/>
    <s v="2 Stroke"/>
    <n v="630.04749000000004"/>
    <n v="46.587234000000002"/>
    <n v="0.35918611"/>
    <n v="1.9907385"/>
    <n v="1.83147942"/>
    <n v="5.6498642000000002E-3"/>
    <n v="53.936244524000003"/>
  </r>
  <r>
    <x v="19"/>
    <s v="Union"/>
    <x v="1"/>
    <s v="Snowmobiles"/>
    <s v="Recreational Equipment"/>
    <s v="2 Stroke"/>
    <n v="0"/>
    <n v="0"/>
    <n v="0"/>
    <n v="0"/>
    <n v="0"/>
    <n v="0"/>
    <n v="0"/>
  </r>
  <r>
    <x v="19"/>
    <s v="Union"/>
    <x v="2"/>
    <s v="ATVs"/>
    <s v="Recreational Equipment"/>
    <s v="2 Stroke"/>
    <n v="894.81322999999998"/>
    <n v="68.116355999999996"/>
    <n v="0.50923454999999995"/>
    <n v="2.2541267999999999"/>
    <n v="2.0737966559999998"/>
    <n v="5.9390822000000001E-3"/>
    <n v="62.590110177999996"/>
  </r>
  <r>
    <x v="19"/>
    <s v="Union"/>
    <x v="3"/>
    <s v="Specialty Vehicles/Carts"/>
    <s v="Recreational Equipment"/>
    <s v="2 Stroke"/>
    <n v="247.05406117999999"/>
    <n v="24.246024701"/>
    <n v="0.34576915799799995"/>
    <n v="1.114894535E-2"/>
    <n v="1.0257029722000001E-2"/>
    <n v="2.0777456330000003E-3"/>
    <n v="1.2895748073036002"/>
  </r>
  <r>
    <x v="19"/>
    <s v="Union"/>
    <x v="4"/>
    <s v="Tampers/Rammers"/>
    <s v="Construction and Mining Equipment"/>
    <s v="2 Stroke"/>
    <n v="102.50124"/>
    <n v="9.6639748000000001"/>
    <n v="5.5577274000000003E-2"/>
    <n v="0.34560499"/>
    <n v="0.31795659079999999"/>
    <n v="6.1708322000000003E-4"/>
    <n v="2.2936015440999999"/>
  </r>
  <r>
    <x v="19"/>
    <s v="Union"/>
    <x v="5"/>
    <s v="Plate Compactors"/>
    <s v="Construction and Mining Equipment"/>
    <s v="2 Stroke"/>
    <n v="9.6308288999999991"/>
    <n v="0.36228635999999997"/>
    <n v="3.7123091E-3"/>
    <n v="1.2207077E-2"/>
    <n v="1.1230510840000001E-2"/>
    <n v="4.0184234E-5"/>
    <n v="8.2667375651999983E-2"/>
  </r>
  <r>
    <x v="19"/>
    <s v="Union"/>
    <x v="6"/>
    <s v="Paving Equipment"/>
    <s v="Construction and Mining Equipment"/>
    <s v="2 Stroke"/>
    <n v="9.2247828999999992"/>
    <n v="0.43713363999999999"/>
    <n v="4.4455127999999998E-3"/>
    <n v="1.4716263E-2"/>
    <n v="1.353896196E-2"/>
    <n v="4.8033573E-5"/>
    <n v="9.8528051473999997E-2"/>
  </r>
  <r>
    <x v="19"/>
    <s v="Union"/>
    <x v="7"/>
    <s v="Signal Boards/Light Plants"/>
    <s v="Construction and Mining Equipment"/>
    <s v="2 Stroke"/>
    <n v="2.4062034E-2"/>
    <n v="3.1655461E-3"/>
    <n v="3.1031566000000003E-5"/>
    <n v="1.0650362E-4"/>
    <n v="9.7983330400000003E-5"/>
    <n v="3.3202789000000001E-7"/>
    <n v="8.0653870817999998E-4"/>
  </r>
  <r>
    <x v="19"/>
    <s v="Union"/>
    <x v="8"/>
    <s v="Concrete/Industrial Saws"/>
    <s v="Construction and Mining Equipment"/>
    <s v="2 Stroke"/>
    <n v="43.868095499999995"/>
    <n v="25.1719504"/>
    <n v="0.146092523"/>
    <n v="0.901045396"/>
    <n v="0.82896176432000002"/>
    <n v="1.59470181E-3"/>
    <n v="5.842691480250001"/>
  </r>
  <r>
    <x v="19"/>
    <s v="Union"/>
    <x v="9"/>
    <s v="Crushing/Proc. Equipment"/>
    <s v="Construction and Mining Equipment"/>
    <s v="2 Stroke"/>
    <n v="0.92638814000000003"/>
    <n v="8.9214480999999998E-2"/>
    <n v="8.7456171999999999E-4"/>
    <n v="3.0015882E-3"/>
    <n v="2.7614611440000001E-3"/>
    <n v="9.3575318000000008E-6"/>
    <n v="2.0053538028000001E-2"/>
  </r>
  <r>
    <x v="19"/>
    <s v="Union"/>
    <x v="10"/>
    <s v="Sweepers/Scrubbers"/>
    <s v="Industrial Equipment"/>
    <s v="2 Stroke"/>
    <n v="3.2825788999999999"/>
    <n v="0.40078153999999999"/>
    <n v="3.9288261999999999E-3"/>
    <n v="1.3484144999999999E-2"/>
    <n v="1.2405413400000001E-2"/>
    <n v="4.2037187000000002E-5"/>
    <n v="9.6964286383999995E-2"/>
  </r>
  <r>
    <x v="19"/>
    <s v="Union"/>
    <x v="11"/>
    <s v="Other General Industrial Eqp"/>
    <s v="Industrial Equipment"/>
    <s v="2 Stroke"/>
    <n v="0.15536480999999999"/>
    <n v="3.1933807000000002E-2"/>
    <n v="3.1304426E-4"/>
    <n v="1.074401E-3"/>
    <n v="9.8844892000000007E-4"/>
    <n v="3.3494739000000001E-6"/>
    <n v="7.455160673799999E-3"/>
  </r>
  <r>
    <x v="19"/>
    <s v="Union"/>
    <x v="12"/>
    <s v="Rotary Tillers &lt; 6 HP"/>
    <s v="Lawn and Garden Equipment (Res)"/>
    <s v="2 Stroke"/>
    <n v="955.20890999999995"/>
    <n v="3.5905890199999999"/>
    <n v="3.7775103300000001E-2"/>
    <n v="0.1236210978"/>
    <n v="0.11373140997600001"/>
    <n v="4.2167706700000003E-4"/>
    <n v="1.1507053413739998"/>
  </r>
  <r>
    <x v="19"/>
    <s v="Union"/>
    <x v="13"/>
    <s v="Rotary Tillers &lt; 6 HP"/>
    <s v="Lawn and Garden Equipment (Com)"/>
    <s v="2 Stroke"/>
    <n v="194.75174600000003"/>
    <n v="20.064034039999999"/>
    <n v="0.21809552700000001"/>
    <n v="0.70048172899999994"/>
    <n v="0.64444319068"/>
    <n v="2.3878853499999996E-3"/>
    <n v="4.9879016362200002"/>
  </r>
  <r>
    <x v="19"/>
    <s v="Union"/>
    <x v="14"/>
    <s v="Chain Saws &lt; 6 HP"/>
    <s v="Lawn and Garden Equipment (Res)"/>
    <s v="2 Stroke"/>
    <n v="10788.111999999999"/>
    <n v="49.768420999999996"/>
    <n v="0.52822374999999999"/>
    <n v="1.6838998999999999"/>
    <n v="1.5491879079999999"/>
    <n v="5.7944409000000004E-3"/>
    <n v="17.449714344000004"/>
  </r>
  <r>
    <x v="19"/>
    <s v="Union"/>
    <x v="15"/>
    <s v="Chain Saws &lt; 6 HP"/>
    <s v="Lawn and Garden Equipment (Com)"/>
    <s v="2 Stroke"/>
    <n v="1842.11088"/>
    <n v="403.67064100000005"/>
    <n v="2.42469125"/>
    <n v="14.4056012"/>
    <n v="13.253153104000001"/>
    <n v="2.6423845200000001E-2"/>
    <n v="111.31523653410001"/>
  </r>
  <r>
    <x v="19"/>
    <s v="Union"/>
    <x v="16"/>
    <s v="Trimmers/Edgers/Brush Cutter"/>
    <s v="Lawn and Garden Equipment (Res)"/>
    <s v="2 Stroke"/>
    <n v="28485.131700000002"/>
    <n v="63.895976599999997"/>
    <n v="0.74068044"/>
    <n v="2.4293466800000001"/>
    <n v="2.2349989456000001"/>
    <n v="8.0463462999999999E-3"/>
    <n v="21.4779193384"/>
  </r>
  <r>
    <x v="19"/>
    <s v="Union"/>
    <x v="17"/>
    <s v="Trimmers/Edgers/Brush Cutter"/>
    <s v="Lawn and Garden Equipment (Com)"/>
    <s v="2 Stroke"/>
    <n v="4606.5539699999999"/>
    <n v="220.597646"/>
    <n v="2.1284986699999999"/>
    <n v="7.5203433999999998"/>
    <n v="6.9187159280000001"/>
    <n v="2.3171876899999999E-2"/>
    <n v="57.0127269607"/>
  </r>
  <r>
    <x v="19"/>
    <s v="Union"/>
    <x v="18"/>
    <s v="Leafblowers/Vacuums"/>
    <s v="Lawn and Garden Equipment (Res)"/>
    <s v="2 Stroke"/>
    <n v="14452.0121"/>
    <n v="43.559322099999996"/>
    <n v="0.473541824"/>
    <n v="1.521258953"/>
    <n v="1.3995582367599999"/>
    <n v="5.17920805E-3"/>
    <n v="13.805043487880001"/>
  </r>
  <r>
    <x v="19"/>
    <s v="Union"/>
    <x v="19"/>
    <s v="Leafblowers/Vacuums"/>
    <s v="Lawn and Garden Equipment (Com)"/>
    <s v="2 Stroke"/>
    <n v="1791.4381700000001"/>
    <n v="245.82146"/>
    <n v="1.9732826499999998"/>
    <n v="8.5508537999999987"/>
    <n v="7.8667854960000003"/>
    <n v="2.1612765800000003E-2"/>
    <n v="56.444735353000006"/>
  </r>
  <r>
    <x v="19"/>
    <s v="Union"/>
    <x v="20"/>
    <s v="Snowblowers"/>
    <s v="Lawn and Garden Equipment (Res)"/>
    <s v="2 Stroke"/>
    <n v="9269.0182999999997"/>
    <n v="55.846693000000002"/>
    <n v="0.17906261300000001"/>
    <n v="0.60948585"/>
    <n v="0.56072698200000004"/>
    <n v="2.5864533600000001E-3"/>
    <n v="22.747075386399999"/>
  </r>
  <r>
    <x v="19"/>
    <s v="Union"/>
    <x v="21"/>
    <s v="Snowblowers"/>
    <s v="Lawn and Garden Equipment (Com)"/>
    <s v="2 Stroke"/>
    <n v="1422.4402500000001"/>
    <n v="145.692486"/>
    <n v="0.46714796000000003"/>
    <n v="1.5900545300000002"/>
    <n v="1.4628501676000001"/>
    <n v="6.7477140000000001E-3"/>
    <n v="54.330011797000004"/>
  </r>
  <r>
    <x v="19"/>
    <s v="Union"/>
    <x v="22"/>
    <s v="Commercial Turf Equipment"/>
    <s v="Lawn and Garden Equipment (Com)"/>
    <s v="2 Stroke"/>
    <n v="0.28872927999999998"/>
    <n v="8.6889826000000003E-2"/>
    <n v="9.0747908999999996E-4"/>
    <n v="2.9352995999999999E-3"/>
    <n v="2.700475632E-3"/>
    <n v="9.8666832999999999E-6"/>
    <n v="1.8272397092000004E-2"/>
  </r>
  <r>
    <x v="19"/>
    <s v="Union"/>
    <x v="23"/>
    <s v="Sprayers"/>
    <s v="Agricultural Equipment"/>
    <s v="2 Stroke"/>
    <n v="1.8392314200000003E-2"/>
    <n v="3.4921809699999998E-4"/>
    <n v="4.2033867999999998E-6"/>
    <n v="1.40521029E-5"/>
    <n v="1.2927934667999999E-5"/>
    <n v="4.5186088E-8"/>
    <n v="8.7503824238000015E-5"/>
  </r>
  <r>
    <x v="19"/>
    <s v="Union"/>
    <x v="24"/>
    <s v="Generator Sets"/>
    <s v="Commercial Equipment"/>
    <s v="2 Stroke"/>
    <n v="366.56026100000003"/>
    <n v="11.49686752"/>
    <n v="0.11971251520000001"/>
    <n v="0.3925164947"/>
    <n v="0.36111517512400004"/>
    <n v="1.2966691449999999E-3"/>
    <n v="3.2780283988100005"/>
  </r>
  <r>
    <x v="19"/>
    <s v="Union"/>
    <x v="25"/>
    <s v="Pumps"/>
    <s v="Commercial Equipment"/>
    <s v="2 Stroke"/>
    <n v="1252.9128870400002"/>
    <n v="75.176886530000004"/>
    <n v="0.81668178980000006"/>
    <n v="2.9032083499999999"/>
    <n v="2.6709516820000001"/>
    <n v="8.6505261019999991E-3"/>
    <n v="23.271083982582002"/>
  </r>
  <r>
    <x v="19"/>
    <s v="Union"/>
    <x v="26"/>
    <s v="Air Compressors"/>
    <s v="Commercial Equipment"/>
    <s v="2 Stroke"/>
    <n v="0.20349547000000001"/>
    <n v="3.1821288000000003E-2"/>
    <n v="3.1194122999999999E-4"/>
    <n v="1.0706153999999999E-3"/>
    <n v="9.8496616800000008E-4"/>
    <n v="3.3376718E-6"/>
    <n v="8.6706617134000002E-3"/>
  </r>
  <r>
    <x v="19"/>
    <s v="Union"/>
    <x v="27"/>
    <s v="Hydro Power Units"/>
    <s v="Commercial Equipment"/>
    <s v="2 Stroke"/>
    <n v="4.4584026000000003"/>
    <n v="0.50148243000000003"/>
    <n v="4.9159881000000001E-3"/>
    <n v="1.6872189999999999E-2"/>
    <n v="1.55224148E-2"/>
    <n v="5.2599497999999998E-5"/>
    <n v="0.143884061589"/>
  </r>
  <r>
    <x v="19"/>
    <s v="Union"/>
    <x v="28"/>
    <s v="Chain Saws   &gt; 6 HP"/>
    <s v="Logging Equipment"/>
    <s v="2 Stroke"/>
    <n v="0"/>
    <n v="0"/>
    <n v="0"/>
    <n v="0"/>
    <n v="0"/>
    <n v="0"/>
    <n v="0"/>
  </r>
  <r>
    <x v="19"/>
    <s v="Union"/>
    <x v="29"/>
    <s v="Motorcycles: Off-Road"/>
    <s v="Recreational Equipment"/>
    <s v="4 Stroke"/>
    <n v="310.32031000000001"/>
    <n v="18.920173999999999"/>
    <n v="0.34378806000000001"/>
    <n v="3.6275241999999999E-2"/>
    <n v="3.3373222639999998E-2"/>
    <n v="2.8939547E-3"/>
    <n v="2.1229586853239999"/>
  </r>
  <r>
    <x v="19"/>
    <s v="Union"/>
    <x v="30"/>
    <s v="ATVs"/>
    <s v="Recreational Equipment"/>
    <s v="4 Stroke"/>
    <n v="3056.5164"/>
    <n v="211.92239000000001"/>
    <n v="3.0529008000000002"/>
    <n v="0.35837463000000003"/>
    <n v="0.32970465960000006"/>
    <n v="3.0452188000000002E-2"/>
    <n v="24.029489849699999"/>
  </r>
  <r>
    <x v="19"/>
    <s v="Union"/>
    <x v="31"/>
    <s v="Golf Carts"/>
    <s v="Recreational Equipment"/>
    <s v="4 Stroke"/>
    <n v="129.44298000000001"/>
    <n v="179.20609999999999"/>
    <n v="1.9143212000000001"/>
    <n v="8.8434756000000003E-2"/>
    <n v="8.1359975520000002E-2"/>
    <n v="1.6216230000000002E-2"/>
    <n v="4.9897884537000001"/>
  </r>
  <r>
    <x v="19"/>
    <s v="Union"/>
    <x v="32"/>
    <s v="Specialty Vehicles/Carts"/>
    <s v="Recreational Equipment"/>
    <s v="4 Stroke"/>
    <n v="93.832047983999985"/>
    <n v="30.000044584399998"/>
    <n v="0.42836836050100002"/>
    <n v="9.7398133881999981E-3"/>
    <n v="8.9606283171440003E-3"/>
    <n v="2.07524021702E-3"/>
    <n v="1.2768435555575479"/>
  </r>
  <r>
    <x v="19"/>
    <s v="Union"/>
    <x v="33"/>
    <s v="Pavers"/>
    <s v="Construction and Mining Equipment"/>
    <s v="4 Stroke"/>
    <n v="5.7598487699999996"/>
    <n v="5.3279608320000005"/>
    <n v="9.93276622E-2"/>
    <n v="2.8926181479999999E-3"/>
    <n v="2.6612086961599998E-3"/>
    <n v="5.5557360300000005E-4"/>
    <n v="0.16895585092361001"/>
  </r>
  <r>
    <x v="19"/>
    <s v="Union"/>
    <x v="34"/>
    <s v="Tampers/Rammers"/>
    <s v="Construction and Mining Equipment"/>
    <s v="4 Stroke"/>
    <n v="0.22558157000000001"/>
    <n v="4.6791381999999999E-2"/>
    <n v="6.8615644999999999E-4"/>
    <n v="1.8767528999999999E-5"/>
    <n v="1.726612668E-5"/>
    <n v="4.1261413999999996E-6"/>
    <n v="1.5450823454E-3"/>
  </r>
  <r>
    <x v="19"/>
    <s v="Union"/>
    <x v="35"/>
    <s v="Plate Compactors"/>
    <s v="Construction and Mining Equipment"/>
    <s v="4 Stroke"/>
    <n v="66.585656599999993"/>
    <n v="9.6904438200000005"/>
    <n v="0.15584643500000001"/>
    <n v="1.1647493339999999E-2"/>
    <n v="1.0715693872800001E-2"/>
    <n v="1.015896137E-3"/>
    <n v="0.58536915146199986"/>
  </r>
  <r>
    <x v="19"/>
    <s v="Union"/>
    <x v="36"/>
    <s v="Rollers"/>
    <s v="Construction and Mining Equipment"/>
    <s v="4 Stroke"/>
    <n v="6.5298335369999991"/>
    <n v="9.3602913650000001"/>
    <n v="0.1441669706"/>
    <n v="4.8622612399999987E-3"/>
    <n v="4.4732803408000007E-3"/>
    <n v="9.7652671399999999E-4"/>
    <n v="0.26915758223796005"/>
  </r>
  <r>
    <x v="19"/>
    <s v="Union"/>
    <x v="37"/>
    <s v="Paving Equipment"/>
    <s v="Construction and Mining Equipment"/>
    <s v="4 Stroke"/>
    <n v="69.758839654000013"/>
    <n v="20.624659671"/>
    <n v="0.32272844519999994"/>
    <n v="1.3934393477000002E-2"/>
    <n v="1.2819641998840002E-2"/>
    <n v="1.9355785917000003E-3"/>
    <n v="0.86428608354518011"/>
  </r>
  <r>
    <x v="19"/>
    <s v="Union"/>
    <x v="38"/>
    <s v="Surfacing Equipment"/>
    <s v="Construction and Mining Equipment"/>
    <s v="4 Stroke"/>
    <n v="12.813033021000001"/>
    <n v="8.546186131999999"/>
    <n v="0.12227376"/>
    <n v="6.0480034039999998E-3"/>
    <n v="5.5641631316799998E-3"/>
    <n v="8.1414202909999998E-4"/>
    <n v="0.33421695460533907"/>
  </r>
  <r>
    <x v="19"/>
    <s v="Union"/>
    <x v="39"/>
    <s v="Signal Boards/Light Plants"/>
    <s v="Construction and Mining Equipment"/>
    <s v="4 Stroke"/>
    <n v="0.92338073199999993"/>
    <n v="0.42431611900000005"/>
    <n v="6.1983409099999999E-3"/>
    <n v="4.2208262090000004E-4"/>
    <n v="3.8831601122799996E-4"/>
    <n v="4.1901270300000004E-5"/>
    <n v="1.9841092049580001E-2"/>
  </r>
  <r>
    <x v="19"/>
    <s v="Union"/>
    <x v="40"/>
    <s v="Trenchers"/>
    <s v="Construction and Mining Equipment"/>
    <s v="4 Stroke"/>
    <n v="20.320386761999998"/>
    <n v="15.863523087900001"/>
    <n v="0.31058412986399997"/>
    <n v="1.22723781079E-2"/>
    <n v="1.1290587859267998E-2"/>
    <n v="1.71507161429E-3"/>
    <n v="0.62985074003661012"/>
  </r>
  <r>
    <x v="19"/>
    <s v="Union"/>
    <x v="41"/>
    <s v="Bore/Drill Rigs"/>
    <s v="Construction and Mining Equipment"/>
    <s v="4 Stroke"/>
    <n v="67.62033984"/>
    <n v="4.8561978579999998"/>
    <n v="0.13206350720000001"/>
    <n v="6.8069099169999992E-3"/>
    <n v="6.2623571236400007E-3"/>
    <n v="5.8287431309999996E-4"/>
    <n v="0.35695078106940897"/>
  </r>
  <r>
    <x v="19"/>
    <s v="Union"/>
    <x v="42"/>
    <s v="Concrete/Industrial Saws"/>
    <s v="Construction and Mining Equipment"/>
    <s v="4 Stroke"/>
    <n v="25.024514439999997"/>
    <n v="36.709913419999999"/>
    <n v="0.43786802499999999"/>
    <n v="1.881739763E-2"/>
    <n v="1.7312005819600001E-2"/>
    <n v="3.5761015000000005E-3"/>
    <n v="0.96871569455829987"/>
  </r>
  <r>
    <x v="19"/>
    <s v="Union"/>
    <x v="43"/>
    <s v="Cement &amp; Mortar Mixers"/>
    <s v="Construction and Mining Equipment"/>
    <s v="4 Stroke"/>
    <n v="160.50279819999997"/>
    <n v="20.375920094999998"/>
    <n v="0.29747221253"/>
    <n v="1.2384600108999999E-2"/>
    <n v="1.1393832100279999E-2"/>
    <n v="1.7170138484000001E-3"/>
    <n v="1.030116744660861"/>
  </r>
  <r>
    <x v="19"/>
    <s v="Union"/>
    <x v="44"/>
    <s v="Cranes"/>
    <s v="Construction and Mining Equipment"/>
    <s v="4 Stroke"/>
    <n v="0.68276016750000001"/>
    <n v="0.79366272244000002"/>
    <n v="5.6947536483999993E-2"/>
    <n v="5.3759205850000002E-4"/>
    <n v="4.945846938200001E-4"/>
    <n v="1.3981063346000001E-4"/>
    <n v="3.6006241508738809E-2"/>
  </r>
  <r>
    <x v="19"/>
    <s v="Union"/>
    <x v="45"/>
    <s v="Crushing/Proc. Equipment"/>
    <s v="Construction and Mining Equipment"/>
    <s v="4 Stroke"/>
    <n v="4.361244052"/>
    <n v="2.3552161960000002"/>
    <n v="3.9815818599999997E-2"/>
    <n v="1.5692607510000001E-3"/>
    <n v="1.4437198909200003E-3"/>
    <n v="2.3063812600000001E-4"/>
    <n v="8.7289926654799996E-2"/>
  </r>
  <r>
    <x v="19"/>
    <s v="Union"/>
    <x v="46"/>
    <s v="Rough Terrain Forklifts"/>
    <s v="Construction and Mining Equipment"/>
    <s v="4 Stroke"/>
    <n v="0.64065170319999998"/>
    <n v="0.86913256620000001"/>
    <n v="7.6682742700000001E-2"/>
    <n v="8.2786450210000002E-4"/>
    <n v="7.6163534193199995E-4"/>
    <n v="2.1575404949999999E-4"/>
    <n v="4.173436153487E-2"/>
  </r>
  <r>
    <x v="19"/>
    <s v="Union"/>
    <x v="47"/>
    <s v="Rubber Tire Loaders"/>
    <s v="Construction and Mining Equipment"/>
    <s v="4 Stroke"/>
    <n v="1.025644029"/>
    <n v="1.4046663613000001"/>
    <n v="0.12634762167999999"/>
    <n v="2.0301400039999997E-3"/>
    <n v="1.8677288036799999E-3"/>
    <n v="5.0878122200000001E-4"/>
    <n v="6.5121422296379211E-2"/>
  </r>
  <r>
    <x v="19"/>
    <s v="Union"/>
    <x v="48"/>
    <s v="Tractors/Loaders/Backhoes"/>
    <s v="Construction and Mining Equipment"/>
    <s v="4 Stroke"/>
    <n v="5.3207185939999997"/>
    <n v="12.663130153899999"/>
    <n v="0.17253667173000001"/>
    <n v="5.725601409E-3"/>
    <n v="5.2675532962800017E-3"/>
    <n v="1.1747951571000001E-3"/>
    <n v="0.346289559870749"/>
  </r>
  <r>
    <x v="19"/>
    <s v="Union"/>
    <x v="49"/>
    <s v="Skid Steer Loaders"/>
    <s v="Construction and Mining Equipment"/>
    <s v="4 Stroke"/>
    <n v="6.541865940000001"/>
    <n v="6.1936716899999995"/>
    <n v="0.24271431869999999"/>
    <n v="3.395248772E-3"/>
    <n v="3.1236288702400001E-3"/>
    <n v="8.2035054700000005E-4"/>
    <n v="0.2245966716677"/>
  </r>
  <r>
    <x v="19"/>
    <s v="Union"/>
    <x v="50"/>
    <s v="Dumpers/Tenders"/>
    <s v="Construction and Mining Equipment"/>
    <s v="4 Stroke"/>
    <n v="18.882678953999999"/>
    <n v="3.3086038880000004"/>
    <n v="5.0058367899999998E-2"/>
    <n v="1.5006438020000001E-3"/>
    <n v="1.3805922978400002E-3"/>
    <n v="2.6827770919999998E-4"/>
    <n v="0.14757761337151701"/>
  </r>
  <r>
    <x v="19"/>
    <s v="Union"/>
    <x v="51"/>
    <s v="Other Construction Equipment"/>
    <s v="Construction and Mining Equipment"/>
    <s v="4 Stroke"/>
    <n v="0.42409333899999996"/>
    <n v="0.96497586800000001"/>
    <n v="8.9967972770000001E-2"/>
    <n v="7.0601887420000003E-4"/>
    <n v="6.4953736426400009E-4"/>
    <n v="1.928223585E-4"/>
    <n v="4.9186081749360004E-2"/>
  </r>
  <r>
    <x v="19"/>
    <s v="Union"/>
    <x v="52"/>
    <s v="Aerial Lifts"/>
    <s v="Industrial Equipment"/>
    <s v="4 Stroke"/>
    <n v="36.070508819999993"/>
    <n v="39.59941439"/>
    <n v="2.3553724215000003"/>
    <n v="2.0025728459999999E-2"/>
    <n v="1.8423670183200003E-2"/>
    <n v="5.045714475E-3"/>
    <n v="1.7042327207949997"/>
  </r>
  <r>
    <x v="19"/>
    <s v="Union"/>
    <x v="53"/>
    <s v="Forklifts"/>
    <s v="Industrial Equipment"/>
    <s v="4 Stroke"/>
    <n v="20.249209562000001"/>
    <n v="57.841777630000003"/>
    <n v="5.146308479"/>
    <n v="6.2782331689999998E-2"/>
    <n v="5.7759745154800007E-2"/>
    <n v="1.5741871472000003E-2"/>
    <n v="2.6310164047305"/>
  </r>
  <r>
    <x v="19"/>
    <s v="Union"/>
    <x v="54"/>
    <s v="Sweepers/Scrubbers"/>
    <s v="Industrial Equipment"/>
    <s v="4 Stroke"/>
    <n v="21.022053759200002"/>
    <n v="22.889300089999995"/>
    <n v="0.70544808930000003"/>
    <n v="2.0865457863999997E-2"/>
    <n v="1.919622123488E-2"/>
    <n v="3.877344216E-3"/>
    <n v="0.87431433900448019"/>
  </r>
  <r>
    <x v="19"/>
    <s v="Union"/>
    <x v="55"/>
    <s v="Other General Industrial Eqp"/>
    <s v="Industrial Equipment"/>
    <s v="4 Stroke"/>
    <n v="88.458355996399987"/>
    <n v="64.443611046000001"/>
    <n v="1.1253855704000002"/>
    <n v="8.7312933464E-2"/>
    <n v="8.032789878688E-2"/>
    <n v="6.9999202159999998E-3"/>
    <n v="4.0077594688592999"/>
  </r>
  <r>
    <x v="19"/>
    <s v="Union"/>
    <x v="56"/>
    <s v="Other Material Handling Eqp"/>
    <s v="Industrial Equipment"/>
    <s v="4 Stroke"/>
    <n v="2.0914494889999999"/>
    <n v="2.8626507110999997"/>
    <n v="0.14996842028600002"/>
    <n v="1.4397041479999998E-3"/>
    <n v="1.3245278161600001E-3"/>
    <n v="3.5334906910999998E-4"/>
    <n v="0.11605184975548001"/>
  </r>
  <r>
    <x v="19"/>
    <s v="Union"/>
    <x v="57"/>
    <s v="AC\Refrigeration"/>
    <s v="Industrial Equipment"/>
    <s v="4 Stroke"/>
    <n v="0.88780262399999998"/>
    <n v="1.3610850289999998"/>
    <n v="1.9164305100000001E-2"/>
    <n v="5.7728183310000003E-4"/>
    <n v="5.3109928645199997E-4"/>
    <n v="1.2042539199999999E-4"/>
    <n v="4.3782064281700006E-2"/>
  </r>
  <r>
    <x v="19"/>
    <s v="Union"/>
    <x v="58"/>
    <s v="Terminal Tractors"/>
    <s v="Industrial Equipment"/>
    <s v="4 Stroke"/>
    <n v="1.3504787394"/>
    <n v="1.8677886623000002"/>
    <n v="0.17772910687000001"/>
    <n v="6.48441856E-3"/>
    <n v="5.9656650752000001E-3"/>
    <n v="1.5379842592999999E-3"/>
    <n v="8.4376280769173001E-2"/>
  </r>
  <r>
    <x v="19"/>
    <s v="Union"/>
    <x v="59"/>
    <s v="Lawn mowers"/>
    <s v="Lawn and Garden Equipment (Res)"/>
    <s v="4 Stroke"/>
    <n v="67652.179342000003"/>
    <n v="863.99240545000009"/>
    <n v="11.4789259403"/>
    <n v="0.91634855567999995"/>
    <n v="0.8430406712256"/>
    <n v="7.1019719992999997E-2"/>
    <n v="99.160822269875425"/>
  </r>
  <r>
    <x v="19"/>
    <s v="Union"/>
    <x v="60"/>
    <s v="Lawn mowers"/>
    <s v="Lawn and Garden Equipment (Com)"/>
    <s v="4 Stroke"/>
    <n v="3838.7930817000001"/>
    <n v="545.89738847000001"/>
    <n v="9.5596108377999993"/>
    <n v="1.05393413769"/>
    <n v="0.96961940667479996"/>
    <n v="6.5794504136999998E-2"/>
    <n v="58.681651051041896"/>
  </r>
  <r>
    <x v="19"/>
    <s v="Union"/>
    <x v="61"/>
    <s v="Rotary Tillers &lt; 6 HP"/>
    <s v="Lawn and Garden Equipment (Res)"/>
    <s v="4 Stroke"/>
    <n v="5942.7793000000001"/>
    <n v="72.495429999999999"/>
    <n v="0.96496384999999996"/>
    <n v="7.7941537000000005E-2"/>
    <n v="7.1706214040000008E-2"/>
    <n v="5.9645245999999999E-3"/>
    <n v="8.4179378661000008"/>
  </r>
  <r>
    <x v="19"/>
    <s v="Union"/>
    <x v="62"/>
    <s v="Rotary Tillers &lt; 6 HP"/>
    <s v="Lawn and Garden Equipment (Com)"/>
    <s v="4 Stroke"/>
    <n v="1211.6248000000001"/>
    <n v="357.82413000000003"/>
    <n v="5.1674465999999999"/>
    <n v="0.46639222000000002"/>
    <n v="0.42908084240000005"/>
    <n v="3.3757541000000002E-2"/>
    <n v="35.256644874999999"/>
  </r>
  <r>
    <x v="19"/>
    <s v="Union"/>
    <x v="63"/>
    <s v="Trimmers/Edgers/Brush Cutter"/>
    <s v="Lawn and Garden Equipment (Res)"/>
    <s v="4 Stroke"/>
    <n v="465.69907000000001"/>
    <n v="4.1494359999999997"/>
    <n v="6.0272808999999997E-2"/>
    <n v="5.5066723999999999E-3"/>
    <n v="5.0661386079999997E-3"/>
    <n v="3.9446583999999999E-4"/>
    <n v="0.52506739919000012"/>
  </r>
  <r>
    <x v="19"/>
    <s v="Union"/>
    <x v="64"/>
    <s v="Trimmers/Edgers/Brush Cutter"/>
    <s v="Lawn and Garden Equipment (Com)"/>
    <s v="4 Stroke"/>
    <n v="88.543196510000001"/>
    <n v="14.89343193"/>
    <n v="0.22962502330000001"/>
    <n v="1.6925833890000002E-2"/>
    <n v="1.5571767178800001E-2"/>
    <n v="1.544085906E-3"/>
    <n v="1.1978479806760003"/>
  </r>
  <r>
    <x v="19"/>
    <s v="Union"/>
    <x v="65"/>
    <s v="Leafblowers/Vacuums"/>
    <s v="Lawn and Garden Equipment (Res)"/>
    <s v="4 Stroke"/>
    <n v="751.27704000000006"/>
    <n v="7.9117894"/>
    <n v="0.11503424"/>
    <n v="1.0544253999999999E-2"/>
    <n v="9.7007136800000004E-3"/>
    <n v="7.5278064000000003E-4"/>
    <n v="0.91366859500999997"/>
  </r>
  <r>
    <x v="19"/>
    <s v="Union"/>
    <x v="66"/>
    <s v="Leafblowers/Vacuums"/>
    <s v="Lawn and Garden Equipment (Com)"/>
    <s v="4 Stroke"/>
    <n v="877.91301739999994"/>
    <n v="632.01945162999993"/>
    <n v="12.365938982999999"/>
    <n v="0.32387994160000005"/>
    <n v="0.29796954627200001"/>
    <n v="6.5151319700000002E-2"/>
    <n v="25.547749534765"/>
  </r>
  <r>
    <x v="19"/>
    <s v="Union"/>
    <x v="67"/>
    <s v="Snowblowers"/>
    <s v="Lawn and Garden Equipment (Res)"/>
    <s v="4 Stroke"/>
    <n v="9901.9160599999996"/>
    <n v="153.2178117"/>
    <n v="1.0588876789999999"/>
    <n v="3.0912273800000001E-2"/>
    <n v="2.8439291896000002E-2"/>
    <n v="8.4924749999999993E-3"/>
    <n v="9.2119874605450001"/>
  </r>
  <r>
    <x v="19"/>
    <s v="Union"/>
    <x v="68"/>
    <s v="Snowblowers"/>
    <s v="Lawn and Garden Equipment (Com)"/>
    <s v="4 Stroke"/>
    <n v="1519.5611309999999"/>
    <n v="399.70238800000004"/>
    <n v="2.7624676699999999"/>
    <n v="8.06410345E-2"/>
    <n v="7.4189751740000004E-2"/>
    <n v="2.2155551400000001E-2"/>
    <n v="14.403943229057997"/>
  </r>
  <r>
    <x v="19"/>
    <s v="Union"/>
    <x v="69"/>
    <s v="Rear Engine Riding Mowers"/>
    <s v="Lawn and Garden Equipment (Res)"/>
    <s v="4 Stroke"/>
    <n v="3601.8887406999997"/>
    <n v="168.00099308999998"/>
    <n v="2.4756216404000004"/>
    <n v="6.5442314760000009E-2"/>
    <n v="6.02069295792E-2"/>
    <n v="1.4560315506E-2"/>
    <n v="9.0885361566326299"/>
  </r>
  <r>
    <x v="19"/>
    <s v="Union"/>
    <x v="70"/>
    <s v="Rear Engine Riding Mowers"/>
    <s v="Lawn and Garden Equipment (Com)"/>
    <s v="4 Stroke"/>
    <n v="117.48157784000001"/>
    <n v="83.954107350000001"/>
    <n v="1.1719462102000002"/>
    <n v="3.5076219169999999E-2"/>
    <n v="3.2270121636399994E-2"/>
    <n v="7.476969537E-3"/>
    <n v="2.5440505647367"/>
  </r>
  <r>
    <x v="19"/>
    <s v="Union"/>
    <x v="71"/>
    <s v="Front Mowers"/>
    <s v="Lawn and Garden Equipment (Com)"/>
    <s v="4 Stroke"/>
    <n v="404.9076695"/>
    <n v="108.62434424"/>
    <n v="1.579823285"/>
    <n v="3.9252806259999995E-2"/>
    <n v="3.6112581759199999E-2"/>
    <n v="8.6328585940000004E-3"/>
    <n v="3.7075635249667003"/>
  </r>
  <r>
    <x v="19"/>
    <s v="Union"/>
    <x v="72"/>
    <s v="Shredders &lt; 6 HP"/>
    <s v="Lawn and Garden Equipment (Com)"/>
    <s v="4 Stroke"/>
    <n v="737.53150000000005"/>
    <n v="44.191850000000002"/>
    <n v="0.60982320000000001"/>
    <n v="5.1804890999999999E-2"/>
    <n v="4.7660499719999999E-2"/>
    <n v="3.88282075E-3"/>
    <n v="4.2279909562400002"/>
  </r>
  <r>
    <x v="19"/>
    <s v="Union"/>
    <x v="73"/>
    <s v="Lawn &amp; Garden Tractors"/>
    <s v="Lawn and Garden Equipment (Res)"/>
    <s v="4 Stroke"/>
    <n v="24614.152893999995"/>
    <n v="2247.4323594000002"/>
    <n v="33.225529178000002"/>
    <n v="0.87739120919999991"/>
    <n v="0.80719991246400002"/>
    <n v="0.19525056666000001"/>
    <n v="96.868132088060008"/>
  </r>
  <r>
    <x v="19"/>
    <s v="Union"/>
    <x v="74"/>
    <s v="Lawn &amp; Garden Tractors"/>
    <s v="Lawn and Garden Equipment (Com)"/>
    <s v="4 Stroke"/>
    <n v="802.82323760000008"/>
    <n v="1141.4695679700001"/>
    <n v="15.928711376000001"/>
    <n v="0.47513857380000002"/>
    <n v="0.43712748789600009"/>
    <n v="0.10162657735899999"/>
    <n v="32.576735541902011"/>
  </r>
  <r>
    <x v="19"/>
    <s v="Union"/>
    <x v="75"/>
    <s v="Chippers/Stump Grinders"/>
    <s v="Lawn and Garden Equipment (Com)"/>
    <s v="4 Stroke"/>
    <n v="68.296179906999996"/>
    <n v="126.97402563799999"/>
    <n v="2.8920688390999998"/>
    <n v="7.8988161104999996E-2"/>
    <n v="7.2669108216599998E-2"/>
    <n v="1.7144613542599999E-2"/>
    <n v="3.7090865634262946"/>
  </r>
  <r>
    <x v="19"/>
    <s v="Union"/>
    <x v="76"/>
    <s v="Commercial Turf Equipment"/>
    <s v="Lawn and Garden Equipment (Com)"/>
    <s v="4 Stroke"/>
    <n v="2342.2887860000001"/>
    <n v="3230.1385085999996"/>
    <n v="47.916319414"/>
    <n v="2.1486486026999998"/>
    <n v="1.9767567144839999"/>
    <n v="0.32629663654000002"/>
    <n v="113.5555381888213"/>
  </r>
  <r>
    <x v="19"/>
    <s v="Union"/>
    <x v="77"/>
    <s v="Other Lawn &amp; Garden Eqp."/>
    <s v="Lawn and Garden Equipment (Res)"/>
    <s v="4 Stroke"/>
    <n v="1212.3944221999998"/>
    <n v="87.740641100000005"/>
    <n v="1.1947401135000002"/>
    <n v="6.1905488529999997E-2"/>
    <n v="5.6953049447599997E-2"/>
    <n v="6.8910643309999997E-3"/>
    <n v="5.9398013304189501"/>
  </r>
  <r>
    <x v="19"/>
    <s v="Union"/>
    <x v="78"/>
    <s v="Other Lawn &amp; Garden Eqp."/>
    <s v="Lawn and Garden Equipment (Com)"/>
    <s v="4 Stroke"/>
    <n v="1761.1157110290001"/>
    <n v="127.615110374"/>
    <n v="1.7568129705"/>
    <n v="9.0029390649000021E-2"/>
    <n v="8.2827039397079985E-2"/>
    <n v="1.0047977615600001E-2"/>
    <n v="8.5341122550409505"/>
  </r>
  <r>
    <x v="19"/>
    <s v="Union"/>
    <x v="79"/>
    <s v="2-Wheel Tractors"/>
    <s v="Agricultural Equipment"/>
    <s v="4 Stroke"/>
    <n v="2.0435902100000001E-3"/>
    <n v="1.23602815E-3"/>
    <n v="1.6839808900000001E-5"/>
    <n v="5.3003868999999996E-7"/>
    <n v="4.8763559480000001E-7"/>
    <n v="1.09811094E-7"/>
    <n v="3.4871889939999994E-5"/>
  </r>
  <r>
    <x v="19"/>
    <s v="Union"/>
    <x v="80"/>
    <s v="Agricultural Tractors"/>
    <s v="Agricultural Equipment"/>
    <s v="4 Stroke"/>
    <n v="1.1225352179999998E-3"/>
    <n v="1.9874985349999999E-3"/>
    <n v="1.0318691399999999E-4"/>
    <n v="1.8287965489999998E-6"/>
    <n v="1.68249282508E-6"/>
    <n v="4.4189276E-7"/>
    <n v="7.1672487765557505E-5"/>
  </r>
  <r>
    <x v="19"/>
    <s v="Union"/>
    <x v="81"/>
    <s v="Combines"/>
    <s v="Agricultural Equipment"/>
    <s v="4 Stroke"/>
    <n v="0"/>
    <n v="0"/>
    <n v="0"/>
    <n v="0"/>
    <n v="0"/>
    <n v="0"/>
    <n v="0"/>
  </r>
  <r>
    <x v="19"/>
    <s v="Union"/>
    <x v="82"/>
    <s v="Balers"/>
    <s v="Agricultural Equipment"/>
    <s v="4 Stroke"/>
    <n v="7.5987010300000001E-3"/>
    <n v="1.60194049E-3"/>
    <n v="1.5502601799999999E-4"/>
    <n v="1.054576715E-6"/>
    <n v="9.7021057779999994E-7"/>
    <n v="2.9749819899999999E-7"/>
    <n v="1.1574308402900002E-4"/>
  </r>
  <r>
    <x v="19"/>
    <s v="Union"/>
    <x v="83"/>
    <s v="Agricultural Mowers"/>
    <s v="Agricultural Equipment"/>
    <s v="4 Stroke"/>
    <n v="3.4539564300000002E-3"/>
    <n v="1.0748863529E-3"/>
    <n v="1.5719417447999999E-5"/>
    <n v="4.1838075110000001E-7"/>
    <n v="3.8491029101199999E-7"/>
    <n v="9.1257350699999999E-8"/>
    <n v="3.3676570037351998E-5"/>
  </r>
  <r>
    <x v="19"/>
    <s v="Union"/>
    <x v="84"/>
    <s v="Sprayers"/>
    <s v="Agricultural Equipment"/>
    <s v="4 Stroke"/>
    <n v="6.2660499729999999E-2"/>
    <n v="1.0159730030000001E-2"/>
    <n v="2.6880483400000001E-4"/>
    <n v="6.6725963099999998E-6"/>
    <n v="6.1387886052000002E-6"/>
    <n v="9.9798969900000002E-7"/>
    <n v="5.2258683438007796E-4"/>
  </r>
  <r>
    <x v="19"/>
    <s v="Union"/>
    <x v="85"/>
    <s v="Tillers &gt; 6 HP"/>
    <s v="Agricultural Equipment"/>
    <s v="4 Stroke"/>
    <n v="0.3047826468"/>
    <n v="3.3817199810000004E-2"/>
    <n v="3.5916354929999998E-4"/>
    <n v="8.5509672030000005E-6"/>
    <n v="7.8668898267600022E-6"/>
    <n v="2.1726034380000001E-6"/>
    <n v="1.3130039447819901E-3"/>
  </r>
  <r>
    <x v="19"/>
    <s v="Union"/>
    <x v="86"/>
    <s v="Swathers"/>
    <s v="Agricultural Equipment"/>
    <s v="4 Stroke"/>
    <n v="4.7491878000000005E-3"/>
    <n v="2.5472365000000002E-3"/>
    <n v="2.4650596000000001E-4"/>
    <n v="1.67687636E-6"/>
    <n v="1.5427262512E-6"/>
    <n v="4.7305016999999995E-7"/>
    <n v="1.6304281754500003E-4"/>
  </r>
  <r>
    <x v="19"/>
    <s v="Union"/>
    <x v="87"/>
    <s v="Other Agricultural Equipment"/>
    <s v="Agricultural Equipment"/>
    <s v="4 Stroke"/>
    <n v="9.555944823E-3"/>
    <n v="4.8134016639999992E-3"/>
    <n v="2.9424917714999997E-4"/>
    <n v="2.6520725009999997E-6"/>
    <n v="2.4399067009200001E-6"/>
    <n v="6.7971584209999997E-7"/>
    <n v="2.2177300317309997E-4"/>
  </r>
  <r>
    <x v="19"/>
    <s v="Union"/>
    <x v="88"/>
    <s v="Irrigation Sets"/>
    <s v="Agricultural Equipment"/>
    <s v="4 Stroke"/>
    <n v="1.3240164090000002E-3"/>
    <n v="1.7202818E-3"/>
    <n v="1.348997863E-4"/>
    <n v="3.4001217879999997E-6"/>
    <n v="3.1281120449600003E-6"/>
    <n v="7.4914299529999997E-7"/>
    <n v="8.7328495188309995E-5"/>
  </r>
  <r>
    <x v="19"/>
    <s v="Union"/>
    <x v="89"/>
    <s v="Generator Sets"/>
    <s v="Commercial Equipment"/>
    <s v="4 Stroke"/>
    <n v="11632.1837"/>
    <n v="3089.15706"/>
    <n v="45.654610599999998"/>
    <n v="1.5094997399999999"/>
    <n v="1.3887397608000001"/>
    <n v="0.26841308600000002"/>
    <n v="131.42797552398"/>
  </r>
  <r>
    <x v="19"/>
    <s v="Union"/>
    <x v="90"/>
    <s v="Pumps"/>
    <s v="Commercial Equipment"/>
    <s v="4 Stroke"/>
    <n v="2047.0728260999999"/>
    <n v="606.76748088000011"/>
    <n v="11.851425754999999"/>
    <n v="0.62380413274000013"/>
    <n v="0.57389980212079994"/>
    <n v="6.6345989918000017E-2"/>
    <n v="37.192747074437207"/>
  </r>
  <r>
    <x v="19"/>
    <s v="Union"/>
    <x v="91"/>
    <s v="Air Compressors"/>
    <s v="Commercial Equipment"/>
    <s v="4 Stroke"/>
    <n v="425.1669536"/>
    <n v="292.95476990000003"/>
    <n v="6.7429776110000006"/>
    <n v="0.27748437859999997"/>
    <n v="0.25528562831200002"/>
    <n v="3.5561750589999996E-2"/>
    <n v="15.299411920329797"/>
  </r>
  <r>
    <x v="19"/>
    <s v="Union"/>
    <x v="92"/>
    <s v="Welders"/>
    <s v="Commercial Equipment"/>
    <s v="4 Stroke"/>
    <n v="609.7836481999999"/>
    <n v="770.93201790000001"/>
    <n v="13.02855072"/>
    <n v="0.38606944499999996"/>
    <n v="0.35518388940000006"/>
    <n v="7.6543654170000003E-2"/>
    <n v="25.842232624372006"/>
  </r>
  <r>
    <x v="19"/>
    <s v="Union"/>
    <x v="93"/>
    <s v="Pressure Washers"/>
    <s v="Commercial Equipment"/>
    <s v="4 Stroke"/>
    <n v="5616.0975458699995"/>
    <n v="1209.0404452420003"/>
    <n v="18.743756782430001"/>
    <n v="1.062531622321"/>
    <n v="0.97752909253532005"/>
    <n v="0.1187859005134"/>
    <n v="66.984562565307456"/>
  </r>
  <r>
    <x v="19"/>
    <s v="Union"/>
    <x v="94"/>
    <s v="Hydro Power Units"/>
    <s v="Commercial Equipment"/>
    <s v="4 Stroke"/>
    <n v="71.648937599999996"/>
    <n v="59.508478900999997"/>
    <n v="0.85124681090000009"/>
    <n v="3.8105421924000002E-2"/>
    <n v="3.5056988170080003E-2"/>
    <n v="5.6174902480000018E-3"/>
    <n v="2.3366837536818941"/>
  </r>
  <r>
    <x v="19"/>
    <s v="Union"/>
    <x v="95"/>
    <s v="Shredders    &gt; 6 HP"/>
    <s v="Logging Equipment"/>
    <s v="4 Stroke"/>
    <n v="0"/>
    <n v="0"/>
    <n v="0"/>
    <n v="0"/>
    <n v="0"/>
    <n v="0"/>
    <n v="0"/>
  </r>
  <r>
    <x v="19"/>
    <s v="Union"/>
    <x v="96"/>
    <s v="Forest Eqp - Feller/Bunch/Skidder"/>
    <s v="Logging Equipment"/>
    <s v="4 Stroke"/>
    <n v="0"/>
    <n v="0"/>
    <n v="0"/>
    <n v="0"/>
    <n v="0"/>
    <n v="0"/>
    <n v="0"/>
  </r>
  <r>
    <x v="19"/>
    <s v="Union"/>
    <x v="97"/>
    <s v="Other Oil Field Equipment"/>
    <s v="Industrial Equipment"/>
    <s v="4 Stroke"/>
    <n v="0"/>
    <n v="0"/>
    <n v="0"/>
    <n v="0"/>
    <n v="0"/>
    <n v="0"/>
    <n v="0"/>
  </r>
  <r>
    <x v="19"/>
    <s v="Union"/>
    <x v="98"/>
    <s v="Specialty Vehicle Carts"/>
    <s v="Recreational Equipment"/>
    <s v="LPG"/>
    <n v="3.398114868"/>
    <n v="0.37062676619999996"/>
    <n v="8.1436092660000001E-2"/>
    <n v="5.3312679649999994E-4"/>
    <n v="5.3312679649999994E-4"/>
    <n v="1.1582927342E-4"/>
    <n v="2.2415311088447902E-2"/>
  </r>
  <r>
    <x v="19"/>
    <s v="Union"/>
    <x v="99"/>
    <s v="Pavers"/>
    <s v="Construction and Mining Equipment"/>
    <s v="LPG"/>
    <n v="0.55420091999999999"/>
    <n v="0.19347777500000002"/>
    <n v="3.2680067299999997E-2"/>
    <n v="4.3487631000000001E-4"/>
    <n v="4.3487631000000001E-4"/>
    <n v="8.5611184999999997E-5"/>
    <n v="9.0049056159089997E-3"/>
  </r>
  <r>
    <x v="19"/>
    <s v="Union"/>
    <x v="100"/>
    <s v="Rollers"/>
    <s v="Construction and Mining Equipment"/>
    <s v="LPG"/>
    <n v="0.55043083999999998"/>
    <n v="0.22735591300000002"/>
    <n v="3.0918763800000002E-2"/>
    <n v="7.3824807999999995E-4"/>
    <n v="7.3824807999999995E-4"/>
    <n v="1.3880398199999999E-4"/>
    <n v="8.0930296613560011E-3"/>
  </r>
  <r>
    <x v="19"/>
    <s v="Union"/>
    <x v="101"/>
    <s v="Paving Equipment"/>
    <s v="Construction and Mining Equipment"/>
    <s v="LPG"/>
    <n v="0.44863887499999999"/>
    <n v="6.8067098000000006E-2"/>
    <n v="1.3529536999999999E-2"/>
    <n v="1.1379163500000001E-4"/>
    <n v="1.1379163500000001E-4"/>
    <n v="2.37493606E-5"/>
    <n v="3.75278203402E-3"/>
  </r>
  <r>
    <x v="19"/>
    <s v="Union"/>
    <x v="102"/>
    <s v="Surfacing Equipment"/>
    <s v="Construction and Mining Equipment"/>
    <s v="LPG"/>
    <n v="0.12818252600000002"/>
    <n v="3.2135296000000001E-2"/>
    <n v="5.1151512000000001E-3"/>
    <n v="7.7390635E-5"/>
    <n v="7.7390635E-5"/>
    <n v="1.5033095700000001E-5"/>
    <n v="1.4002786491260999E-3"/>
  </r>
  <r>
    <x v="19"/>
    <s v="Union"/>
    <x v="103"/>
    <s v="Trenchers"/>
    <s v="Construction and Mining Equipment"/>
    <s v="LPG"/>
    <n v="1.4665588599999999"/>
    <n v="0.61715582600000007"/>
    <n v="0.10554087670000001"/>
    <n v="1.3304496300000001E-3"/>
    <n v="1.3304496300000001E-3"/>
    <n v="2.6316972800000002E-4"/>
    <n v="2.9224650630983E-2"/>
  </r>
  <r>
    <x v="19"/>
    <s v="Union"/>
    <x v="104"/>
    <s v="Bore/Drill Rigs"/>
    <s v="Construction and Mining Equipment"/>
    <s v="LPG"/>
    <n v="1.0518507699999999"/>
    <n v="0.28939320700000004"/>
    <n v="6.2966865999999996E-2"/>
    <n v="4.3055846299999999E-4"/>
    <n v="4.3055846299999999E-4"/>
    <n v="9.3315233000000001E-5"/>
    <n v="1.7259498474453995E-2"/>
  </r>
  <r>
    <x v="19"/>
    <s v="Union"/>
    <x v="105"/>
    <s v="Concrete/Industrial Saws"/>
    <s v="Construction and Mining Equipment"/>
    <s v="LPG"/>
    <n v="0.91612813000000004"/>
    <n v="0.26858741399999997"/>
    <n v="3.6104364E-2"/>
    <n v="1.2888555099999999E-3"/>
    <n v="1.2888555099999999E-3"/>
    <n v="2.3696706000000001E-4"/>
    <n v="8.4879352902409999E-3"/>
  </r>
  <r>
    <x v="19"/>
    <s v="Union"/>
    <x v="106"/>
    <s v="Cranes"/>
    <s v="Construction and Mining Equipment"/>
    <s v="LPG"/>
    <n v="0.50141984760000002"/>
    <n v="0.27556446325"/>
    <n v="5.4589516892000006E-2"/>
    <n v="4.6170383569999997E-4"/>
    <n v="4.6170383569999997E-4"/>
    <n v="9.6243994600000009E-5"/>
    <n v="1.5162386023743039E-2"/>
  </r>
  <r>
    <x v="19"/>
    <s v="Union"/>
    <x v="107"/>
    <s v="Crushing/Proc. Equipment"/>
    <s v="Construction and Mining Equipment"/>
    <s v="LPG"/>
    <n v="9.4251825999999997E-2"/>
    <n v="4.4557575000000002E-2"/>
    <n v="8.7038902999999994E-3"/>
    <n v="7.5985895999999996E-5"/>
    <n v="7.5985895999999996E-5"/>
    <n v="1.5763362000000002E-5"/>
    <n v="2.4201314390809997E-3"/>
  </r>
  <r>
    <x v="19"/>
    <s v="Union"/>
    <x v="108"/>
    <s v="Rough Terrain Forklifts"/>
    <s v="Construction and Mining Equipment"/>
    <s v="LPG"/>
    <n v="0.77663549929999998"/>
    <n v="0.43339598550000002"/>
    <n v="7.6890902550000001E-2"/>
    <n v="8.4396588470000001E-4"/>
    <n v="8.4396588470000001E-4"/>
    <n v="1.6957738249999998E-4"/>
    <n v="2.1442688577935996E-2"/>
  </r>
  <r>
    <x v="19"/>
    <s v="Union"/>
    <x v="109"/>
    <s v="Rubber Tire Loaders"/>
    <s v="Construction and Mining Equipment"/>
    <s v="LPG"/>
    <n v="1.285595439"/>
    <n v="0.87957379150000004"/>
    <n v="0.12770946054000001"/>
    <n v="2.1137546270000003E-3"/>
    <n v="2.1137546270000003E-3"/>
    <n v="4.0672635560000002E-4"/>
    <n v="3.5315594057173376E-2"/>
  </r>
  <r>
    <x v="19"/>
    <s v="Union"/>
    <x v="110"/>
    <s v="Tractors/Loaders/Backhoes"/>
    <s v="Construction and Mining Equipment"/>
    <s v="LPG"/>
    <n v="0.14703296300000002"/>
    <n v="7.88408887E-2"/>
    <n v="1.0122378689999999E-2"/>
    <n v="2.2818793399999998E-4"/>
    <n v="2.2818793399999998E-4"/>
    <n v="4.2942914699999998E-5"/>
    <n v="2.7185400526230996E-3"/>
  </r>
  <r>
    <x v="19"/>
    <s v="Union"/>
    <x v="111"/>
    <s v="Skid Steer Loaders"/>
    <s v="Construction and Mining Equipment"/>
    <s v="LPG"/>
    <n v="3.0085198799999997"/>
    <n v="0.96383026999999999"/>
    <n v="0.182961702"/>
    <n v="1.7305001099999998E-3"/>
    <n v="1.7305001099999998E-3"/>
    <n v="3.5486874000000002E-4"/>
    <n v="5.0688239583289996E-2"/>
  </r>
  <r>
    <x v="19"/>
    <s v="Union"/>
    <x v="112"/>
    <s v="Other Construction Equipment"/>
    <s v="Construction and Mining Equipment"/>
    <s v="LPG"/>
    <n v="0.49387977"/>
    <n v="0.42807534000000003"/>
    <n v="8.6865880000000006E-2"/>
    <n v="6.9580309000000001E-4"/>
    <n v="6.9580309000000001E-4"/>
    <n v="1.4640718E-4"/>
    <n v="2.4058634055079998E-2"/>
  </r>
  <r>
    <x v="19"/>
    <s v="Union"/>
    <x v="113"/>
    <s v="Aerial Lifts"/>
    <s v="Industrial Equipment"/>
    <s v="LPG"/>
    <n v="63.885132310000003"/>
    <n v="20.080640569999996"/>
    <n v="3.9835122600000004"/>
    <n v="3.4278982999999999E-2"/>
    <n v="3.4278982999999999E-2"/>
    <n v="7.1460198399999992E-3"/>
    <n v="1.1002364951792099"/>
  </r>
  <r>
    <x v="19"/>
    <s v="Union"/>
    <x v="114"/>
    <s v="Forklifts"/>
    <s v="Industrial Equipment"/>
    <s v="LPG"/>
    <n v="1340.0250990000002"/>
    <n v="1352.5950622"/>
    <n v="196.56200458999999"/>
    <n v="3.2628925049999999"/>
    <n v="3.2628925049999999"/>
    <n v="0.62894821689999991"/>
    <n v="54.2642035316685"/>
  </r>
  <r>
    <x v="19"/>
    <s v="Union"/>
    <x v="115"/>
    <s v="Sweepers/Scrubbers"/>
    <s v="Industrial Equipment"/>
    <s v="LPG"/>
    <n v="21.927174699000002"/>
    <n v="6.738263677"/>
    <n v="0.96515211020000002"/>
    <n v="2.5222891970000001E-2"/>
    <n v="2.5222891970000001E-2"/>
    <n v="4.7202369209999994E-3"/>
    <n v="0.245014261457873"/>
  </r>
  <r>
    <x v="19"/>
    <s v="Union"/>
    <x v="116"/>
    <s v="Other General Industrial Equipm"/>
    <s v="Industrial Equipment"/>
    <s v="LPG"/>
    <n v="4.7410104180000001"/>
    <n v="2.6355800349999998"/>
    <n v="0.35529760640000002"/>
    <n v="7.6197378900000005E-3"/>
    <n v="7.6197378900000005E-3"/>
    <n v="1.4432273530000002E-3"/>
    <n v="9.5178655076254004E-2"/>
  </r>
  <r>
    <x v="19"/>
    <s v="Union"/>
    <x v="117"/>
    <s v="Other Material Handling Equipment"/>
    <s v="Industrial Equipment"/>
    <s v="LPG"/>
    <n v="2.6338943169999998"/>
    <n v="1.069147166"/>
    <n v="0.208105911"/>
    <n v="1.8522639200000001E-3"/>
    <n v="1.8522639200000001E-3"/>
    <n v="3.8408044199999999E-4"/>
    <n v="5.7748842514280987E-2"/>
  </r>
  <r>
    <x v="19"/>
    <s v="Union"/>
    <x v="118"/>
    <s v="Terminal Tractors"/>
    <s v="Industrial Equipment"/>
    <s v="LPG"/>
    <n v="4.2010634470000001"/>
    <n v="2.5727643569"/>
    <n v="0.35131439170000001"/>
    <n v="1.5378381579999999E-2"/>
    <n v="1.5378381579999999E-2"/>
    <n v="2.8293319259999998E-3"/>
    <n v="7.4952436709603998E-2"/>
  </r>
  <r>
    <x v="19"/>
    <s v="Union"/>
    <x v="119"/>
    <s v="Chippers/Stump Grinders"/>
    <s v="Lawn and Garden Equipment (Com)"/>
    <s v="LPG"/>
    <n v="15.278481476"/>
    <n v="9.1160845629999994"/>
    <n v="1.2418424637999999"/>
    <n v="2.4520619889999998E-2"/>
    <n v="2.4520619889999998E-2"/>
    <n v="4.6628445079999999E-3"/>
    <n v="0.33734701880386636"/>
  </r>
  <r>
    <x v="19"/>
    <s v="Union"/>
    <x v="120"/>
    <s v="Other Agricultural Equipment"/>
    <s v="Agricultural Equipment"/>
    <s v="LPG"/>
    <n v="2.3388133000000001E-5"/>
    <n v="1.1066963E-5"/>
    <n v="2.4504597999999999E-6"/>
    <n v="1.5512277999999999E-8"/>
    <n v="1.5512277999999999E-8"/>
    <n v="3.3727731999999999E-9"/>
    <n v="6.7733397734399995E-7"/>
  </r>
  <r>
    <x v="19"/>
    <s v="Union"/>
    <x v="121"/>
    <s v="Irrigation Sets"/>
    <s v="Agricultural Equipment"/>
    <s v="LPG"/>
    <n v="0"/>
    <n v="0"/>
    <n v="0"/>
    <n v="0"/>
    <n v="0"/>
    <n v="0"/>
    <n v="0"/>
  </r>
  <r>
    <x v="19"/>
    <s v="Union"/>
    <x v="122"/>
    <s v="Generator Sets"/>
    <s v="Commercial Equipment"/>
    <s v="LPG"/>
    <n v="482.05671323000001"/>
    <n v="57.608859850000009"/>
    <n v="17.043613188000002"/>
    <n v="0.13190065014999999"/>
    <n v="0.13190065014999999"/>
    <n v="2.8546406730000001E-2"/>
    <n v="3.5222565796098797"/>
  </r>
  <r>
    <x v="19"/>
    <s v="Union"/>
    <x v="123"/>
    <s v="Pumps"/>
    <s v="Commercial Equipment"/>
    <s v="LPG"/>
    <n v="73.826712000000001"/>
    <n v="11.696345048000001"/>
    <n v="2.9776157300000001"/>
    <n v="3.1065398229999999E-2"/>
    <n v="3.1065398229999999E-2"/>
    <n v="6.4003098210000005E-3"/>
    <n v="0.61487830432794799"/>
  </r>
  <r>
    <x v="19"/>
    <s v="Union"/>
    <x v="124"/>
    <s v="Air Compressors"/>
    <s v="Commercial Equipment"/>
    <s v="LPG"/>
    <n v="35.204284699999995"/>
    <n v="12.77022788"/>
    <n v="2.8824394890000002"/>
    <n v="3.7758335700000006E-2"/>
    <n v="3.7758335700000006E-2"/>
    <n v="7.5422580799999993E-3"/>
    <n v="0.59528216456768601"/>
  </r>
  <r>
    <x v="19"/>
    <s v="Union"/>
    <x v="125"/>
    <s v="Welders"/>
    <s v="Commercial Equipment"/>
    <s v="LPG"/>
    <n v="40.755646200000001"/>
    <n v="22.528860529999999"/>
    <n v="3.8193077499999997"/>
    <n v="4.70208659E-2"/>
    <n v="4.70208659E-2"/>
    <n v="9.3886064299999999E-3"/>
    <n v="1.0582501094511301"/>
  </r>
  <r>
    <x v="19"/>
    <s v="Union"/>
    <x v="126"/>
    <s v="Pressure Washers"/>
    <s v="Commercial Equipment"/>
    <s v="LPG"/>
    <n v="2.5947877199999998"/>
    <n v="0.34837127299999998"/>
    <n v="6.8591804000000006E-2"/>
    <n v="6.1044988800000003E-4"/>
    <n v="6.1044988800000003E-4"/>
    <n v="1.2765629299999999E-4"/>
    <n v="1.8828220544018E-2"/>
  </r>
  <r>
    <x v="19"/>
    <s v="Union"/>
    <x v="127"/>
    <s v="Hydro Power Units"/>
    <s v="Commercial Equipment"/>
    <s v="LPG"/>
    <n v="0.76097149999999991"/>
    <n v="0.17246874600000001"/>
    <n v="3.5815521500000003E-2"/>
    <n v="6.0048426999999998E-4"/>
    <n v="6.0048426999999998E-4"/>
    <n v="1.1737011E-4"/>
    <n v="7.1847500461896009E-3"/>
  </r>
  <r>
    <x v="19"/>
    <s v="Union"/>
    <x v="128"/>
    <s v="Other Construction Equipment"/>
    <s v="Construction and Mining Equipment"/>
    <s v="CNG"/>
    <n v="2.2620449000000001E-2"/>
    <n v="1.6338753000000001E-2"/>
    <n v="3.3215928999999998E-3"/>
    <n v="2.6557368999999999E-5"/>
    <n v="2.6557368999999999E-5"/>
    <n v="4.9985500999999997E-6"/>
    <n v="5.43080152E-5"/>
  </r>
  <r>
    <x v="19"/>
    <s v="Union"/>
    <x v="129"/>
    <s v="Forklifts"/>
    <s v="Industrial Equipment"/>
    <s v="CNG"/>
    <n v="138.62260000000001"/>
    <n v="95.703048999999993"/>
    <n v="14.040613"/>
    <n v="0.22834381000000001"/>
    <n v="0.22834381000000001"/>
    <n v="4.1304484000000002E-2"/>
    <n v="0.22921467200000001"/>
  </r>
  <r>
    <x v="19"/>
    <s v="Union"/>
    <x v="130"/>
    <s v="Sweepers/Scrubbers"/>
    <s v="Industrial Equipment"/>
    <s v="CNG"/>
    <n v="6.0925879000000002E-2"/>
    <n v="0.111679"/>
    <n v="1.6187324999999999E-2"/>
    <n v="2.6968849000000002E-4"/>
    <n v="2.6968849000000002E-4"/>
    <n v="4.8723836000000001E-5"/>
    <n v="2.6400757959999996E-4"/>
  </r>
  <r>
    <x v="19"/>
    <s v="Union"/>
    <x v="131"/>
    <s v="Other General Industrial Equipment"/>
    <s v="Industrial Equipment"/>
    <s v="CNG"/>
    <n v="7.3111049999999997E-2"/>
    <n v="6.8339936000000004E-2"/>
    <n v="9.2754783000000007E-3"/>
    <n v="1.7627022000000001E-4"/>
    <n v="1.7627022000000001E-4"/>
    <n v="3.1773736000000002E-5"/>
    <n v="1.4978067240000001E-4"/>
  </r>
  <r>
    <x v="19"/>
    <s v="Union"/>
    <x v="132"/>
    <s v="AC\Refrigeration"/>
    <s v="Industrial Equipment"/>
    <s v="CNG"/>
    <n v="0.38909591300000002"/>
    <n v="0.12424497300000001"/>
    <n v="1.8691898799999999E-2"/>
    <n v="3.7670541000000001E-4"/>
    <n v="3.7670541000000001E-4"/>
    <n v="6.8109301999999994E-5"/>
    <n v="2.9244573440000002E-4"/>
  </r>
  <r>
    <x v="19"/>
    <s v="Union"/>
    <x v="133"/>
    <s v="Terminal Tractors"/>
    <s v="Industrial Equipment"/>
    <s v="CNG"/>
    <n v="0.24370351800000001"/>
    <n v="0.175954851"/>
    <n v="2.4650436299999998E-2"/>
    <n v="1.042587E-3"/>
    <n v="1.042587E-3"/>
    <n v="1.8754987399999999E-4"/>
    <n v="3.1246511172E-4"/>
  </r>
  <r>
    <x v="19"/>
    <s v="Union"/>
    <x v="134"/>
    <s v="Other Agricultural Equipment"/>
    <s v="Agricultural Equipment"/>
    <s v="CNG"/>
    <n v="1.2438912E-5"/>
    <n v="7.6229511999999997E-6"/>
    <n v="1.7085731000000001E-6"/>
    <n v="8.6970350999999997E-9"/>
    <n v="8.6970350999999997E-9"/>
    <n v="1.5181284999999999E-9"/>
    <n v="2.9639423600000001E-8"/>
  </r>
  <r>
    <x v="19"/>
    <s v="Union"/>
    <x v="135"/>
    <s v="Irrigation Sets"/>
    <s v="Agricultural Equipment"/>
    <s v="CNG"/>
    <n v="1.4103768920000002E-5"/>
    <n v="3.6489228620000002E-5"/>
    <n v="8.1299675240000004E-6"/>
    <n v="4.2036064589999999E-8"/>
    <n v="4.2036064589999999E-8"/>
    <n v="7.3077688099999997E-9"/>
    <n v="1.41313048892E-7"/>
  </r>
  <r>
    <x v="19"/>
    <s v="Union"/>
    <x v="136"/>
    <s v="Generator Sets"/>
    <s v="Commercial Equipment"/>
    <s v="CNG"/>
    <n v="91.597274800000008"/>
    <n v="17.09391029"/>
    <n v="5.230774233"/>
    <n v="3.708213631E-2"/>
    <n v="3.708213631E-2"/>
    <n v="7.3914044670000002E-3"/>
    <n v="6.4262679840000003E-2"/>
  </r>
  <r>
    <x v="19"/>
    <s v="Union"/>
    <x v="137"/>
    <s v="Pumps"/>
    <s v="Commercial Equipment"/>
    <s v="CNG"/>
    <n v="1.7623974680000001"/>
    <n v="0.79075020060000001"/>
    <n v="0.22057421649999998"/>
    <n v="1.8892509349999998E-3"/>
    <n v="1.8892509349999998E-3"/>
    <n v="3.6857416519999999E-4"/>
    <n v="2.7175023307999995E-3"/>
  </r>
  <r>
    <x v="19"/>
    <s v="Union"/>
    <x v="138"/>
    <s v="Air Compressors"/>
    <s v="Commercial Equipment"/>
    <s v="CNG"/>
    <n v="1.41181326"/>
    <n v="0.96697540000000004"/>
    <n v="0.225987929"/>
    <n v="2.6880205600000001E-3"/>
    <n v="2.6880205600000001E-3"/>
    <n v="5.0954679999999999E-4"/>
    <n v="2.7801726919999999E-3"/>
  </r>
  <r>
    <x v="19"/>
    <s v="Union"/>
    <x v="139"/>
    <s v="Gas Compressors"/>
    <s v="Commercial Equipment"/>
    <s v="CNG"/>
    <n v="2.6625467439999997"/>
    <n v="9.0816734400000012"/>
    <n v="1.743527021"/>
    <n v="0.10732018909999999"/>
    <n v="0.10732018909999999"/>
    <n v="1.7995240159999999E-2"/>
    <n v="1.7544636824000003E-2"/>
  </r>
  <r>
    <x v="19"/>
    <s v="Union"/>
    <x v="140"/>
    <s v="Hydro Power Units"/>
    <s v="Commercial Equipment"/>
    <s v="CNG"/>
    <n v="0"/>
    <n v="0"/>
    <n v="0"/>
    <n v="0"/>
    <n v="0"/>
    <n v="0"/>
    <n v="0"/>
  </r>
  <r>
    <x v="19"/>
    <s v="Union"/>
    <x v="141"/>
    <s v="Other Oil Field Equipment"/>
    <s v="Industrial Equipment"/>
    <s v="CNG"/>
    <n v="0"/>
    <n v="0"/>
    <n v="0"/>
    <n v="0"/>
    <n v="0"/>
    <n v="0"/>
    <n v="0"/>
  </r>
  <r>
    <x v="19"/>
    <s v="Union"/>
    <x v="142"/>
    <s v="Speciality Vehicle Carts"/>
    <s v="Recreational Equipment"/>
    <s v="Diesel"/>
    <n v="31.601620322999999"/>
    <n v="1.0682856215000001"/>
    <n v="1.0808905604000001"/>
    <n v="0.15447047889000004"/>
    <n v="0.14983636452329999"/>
    <n v="2.1530663063E-3"/>
    <n v="0.27774747567379798"/>
  </r>
  <r>
    <x v="19"/>
    <s v="Union"/>
    <x v="143"/>
    <s v="Pavers"/>
    <s v="Construction and Mining Equipment"/>
    <s v="Diesel"/>
    <n v="18.605130664000001"/>
    <n v="2.2567724244999998"/>
    <n v="4.6506761763000002"/>
    <n v="0.39121252071000001"/>
    <n v="0.37947614508869998"/>
    <n v="1.3145830066000001E-2"/>
    <n v="0.37796982878465457"/>
  </r>
  <r>
    <x v="19"/>
    <s v="Union"/>
    <x v="144"/>
    <s v="Tampers/Rammers"/>
    <s v="Construction and Mining Equipment"/>
    <s v="Diesel"/>
    <n v="2.0570032999999999"/>
    <n v="8.6990603999999999E-3"/>
    <n v="1.0782889E-2"/>
    <n v="1.1709358E-3"/>
    <n v="1.1358077259999999E-3"/>
    <n v="2.1712418000000002E-5"/>
    <n v="1.6322861697480001E-3"/>
  </r>
  <r>
    <x v="19"/>
    <s v="Union"/>
    <x v="145"/>
    <s v="Plate Compactors"/>
    <s v="Construction and Mining Equipment"/>
    <s v="Diesel"/>
    <n v="17.952722850000001"/>
    <n v="0.124905166"/>
    <n v="0.16959174300000002"/>
    <n v="1.7196121970000002E-2"/>
    <n v="1.66802383109E-2"/>
    <n v="3.5765233700000003E-4"/>
    <n v="2.4925736664971995E-2"/>
  </r>
  <r>
    <x v="19"/>
    <s v="Union"/>
    <x v="146"/>
    <s v="Rollers"/>
    <s v="Construction and Mining Equipment"/>
    <s v="Diesel"/>
    <n v="66.722109099999997"/>
    <n v="6.7585692850000001"/>
    <n v="12.320163704"/>
    <n v="1.1171329301999999"/>
    <n v="1.0836189422939999"/>
    <n v="3.3102668081999999E-2"/>
    <n v="1.0263869733333058"/>
  </r>
  <r>
    <x v="19"/>
    <s v="Union"/>
    <x v="147"/>
    <s v="Scrapers"/>
    <s v="Construction and Mining Equipment"/>
    <s v="Diesel"/>
    <n v="14.1802733428"/>
    <n v="5.8108076938100002"/>
    <n v="12.947217658890001"/>
    <n v="0.78357668481500009"/>
    <n v="0.76006938427055004"/>
    <n v="3.5339987884200001E-2"/>
    <n v="0.77638850130623649"/>
  </r>
  <r>
    <x v="19"/>
    <s v="Union"/>
    <x v="148"/>
    <s v="Paving Equipment"/>
    <s v="Construction and Mining Equipment"/>
    <s v="Diesel"/>
    <n v="6.5279140589999995"/>
    <n v="0.41313161139999999"/>
    <n v="0.77903171649999992"/>
    <n v="7.0019368100000007E-2"/>
    <n v="6.7918787056999996E-2"/>
    <n v="1.9904348018000002E-3"/>
    <n v="6.8902381157395498E-2"/>
  </r>
  <r>
    <x v="19"/>
    <s v="Union"/>
    <x v="149"/>
    <s v="Surfacing Equipment"/>
    <s v="Construction and Mining Equipment"/>
    <s v="Diesel"/>
    <n v="2.8130280858000001"/>
    <n v="0.31442191375000006"/>
    <n v="0.55836979746000004"/>
    <n v="4.5311595885E-2"/>
    <n v="4.3952248008449997E-2"/>
    <n v="1.19905765525E-3"/>
    <n v="4.5719322738374604E-2"/>
  </r>
  <r>
    <x v="19"/>
    <s v="Union"/>
    <x v="150"/>
    <s v="Signal Boards/Light Plants"/>
    <s v="Construction and Mining Equipment"/>
    <s v="Diesel"/>
    <n v="52.641615027999997"/>
    <n v="0.82819211568000006"/>
    <n v="1.6233985332999998"/>
    <n v="0.13532734730599999"/>
    <n v="0.13126752688682"/>
    <n v="3.6817416540000001E-3"/>
    <n v="0.1941989264729046"/>
  </r>
  <r>
    <x v="19"/>
    <s v="Union"/>
    <x v="151"/>
    <s v="Trenchers"/>
    <s v="Construction and Mining Equipment"/>
    <s v="Diesel"/>
    <n v="47.771594222099999"/>
    <n v="4.0473148192029997"/>
    <n v="6.3602263217659987"/>
    <n v="0.62352599507130013"/>
    <n v="0.60482021521916096"/>
    <n v="1.5729380879070002E-2"/>
    <n v="0.57800085811016444"/>
  </r>
  <r>
    <x v="19"/>
    <s v="Union"/>
    <x v="152"/>
    <s v="Bore/Drill Rigs"/>
    <s v="Construction and Mining Equipment"/>
    <s v="Diesel"/>
    <n v="33.188361894800003"/>
    <n v="2.5565053954499994"/>
    <n v="7.4425887551400001"/>
    <n v="0.45335936638999996"/>
    <n v="0.43975858539829998"/>
    <n v="1.3461972788630001E-2"/>
    <n v="0.61023026055529983"/>
  </r>
  <r>
    <x v="19"/>
    <s v="Union"/>
    <x v="153"/>
    <s v="Excavators"/>
    <s v="Construction and Mining Equipment"/>
    <s v="Diesel"/>
    <n v="104.73445616019998"/>
    <n v="18.7081031138"/>
    <n v="42.770662681100006"/>
    <n v="3.4216581065699998"/>
    <n v="3.3190083633728995"/>
    <n v="0.13226551613490001"/>
    <n v="3.2583579224436732"/>
  </r>
  <r>
    <x v="19"/>
    <s v="Union"/>
    <x v="154"/>
    <s v="Concrete/Industrial Saws"/>
    <s v="Construction and Mining Equipment"/>
    <s v="Diesel"/>
    <n v="5.3881187404000004"/>
    <n v="0.30849769044999997"/>
    <n v="0.44708131939999995"/>
    <n v="4.7913245638999999E-2"/>
    <n v="4.6475848269829992E-2"/>
    <n v="1.1194017818000001E-3"/>
    <n v="4.2396596856818097E-2"/>
  </r>
  <r>
    <x v="19"/>
    <s v="Union"/>
    <x v="155"/>
    <s v="Cement &amp; Mortar Mixers"/>
    <s v="Construction and Mining Equipment"/>
    <s v="Diesel"/>
    <n v="11.919871277000002"/>
    <n v="0.13784324169999998"/>
    <n v="0.29171436999999995"/>
    <n v="2.3388152520000004E-2"/>
    <n v="2.2686507944400001E-2"/>
    <n v="5.2826973499999993E-4"/>
    <n v="3.2387923401794999E-2"/>
  </r>
  <r>
    <x v="19"/>
    <s v="Union"/>
    <x v="156"/>
    <s v="Cranes"/>
    <s v="Construction and Mining Equipment"/>
    <s v="Diesel"/>
    <n v="27.2744750727"/>
    <n v="3.2181101306"/>
    <n v="12.32735924362"/>
    <n v="0.61423637228100003"/>
    <n v="0.59580928111257003"/>
    <n v="3.0318453030900003E-2"/>
    <n v="0.83825994068560916"/>
  </r>
  <r>
    <x v="19"/>
    <s v="Union"/>
    <x v="157"/>
    <s v="Graders"/>
    <s v="Construction and Mining Equipment"/>
    <s v="Diesel"/>
    <n v="24.97186349"/>
    <n v="4.0828725642899997"/>
    <n v="10.607220294699999"/>
    <n v="0.78705159184000006"/>
    <n v="0.76344004408480004"/>
    <n v="3.2775020477399996E-2"/>
    <n v="0.82397900180218198"/>
  </r>
  <r>
    <x v="19"/>
    <s v="Union"/>
    <x v="158"/>
    <s v="Off-highway Trucks"/>
    <s v="Construction and Mining Equipment"/>
    <s v="Diesel"/>
    <n v="13.147932037999999"/>
    <n v="15.152206700300002"/>
    <n v="42.133985225000004"/>
    <n v="2.2195153242000001"/>
    <n v="2.1529298644740003"/>
    <n v="0.11081928470299998"/>
    <n v="2.5125014967174719"/>
  </r>
  <r>
    <x v="19"/>
    <s v="Union"/>
    <x v="159"/>
    <s v="Crushing/Proc. Equipment"/>
    <s v="Construction and Mining Equipment"/>
    <s v="Diesel"/>
    <n v="7.3875565548000015"/>
    <n v="0.79652627239999996"/>
    <n v="2.3038499414000002"/>
    <n v="0.13225499614"/>
    <n v="0.12828734625579999"/>
    <n v="5.3942341718000008E-3"/>
    <n v="0.16408570259644292"/>
  </r>
  <r>
    <x v="19"/>
    <s v="Union"/>
    <x v="160"/>
    <s v="Rough Terrain Forklifts"/>
    <s v="Construction and Mining Equipment"/>
    <s v="Diesel"/>
    <n v="93.071707423999996"/>
    <n v="11.049590779120001"/>
    <n v="16.765233742659998"/>
    <n v="1.749385295842"/>
    <n v="1.6969037369667397"/>
    <n v="4.3164185735589999E-2"/>
    <n v="1.5270674864603231"/>
  </r>
  <r>
    <x v="19"/>
    <s v="Union"/>
    <x v="161"/>
    <s v="Rubber Tire Loaders"/>
    <s v="Construction and Mining Equipment"/>
    <s v="Diesel"/>
    <n v="115.89446382799999"/>
    <n v="24.235260780599997"/>
    <n v="57.875034472799996"/>
    <n v="3.9170000597499999"/>
    <n v="3.7994900579574997"/>
    <n v="0.14439519809369999"/>
    <n v="4.0705693895871224"/>
  </r>
  <r>
    <x v="19"/>
    <s v="Union"/>
    <x v="162"/>
    <s v="Tractors/Loaders/Backhoes"/>
    <s v="Construction and Mining Equipment"/>
    <s v="Diesel"/>
    <n v="279.41853529090002"/>
    <n v="39.849887695221"/>
    <n v="41.129396328062001"/>
    <n v="6.3162767489429994"/>
    <n v="6.12678844647471"/>
    <n v="8.9118009127050007E-2"/>
    <n v="8.341205022199313"/>
  </r>
  <r>
    <x v="19"/>
    <s v="Union"/>
    <x v="163"/>
    <s v="Crawler Tractor/Dozers"/>
    <s v="Construction and Mining Equipment"/>
    <s v="Diesel"/>
    <n v="80.487909212800005"/>
    <n v="21.086915829999995"/>
    <n v="48.507271865"/>
    <n v="3.3057459834000005"/>
    <n v="3.2065736038979997"/>
    <n v="0.13166605269300002"/>
    <n v="3.3484437956139299"/>
  </r>
  <r>
    <x v="19"/>
    <s v="Union"/>
    <x v="164"/>
    <s v="Skid Steer Loaders"/>
    <s v="Construction and Mining Equipment"/>
    <s v="Diesel"/>
    <n v="434.83736281999995"/>
    <n v="33.363483788700009"/>
    <n v="28.436789109100005"/>
    <n v="5.1526666561300001"/>
    <n v="4.9980866564460991"/>
    <n v="6.1088619184600006E-2"/>
    <n v="7.3973705691013958"/>
  </r>
  <r>
    <x v="19"/>
    <s v="Union"/>
    <x v="165"/>
    <s v="Off-Highway Tractors"/>
    <s v="Construction and Mining Equipment"/>
    <s v="Diesel"/>
    <n v="3.4155456188"/>
    <n v="2.7765921270000002"/>
    <n v="6.3819808469999995"/>
    <n v="0.36026177679999999"/>
    <n v="0.34945392349600002"/>
    <n v="1.4126536659999999E-2"/>
    <n v="0.40773474755582401"/>
  </r>
  <r>
    <x v="19"/>
    <s v="Union"/>
    <x v="166"/>
    <s v="Dumpers/Tenders"/>
    <s v="Construction and Mining Equipment"/>
    <s v="Diesel"/>
    <n v="3.2620375949999998"/>
    <n v="0.10395551289999999"/>
    <n v="9.2736190899999987E-2"/>
    <n v="1.6283146510000002E-2"/>
    <n v="1.5794652114700002E-2"/>
    <n v="1.886708676E-4"/>
    <n v="2.5454018908538999E-2"/>
  </r>
  <r>
    <x v="19"/>
    <s v="Union"/>
    <x v="167"/>
    <s v="Other Construction Equipment"/>
    <s v="Construction and Mining Equipment"/>
    <s v="Diesel"/>
    <n v="10.181394173900001"/>
    <n v="2.9634849972900001"/>
    <n v="6.2330710899399993"/>
    <n v="0.42326978958200001"/>
    <n v="0.41057169589454001"/>
    <n v="1.3650008891609999E-2"/>
    <n v="0.4435916708435016"/>
  </r>
  <r>
    <x v="19"/>
    <s v="Union"/>
    <x v="168"/>
    <s v="Aerial Lifts"/>
    <s v="Industrial Equipment"/>
    <s v="Diesel"/>
    <n v="192.80208635999998"/>
    <n v="6.1337477445999991"/>
    <n v="5.6256722641000012"/>
    <n v="0.91462479790999995"/>
    <n v="0.88718605397270001"/>
    <n v="1.13332363402E-2"/>
    <n v="1.4897040943502249"/>
  </r>
  <r>
    <x v="19"/>
    <s v="Union"/>
    <x v="169"/>
    <s v="Forklifts"/>
    <s v="Industrial Equipment"/>
    <s v="Diesel"/>
    <n v="141.087058945"/>
    <n v="39.447046816849998"/>
    <n v="48.3326216245"/>
    <n v="5.5418527854600006"/>
    <n v="5.3755972018962002"/>
    <n v="0.16341948599459999"/>
    <n v="3.7249270223540667"/>
  </r>
  <r>
    <x v="19"/>
    <s v="Union"/>
    <x v="170"/>
    <s v="Sweepers/Scrubbers"/>
    <s v="Industrial Equipment"/>
    <s v="Diesel"/>
    <n v="119.06355656299999"/>
    <n v="9.5153014329399994"/>
    <n v="25.498483141000001"/>
    <n v="1.785409245981"/>
    <n v="1.7318469686015701"/>
    <n v="7.1440797498299999E-2"/>
    <n v="2.0281699799809716"/>
  </r>
  <r>
    <x v="19"/>
    <s v="Union"/>
    <x v="171"/>
    <s v="Other General Industrial Eqp"/>
    <s v="Industrial Equipment"/>
    <s v="Diesel"/>
    <n v="140.60319479"/>
    <n v="9.6916313830000007"/>
    <n v="29.354242937999999"/>
    <n v="1.9083739689000001"/>
    <n v="1.8511227498329998"/>
    <n v="7.2414835920000004E-2"/>
    <n v="2.347720112086245"/>
  </r>
  <r>
    <x v="19"/>
    <s v="Union"/>
    <x v="172"/>
    <s v="Other Material Handling Eqp"/>
    <s v="Industrial Equipment"/>
    <s v="Diesel"/>
    <n v="18.276432879999998"/>
    <n v="1.0393904789999999"/>
    <n v="1.514684841"/>
    <n v="0.17360670660000002"/>
    <n v="0.16839850540200002"/>
    <n v="2.7844927349999996E-3"/>
    <n v="0.27082765367189998"/>
  </r>
  <r>
    <x v="19"/>
    <s v="Union"/>
    <x v="173"/>
    <s v="AC\Refrigeration"/>
    <s v="Industrial Equipment"/>
    <s v="Diesel"/>
    <n v="527.58020899999997"/>
    <n v="36.867220620000005"/>
    <n v="66.339971559999995"/>
    <n v="5.0809598250000008"/>
    <n v="4.9285310302499994"/>
    <n v="0.17817977489999998"/>
    <n v="5.4487410173398798"/>
  </r>
  <r>
    <x v="19"/>
    <s v="Union"/>
    <x v="174"/>
    <s v="Terminal Tractors"/>
    <s v="Industrial Equipment"/>
    <s v="Diesel"/>
    <n v="72.671444321999999"/>
    <n v="14.4377577159"/>
    <n v="29.761819830499999"/>
    <n v="2.6139489567600003"/>
    <n v="2.5355304880571996"/>
    <n v="0.1008039780834"/>
    <n v="2.4105853532589783"/>
  </r>
  <r>
    <x v="19"/>
    <s v="Union"/>
    <x v="175"/>
    <s v="Leafblowers/Vacuums"/>
    <s v="Lawn and Garden Equipment (Com)"/>
    <s v="Diesel"/>
    <n v="1.04905336"/>
    <n v="2.2954204E-3"/>
    <n v="3.7656073999999999E-3"/>
    <n v="3.5655708999999999E-4"/>
    <n v="3.4586037729999997E-4"/>
    <n v="6.8781935000000002E-6"/>
    <n v="6.2084787367589996E-4"/>
  </r>
  <r>
    <x v="19"/>
    <s v="Union"/>
    <x v="176"/>
    <s v="Snowblowers"/>
    <s v="Lawn and Garden Equipment (Com)"/>
    <s v="Diesel"/>
    <n v="2.8988903100000001"/>
    <n v="0.28749000829999999"/>
    <n v="0.90465780299999998"/>
    <n v="4.77877471E-2"/>
    <n v="4.6354114687E-2"/>
    <n v="1.7842960590000001E-3"/>
    <n v="7.1225333475191999E-2"/>
  </r>
  <r>
    <x v="19"/>
    <s v="Union"/>
    <x v="177"/>
    <s v="Front Mowers"/>
    <s v="Lawn and Garden Equipment (Com)"/>
    <s v="Diesel"/>
    <n v="627.01334888999997"/>
    <n v="10.861992683999999"/>
    <n v="21.413728298100001"/>
    <n v="1.87210002878"/>
    <n v="1.8159370279165996"/>
    <n v="4.7934143969000004E-2"/>
    <n v="2.5437940964437944"/>
  </r>
  <r>
    <x v="19"/>
    <s v="Union"/>
    <x v="178"/>
    <s v="Lawn &amp; Garden Tractors"/>
    <s v="Lawn and Garden Equipment (Com)"/>
    <s v="Diesel"/>
    <n v="158.34879326000001"/>
    <n v="2.285359911"/>
    <n v="4.2527900519999999"/>
    <n v="0.35035489677999998"/>
    <n v="0.33984424987659995"/>
    <n v="9.8927091914999994E-3"/>
    <n v="0.53656419454186755"/>
  </r>
  <r>
    <x v="19"/>
    <s v="Union"/>
    <x v="179"/>
    <s v="Chippers/Stump Grinders"/>
    <s v="Lawn and Garden Equipment (Com)"/>
    <s v="Diesel"/>
    <n v="190.626612647"/>
    <n v="12.956243422629997"/>
    <n v="31.95297359425"/>
    <n v="2.2891258283310001"/>
    <n v="2.2204520534810701"/>
    <n v="6.4717482757200004E-2"/>
    <n v="2.966512160932679"/>
  </r>
  <r>
    <x v="19"/>
    <s v="Union"/>
    <x v="180"/>
    <s v="Commercial Turf Equipment"/>
    <s v="Lawn and Garden Equipment (Com)"/>
    <s v="Diesel"/>
    <n v="27.799910800000003"/>
    <n v="1.2148775036999999"/>
    <n v="2.9994593562"/>
    <n v="0.22068611916999997"/>
    <n v="0.21406553559489999"/>
    <n v="7.7003897779999997E-3"/>
    <n v="0.23816679125171403"/>
  </r>
  <r>
    <x v="19"/>
    <s v="Union"/>
    <x v="181"/>
    <s v="Other Lawn &amp; Garden Eqp."/>
    <s v="Lawn and Garden Equipment (Com)"/>
    <s v="Diesel"/>
    <n v="1.894123912"/>
    <n v="4.7598018299999996E-2"/>
    <n v="8.6251175560000018E-2"/>
    <n v="8.3361317240000007E-3"/>
    <n v="8.0860477722799994E-3"/>
    <n v="1.8200156549999998E-4"/>
    <n v="1.0780282495803598E-2"/>
  </r>
  <r>
    <x v="19"/>
    <s v="Union"/>
    <x v="182"/>
    <s v="2-Wheel Tractors"/>
    <s v="Agricultural Equipment"/>
    <s v="Diesel"/>
    <n v="1.7981035000000001E-4"/>
    <n v="2.8806043300000002E-6"/>
    <n v="2.3513753800000001E-6"/>
    <n v="3.0057485299999997E-7"/>
    <n v="2.9155760740999995E-7"/>
    <n v="5.8872044300000002E-9"/>
    <n v="3.5928822813506995E-7"/>
  </r>
  <r>
    <x v="19"/>
    <s v="Union"/>
    <x v="183"/>
    <s v="Agricultural Tractors"/>
    <s v="Agricultural Equipment"/>
    <s v="Diesel"/>
    <n v="0.62909608699999997"/>
    <n v="6.4746804339999992E-2"/>
    <n v="0.12672946870000001"/>
    <n v="1.13437173E-2"/>
    <n v="1.1003405780999998E-2"/>
    <n v="2.7323629570000002E-4"/>
    <n v="1.1703287163987899E-2"/>
  </r>
  <r>
    <x v="19"/>
    <s v="Union"/>
    <x v="184"/>
    <s v="Combines"/>
    <s v="Agricultural Equipment"/>
    <s v="Diesel"/>
    <n v="0.12688611960000001"/>
    <n v="5.2740032399999992E-3"/>
    <n v="1.333116636E-2"/>
    <n v="1.2036614210000002E-3"/>
    <n v="1.1675515783699999E-3"/>
    <n v="2.452482486E-5"/>
    <n v="1.1508616254482099E-3"/>
  </r>
  <r>
    <x v="19"/>
    <s v="Union"/>
    <x v="185"/>
    <s v="Balers"/>
    <s v="Agricultural Equipment"/>
    <s v="Diesel"/>
    <n v="2.4574067079999999E-3"/>
    <n v="4.691166214999999E-5"/>
    <n v="6.7157299599999995E-5"/>
    <n v="8.0570312000000006E-6"/>
    <n v="7.8153202639999993E-6"/>
    <n v="1.4037719049999999E-7"/>
    <n v="9.9513011338415989E-6"/>
  </r>
  <r>
    <x v="19"/>
    <s v="Union"/>
    <x v="186"/>
    <s v="Agricultural Mowers"/>
    <s v="Agricultural Equipment"/>
    <s v="Diesel"/>
    <n v="1.1987352E-4"/>
    <n v="1.0100337E-5"/>
    <n v="1.1771734000000001E-5"/>
    <n v="1.6897720999999999E-6"/>
    <n v="1.6390789369999998E-6"/>
    <n v="2.5054547E-8"/>
    <n v="1.5453669839399999E-6"/>
  </r>
  <r>
    <x v="19"/>
    <s v="Union"/>
    <x v="187"/>
    <s v="Sprayers"/>
    <s v="Agricultural Equipment"/>
    <s v="Diesel"/>
    <n v="2.0078814449999996E-2"/>
    <n v="5.3194997970000004E-4"/>
    <n v="1.0437197708999999E-3"/>
    <n v="9.6835048710000013E-5"/>
    <n v="9.3929997248699988E-5"/>
    <n v="2.0830053048000001E-6"/>
    <n v="1.3091881192065001E-4"/>
  </r>
  <r>
    <x v="19"/>
    <s v="Union"/>
    <x v="188"/>
    <s v="Tillers &gt; 6 HP"/>
    <s v="Agricultural Equipment"/>
    <s v="Diesel"/>
    <n v="0"/>
    <n v="0"/>
    <n v="0"/>
    <n v="0"/>
    <n v="0"/>
    <n v="0"/>
    <n v="0"/>
  </r>
  <r>
    <x v="19"/>
    <s v="Union"/>
    <x v="189"/>
    <s v="Swathers"/>
    <s v="Agricultural Equipment"/>
    <s v="Diesel"/>
    <n v="2.6492044459999999E-2"/>
    <n v="6.4227974570000006E-4"/>
    <n v="9.8511697199999988E-4"/>
    <n v="1.194602672E-4"/>
    <n v="1.15876459184E-4"/>
    <n v="1.943617445E-6"/>
    <n v="1.11175670139768E-4"/>
  </r>
  <r>
    <x v="19"/>
    <s v="Union"/>
    <x v="190"/>
    <s v="Other Agricultural Equipment"/>
    <s v="Agricultural Equipment"/>
    <s v="Diesel"/>
    <n v="1.1927413120000001E-2"/>
    <n v="1.3559855055999999E-3"/>
    <n v="2.6819357353999999E-3"/>
    <n v="2.5510944228E-4"/>
    <n v="2.4745615901159996E-4"/>
    <n v="5.3242515162999995E-6"/>
    <n v="2.683742715128943E-4"/>
  </r>
  <r>
    <x v="19"/>
    <s v="Union"/>
    <x v="191"/>
    <s v="Irrigation Sets"/>
    <s v="Agricultural Equipment"/>
    <s v="Diesel"/>
    <n v="1.0039407849000001E-2"/>
    <n v="6.731370631999999E-4"/>
    <n v="1.6904626934000002E-3"/>
    <n v="1.3119413846000001E-4"/>
    <n v="1.2725831430620001E-4"/>
    <n v="3.9335914309999999E-6"/>
    <n v="1.5479294687274599E-4"/>
  </r>
  <r>
    <x v="19"/>
    <s v="Union"/>
    <x v="192"/>
    <s v="Generator Sets"/>
    <s v="Commercial Equipment"/>
    <s v="Diesel"/>
    <n v="1896.5257920000001"/>
    <n v="40.202592879999997"/>
    <n v="83.550372800000005"/>
    <n v="7.1690685400000005"/>
    <n v="6.953996483800001"/>
    <n v="0.16700033360000002"/>
    <n v="9.8994640911191976"/>
  </r>
  <r>
    <x v="19"/>
    <s v="Union"/>
    <x v="193"/>
    <s v="Pumps"/>
    <s v="Commercial Equipment"/>
    <s v="Diesel"/>
    <n v="352.91378482300001"/>
    <n v="9.6118559432600001"/>
    <n v="19.714651037410004"/>
    <n v="1.745099735078"/>
    <n v="1.69274674302566"/>
    <n v="3.9442831642370002E-2"/>
    <n v="2.2278714985466035"/>
  </r>
  <r>
    <x v="19"/>
    <s v="Union"/>
    <x v="194"/>
    <s v="Air Compressors"/>
    <s v="Commercial Equipment"/>
    <s v="Diesel"/>
    <n v="304.95629715999996"/>
    <n v="21.180985971399998"/>
    <n v="45.257780597500002"/>
    <n v="3.6415239327900002"/>
    <n v="3.5322782148062992"/>
    <n v="0.10925756491800001"/>
    <n v="4.0492693996910996"/>
  </r>
  <r>
    <x v="19"/>
    <s v="Union"/>
    <x v="195"/>
    <s v="Gas Compressors"/>
    <s v="Commercial Equipment"/>
    <s v="Diesel"/>
    <n v="0"/>
    <n v="0"/>
    <n v="0"/>
    <n v="0"/>
    <n v="0"/>
    <n v="0"/>
    <n v="0"/>
  </r>
  <r>
    <x v="19"/>
    <s v="Union"/>
    <x v="196"/>
    <s v="Welders"/>
    <s v="Commercial Equipment"/>
    <s v="Diesel"/>
    <n v="626.50672407299999"/>
    <n v="30.254833574000003"/>
    <n v="25.136098646000001"/>
    <n v="4.5072993451999999"/>
    <n v="4.3720803648440008"/>
    <n v="5.5627507612000006E-2"/>
    <n v="7.0819494478946456"/>
  </r>
  <r>
    <x v="19"/>
    <s v="Union"/>
    <x v="197"/>
    <s v="Pressure Washers"/>
    <s v="Commercial Equipment"/>
    <s v="Diesel"/>
    <n v="136.40288842999999"/>
    <n v="1.1920243745000001"/>
    <n v="2.7751096493"/>
    <n v="0.19601622486"/>
    <n v="0.19013573811420001"/>
    <n v="5.3267390358000006E-3"/>
    <n v="0.33018239775339003"/>
  </r>
  <r>
    <x v="19"/>
    <s v="Union"/>
    <x v="198"/>
    <s v="Hydro Power Units"/>
    <s v="Commercial Equipment"/>
    <s v="Diesel"/>
    <n v="18.168558797999999"/>
    <n v="0.92796420589999995"/>
    <n v="1.9743690851"/>
    <n v="0.16190912933999999"/>
    <n v="0.15705185545980005"/>
    <n v="4.750311429300001E-3"/>
    <n v="0.18023308808031541"/>
  </r>
  <r>
    <x v="19"/>
    <s v="Union"/>
    <x v="199"/>
    <s v="Shredders    &gt; 6 HP"/>
    <s v="Logging Equipment"/>
    <s v="Diesel"/>
    <n v="0"/>
    <n v="0"/>
    <n v="0"/>
    <n v="0"/>
    <n v="0"/>
    <n v="0"/>
    <n v="0"/>
  </r>
  <r>
    <x v="19"/>
    <s v="Union"/>
    <x v="200"/>
    <s v="Forest Eqp - Feller/Bunch/Skidder"/>
    <s v="Logging Equipment"/>
    <s v="Diesel"/>
    <n v="0"/>
    <n v="0"/>
    <n v="0"/>
    <n v="0"/>
    <n v="0"/>
    <n v="0"/>
    <n v="0"/>
  </r>
  <r>
    <x v="19"/>
    <s v="Union"/>
    <x v="201"/>
    <s v="Other Underground Mining Equipment"/>
    <s v="Construction and Mining Equipment"/>
    <s v="Diesel"/>
    <n v="0"/>
    <n v="0"/>
    <n v="0"/>
    <n v="0"/>
    <n v="0"/>
    <n v="0"/>
    <n v="0"/>
  </r>
  <r>
    <x v="19"/>
    <s v="Union"/>
    <x v="202"/>
    <s v="Other Oil Field Equipment"/>
    <s v="Industrial Equipment"/>
    <s v="Diesel"/>
    <n v="0"/>
    <n v="0"/>
    <n v="0"/>
    <n v="0"/>
    <n v="0"/>
    <n v="0"/>
    <n v="0"/>
  </r>
  <r>
    <x v="19"/>
    <s v="Union"/>
    <x v="203"/>
    <s v="Outboard"/>
    <s v="Pleasure Craft"/>
    <s v="2 Stroke"/>
    <n v="603.06925999999999"/>
    <n v="51.615313303000008"/>
    <n v="2.1191101955899998"/>
    <n v="0.42696965666999998"/>
    <n v="0.39281208413639995"/>
    <n v="9.4645721747999983E-3"/>
    <n v="26.593908765400002"/>
  </r>
  <r>
    <x v="19"/>
    <s v="Union"/>
    <x v="204"/>
    <s v="Personal Water Craft"/>
    <s v="Pleasure Craft"/>
    <s v="2 Stroke"/>
    <n v="179.96745318999999"/>
    <n v="50.599473384500001"/>
    <n v="1.8821931545720001"/>
    <n v="0.27638312231750001"/>
    <n v="0.2542724725321"/>
    <n v="8.89664010346E-3"/>
    <n v="15.453914881517781"/>
  </r>
  <r>
    <x v="19"/>
    <s v="Union"/>
    <x v="205"/>
    <s v="Inboard/Sterndrive"/>
    <s v="Pleasure Craft"/>
    <s v="4 Stroke"/>
    <n v="55.492090913000006"/>
    <n v="11.26737580611"/>
    <n v="0.94409475039900004"/>
    <n v="6.6694431945499991E-3"/>
    <n v="6.1358877389860005E-3"/>
    <n v="2.0860029449590004E-3"/>
    <n v="0.88295327125988388"/>
  </r>
  <r>
    <x v="19"/>
    <s v="Union"/>
    <x v="206"/>
    <s v="Inboard/Sterndrive"/>
    <s v="Pleasure Craft"/>
    <s v="Diesel"/>
    <n v="103.888625648"/>
    <n v="0.86786381932000001"/>
    <n v="4.8851184291000003"/>
    <n v="0.10585136557000001"/>
    <n v="0.10267582460289999"/>
    <n v="6.8731360776000006E-2"/>
    <n v="0.20134395380119408"/>
  </r>
  <r>
    <x v="19"/>
    <s v="Union"/>
    <x v="207"/>
    <s v="Outboards"/>
    <s v="Pleasure Craft"/>
    <s v="Diesel"/>
    <n v="0.70147669000000001"/>
    <n v="4.1033737000000002E-3"/>
    <n v="6.7537198999999999E-3"/>
    <n v="7.1706633999999998E-4"/>
    <n v="6.9555434979999998E-4"/>
    <n v="1.1119857E-4"/>
    <n v="1.348956964485E-3"/>
  </r>
  <r>
    <x v="19"/>
    <s v="Union"/>
    <x v="208"/>
    <s v="Railway Maintenance"/>
    <s v="Railroad Equipment"/>
    <s v="Diesel"/>
    <n v="4.9827829960000001"/>
    <n v="0.69162088436000002"/>
    <n v="0.92514756781999996"/>
    <n v="0.11460864196100001"/>
    <n v="0.11117038270217001"/>
    <n v="1.84257992895E-3"/>
    <n v="0.1604029367175768"/>
  </r>
  <r>
    <x v="19"/>
    <s v="Union"/>
    <x v="209"/>
    <s v="Railway Maintenance"/>
    <s v="Railroad Equipment"/>
    <s v="4 Stroke"/>
    <n v="4.9624665909999992"/>
    <n v="1.1348887915000001"/>
    <n v="1.7902484997E-2"/>
    <n v="6.1928096299999999E-4"/>
    <n v="5.6973848595999997E-4"/>
    <n v="1.0575044216E-4"/>
    <n v="4.2160569594183003E-2"/>
  </r>
  <r>
    <x v="19"/>
    <s v="Union"/>
    <x v="210"/>
    <s v="Railway Maintenance"/>
    <s v="Railroad Equipment"/>
    <s v="LPG"/>
    <n v="5.532372E-2"/>
    <n v="7.4208425000000001E-3"/>
    <n v="1.4027014E-3"/>
    <n v="1.3199501000000001E-5"/>
    <n v="1.3199501000000001E-5"/>
    <n v="2.7059748000000001E-6"/>
    <n v="3.9131972024239995E-4"/>
  </r>
  <r>
    <x v="20"/>
    <s v="Warren"/>
    <x v="0"/>
    <s v="Motorcycles: Off-Road"/>
    <s v="Recreational Equipment"/>
    <s v="2 Stroke"/>
    <n v="1260.095"/>
    <n v="93.174469000000002"/>
    <n v="0.71837222999999994"/>
    <n v="3.9814769999999999"/>
    <n v="3.6629588399999999"/>
    <n v="1.1299728E-2"/>
    <n v="107.87248697"/>
  </r>
  <r>
    <x v="20"/>
    <s v="Warren"/>
    <x v="1"/>
    <s v="Snowmobiles"/>
    <s v="Recreational Equipment"/>
    <s v="2 Stroke"/>
    <n v="0"/>
    <n v="0"/>
    <n v="0"/>
    <n v="0"/>
    <n v="0"/>
    <n v="0"/>
    <n v="0"/>
  </r>
  <r>
    <x v="20"/>
    <s v="Warren"/>
    <x v="2"/>
    <s v="ATVs"/>
    <s v="Recreational Equipment"/>
    <s v="2 Stroke"/>
    <n v="1789.6265000000001"/>
    <n v="136.23271"/>
    <n v="1.0184690999999999"/>
    <n v="4.5082535999999998"/>
    <n v="4.1475933119999997"/>
    <n v="1.1878164E-2"/>
    <n v="125.18021626000001"/>
  </r>
  <r>
    <x v="20"/>
    <s v="Warren"/>
    <x v="3"/>
    <s v="Specialty Vehicles/Carts"/>
    <s v="Recreational Equipment"/>
    <s v="2 Stroke"/>
    <n v="494.10813235999996"/>
    <n v="48.492049403000003"/>
    <n v="0.69153831599999993"/>
    <n v="2.22978907E-2"/>
    <n v="2.0514059444000001E-2"/>
    <n v="4.1554913660000001E-3"/>
    <n v="2.5791496416569997"/>
  </r>
  <r>
    <x v="20"/>
    <s v="Warren"/>
    <x v="4"/>
    <s v="Tampers/Rammers"/>
    <s v="Construction and Mining Equipment"/>
    <s v="2 Stroke"/>
    <n v="29.557613"/>
    <n v="2.7867372000000001"/>
    <n v="1.6026456000000001E-2"/>
    <n v="9.9659860000000003E-2"/>
    <n v="9.1687071200000012E-2"/>
    <n v="1.7794427000000001E-4"/>
    <n v="0.66139093249999992"/>
  </r>
  <r>
    <x v="20"/>
    <s v="Warren"/>
    <x v="5"/>
    <s v="Plate Compactors"/>
    <s v="Construction and Mining Equipment"/>
    <s v="2 Stroke"/>
    <n v="2.7771792"/>
    <n v="0.10447016000000001"/>
    <n v="1.0704944000000001E-3"/>
    <n v="3.5200752000000002E-3"/>
    <n v="3.2384691840000005E-3"/>
    <n v="1.1587665E-5"/>
    <n v="2.3838251996000002E-2"/>
  </r>
  <r>
    <x v="20"/>
    <s v="Warren"/>
    <x v="6"/>
    <s v="Paving Equipment"/>
    <s v="Construction and Mining Equipment"/>
    <s v="2 Stroke"/>
    <n v="2.6600904000000001"/>
    <n v="0.12605337999999999"/>
    <n v="1.2819235999999999E-3"/>
    <n v="4.2436328000000001E-3"/>
    <n v="3.9041421760000004E-3"/>
    <n v="1.3851129E-5"/>
    <n v="2.8411893524E-2"/>
  </r>
  <r>
    <x v="20"/>
    <s v="Warren"/>
    <x v="7"/>
    <s v="Signal Boards/Light Plants"/>
    <s v="Construction and Mining Equipment"/>
    <s v="2 Stroke"/>
    <n v="6.9386120999999999E-3"/>
    <n v="9.1282791E-4"/>
    <n v="8.9483709999999996E-6"/>
    <n v="3.0711755000000003E-5"/>
    <n v="2.8254814600000004E-5"/>
    <n v="9.5744724000000006E-8"/>
    <n v="2.3257630579E-4"/>
  </r>
  <r>
    <x v="20"/>
    <s v="Warren"/>
    <x v="8"/>
    <s v="Concrete/Industrial Saws"/>
    <s v="Construction and Mining Equipment"/>
    <s v="2 Stroke"/>
    <n v="12.649955800000001"/>
    <n v="7.2586713700000001"/>
    <n v="4.2127748700000002E-2"/>
    <n v="0.25982857999999998"/>
    <n v="0.23904229360000001"/>
    <n v="4.5985376999999999E-4"/>
    <n v="1.6848188877519998"/>
  </r>
  <r>
    <x v="20"/>
    <s v="Warren"/>
    <x v="9"/>
    <s v="Crushing/Proc. Equipment"/>
    <s v="Construction and Mining Equipment"/>
    <s v="2 Stroke"/>
    <n v="0.26713650999999999"/>
    <n v="2.5726199000000002E-2"/>
    <n v="2.5219168000000002E-4"/>
    <n v="8.6554837999999995E-4"/>
    <n v="7.9630450959999996E-4"/>
    <n v="2.6983705E-6"/>
    <n v="5.7827080247000008E-3"/>
  </r>
  <r>
    <x v="20"/>
    <s v="Warren"/>
    <x v="10"/>
    <s v="Sweepers/Scrubbers"/>
    <s v="Industrial Equipment"/>
    <s v="2 Stroke"/>
    <n v="0.56335217000000004"/>
    <n v="6.8781628999999997E-2"/>
    <n v="6.7426026000000003E-4"/>
    <n v="2.3141322000000001E-3"/>
    <n v="2.1290016240000003E-3"/>
    <n v="7.2143703000000002E-6"/>
    <n v="1.6640891437E-2"/>
  </r>
  <r>
    <x v="20"/>
    <s v="Warren"/>
    <x v="11"/>
    <s v="Other General Industrial Eqp"/>
    <s v="Industrial Equipment"/>
    <s v="2 Stroke"/>
    <n v="2.6663518000000001E-2"/>
    <n v="5.4804407999999999E-3"/>
    <n v="5.3724270000000001E-5"/>
    <n v="1.8438735999999999E-4"/>
    <n v="1.6963637119999999E-4"/>
    <n v="5.7483259999999997E-7"/>
    <n v="1.2794455206500003E-3"/>
  </r>
  <r>
    <x v="20"/>
    <s v="Warren"/>
    <x v="12"/>
    <s v="Rotary Tillers &lt; 6 HP"/>
    <s v="Lawn and Garden Equipment (Res)"/>
    <s v="2 Stroke"/>
    <n v="257.06517199999996"/>
    <n v="0.96629691099999993"/>
    <n v="1.016601028E-2"/>
    <n v="3.3268826000000001E-2"/>
    <n v="3.0607319920000001E-2"/>
    <n v="1.134814473E-4"/>
    <n v="0.30967703827600002"/>
  </r>
  <r>
    <x v="20"/>
    <s v="Warren"/>
    <x v="13"/>
    <s v="Rotary Tillers &lt; 6 HP"/>
    <s v="Lawn and Garden Equipment (Com)"/>
    <s v="2 Stroke"/>
    <n v="34.039007099999999"/>
    <n v="3.5068223599999997"/>
    <n v="3.8119069700000001E-2"/>
    <n v="0.1224312674"/>
    <n v="0.11263676600800002"/>
    <n v="4.1735826399999997E-4"/>
    <n v="0.87179304045200001"/>
  </r>
  <r>
    <x v="20"/>
    <s v="Warren"/>
    <x v="14"/>
    <s v="Chain Saws &lt; 6 HP"/>
    <s v="Lawn and Garden Equipment (Res)"/>
    <s v="2 Stroke"/>
    <n v="2903.2892999999999"/>
    <n v="13.393642"/>
    <n v="0.14215520000000001"/>
    <n v="0.45316993999999999"/>
    <n v="0.4169163448"/>
    <n v="1.5593957999999999E-3"/>
    <n v="4.6960548765999999"/>
  </r>
  <r>
    <x v="20"/>
    <s v="Warren"/>
    <x v="15"/>
    <s v="Chain Saws &lt; 6 HP"/>
    <s v="Lawn and Garden Equipment (Com)"/>
    <s v="2 Stroke"/>
    <n v="321.96696400000002"/>
    <n v="70.554172700000009"/>
    <n v="0.42379124600000001"/>
    <n v="2.5178330500000001"/>
    <n v="2.3164064060000005"/>
    <n v="4.6184002699999997E-3"/>
    <n v="19.455848120950002"/>
  </r>
  <r>
    <x v="20"/>
    <s v="Warren"/>
    <x v="16"/>
    <s v="Trimmers/Edgers/Brush Cutter"/>
    <s v="Lawn and Garden Equipment (Res)"/>
    <s v="2 Stroke"/>
    <n v="7665.8991000000005"/>
    <n v="17.195640900000001"/>
    <n v="0.19933140700000002"/>
    <n v="0.65378410999999992"/>
    <n v="0.60148138119999994"/>
    <n v="2.1654271300000001E-3"/>
    <n v="5.7801225550200011"/>
  </r>
  <r>
    <x v="20"/>
    <s v="Warren"/>
    <x v="17"/>
    <s v="Trimmers/Edgers/Brush Cutter"/>
    <s v="Lawn and Garden Equipment (Com)"/>
    <s v="2 Stroke"/>
    <n v="805.14051400000005"/>
    <n v="38.556391399999995"/>
    <n v="0.37202222699999998"/>
    <n v="1.31441707"/>
    <n v="1.2092637044000001"/>
    <n v="4.0500158099999999E-3"/>
    <n v="9.9647715795000007"/>
  </r>
  <r>
    <x v="20"/>
    <s v="Warren"/>
    <x v="18"/>
    <s v="Leafblowers/Vacuums"/>
    <s v="Lawn and Garden Equipment (Res)"/>
    <s v="2 Stroke"/>
    <n v="3889.3154299999997"/>
    <n v="11.72265571"/>
    <n v="0.12743925449999999"/>
    <n v="0.40940014899999999"/>
    <n v="0.37664813708"/>
    <n v="1.3938248620000001E-3"/>
    <n v="3.7152037943199994"/>
  </r>
  <r>
    <x v="20"/>
    <s v="Warren"/>
    <x v="19"/>
    <s v="Leafblowers/Vacuums"/>
    <s v="Lawn and Garden Equipment (Com)"/>
    <s v="2 Stroke"/>
    <n v="313.11028999999996"/>
    <n v="42.965052"/>
    <n v="0.34489333999999999"/>
    <n v="1.4945312099999999"/>
    <n v="1.3749687132000001"/>
    <n v="3.7775122999999999E-3"/>
    <n v="9.8654972098000027"/>
  </r>
  <r>
    <x v="20"/>
    <s v="Warren"/>
    <x v="20"/>
    <s v="Snowblowers"/>
    <s v="Lawn and Garden Equipment (Res)"/>
    <s v="2 Stroke"/>
    <n v="2050.1683400000002"/>
    <n v="12.352453300000001"/>
    <n v="3.9605974000000002E-2"/>
    <n v="0.13480915500000001"/>
    <n v="0.12402442260000002"/>
    <n v="5.7208485000000001E-4"/>
    <n v="5.0313130802000012"/>
  </r>
  <r>
    <x v="20"/>
    <s v="Warren"/>
    <x v="21"/>
    <s v="Snowblowers"/>
    <s v="Lawn and Garden Equipment (Com)"/>
    <s v="2 Stroke"/>
    <n v="248.61629099999999"/>
    <n v="25.464356600000002"/>
    <n v="8.1648836000000002E-2"/>
    <n v="0.27791216200000002"/>
    <n v="0.25567918904000003"/>
    <n v="1.17937577E-3"/>
    <n v="9.4958827200999973"/>
  </r>
  <r>
    <x v="20"/>
    <s v="Warren"/>
    <x v="22"/>
    <s v="Commercial Turf Equipment"/>
    <s v="Lawn and Garden Equipment (Com)"/>
    <s v="2 Stroke"/>
    <n v="5.0464541000000002E-2"/>
    <n v="1.5186735999999999E-2"/>
    <n v="1.5861057999999999E-4"/>
    <n v="5.1303614999999997E-4"/>
    <n v="4.7199325799999998E-4"/>
    <n v="1.7245139E-6"/>
    <n v="3.1936775993000005E-3"/>
  </r>
  <r>
    <x v="20"/>
    <s v="Warren"/>
    <x v="23"/>
    <s v="Sprayers"/>
    <s v="Agricultural Equipment"/>
    <s v="2 Stroke"/>
    <n v="8.1341774999999998"/>
    <n v="0.154445052"/>
    <n v="1.8589881799999999E-3"/>
    <n v="6.2146774000000002E-3"/>
    <n v="5.7175032080000006E-3"/>
    <n v="1.99839811E-5"/>
    <n v="3.8699406194000002E-2"/>
  </r>
  <r>
    <x v="20"/>
    <s v="Warren"/>
    <x v="24"/>
    <s v="Generator Sets"/>
    <s v="Commercial Equipment"/>
    <s v="2 Stroke"/>
    <n v="44.848894799999997"/>
    <n v="1.4066495459999999"/>
    <n v="1.4646907919999999E-2"/>
    <n v="4.80246613E-2"/>
    <n v="4.4182688396000001E-2"/>
    <n v="1.5864834890000001E-4"/>
    <n v="0.401068978518"/>
  </r>
  <r>
    <x v="20"/>
    <s v="Warren"/>
    <x v="25"/>
    <s v="Pumps"/>
    <s v="Commercial Equipment"/>
    <s v="2 Stroke"/>
    <n v="153.29474301499999"/>
    <n v="9.1979441170000005"/>
    <n v="9.9921580030000012E-2"/>
    <n v="0.35520952639999998"/>
    <n v="0.32679276428799997"/>
    <n v="1.0583978090999999E-3"/>
    <n v="2.8472329223136001"/>
  </r>
  <r>
    <x v="20"/>
    <s v="Warren"/>
    <x v="26"/>
    <s v="Air Compressors"/>
    <s v="Commercial Equipment"/>
    <s v="2 Stroke"/>
    <n v="2.4897809999999999E-2"/>
    <n v="3.8933561000000002E-3"/>
    <n v="3.8166220999999998E-5"/>
    <n v="1.3099051000000001E-4"/>
    <n v="1.2051126920000002E-4"/>
    <n v="4.0836641999999998E-7"/>
    <n v="1.0608613361299999E-3"/>
  </r>
  <r>
    <x v="20"/>
    <s v="Warren"/>
    <x v="27"/>
    <s v="Hydro Power Units"/>
    <s v="Commercial Equipment"/>
    <s v="2 Stroke"/>
    <n v="0.54548859999999999"/>
    <n v="6.1356712000000001E-2"/>
    <n v="6.0147442999999997E-4"/>
    <n v="2.0643238000000001E-3"/>
    <n v="1.8991778960000003E-3"/>
    <n v="6.4355844999999999E-6"/>
    <n v="1.7604311653000002E-2"/>
  </r>
  <r>
    <x v="20"/>
    <s v="Warren"/>
    <x v="28"/>
    <s v="Chain Saws   &gt; 6 HP"/>
    <s v="Logging Equipment"/>
    <s v="2 Stroke"/>
    <n v="40.504204000000001"/>
    <n v="17.482306999999999"/>
    <n v="9.6126236000000004E-2"/>
    <n v="0.62866080000000002"/>
    <n v="0.57836793600000003"/>
    <n v="1.0521112E-3"/>
    <n v="4.3976717256999995"/>
  </r>
  <r>
    <x v="20"/>
    <s v="Warren"/>
    <x v="29"/>
    <s v="Motorcycles: Off-Road"/>
    <s v="Recreational Equipment"/>
    <s v="4 Stroke"/>
    <n v="620.64062999999999"/>
    <n v="37.840347000000001"/>
    <n v="0.68757612000000001"/>
    <n v="7.2550482999999999E-2"/>
    <n v="6.6746444360000004E-2"/>
    <n v="5.7879094999999997E-3"/>
    <n v="4.2459174856799988"/>
  </r>
  <r>
    <x v="20"/>
    <s v="Warren"/>
    <x v="30"/>
    <s v="ATVs"/>
    <s v="Recreational Equipment"/>
    <s v="4 Stroke"/>
    <n v="6113.0326999999997"/>
    <n v="423.84478999999999"/>
    <n v="6.1058016000000004"/>
    <n v="0.71674925"/>
    <n v="0.65940931000000003"/>
    <n v="6.0904376000000003E-2"/>
    <n v="48.058980149400007"/>
  </r>
  <r>
    <x v="20"/>
    <s v="Warren"/>
    <x v="31"/>
    <s v="Golf Carts"/>
    <s v="Recreational Equipment"/>
    <s v="4 Stroke"/>
    <n v="113.26261"/>
    <n v="156.80534"/>
    <n v="1.6750311"/>
    <n v="7.7380410999999996E-2"/>
    <n v="7.1189978119999997E-2"/>
    <n v="1.4189202E-2"/>
    <n v="4.3660650754999999"/>
  </r>
  <r>
    <x v="20"/>
    <s v="Warren"/>
    <x v="32"/>
    <s v="Specialty Vehicles/Carts"/>
    <s v="Recreational Equipment"/>
    <s v="4 Stroke"/>
    <n v="187.664095699"/>
    <n v="60.000090048399997"/>
    <n v="0.85673672110999999"/>
    <n v="1.9479626636699998E-2"/>
    <n v="1.7921256505764E-2"/>
    <n v="4.1504804489299997E-3"/>
    <n v="2.5536871257321008"/>
  </r>
  <r>
    <x v="20"/>
    <s v="Warren"/>
    <x v="33"/>
    <s v="Pavers"/>
    <s v="Construction and Mining Equipment"/>
    <s v="4 Stroke"/>
    <n v="1.6609300330000001"/>
    <n v="1.536389317"/>
    <n v="2.8642470409999999E-2"/>
    <n v="8.3412541099999989E-4"/>
    <n v="7.6739537811999997E-4"/>
    <n v="1.6020714069999998E-4"/>
    <n v="4.8720696787742004E-2"/>
  </r>
  <r>
    <x v="20"/>
    <s v="Warren"/>
    <x v="34"/>
    <s v="Tampers/Rammers"/>
    <s v="Construction and Mining Equipment"/>
    <s v="4 Stroke"/>
    <n v="6.5049484000000005E-2"/>
    <n v="1.3492924999999999E-2"/>
    <n v="1.9786245E-4"/>
    <n v="5.4118700000000002E-6"/>
    <n v="4.9789204000000002E-6"/>
    <n v="1.1898285000000001E-6"/>
    <n v="4.4554533621999997E-4"/>
  </r>
  <r>
    <x v="20"/>
    <s v="Warren"/>
    <x v="35"/>
    <s v="Plate Compactors"/>
    <s v="Construction and Mining Equipment"/>
    <s v="4 Stroke"/>
    <n v="19.200871199999998"/>
    <n v="2.7943700700000003"/>
    <n v="4.4940422100000002E-2"/>
    <n v="3.3587117600000003E-3"/>
    <n v="3.0900148192000007E-3"/>
    <n v="2.9294733399999997E-4"/>
    <n v="0.16879908328580001"/>
  </r>
  <r>
    <x v="20"/>
    <s v="Warren"/>
    <x v="36"/>
    <s v="Rollers"/>
    <s v="Construction and Mining Equipment"/>
    <s v="4 Stroke"/>
    <n v="1.8829654899999999"/>
    <n v="2.699166038"/>
    <n v="4.1572490300000001E-2"/>
    <n v="1.402098548E-3"/>
    <n v="1.2899306641599999E-3"/>
    <n v="2.8159463599999998E-4"/>
    <n v="7.761521882825001E-2"/>
  </r>
  <r>
    <x v="20"/>
    <s v="Warren"/>
    <x v="37"/>
    <s v="Paving Equipment"/>
    <s v="Construction and Mining Equipment"/>
    <s v="4 Stroke"/>
    <n v="20.115902123399998"/>
    <n v="5.9473987105000008"/>
    <n v="9.3063101729999986E-2"/>
    <n v="4.0181701959999998E-3"/>
    <n v="3.69671658032E-3"/>
    <n v="5.5815017049999996E-4"/>
    <n v="0.24922854742483794"/>
  </r>
  <r>
    <x v="20"/>
    <s v="Warren"/>
    <x v="38"/>
    <s v="Surfacing Equipment"/>
    <s v="Construction and Mining Equipment"/>
    <s v="4 Stroke"/>
    <n v="3.6948108705"/>
    <n v="2.4644079869"/>
    <n v="3.5259286129999998E-2"/>
    <n v="1.7440232613E-3"/>
    <n v="1.6045014003960001E-3"/>
    <n v="2.34768815E-4"/>
    <n v="9.6375964762990984E-2"/>
  </r>
  <r>
    <x v="20"/>
    <s v="Warren"/>
    <x v="39"/>
    <s v="Signal Boards/Light Plants"/>
    <s v="Construction and Mining Equipment"/>
    <s v="4 Stroke"/>
    <n v="0.26626926049999999"/>
    <n v="0.12235726340000001"/>
    <n v="1.7873750590000001E-3"/>
    <n v="1.21713205E-4"/>
    <n v="1.1197614859999999E-4"/>
    <n v="1.208279589E-5"/>
    <n v="5.721445757539999E-3"/>
  </r>
  <r>
    <x v="20"/>
    <s v="Warren"/>
    <x v="40"/>
    <s v="Trenchers"/>
    <s v="Construction and Mining Equipment"/>
    <s v="4 Stroke"/>
    <n v="5.8596575294999997"/>
    <n v="4.5744607793999998"/>
    <n v="8.9561119996999991E-2"/>
    <n v="3.5389056026E-3"/>
    <n v="3.2557931543920004E-3"/>
    <n v="4.9456403499999993E-4"/>
    <n v="0.18162594876498897"/>
  </r>
  <r>
    <x v="20"/>
    <s v="Warren"/>
    <x v="41"/>
    <s v="Bore/Drill Rigs"/>
    <s v="Construction and Mining Equipment"/>
    <s v="4 Stroke"/>
    <n v="19.499237263999998"/>
    <n v="1.4003501389999999"/>
    <n v="3.8082292829999996E-2"/>
    <n v="1.9628642610000002E-3"/>
    <n v="1.8058351201200003E-3"/>
    <n v="1.6807966159999998E-4"/>
    <n v="0.10293156890143899"/>
  </r>
  <r>
    <x v="20"/>
    <s v="Warren"/>
    <x v="42"/>
    <s v="Concrete/Industrial Saws"/>
    <s v="Construction and Mining Equipment"/>
    <s v="4 Stroke"/>
    <n v="7.2161558340000003"/>
    <n v="10.585797954999999"/>
    <n v="0.12626514309999998"/>
    <n v="5.4262500800000002E-3"/>
    <n v="4.992150073600001E-3"/>
    <n v="1.0312170450000001E-3"/>
    <n v="0.2793422159988701"/>
  </r>
  <r>
    <x v="20"/>
    <s v="Warren"/>
    <x v="43"/>
    <s v="Cement &amp; Mortar Mixers"/>
    <s v="Construction and Mining Equipment"/>
    <s v="4 Stroke"/>
    <n v="46.283147560000003"/>
    <n v="5.8756716110000005"/>
    <n v="8.5780125400000004E-2"/>
    <n v="3.5712664630000003E-3"/>
    <n v="3.28556514596E-3"/>
    <n v="4.951241237E-4"/>
    <n v="0.29704806706445408"/>
  </r>
  <r>
    <x v="20"/>
    <s v="Warren"/>
    <x v="44"/>
    <s v="Cranes"/>
    <s v="Construction and Mining Equipment"/>
    <s v="4 Stroke"/>
    <n v="0.19688309256999997"/>
    <n v="0.22886334102"/>
    <n v="1.6421589149999999E-2"/>
    <n v="1.5502192029999998E-4"/>
    <n v="1.4262016667600003E-4"/>
    <n v="4.0316280529999992E-5"/>
    <n v="1.03828855203394E-2"/>
  </r>
  <r>
    <x v="20"/>
    <s v="Warren"/>
    <x v="45"/>
    <s v="Crushing/Proc. Equipment"/>
    <s v="Construction and Mining Equipment"/>
    <s v="4 Stroke"/>
    <n v="1.2576234820000001"/>
    <n v="0.679158284"/>
    <n v="1.1481428E-2"/>
    <n v="4.5251749600000001E-4"/>
    <n v="4.1631609632000001E-4"/>
    <n v="6.6507611999999999E-5"/>
    <n v="2.5171226773819996E-2"/>
  </r>
  <r>
    <x v="20"/>
    <s v="Warren"/>
    <x v="46"/>
    <s v="Rough Terrain Forklifts"/>
    <s v="Construction and Mining Equipment"/>
    <s v="4 Stroke"/>
    <n v="0.18474056181000001"/>
    <n v="0.25062608629999999"/>
    <n v="2.2112504200000001E-2"/>
    <n v="2.387258833E-4"/>
    <n v="2.1962781263599999E-4"/>
    <n v="6.2215586730000007E-5"/>
    <n v="1.2034665888581E-2"/>
  </r>
  <r>
    <x v="20"/>
    <s v="Warren"/>
    <x v="47"/>
    <s v="Rubber Tire Loaders"/>
    <s v="Construction and Mining Equipment"/>
    <s v="4 Stroke"/>
    <n v="0.2957582963"/>
    <n v="0.4050544754"/>
    <n v="3.6434038750000002E-2"/>
    <n v="5.8541821129999994E-4"/>
    <n v="5.3858475439600003E-4"/>
    <n v="1.4671392640000001E-4"/>
    <n v="1.8778640359153467E-2"/>
  </r>
  <r>
    <x v="20"/>
    <s v="Warren"/>
    <x v="48"/>
    <s v="Tractors/Loaders/Backhoes"/>
    <s v="Construction and Mining Equipment"/>
    <s v="4 Stroke"/>
    <n v="1.5343009220000001"/>
    <n v="3.6515841445800001"/>
    <n v="4.9753272680000002E-2"/>
    <n v="1.6510542876000001E-3"/>
    <n v="1.5189699445920001E-3"/>
    <n v="3.3876801099999999E-4"/>
    <n v="9.9857269501257021E-2"/>
  </r>
  <r>
    <x v="20"/>
    <s v="Warren"/>
    <x v="49"/>
    <s v="Skid Steer Loaders"/>
    <s v="Construction and Mining Equipment"/>
    <s v="4 Stroke"/>
    <n v="1.8864352159999997"/>
    <n v="1.786028792"/>
    <n v="6.9989942789999995E-2"/>
    <n v="9.7906572500000002E-4"/>
    <n v="9.0074046700000022E-4"/>
    <n v="2.3655913029999999E-4"/>
    <n v="6.4765476036000011E-2"/>
  </r>
  <r>
    <x v="20"/>
    <s v="Warren"/>
    <x v="50"/>
    <s v="Dumpers/Tenders"/>
    <s v="Construction and Mining Equipment"/>
    <s v="4 Stroke"/>
    <n v="5.4450749020000009"/>
    <n v="0.95408050170000014"/>
    <n v="1.4435005309999999E-2"/>
    <n v="4.3273087020000004E-4"/>
    <n v="3.98112400584E-4"/>
    <n v="7.7361496800000003E-5"/>
    <n v="4.25559949873359E-2"/>
  </r>
  <r>
    <x v="20"/>
    <s v="Warren"/>
    <x v="51"/>
    <s v="Other Construction Equipment"/>
    <s v="Construction and Mining Equipment"/>
    <s v="4 Stroke"/>
    <n v="0.12229303650000001"/>
    <n v="0.27826381"/>
    <n v="2.5943478315999999E-2"/>
    <n v="2.0359006240000001E-4"/>
    <n v="1.8730285740800002E-4"/>
    <n v="5.5602928769999996E-5"/>
    <n v="1.4183469984873999E-2"/>
  </r>
  <r>
    <x v="20"/>
    <s v="Warren"/>
    <x v="52"/>
    <s v="Aerial Lifts"/>
    <s v="Industrial Equipment"/>
    <s v="4 Stroke"/>
    <n v="6.1903763860000005"/>
    <n v="6.7960026400000002"/>
    <n v="0.40422607900000002"/>
    <n v="3.4367906699999998E-3"/>
    <n v="3.1618474164000002E-3"/>
    <n v="8.6593928360000007E-4"/>
    <n v="0.292478314829"/>
  </r>
  <r>
    <x v="20"/>
    <s v="Warren"/>
    <x v="53"/>
    <s v="Forklifts"/>
    <s v="Industrial Equipment"/>
    <s v="4 Stroke"/>
    <n v="3.4751443866999998"/>
    <n v="9.9267347909999994"/>
    <n v="0.88320314109999998"/>
    <n v="1.0774626664999998E-2"/>
    <n v="9.9126565318000005E-3"/>
    <n v="2.7016005606000002E-3"/>
    <n v="0.45153178403803013"/>
  </r>
  <r>
    <x v="20"/>
    <s v="Warren"/>
    <x v="54"/>
    <s v="Sweepers/Scrubbers"/>
    <s v="Industrial Equipment"/>
    <s v="4 Stroke"/>
    <n v="3.6077789403400002"/>
    <n v="3.9282335683000005"/>
    <n v="0.1210681272"/>
    <n v="3.5809041274999999E-3"/>
    <n v="3.2944317973000003E-3"/>
    <n v="6.6542503840000006E-4"/>
    <n v="0.15004874808297203"/>
  </r>
  <r>
    <x v="20"/>
    <s v="Warren"/>
    <x v="55"/>
    <s v="Other General Industrial Eqp"/>
    <s v="Industrial Equipment"/>
    <s v="4 Stroke"/>
    <n v="15.181113531900001"/>
    <n v="11.059732424799998"/>
    <n v="0.19313728136"/>
    <n v="1.49845367907E-2"/>
    <n v="1.3785773847444002E-2"/>
    <n v="1.2013176070000001E-3"/>
    <n v="0.68780669710072884"/>
  </r>
  <r>
    <x v="20"/>
    <s v="Warren"/>
    <x v="56"/>
    <s v="Other Material Handling Eqp"/>
    <s v="Industrial Equipment"/>
    <s v="4 Stroke"/>
    <n v="0.3589319675"/>
    <n v="0.49128457330999997"/>
    <n v="2.5737392134E-2"/>
    <n v="2.4708023279999998E-4"/>
    <n v="2.2731381417600001E-4"/>
    <n v="6.0641328619999997E-5"/>
    <n v="1.9916674703081998E-2"/>
  </r>
  <r>
    <x v="20"/>
    <s v="Warren"/>
    <x v="57"/>
    <s v="AC\Refrigeration"/>
    <s v="Industrial Equipment"/>
    <s v="4 Stroke"/>
    <n v="0.19507476779999999"/>
    <n v="0.29906800220000002"/>
    <n v="4.2109273819999999E-3"/>
    <n v="1.2684477369999999E-4"/>
    <n v="1.1669719180400001E-4"/>
    <n v="2.6460787E-5"/>
    <n v="9.6201295301100009E-3"/>
  </r>
  <r>
    <x v="20"/>
    <s v="Warren"/>
    <x v="58"/>
    <s v="Terminal Tractors"/>
    <s v="Industrial Equipment"/>
    <s v="4 Stroke"/>
    <n v="0.23176750230000001"/>
    <n v="0.32054758350000001"/>
    <n v="3.0501651138000001E-2"/>
    <n v="1.1128479138E-3"/>
    <n v="1.0238200806960002E-3"/>
    <n v="2.6394694822999998E-4"/>
    <n v="1.4480553495380003E-2"/>
  </r>
  <r>
    <x v="20"/>
    <s v="Warren"/>
    <x v="59"/>
    <s v="Lawn mowers"/>
    <s v="Lawn and Garden Equipment (Res)"/>
    <s v="4 Stroke"/>
    <n v="18206.508327"/>
    <n v="232.51703969000002"/>
    <n v="3.0892007936000003"/>
    <n v="0.24660710467700001"/>
    <n v="0.22687853630284002"/>
    <n v="1.91127788374E-2"/>
    <n v="26.686094168340624"/>
  </r>
  <r>
    <x v="20"/>
    <s v="Warren"/>
    <x v="60"/>
    <s v="Lawn mowers"/>
    <s v="Lawn and Garden Equipment (Com)"/>
    <s v="4 Stroke"/>
    <n v="670.95014488999993"/>
    <n v="95.412785964999998"/>
    <n v="1.6708434355799999"/>
    <n v="0.18420822941700002"/>
    <n v="0.16947157106364003"/>
    <n v="1.1499665066399999E-2"/>
    <n v="10.256468810587302"/>
  </r>
  <r>
    <x v="20"/>
    <s v="Warren"/>
    <x v="61"/>
    <s v="Rotary Tillers &lt; 6 HP"/>
    <s v="Lawn and Garden Equipment (Res)"/>
    <s v="4 Stroke"/>
    <n v="1599.3164999999999"/>
    <n v="19.509917999999999"/>
    <n v="0.25969039999999999"/>
    <n v="2.0975570999999998E-2"/>
    <n v="1.9297525319999998E-2"/>
    <n v="1.6051685999999999E-3"/>
    <n v="2.2654294678000002"/>
  </r>
  <r>
    <x v="20"/>
    <s v="Warren"/>
    <x v="62"/>
    <s v="Rotary Tillers &lt; 6 HP"/>
    <s v="Lawn and Garden Equipment (Com)"/>
    <s v="4 Stroke"/>
    <n v="211.76962"/>
    <n v="62.541046000000001"/>
    <n v="0.90317422000000003"/>
    <n v="8.1516743000000003E-2"/>
    <n v="7.4995403560000007E-2"/>
    <n v="5.9001944000000002E-3"/>
    <n v="6.1622103479000003"/>
  </r>
  <r>
    <x v="20"/>
    <s v="Warren"/>
    <x v="63"/>
    <s v="Trimmers/Edgers/Brush Cutter"/>
    <s v="Lawn and Garden Equipment (Res)"/>
    <s v="4 Stroke"/>
    <n v="125.32861"/>
    <n v="1.1166933000000001"/>
    <n v="1.6220575000000001E-2"/>
    <n v="1.4819517E-3"/>
    <n v="1.363395564E-3"/>
    <n v="1.0615836999999999E-4"/>
    <n v="0.14130576509800002"/>
  </r>
  <r>
    <x v="20"/>
    <s v="Warren"/>
    <x v="64"/>
    <s v="Trimmers/Edgers/Brush Cutter"/>
    <s v="Lawn and Garden Equipment (Com)"/>
    <s v="4 Stroke"/>
    <n v="15.47571507"/>
    <n v="2.6030968000000003"/>
    <n v="4.0134210099999998E-2"/>
    <n v="2.9583230040000001E-3"/>
    <n v="2.7216571636800003E-3"/>
    <n v="2.6987768319999996E-4"/>
    <n v="0.20936169879040001"/>
  </r>
  <r>
    <x v="20"/>
    <s v="Warren"/>
    <x v="65"/>
    <s v="Leafblowers/Vacuums"/>
    <s v="Lawn and Garden Equipment (Res)"/>
    <s v="4 Stroke"/>
    <n v="202.18316999999999"/>
    <n v="2.1292152"/>
    <n v="3.0957934999999999E-2"/>
    <n v="2.8376624E-3"/>
    <n v="2.6106494080000001E-3"/>
    <n v="2.0258780999999999E-4"/>
    <n v="0.24588584851"/>
  </r>
  <r>
    <x v="20"/>
    <s v="Warren"/>
    <x v="66"/>
    <s v="Leafblowers/Vacuums"/>
    <s v="Lawn and Garden Equipment (Com)"/>
    <s v="4 Stroke"/>
    <n v="153.44297073999999"/>
    <n v="110.46532046099999"/>
    <n v="2.1613376363999999"/>
    <n v="5.6608230580000009E-2"/>
    <n v="5.2079572133600004E-2"/>
    <n v="1.1387246615000001E-2"/>
    <n v="4.4652746249599202"/>
  </r>
  <r>
    <x v="20"/>
    <s v="Warren"/>
    <x v="67"/>
    <s v="Snowblowers"/>
    <s v="Lawn and Garden Equipment (Res)"/>
    <s v="4 Stroke"/>
    <n v="2190.1558660000001"/>
    <n v="33.8894904"/>
    <n v="0.23421012199999999"/>
    <n v="6.8373330100000001E-3"/>
    <n v="6.2903463692000009E-3"/>
    <n v="1.87840854E-3"/>
    <n v="2.0375539807441001"/>
  </r>
  <r>
    <x v="20"/>
    <s v="Warren"/>
    <x v="68"/>
    <s v="Snowblowers"/>
    <s v="Lawn and Garden Equipment (Com)"/>
    <s v="4 Stroke"/>
    <n v="265.59122000000002"/>
    <n v="69.860599499999992"/>
    <n v="0.48282836000000001"/>
    <n v="1.4094565179999999E-2"/>
    <n v="1.2966999965599999E-2"/>
    <n v="3.8723811600000001E-3"/>
    <n v="2.5175433160452001"/>
  </r>
  <r>
    <x v="20"/>
    <s v="Warren"/>
    <x v="69"/>
    <s v="Rear Engine Riding Mowers"/>
    <s v="Lawn and Garden Equipment (Res)"/>
    <s v="4 Stroke"/>
    <n v="969.33781390000001"/>
    <n v="45.212311267000004"/>
    <n v="0.66623757510000003"/>
    <n v="1.7611789805999999E-2"/>
    <n v="1.6202846621519999E-2"/>
    <n v="3.9184619252999996E-3"/>
    <n v="2.4459005983434503"/>
  </r>
  <r>
    <x v="20"/>
    <s v="Warren"/>
    <x v="70"/>
    <s v="Rear Engine Riding Mowers"/>
    <s v="Lawn and Garden Equipment (Com)"/>
    <s v="4 Stroke"/>
    <n v="20.533609159999997"/>
    <n v="14.673626574000002"/>
    <n v="0.20483454555000002"/>
    <n v="6.1306751069999995E-3"/>
    <n v="5.6402210984399992E-3"/>
    <n v="1.3068360862000001E-3"/>
    <n v="0.44465305755081008"/>
  </r>
  <r>
    <x v="20"/>
    <s v="Warren"/>
    <x v="71"/>
    <s v="Front Mowers"/>
    <s v="Lawn and Garden Equipment (Com)"/>
    <s v="4 Stroke"/>
    <n v="70.770381479999998"/>
    <n v="18.985529272000001"/>
    <n v="0.27612392419999998"/>
    <n v="6.8606657179999999E-3"/>
    <n v="6.3118124605599998E-3"/>
    <n v="1.5088642950000001E-3"/>
    <n v="0.6480136285547301"/>
  </r>
  <r>
    <x v="20"/>
    <s v="Warren"/>
    <x v="72"/>
    <s v="Shredders &lt; 6 HP"/>
    <s v="Lawn and Garden Equipment (Com)"/>
    <s v="4 Stroke"/>
    <n v="128.90687499999999"/>
    <n v="7.7239186999999996"/>
    <n v="0.106585823"/>
    <n v="9.0545369000000001E-3"/>
    <n v="8.3301739480000012E-3"/>
    <n v="6.7864529E-4"/>
    <n v="0.73897466560000002"/>
  </r>
  <r>
    <x v="20"/>
    <s v="Warren"/>
    <x v="73"/>
    <s v="Lawn &amp; Garden Tractors"/>
    <s v="Lawn and Garden Equipment (Res)"/>
    <s v="4 Stroke"/>
    <n v="6624.1435629999996"/>
    <n v="604.82745832000001"/>
    <n v="8.9416314172"/>
    <n v="0.23612291566000002"/>
    <n v="0.21723308240720002"/>
    <n v="5.2545700381000003E-2"/>
    <n v="26.069084288209996"/>
  </r>
  <r>
    <x v="20"/>
    <s v="Warren"/>
    <x v="74"/>
    <s v="Lawn &amp; Garden Tractors"/>
    <s v="Lawn and Garden Equipment (Com)"/>
    <s v="4 Stroke"/>
    <n v="140.31867374000001"/>
    <n v="199.50778776000001"/>
    <n v="2.7840445104000002"/>
    <n v="8.3045443479999995E-2"/>
    <n v="7.6401808001600013E-2"/>
    <n v="1.7762447483000002E-2"/>
    <n v="5.6938114076568995"/>
  </r>
  <r>
    <x v="20"/>
    <s v="Warren"/>
    <x v="75"/>
    <s v="Chippers/Stump Grinders"/>
    <s v="Lawn and Garden Equipment (Com)"/>
    <s v="4 Stroke"/>
    <n v="11.936910433"/>
    <n v="22.192713080300003"/>
    <n v="0.50548019274099998"/>
    <n v="1.3805670708E-2"/>
    <n v="1.270121705136E-2"/>
    <n v="2.9965616587999998E-3"/>
    <n v="0.64827977135297044"/>
  </r>
  <r>
    <x v="20"/>
    <s v="Warren"/>
    <x v="76"/>
    <s v="Commercial Turf Equipment"/>
    <s v="Lawn and Garden Equipment (Com)"/>
    <s v="4 Stroke"/>
    <n v="409.38880671000004"/>
    <n v="564.56854191999992"/>
    <n v="8.3748872959999989"/>
    <n v="0.37554407945000001"/>
    <n v="0.34550055309399996"/>
    <n v="5.7030624311999997E-2"/>
    <n v="19.847410754880997"/>
  </r>
  <r>
    <x v="20"/>
    <s v="Warren"/>
    <x v="77"/>
    <s v="Other Lawn &amp; Garden Eqp."/>
    <s v="Lawn and Garden Equipment (Res)"/>
    <s v="4 Stroke"/>
    <n v="326.27874970999994"/>
    <n v="23.612700169999997"/>
    <n v="0.32152763149999997"/>
    <n v="1.6659961792000001E-2"/>
    <n v="1.5327164848640001E-2"/>
    <n v="1.8545185069999998E-3"/>
    <n v="1.5985152391240274"/>
  </r>
  <r>
    <x v="20"/>
    <s v="Warren"/>
    <x v="78"/>
    <s v="Other Lawn &amp; Garden Eqp."/>
    <s v="Lawn and Garden Equipment (Com)"/>
    <s v="4 Stroke"/>
    <n v="307.81050141100002"/>
    <n v="22.304764510599998"/>
    <n v="0.3070584509"/>
    <n v="1.5735475576499999E-2"/>
    <n v="1.4476637530380003E-2"/>
    <n v="1.7562009244499999E-3"/>
    <n v="1.4916052215597089"/>
  </r>
  <r>
    <x v="20"/>
    <s v="Warren"/>
    <x v="79"/>
    <s v="2-Wheel Tractors"/>
    <s v="Agricultural Equipment"/>
    <s v="4 Stroke"/>
    <n v="0.90379745"/>
    <n v="0.54664535000000003"/>
    <n v="7.4475672999999992E-3"/>
    <n v="2.34414722E-4"/>
    <n v="2.1566154423999998E-4"/>
    <n v="4.8565015000000001E-5"/>
    <n v="1.5422428678400001E-2"/>
  </r>
  <r>
    <x v="20"/>
    <s v="Warren"/>
    <x v="80"/>
    <s v="Agricultural Tractors"/>
    <s v="Agricultural Equipment"/>
    <s v="4 Stroke"/>
    <n v="0.49645199799999995"/>
    <n v="0.87899032709999991"/>
    <n v="4.5635404199999993E-2"/>
    <n v="8.0880282200000003E-4"/>
    <n v="7.4409859623999998E-4"/>
    <n v="1.9543131489999999E-4"/>
    <n v="3.1697845790567704E-2"/>
  </r>
  <r>
    <x v="20"/>
    <s v="Warren"/>
    <x v="81"/>
    <s v="Combines"/>
    <s v="Agricultural Equipment"/>
    <s v="4 Stroke"/>
    <n v="0"/>
    <n v="0"/>
    <n v="0"/>
    <n v="0"/>
    <n v="0"/>
    <n v="0"/>
    <n v="0"/>
  </r>
  <r>
    <x v="20"/>
    <s v="Warren"/>
    <x v="82"/>
    <s v="Balers"/>
    <s v="Agricultural Equipment"/>
    <s v="4 Stroke"/>
    <n v="3.360598516"/>
    <n v="0.70847355499999998"/>
    <n v="6.8561744499999994E-2"/>
    <n v="4.6639665500000004E-4"/>
    <n v="4.2908492260000002E-4"/>
    <n v="1.3157143469999999E-4"/>
    <n v="5.1188491470520008E-2"/>
  </r>
  <r>
    <x v="20"/>
    <s v="Warren"/>
    <x v="83"/>
    <s v="Agricultural Mowers"/>
    <s v="Agricultural Equipment"/>
    <s v="4 Stroke"/>
    <n v="1.5275453379999999"/>
    <n v="0.47537877830000003"/>
    <n v="6.9520627869999992E-3"/>
    <n v="1.8503290240000001E-4"/>
    <n v="1.7023027020800002E-4"/>
    <n v="4.0359440040000001E-5"/>
    <n v="1.4893786456306001E-2"/>
  </r>
  <r>
    <x v="20"/>
    <s v="Warren"/>
    <x v="84"/>
    <s v="Sprayers"/>
    <s v="Agricultural Equipment"/>
    <s v="4 Stroke"/>
    <n v="27.712208160000003"/>
    <n v="4.4932383199999997"/>
    <n v="0.118881524"/>
    <n v="2.9510199739999996E-3"/>
    <n v="2.7149383760800001E-3"/>
    <n v="4.4137053499999999E-4"/>
    <n v="0.23111905403655633"/>
  </r>
  <r>
    <x v="20"/>
    <s v="Warren"/>
    <x v="85"/>
    <s v="Tillers &gt; 6 HP"/>
    <s v="Agricultural Equipment"/>
    <s v="4 Stroke"/>
    <n v="134.79306799"/>
    <n v="14.955981113"/>
    <n v="0.15884351953"/>
    <n v="3.7817475489999998E-3"/>
    <n v="3.4792077450800001E-3"/>
    <n v="9.6085475349999994E-4"/>
    <n v="0.58068860700776004"/>
  </r>
  <r>
    <x v="20"/>
    <s v="Warren"/>
    <x v="86"/>
    <s v="Swathers"/>
    <s v="Agricultural Equipment"/>
    <s v="4 Stroke"/>
    <n v="2.1003739700000001"/>
    <n v="1.12653983"/>
    <n v="0.10901962600000001"/>
    <n v="7.4161468999999999E-4"/>
    <n v="6.8228551480000008E-4"/>
    <n v="2.0921098799999999E-4"/>
    <n v="7.2107250766300007E-2"/>
  </r>
  <r>
    <x v="20"/>
    <s v="Warren"/>
    <x v="87"/>
    <s v="Other Agricultural Equipment"/>
    <s v="Agricultural Equipment"/>
    <s v="4 Stroke"/>
    <n v="4.2262082869999995"/>
    <n v="2.1287730578000001"/>
    <n v="0.13013451727"/>
    <n v="1.1729045242E-3"/>
    <n v="1.0790721622640001E-3"/>
    <n v="3.0061083949999999E-4"/>
    <n v="9.8081240553959989E-2"/>
  </r>
  <r>
    <x v="20"/>
    <s v="Warren"/>
    <x v="88"/>
    <s v="Irrigation Sets"/>
    <s v="Agricultural Equipment"/>
    <s v="4 Stroke"/>
    <n v="0.58555895599999996"/>
    <n v="0.76081111599999995"/>
    <n v="5.9660723409999991E-2"/>
    <n v="1.5037364909999999E-3"/>
    <n v="1.3834375717200001E-3"/>
    <n v="3.3131567219999998E-4"/>
    <n v="3.862186464905E-2"/>
  </r>
  <r>
    <x v="20"/>
    <s v="Warren"/>
    <x v="89"/>
    <s v="Generator Sets"/>
    <s v="Commercial Equipment"/>
    <s v="4 Stroke"/>
    <n v="1423.2054800000001"/>
    <n v="377.96045500000002"/>
    <n v="5.5858722099999998"/>
    <n v="0.18468831099999999"/>
    <n v="0.16991324612"/>
    <n v="3.2840521599999999E-2"/>
    <n v="16.080301219077"/>
  </r>
  <r>
    <x v="20"/>
    <s v="Warren"/>
    <x v="90"/>
    <s v="Pumps"/>
    <s v="Commercial Equipment"/>
    <s v="4 Stroke"/>
    <n v="250.46074001899999"/>
    <n v="74.238412405000005"/>
    <n v="1.4500299668000001"/>
    <n v="7.6322858450000003E-2"/>
    <n v="7.0217029774000017E-2"/>
    <n v="8.1174763694000004E-3"/>
    <n v="4.55055760018936"/>
  </r>
  <r>
    <x v="20"/>
    <s v="Warren"/>
    <x v="91"/>
    <s v="Air Compressors"/>
    <s v="Commercial Equipment"/>
    <s v="4 Stroke"/>
    <n v="52.019463399999985"/>
    <n v="35.843215884000003"/>
    <n v="0.82500788780000001"/>
    <n v="3.39504006E-2"/>
    <n v="3.1234368552000003E-2"/>
    <n v="4.3510043850000001E-3"/>
    <n v="1.8718933475649604"/>
  </r>
  <r>
    <x v="20"/>
    <s v="Warren"/>
    <x v="92"/>
    <s v="Welders"/>
    <s v="Commercial Equipment"/>
    <s v="4 Stroke"/>
    <n v="74.607441825000009"/>
    <n v="94.324055509999994"/>
    <n v="1.594052027"/>
    <n v="4.7235857960000009E-2"/>
    <n v="4.3456989323199996E-2"/>
    <n v="9.3651678799999988E-3"/>
    <n v="3.161814749932101"/>
  </r>
  <r>
    <x v="20"/>
    <s v="Warren"/>
    <x v="93"/>
    <s v="Pressure Washers"/>
    <s v="Commercial Equipment"/>
    <s v="4 Stroke"/>
    <n v="687.13335421300008"/>
    <n v="147.9269187264"/>
    <n v="2.2933113196329997"/>
    <n v="0.1300014617994"/>
    <n v="0.119601344855448"/>
    <n v="1.453353530748E-2"/>
    <n v="8.1956066017407334"/>
  </r>
  <r>
    <x v="20"/>
    <s v="Warren"/>
    <x v="94"/>
    <s v="Hydro Power Units"/>
    <s v="Commercial Equipment"/>
    <s v="4 Stroke"/>
    <n v="8.7662961480000003"/>
    <n v="7.2809026192999999"/>
    <n v="0.10415062227999999"/>
    <n v="4.6622241550000002E-3"/>
    <n v="4.2892462226000001E-3"/>
    <n v="6.8730372249999983E-4"/>
    <n v="0.28589483901386004"/>
  </r>
  <r>
    <x v="20"/>
    <s v="Warren"/>
    <x v="95"/>
    <s v="Shredders    &gt; 6 HP"/>
    <s v="Logging Equipment"/>
    <s v="4 Stroke"/>
    <n v="249.71681810000001"/>
    <n v="31.187328200000003"/>
    <n v="0.44524846600000001"/>
    <n v="1.097298218E-2"/>
    <n v="1.00951436056E-2"/>
    <n v="2.4265001600000001E-3"/>
    <n v="1.1475839394746199"/>
  </r>
  <r>
    <x v="20"/>
    <s v="Warren"/>
    <x v="96"/>
    <s v="Forest Eqp - Feller/Bunch/Skidder"/>
    <s v="Logging Equipment"/>
    <s v="4 Stroke"/>
    <n v="0.58229392999999996"/>
    <n v="0.26382459999999996"/>
    <n v="4.1092764000000004E-3"/>
    <n v="3.6802708099999999E-4"/>
    <n v="3.3858491451999999E-4"/>
    <n v="2.7761931000000001E-5"/>
    <n v="1.62991781148E-2"/>
  </r>
  <r>
    <x v="20"/>
    <s v="Warren"/>
    <x v="97"/>
    <s v="Other Oil Field Equipment"/>
    <s v="Industrial Equipment"/>
    <s v="4 Stroke"/>
    <n v="0.22567198799999999"/>
    <n v="0.97078344000000005"/>
    <n v="9.9205721000000004E-3"/>
    <n v="5.1323392799999996E-4"/>
    <n v="4.7217521376000001E-4"/>
    <n v="8.7461504999999996E-5"/>
    <n v="2.3611586192339998E-2"/>
  </r>
  <r>
    <x v="20"/>
    <s v="Warren"/>
    <x v="98"/>
    <s v="Specialty Vehicle Carts"/>
    <s v="Recreational Equipment"/>
    <s v="LPG"/>
    <n v="6.7962298140000001"/>
    <n v="0.74125354239999997"/>
    <n v="0.16287218393"/>
    <n v="1.0662536048000001E-3"/>
    <n v="1.0662536048000001E-3"/>
    <n v="2.3165854586999998E-4"/>
    <n v="4.4830622606865399E-2"/>
  </r>
  <r>
    <x v="20"/>
    <s v="Warren"/>
    <x v="99"/>
    <s v="Pavers"/>
    <s v="Construction and Mining Equipment"/>
    <s v="LPG"/>
    <n v="0.15981130300000002"/>
    <n v="5.5791925999999999E-2"/>
    <n v="9.4237385999999985E-3"/>
    <n v="1.2540245000000001E-4"/>
    <n v="1.2540245000000001E-4"/>
    <n v="2.4687139900000001E-5"/>
    <n v="2.5966859513671002E-3"/>
  </r>
  <r>
    <x v="20"/>
    <s v="Warren"/>
    <x v="100"/>
    <s v="Rollers"/>
    <s v="Construction and Mining Equipment"/>
    <s v="LPG"/>
    <n v="0.15872414800000001"/>
    <n v="6.5561139800000001E-2"/>
    <n v="8.9158423000000007E-3"/>
    <n v="2.12883781E-4"/>
    <n v="2.12883781E-4"/>
    <n v="4.0025999999999999E-5"/>
    <n v="2.3337341538499996E-3"/>
  </r>
  <r>
    <x v="20"/>
    <s v="Warren"/>
    <x v="101"/>
    <s v="Paving Equipment"/>
    <s v="Construction and Mining Equipment"/>
    <s v="LPG"/>
    <n v="0.12937106500000001"/>
    <n v="1.9628064299999998E-2"/>
    <n v="3.9014245400000001E-3"/>
    <n v="3.2813352300000004E-5"/>
    <n v="3.2813352300000004E-5"/>
    <n v="6.8484485999999996E-6"/>
    <n v="1.0821652902204999E-3"/>
  </r>
  <r>
    <x v="20"/>
    <s v="Warren"/>
    <x v="102"/>
    <s v="Surfacing Equipment"/>
    <s v="Construction and Mining Equipment"/>
    <s v="LPG"/>
    <n v="3.6963160699999997E-2"/>
    <n v="9.2666455999999998E-3"/>
    <n v="1.47502284E-3"/>
    <n v="2.2316633700000001E-5"/>
    <n v="2.2316633700000001E-5"/>
    <n v="4.3349959E-6"/>
    <n v="4.0378924074360002E-4"/>
  </r>
  <r>
    <x v="20"/>
    <s v="Warren"/>
    <x v="103"/>
    <s v="Trenchers"/>
    <s v="Construction and Mining Equipment"/>
    <s v="LPG"/>
    <n v="0.422902"/>
    <n v="0.177965189"/>
    <n v="3.0434132000000003E-2"/>
    <n v="3.8365306800000002E-4"/>
    <n v="3.8365306800000002E-4"/>
    <n v="7.5888536999999998E-5"/>
    <n v="8.4273218357511E-3"/>
  </r>
  <r>
    <x v="20"/>
    <s v="Warren"/>
    <x v="104"/>
    <s v="Bore/Drill Rigs"/>
    <s v="Construction and Mining Equipment"/>
    <s v="LPG"/>
    <n v="0.30331534700000001"/>
    <n v="8.3450435700000006E-2"/>
    <n v="1.8157344899999997E-2"/>
    <n v="1.2415733900000001E-4"/>
    <n v="1.2415733900000001E-4"/>
    <n v="2.6908705899999997E-5"/>
    <n v="4.9770093149159988E-3"/>
  </r>
  <r>
    <x v="20"/>
    <s v="Warren"/>
    <x v="105"/>
    <s v="Concrete/Industrial Saws"/>
    <s v="Construction and Mining Equipment"/>
    <s v="LPG"/>
    <n v="0.26417790099999999"/>
    <n v="7.7450801E-2"/>
    <n v="1.04111798E-2"/>
    <n v="3.7165886999999996E-4"/>
    <n v="3.7165886999999996E-4"/>
    <n v="6.8332646999999999E-5"/>
    <n v="2.4476105274859996E-3"/>
  </r>
  <r>
    <x v="20"/>
    <s v="Warren"/>
    <x v="106"/>
    <s v="Cranes"/>
    <s v="Construction and Mining Equipment"/>
    <s v="LPG"/>
    <n v="0.1445911708"/>
    <n v="7.9462731689999996E-2"/>
    <n v="1.5741622837000001E-2"/>
    <n v="1.3313852958000001E-4"/>
    <n v="1.3313852958000001E-4"/>
    <n v="2.7753252064E-5"/>
    <n v="4.3722784360532259E-3"/>
  </r>
  <r>
    <x v="20"/>
    <s v="Warren"/>
    <x v="107"/>
    <s v="Crushing/Proc. Equipment"/>
    <s v="Construction and Mining Equipment"/>
    <s v="LPG"/>
    <n v="2.7178786999999999E-2"/>
    <n v="1.2848778E-2"/>
    <n v="2.5098843000000001E-3"/>
    <n v="2.1911559E-5"/>
    <n v="2.1911559E-5"/>
    <n v="4.5455780999999999E-6"/>
    <n v="6.978775864299999E-4"/>
  </r>
  <r>
    <x v="20"/>
    <s v="Warren"/>
    <x v="108"/>
    <s v="Rough Terrain Forklifts"/>
    <s v="Construction and Mining Equipment"/>
    <s v="LPG"/>
    <n v="0.22395332169999999"/>
    <n v="0.12497557300999999"/>
    <n v="2.217252951E-2"/>
    <n v="2.4336893149999998E-4"/>
    <n v="2.4336893149999998E-4"/>
    <n v="4.8899921390000003E-5"/>
    <n v="6.1832880548102495E-3"/>
  </r>
  <r>
    <x v="20"/>
    <s v="Warren"/>
    <x v="109"/>
    <s v="Rubber Tire Loaders"/>
    <s v="Construction and Mining Equipment"/>
    <s v="LPG"/>
    <n v="0.3707188012"/>
    <n v="0.25363695792999996"/>
    <n v="3.682674557E-2"/>
    <n v="6.0952964739999997E-4"/>
    <n v="6.0952964739999997E-4"/>
    <n v="1.1728502759999999E-4"/>
    <n v="1.0183727980661805E-2"/>
  </r>
  <r>
    <x v="20"/>
    <s v="Warren"/>
    <x v="110"/>
    <s v="Tractors/Loaders/Backhoes"/>
    <s v="Construction and Mining Equipment"/>
    <s v="LPG"/>
    <n v="4.2398935800000002E-2"/>
    <n v="2.273483372E-2"/>
    <n v="2.9189243119999999E-3"/>
    <n v="6.58010658E-5"/>
    <n v="6.58010658E-5"/>
    <n v="1.238316814E-5"/>
    <n v="7.8392764433589997E-4"/>
  </r>
  <r>
    <x v="20"/>
    <s v="Warren"/>
    <x v="111"/>
    <s v="Skid Steer Loaders"/>
    <s v="Construction and Mining Equipment"/>
    <s v="LPG"/>
    <n v="0.86754723999999994"/>
    <n v="0.277933447"/>
    <n v="5.2759471700000005E-2"/>
    <n v="4.9901301000000004E-4"/>
    <n v="4.9901301000000004E-4"/>
    <n v="1.02331182E-4"/>
    <n v="1.4616636910303E-2"/>
  </r>
  <r>
    <x v="20"/>
    <s v="Warren"/>
    <x v="112"/>
    <s v="Other Construction Equipment"/>
    <s v="Construction and Mining Equipment"/>
    <s v="LPG"/>
    <n v="0.14241688"/>
    <n v="0.12344129"/>
    <n v="2.5048946999999998E-2"/>
    <n v="2.0064418E-4"/>
    <n v="2.0064418E-4"/>
    <n v="4.2218482E-5"/>
    <n v="6.9376310580699999E-3"/>
  </r>
  <r>
    <x v="20"/>
    <s v="Warren"/>
    <x v="113"/>
    <s v="Aerial Lifts"/>
    <s v="Industrial Equipment"/>
    <s v="LPG"/>
    <n v="10.963887709999998"/>
    <n v="3.4462146899999997"/>
    <n v="0.68364541400000001"/>
    <n v="5.88291671E-3"/>
    <n v="5.88291671E-3"/>
    <n v="1.2263910669999998E-3"/>
    <n v="0.18882123195224998"/>
  </r>
  <r>
    <x v="20"/>
    <s v="Warren"/>
    <x v="114"/>
    <s v="Forklifts"/>
    <s v="Industrial Equipment"/>
    <s v="LPG"/>
    <n v="229.97344280000002"/>
    <n v="232.13068626999998"/>
    <n v="33.733728160000005"/>
    <n v="0.55997358870000014"/>
    <n v="0.55997358870000014"/>
    <n v="0.10793931681999999"/>
    <n v="9.3127555252179199"/>
  </r>
  <r>
    <x v="20"/>
    <s v="Warren"/>
    <x v="115"/>
    <s v="Sweepers/Scrubbers"/>
    <s v="Industrial Equipment"/>
    <s v="LPG"/>
    <n v="3.7631146514000009"/>
    <n v="1.1564124800000002"/>
    <n v="0.1656382179"/>
    <n v="4.3287216740000006E-3"/>
    <n v="4.3287216740000006E-3"/>
    <n v="8.1008128399999999E-4"/>
    <n v="4.2049044652463591E-2"/>
  </r>
  <r>
    <x v="20"/>
    <s v="Warren"/>
    <x v="116"/>
    <s v="Other General Industrial Equipm"/>
    <s v="Industrial Equipment"/>
    <s v="LPG"/>
    <n v="0.8136463599"/>
    <n v="0.45231498689999999"/>
    <n v="6.09757337E-2"/>
    <n v="1.3076899469999998E-3"/>
    <n v="1.3076899469999998E-3"/>
    <n v="2.4768488359999999E-4"/>
    <n v="1.6334442916548998E-2"/>
  </r>
  <r>
    <x v="20"/>
    <s v="Warren"/>
    <x v="117"/>
    <s v="Other Material Handling Equipment"/>
    <s v="Industrial Equipment"/>
    <s v="LPG"/>
    <n v="0.45202566200000005"/>
    <n v="0.183485704"/>
    <n v="3.5714876399999998E-2"/>
    <n v="3.1788322400000001E-4"/>
    <n v="3.1788322400000001E-4"/>
    <n v="6.5915408800000004E-5"/>
    <n v="9.910784300735E-3"/>
  </r>
  <r>
    <x v="20"/>
    <s v="Warren"/>
    <x v="118"/>
    <s v="Terminal Tractors"/>
    <s v="Industrial Equipment"/>
    <s v="LPG"/>
    <n v="0.72098131099999996"/>
    <n v="0.44153462861000004"/>
    <n v="6.0292141909999999E-2"/>
    <n v="2.639218661E-3"/>
    <n v="2.639218661E-3"/>
    <n v="4.855664654E-4"/>
    <n v="1.2863244762731199E-2"/>
  </r>
  <r>
    <x v="20"/>
    <s v="Warren"/>
    <x v="119"/>
    <s v="Chippers/Stump Grinders"/>
    <s v="Lawn and Garden Equipment (Com)"/>
    <s v="LPG"/>
    <n v="2.6703963320000002"/>
    <n v="1.5933232340000001"/>
    <n v="0.21705112230000001"/>
    <n v="4.2857513869999997E-3"/>
    <n v="4.2857513869999997E-3"/>
    <n v="8.1497904589999991E-4"/>
    <n v="5.8962029002034476E-2"/>
  </r>
  <r>
    <x v="20"/>
    <s v="Warren"/>
    <x v="120"/>
    <s v="Other Agricultural Equipment"/>
    <s v="Agricultural Equipment"/>
    <s v="LPG"/>
    <n v="1.0343626E-2"/>
    <n v="4.8944712999999997E-3"/>
    <n v="1.0837392999999999E-3"/>
    <n v="6.8604536E-6"/>
    <n v="6.8604536E-6"/>
    <n v="1.4916412999999999E-6"/>
    <n v="2.995574674308E-4"/>
  </r>
  <r>
    <x v="20"/>
    <s v="Warren"/>
    <x v="121"/>
    <s v="Irrigation Sets"/>
    <s v="Agricultural Equipment"/>
    <s v="LPG"/>
    <n v="0"/>
    <n v="0"/>
    <n v="0"/>
    <n v="0"/>
    <n v="0"/>
    <n v="0"/>
    <n v="0"/>
  </r>
  <r>
    <x v="20"/>
    <s v="Warren"/>
    <x v="122"/>
    <s v="Generator Sets"/>
    <s v="Commercial Equipment"/>
    <s v="LPG"/>
    <n v="58.979966292"/>
    <n v="7.0484828339999996"/>
    <n v="2.0852975419000002"/>
    <n v="1.6138133535000002E-2"/>
    <n v="1.6138133535000002E-2"/>
    <n v="3.4926722047999995E-3"/>
    <n v="0.430950465333301"/>
  </r>
  <r>
    <x v="20"/>
    <s v="Warren"/>
    <x v="123"/>
    <s v="Pumps"/>
    <s v="Commercial Equipment"/>
    <s v="LPG"/>
    <n v="9.0327481820000006"/>
    <n v="1.4310557857000001"/>
    <n v="0.3643132885"/>
    <n v="3.8008725419999998E-3"/>
    <n v="3.8008725419999998E-3"/>
    <n v="7.8308225809999997E-4"/>
    <n v="7.5230775477855394E-2"/>
  </r>
  <r>
    <x v="20"/>
    <s v="Warren"/>
    <x v="124"/>
    <s v="Air Compressors"/>
    <s v="Commercial Equipment"/>
    <s v="LPG"/>
    <n v="4.3072681600000005"/>
    <n v="1.5624460509999998"/>
    <n v="0.35266840900000002"/>
    <n v="4.6197577500000008E-3"/>
    <n v="4.6197577500000008E-3"/>
    <n v="9.2280039200000005E-4"/>
    <n v="7.2833177403845997E-2"/>
  </r>
  <r>
    <x v="20"/>
    <s v="Warren"/>
    <x v="125"/>
    <s v="Welders"/>
    <s v="Commercial Equipment"/>
    <s v="LPG"/>
    <n v="4.9864813059999991"/>
    <n v="2.7564214310000001"/>
    <n v="0.46729490099999998"/>
    <n v="5.7530350699999998E-3"/>
    <n v="5.7530350699999998E-3"/>
    <n v="1.1487025090000001E-3"/>
    <n v="0.129477622069368"/>
  </r>
  <r>
    <x v="20"/>
    <s v="Warren"/>
    <x v="126"/>
    <s v="Pressure Washers"/>
    <s v="Commercial Equipment"/>
    <s v="LPG"/>
    <n v="0.31747403200000002"/>
    <n v="4.2623464E-2"/>
    <n v="8.3922537000000012E-3"/>
    <n v="7.4688961799999995E-5"/>
    <n v="7.4688961799999995E-5"/>
    <n v="1.5618834799999999E-5"/>
    <n v="2.3036457003738999E-3"/>
  </r>
  <r>
    <x v="20"/>
    <s v="Warren"/>
    <x v="127"/>
    <s v="Hydro Power Units"/>
    <s v="Commercial Equipment"/>
    <s v="LPG"/>
    <n v="9.3105368000000008E-2"/>
    <n v="2.1101666200000001E-2"/>
    <n v="4.3820530500000001E-3"/>
    <n v="7.346965299999999E-5"/>
    <n v="7.346965299999999E-5"/>
    <n v="1.43603113E-5"/>
    <n v="8.7905897431048E-4"/>
  </r>
  <r>
    <x v="20"/>
    <s v="Warren"/>
    <x v="128"/>
    <s v="Other Construction Equipment"/>
    <s v="Construction and Mining Equipment"/>
    <s v="CNG"/>
    <n v="6.5229116000000004E-3"/>
    <n v="4.7114998999999999E-3"/>
    <n v="9.5782609000000002E-4"/>
    <n v="7.6581755000000003E-6"/>
    <n v="7.6581755000000003E-6"/>
    <n v="1.4413993000000001E-6"/>
    <n v="1.5660448200000001E-5"/>
  </r>
  <r>
    <x v="20"/>
    <s v="Warren"/>
    <x v="129"/>
    <s v="Forklifts"/>
    <s v="Industrial Equipment"/>
    <s v="CNG"/>
    <n v="23.790239"/>
    <n v="16.424437999999999"/>
    <n v="2.4096327"/>
    <n v="3.9188082999999999E-2"/>
    <n v="3.9188082999999999E-2"/>
    <n v="7.0886239000000004E-3"/>
    <n v="3.9337536399999998E-2"/>
  </r>
  <r>
    <x v="20"/>
    <s v="Warren"/>
    <x v="130"/>
    <s v="Sweepers/Scrubbers"/>
    <s v="Industrial Equipment"/>
    <s v="CNG"/>
    <n v="1.0456025000000001E-2"/>
    <n v="1.9166213000000001E-2"/>
    <n v="2.7780486000000002E-3"/>
    <n v="4.6283606999999998E-5"/>
    <n v="4.6283606999999998E-5"/>
    <n v="8.3619252000000003E-6"/>
    <n v="4.5308657199999994E-5"/>
  </r>
  <r>
    <x v="20"/>
    <s v="Warren"/>
    <x v="131"/>
    <s v="Other General Industrial Equipment"/>
    <s v="Industrial Equipment"/>
    <s v="CNG"/>
    <n v="1.2547229E-2"/>
    <n v="1.1728417E-2"/>
    <n v="1.5918461999999999E-3"/>
    <n v="3.0251277999999999E-5"/>
    <n v="3.0251277999999999E-5"/>
    <n v="5.4529696E-6"/>
    <n v="2.5705176520000001E-5"/>
  </r>
  <r>
    <x v="20"/>
    <s v="Warren"/>
    <x v="132"/>
    <s v="AC\Refrigeration"/>
    <s v="Industrial Equipment"/>
    <s v="CNG"/>
    <n v="8.5495125000000005E-2"/>
    <n v="2.7300054000000001E-2"/>
    <n v="4.1071268000000003E-3"/>
    <n v="8.2772590999999996E-5"/>
    <n v="8.2772590999999996E-5"/>
    <n v="1.49654961E-5"/>
    <n v="6.4258409360000006E-5"/>
  </r>
  <r>
    <x v="20"/>
    <s v="Warren"/>
    <x v="133"/>
    <s v="Terminal Tractors"/>
    <s v="Industrial Equipment"/>
    <s v="CNG"/>
    <n v="4.1824097800000001E-2"/>
    <n v="3.01971545E-2"/>
    <n v="4.2304775600000002E-3"/>
    <n v="1.7892749799999999E-4"/>
    <n v="1.7892749799999999E-4"/>
    <n v="3.2187077100000004E-5"/>
    <n v="5.3624876732000008E-5"/>
  </r>
  <r>
    <x v="20"/>
    <s v="Warren"/>
    <x v="134"/>
    <s v="Other Agricultural Equipment"/>
    <s v="Agricultural Equipment"/>
    <s v="CNG"/>
    <n v="5.5012278999999999E-3"/>
    <n v="3.3713231999999999E-3"/>
    <n v="7.5563287999999996E-4"/>
    <n v="3.8463476999999997E-6"/>
    <n v="3.8463476999999997E-6"/>
    <n v="6.7140694999999995E-7"/>
    <n v="1.3108319720000001E-5"/>
  </r>
  <r>
    <x v="20"/>
    <s v="Warren"/>
    <x v="135"/>
    <s v="Irrigation Sets"/>
    <s v="Agricultural Equipment"/>
    <s v="CNG"/>
    <n v="6.2375270999999993E-3"/>
    <n v="1.6137711878000002E-2"/>
    <n v="3.5955561840999998E-3"/>
    <n v="1.859085341E-5"/>
    <n v="1.859085341E-5"/>
    <n v="3.2319310290000001E-6"/>
    <n v="6.2497055128000006E-5"/>
  </r>
  <r>
    <x v="20"/>
    <s v="Warren"/>
    <x v="136"/>
    <s v="Generator Sets"/>
    <s v="Commercial Equipment"/>
    <s v="CNG"/>
    <n v="11.206988759999998"/>
    <n v="2.091451459"/>
    <n v="0.63998877450000013"/>
    <n v="4.5370244049999994E-3"/>
    <n v="4.5370244049999994E-3"/>
    <n v="9.0434335639999995E-4"/>
    <n v="7.8625821395999999E-3"/>
  </r>
  <r>
    <x v="20"/>
    <s v="Warren"/>
    <x v="137"/>
    <s v="Pumps"/>
    <s v="Commercial Equipment"/>
    <s v="CNG"/>
    <n v="0.2156305268"/>
    <n v="9.6748820479999997E-2"/>
    <n v="2.6987403230000002E-2"/>
    <n v="2.3115112689999997E-4"/>
    <n v="2.3115112689999997E-4"/>
    <n v="4.5095296889999999E-5"/>
    <n v="3.3248824016000005E-4"/>
  </r>
  <r>
    <x v="20"/>
    <s v="Warren"/>
    <x v="138"/>
    <s v="Air Compressors"/>
    <s v="Commercial Equipment"/>
    <s v="CNG"/>
    <n v="0.172736309"/>
    <n v="0.11831009000000001"/>
    <n v="2.7649776500000001E-2"/>
    <n v="3.2888114500000001E-4"/>
    <n v="3.2888114500000001E-4"/>
    <n v="6.2343397000000009E-5"/>
    <n v="3.4015600599999996E-4"/>
  </r>
  <r>
    <x v="20"/>
    <s v="Warren"/>
    <x v="139"/>
    <s v="Gas Compressors"/>
    <s v="Commercial Equipment"/>
    <s v="CNG"/>
    <n v="0.32576439099999999"/>
    <n v="1.111148925"/>
    <n v="0.21332171120000001"/>
    <n v="1.3130698369999999E-2"/>
    <n v="1.3130698369999999E-2"/>
    <n v="2.201729838E-3"/>
    <n v="2.1465981760000002E-3"/>
  </r>
  <r>
    <x v="20"/>
    <s v="Warren"/>
    <x v="140"/>
    <s v="Hydro Power Units"/>
    <s v="Commercial Equipment"/>
    <s v="CNG"/>
    <n v="0"/>
    <n v="0"/>
    <n v="0"/>
    <n v="0"/>
    <n v="0"/>
    <n v="0"/>
    <n v="0"/>
  </r>
  <r>
    <x v="20"/>
    <s v="Warren"/>
    <x v="141"/>
    <s v="Other Oil Field Equipment"/>
    <s v="Industrial Equipment"/>
    <s v="CNG"/>
    <n v="0.1093098651"/>
    <n v="2.8131400900000002E-2"/>
    <n v="5.2858318000000007E-3"/>
    <n v="3.12437432E-4"/>
    <n v="3.12437432E-4"/>
    <n v="5.4843333499999999E-5"/>
    <n v="5.1808426400000001E-5"/>
  </r>
  <r>
    <x v="20"/>
    <s v="Warren"/>
    <x v="142"/>
    <s v="Speciality Vehicle Carts"/>
    <s v="Recreational Equipment"/>
    <s v="Diesel"/>
    <n v="63.203239604999993"/>
    <n v="2.1365712741"/>
    <n v="2.1617810991999997"/>
    <n v="0.30894095875000005"/>
    <n v="0.2996727299875"/>
    <n v="4.3061326321000007E-3"/>
    <n v="0.55549495236268798"/>
  </r>
  <r>
    <x v="20"/>
    <s v="Warren"/>
    <x v="143"/>
    <s v="Pavers"/>
    <s v="Construction and Mining Equipment"/>
    <s v="Diesel"/>
    <n v="5.3650399489999998"/>
    <n v="0.65077071981000012"/>
    <n v="1.3410851476999999"/>
    <n v="0.11281140678000001"/>
    <n v="0.10942706457660001"/>
    <n v="3.7907772459999998E-3"/>
    <n v="0.10899269357483871"/>
  </r>
  <r>
    <x v="20"/>
    <s v="Warren"/>
    <x v="144"/>
    <s v="Tampers/Rammers"/>
    <s v="Construction and Mining Equipment"/>
    <s v="Diesel"/>
    <n v="0.59316455999999995"/>
    <n v="2.5084912999999999E-3"/>
    <n v="3.1093915000000001E-3"/>
    <n v="3.376551E-4"/>
    <n v="3.2752544700000001E-4"/>
    <n v="6.2610683999999998E-6"/>
    <n v="4.7069170445699997E-4"/>
  </r>
  <r>
    <x v="20"/>
    <s v="Warren"/>
    <x v="145"/>
    <s v="Plate Compactors"/>
    <s v="Construction and Mining Equipment"/>
    <s v="Diesel"/>
    <n v="5.1769097249999998"/>
    <n v="3.6018087900000002E-2"/>
    <n v="4.89040642E-2"/>
    <n v="4.9587335700000002E-3"/>
    <n v="4.8099715629000006E-3"/>
    <n v="1.0313387099999999E-4"/>
    <n v="7.1876720064941993E-3"/>
  </r>
  <r>
    <x v="20"/>
    <s v="Warren"/>
    <x v="146"/>
    <s v="Rollers"/>
    <s v="Construction and Mining Equipment"/>
    <s v="Diesel"/>
    <n v="19.240220269999998"/>
    <n v="1.9489245718999999"/>
    <n v="3.5526852475999999"/>
    <n v="0.32214033688999999"/>
    <n v="0.3124761267833"/>
    <n v="9.5456002339999995E-3"/>
    <n v="0.29597252018011466"/>
  </r>
  <r>
    <x v="20"/>
    <s v="Warren"/>
    <x v="147"/>
    <s v="Scrapers"/>
    <s v="Construction and Mining Equipment"/>
    <s v="Diesel"/>
    <n v="4.0890729902"/>
    <n v="1.6756247236299999"/>
    <n v="3.7335045181399997"/>
    <n v="0.225954898258"/>
    <n v="0.21917625131025997"/>
    <n v="1.0190761494600001E-2"/>
    <n v="0.22388208155625891"/>
  </r>
  <r>
    <x v="20"/>
    <s v="Warren"/>
    <x v="148"/>
    <s v="Paving Equipment"/>
    <s v="Construction and Mining Equipment"/>
    <s v="Diesel"/>
    <n v="1.8824119995999999"/>
    <n v="0.11913206868999998"/>
    <n v="0.22464429753999998"/>
    <n v="2.0191028143E-2"/>
    <n v="1.9585297298709999E-2"/>
    <n v="5.7396869300000005E-4"/>
    <n v="1.9868929690573078E-2"/>
  </r>
  <r>
    <x v="20"/>
    <s v="Warren"/>
    <x v="149"/>
    <s v="Surfacing Equipment"/>
    <s v="Construction and Mining Equipment"/>
    <s v="Diesel"/>
    <n v="0.81117461169999994"/>
    <n v="9.0667794016000017E-2"/>
    <n v="0.16101345362199998"/>
    <n v="1.3066209120700001E-2"/>
    <n v="1.2674222847078998E-2"/>
    <n v="3.4576443749999996E-4"/>
    <n v="1.3183782839689762E-2"/>
  </r>
  <r>
    <x v="20"/>
    <s v="Warren"/>
    <x v="150"/>
    <s v="Signal Boards/Light Plants"/>
    <s v="Construction and Mining Equipment"/>
    <s v="Diesel"/>
    <n v="15.179918971199999"/>
    <n v="0.23882036514999996"/>
    <n v="0.46812886533999998"/>
    <n v="3.9023465157000004E-2"/>
    <n v="3.7852761202289996E-2"/>
    <n v="1.0616798600100001E-3"/>
    <n v="5.5999878317236622E-2"/>
  </r>
  <r>
    <x v="20"/>
    <s v="Warren"/>
    <x v="151"/>
    <s v="Trenchers"/>
    <s v="Construction and Mining Equipment"/>
    <s v="Diesel"/>
    <n v="13.775582886499999"/>
    <n v="1.167097777985"/>
    <n v="1.8340570204570001"/>
    <n v="0.17980212521620001"/>
    <n v="0.17440806145971399"/>
    <n v="4.5357789443419986E-3"/>
    <n v="0.16667433803892659"/>
  </r>
  <r>
    <x v="20"/>
    <s v="Warren"/>
    <x v="152"/>
    <s v="Bore/Drill Rigs"/>
    <s v="Construction and Mining Equipment"/>
    <s v="Diesel"/>
    <n v="9.5703115399000023"/>
    <n v="0.73720281330000004"/>
    <n v="2.14617082437"/>
    <n v="0.13073228503699999"/>
    <n v="0.12681031648589"/>
    <n v="3.8819414482200005E-3"/>
    <n v="0.17596812677646034"/>
  </r>
  <r>
    <x v="20"/>
    <s v="Warren"/>
    <x v="153"/>
    <s v="Excavators"/>
    <s v="Construction and Mining Equipment"/>
    <s v="Diesel"/>
    <n v="30.201591934300001"/>
    <n v="5.39473372488"/>
    <n v="12.333496999639999"/>
    <n v="0.98668126231099995"/>
    <n v="0.95708082444166975"/>
    <n v="3.8140545043280003E-2"/>
    <n v="0.93959146097788016"/>
  </r>
  <r>
    <x v="20"/>
    <s v="Warren"/>
    <x v="154"/>
    <s v="Concrete/Industrial Saws"/>
    <s v="Construction and Mining Equipment"/>
    <s v="Diesel"/>
    <n v="1.5537366811000002"/>
    <n v="8.8959464439999997E-2"/>
    <n v="0.12892192192000002"/>
    <n v="1.3816429851000001E-2"/>
    <n v="1.340193695547E-2"/>
    <n v="3.2279459790000002E-4"/>
    <n v="1.2225629661866008E-2"/>
  </r>
  <r>
    <x v="20"/>
    <s v="Warren"/>
    <x v="155"/>
    <s v="Cement &amp; Mortar Mixers"/>
    <s v="Construction and Mining Equipment"/>
    <s v="Diesel"/>
    <n v="3.4372555489000001"/>
    <n v="3.9748958200000011E-2"/>
    <n v="8.4119771399999987E-2"/>
    <n v="6.7442890299999995E-3"/>
    <n v="6.5419603591E-3"/>
    <n v="1.5233369940000004E-4"/>
    <n v="9.3394941931745998E-3"/>
  </r>
  <r>
    <x v="20"/>
    <s v="Warren"/>
    <x v="156"/>
    <s v="Cranes"/>
    <s v="Construction and Mining Equipment"/>
    <s v="Diesel"/>
    <n v="7.8649625203999998"/>
    <n v="0.927985392671"/>
    <n v="3.5547601260599997"/>
    <n v="0.17712333376299999"/>
    <n v="0.17180963375010999"/>
    <n v="8.7427343101999996E-3"/>
    <n v="0.24172355452830971"/>
  </r>
  <r>
    <x v="20"/>
    <s v="Warren"/>
    <x v="157"/>
    <s v="Graders"/>
    <s v="Construction and Mining Equipment"/>
    <s v="Diesel"/>
    <n v="7.2009729531"/>
    <n v="1.1773513274700003"/>
    <n v="3.0587348474399998"/>
    <n v="0.22695692807000001"/>
    <n v="0.22014822022789998"/>
    <n v="9.4511185077000015E-3"/>
    <n v="0.23760543871496248"/>
  </r>
  <r>
    <x v="20"/>
    <s v="Warren"/>
    <x v="158"/>
    <s v="Off-highway Trucks"/>
    <s v="Construction and Mining Equipment"/>
    <s v="Diesel"/>
    <n v="3.7913835001999998"/>
    <n v="4.3693430740999997"/>
    <n v="12.1499026732"/>
    <n v="0.64002715745999994"/>
    <n v="0.62082634273620008"/>
    <n v="3.1956234721000003E-2"/>
    <n v="0.72451366682572804"/>
  </r>
  <r>
    <x v="20"/>
    <s v="Warren"/>
    <x v="159"/>
    <s v="Crushing/Proc. Equipment"/>
    <s v="Construction and Mining Equipment"/>
    <s v="Diesel"/>
    <n v="2.1303015839999997"/>
    <n v="0.22968908934000001"/>
    <n v="0.6643461610000001"/>
    <n v="3.8137511088000002E-2"/>
    <n v="3.6993385755359993E-2"/>
    <n v="1.5555002010000001E-3"/>
    <n v="4.7316325164522569E-2"/>
  </r>
  <r>
    <x v="20"/>
    <s v="Warren"/>
    <x v="160"/>
    <s v="Rough Terrain Forklifts"/>
    <s v="Construction and Mining Equipment"/>
    <s v="Diesel"/>
    <n v="26.838482610100002"/>
    <n v="3.1862984211459997"/>
    <n v="4.8344812393600005"/>
    <n v="0.50445883888120002"/>
    <n v="0.48932507371476403"/>
    <n v="1.2446975098690001E-2"/>
    <n v="0.44035048761668871"/>
  </r>
  <r>
    <x v="20"/>
    <s v="Warren"/>
    <x v="161"/>
    <s v="Rubber Tire Loaders"/>
    <s v="Construction and Mining Equipment"/>
    <s v="Diesel"/>
    <n v="33.419731059000007"/>
    <n v="6.9885643913399988"/>
    <n v="16.6890470003"/>
    <n v="1.129519779125"/>
    <n v="1.0956341857512502"/>
    <n v="4.1638303701699998E-2"/>
    <n v="1.1738036057656906"/>
  </r>
  <r>
    <x v="20"/>
    <s v="Warren"/>
    <x v="162"/>
    <s v="Tractors/Loaders/Backhoes"/>
    <s v="Construction and Mining Equipment"/>
    <s v="Diesel"/>
    <n v="80.57410139000001"/>
    <n v="11.491252453550999"/>
    <n v="11.860215615875001"/>
    <n v="1.8213835374042"/>
    <n v="1.7667420312820739"/>
    <n v="2.5698378869224998E-2"/>
    <n v="2.405298823728788"/>
  </r>
  <r>
    <x v="20"/>
    <s v="Warren"/>
    <x v="163"/>
    <s v="Crawler Tractor/Dozers"/>
    <s v="Construction and Mining Equipment"/>
    <s v="Diesel"/>
    <n v="23.2097737002"/>
    <n v="6.0806965591000006"/>
    <n v="13.987725808000002"/>
    <n v="0.95325640331000006"/>
    <n v="0.92465871121069998"/>
    <n v="3.7967681393999995E-2"/>
    <n v="0.96556892364246594"/>
  </r>
  <r>
    <x v="20"/>
    <s v="Warren"/>
    <x v="164"/>
    <s v="Skid Steer Loaders"/>
    <s v="Construction and Mining Equipment"/>
    <s v="Diesel"/>
    <n v="125.39121270400001"/>
    <n v="9.6208104303899997"/>
    <n v="8.2001314901699995"/>
    <n v="1.4858408799210001"/>
    <n v="1.4412656535233699"/>
    <n v="1.761572717581E-2"/>
    <n v="2.1331315426623223"/>
  </r>
  <r>
    <x v="20"/>
    <s v="Warren"/>
    <x v="165"/>
    <s v="Off-Highway Tractors"/>
    <s v="Construction and Mining Equipment"/>
    <s v="Diesel"/>
    <n v="0.98491862020000009"/>
    <n v="0.80066774540000007"/>
    <n v="1.8403302480000001"/>
    <n v="0.10388633521"/>
    <n v="0.1007697451537"/>
    <n v="4.0735771819999994E-3"/>
    <n v="0.117575808364404"/>
  </r>
  <r>
    <x v="20"/>
    <s v="Warren"/>
    <x v="166"/>
    <s v="Dumpers/Tenders"/>
    <s v="Construction and Mining Equipment"/>
    <s v="Diesel"/>
    <n v="0.940652504"/>
    <n v="2.997697278E-2"/>
    <n v="2.6741730380000002E-2"/>
    <n v="4.6954648100000001E-3"/>
    <n v="4.5546008656999993E-3"/>
    <n v="5.4405789100000002E-5"/>
    <n v="7.3400091611067007E-3"/>
  </r>
  <r>
    <x v="20"/>
    <s v="Warren"/>
    <x v="167"/>
    <s v="Other Construction Equipment"/>
    <s v="Construction and Mining Equipment"/>
    <s v="Diesel"/>
    <n v="2.9359424994000003"/>
    <n v="0.85456089058999996"/>
    <n v="1.7973900708449999"/>
    <n v="0.12205555481279999"/>
    <n v="0.11839388816841599"/>
    <n v="3.9361639984300005E-3"/>
    <n v="0.12791564713617648"/>
  </r>
  <r>
    <x v="20"/>
    <s v="Warren"/>
    <x v="168"/>
    <s v="Aerial Lifts"/>
    <s v="Industrial Equipment"/>
    <s v="Diesel"/>
    <n v="33.088456115999996"/>
    <n v="1.0526661782"/>
    <n v="0.96547096388000009"/>
    <n v="0.15696677638500001"/>
    <n v="0.15225777309344998"/>
    <n v="1.9449960428600001E-3"/>
    <n v="0.25566117482723222"/>
  </r>
  <r>
    <x v="20"/>
    <s v="Warren"/>
    <x v="169"/>
    <s v="Forklifts"/>
    <s v="Industrial Equipment"/>
    <s v="Diesel"/>
    <n v="24.213187554499999"/>
    <n v="6.7698537342799998"/>
    <n v="8.2947850768000002"/>
    <n v="0.9510859353890001"/>
    <n v="0.9225533573273299"/>
    <n v="2.8045850642760002E-2"/>
    <n v="0.63926736974741993"/>
  </r>
  <r>
    <x v="20"/>
    <s v="Warren"/>
    <x v="170"/>
    <s v="Sweepers/Scrubbers"/>
    <s v="Industrial Equipment"/>
    <s v="Diesel"/>
    <n v="20.4335412201"/>
    <n v="1.6330043256210001"/>
    <n v="4.3760185125099991"/>
    <n v="0.306409734085"/>
    <n v="0.29721744206244999"/>
    <n v="1.226058189603E-2"/>
    <n v="0.34807202559075723"/>
  </r>
  <r>
    <x v="20"/>
    <s v="Warren"/>
    <x v="171"/>
    <s v="Other General Industrial Eqp"/>
    <s v="Industrial Equipment"/>
    <s v="Diesel"/>
    <n v="24.130147048000001"/>
    <n v="1.6632658369"/>
    <n v="5.0377388064999993"/>
    <n v="0.32751279198"/>
    <n v="0.31768740822059999"/>
    <n v="1.2427744603600003E-2"/>
    <n v="0.40291281944820267"/>
  </r>
  <r>
    <x v="20"/>
    <s v="Warren"/>
    <x v="172"/>
    <s v="Other Material Handling Eqp"/>
    <s v="Industrial Equipment"/>
    <s v="Diesel"/>
    <n v="3.1365789399999997"/>
    <n v="0.17837891150000001"/>
    <n v="0.2599483527"/>
    <n v="2.9794168519999997E-2"/>
    <n v="2.89003434644E-2"/>
    <n v="4.778712047E-4"/>
    <n v="4.6479107999258994E-2"/>
  </r>
  <r>
    <x v="20"/>
    <s v="Warren"/>
    <x v="173"/>
    <s v="AC\Refrigeration"/>
    <s v="Industrial Equipment"/>
    <s v="Diesel"/>
    <n v="115.92394470000001"/>
    <n v="8.1007466610000005"/>
    <n v="14.576723828000002"/>
    <n v="1.1164272544"/>
    <n v="1.0829344367680001"/>
    <n v="3.9151016429999998E-2"/>
    <n v="1.197238921006635"/>
  </r>
  <r>
    <x v="20"/>
    <s v="Warren"/>
    <x v="174"/>
    <s v="Terminal Tractors"/>
    <s v="Industrial Equipment"/>
    <s v="Diesel"/>
    <n v="12.471783475899999"/>
    <n v="2.4777900598600002"/>
    <n v="5.1076868227499999"/>
    <n v="0.44860267951399996"/>
    <n v="0.43514459912858006"/>
    <n v="1.7299854338209998E-2"/>
    <n v="0.41370167014373954"/>
  </r>
  <r>
    <x v="20"/>
    <s v="Warren"/>
    <x v="175"/>
    <s v="Leafblowers/Vacuums"/>
    <s v="Lawn and Garden Equipment (Com)"/>
    <s v="Diesel"/>
    <n v="0.183355135"/>
    <n v="4.0119706000000003E-4"/>
    <n v="6.5815856999999994E-4"/>
    <n v="6.2319589999999998E-5"/>
    <n v="6.0450002299999999E-5"/>
    <n v="1.2021811199999998E-6"/>
    <n v="1.0851273664335E-4"/>
  </r>
  <r>
    <x v="20"/>
    <s v="Warren"/>
    <x v="176"/>
    <s v="Snowblowers"/>
    <s v="Lawn and Garden Equipment (Com)"/>
    <s v="Diesel"/>
    <n v="0.50667249800000003"/>
    <n v="5.0247946000000002E-2"/>
    <n v="0.15811748"/>
    <n v="8.35241592E-3"/>
    <n v="8.1018434423999995E-3"/>
    <n v="3.1186201139999997E-4"/>
    <n v="1.2448873151676001E-2"/>
  </r>
  <r>
    <x v="20"/>
    <s v="Warren"/>
    <x v="177"/>
    <s v="Front Mowers"/>
    <s v="Lawn and Garden Equipment (Com)"/>
    <s v="Diesel"/>
    <n v="109.59035143"/>
    <n v="1.8984756869200001"/>
    <n v="3.7427241601199999"/>
    <n v="0.32720851783999999"/>
    <n v="0.3173922623048"/>
    <n v="8.3780030254E-3"/>
    <n v="0.44460823818928141"/>
  </r>
  <r>
    <x v="20"/>
    <s v="Warren"/>
    <x v="178"/>
    <s v="Lawn &amp; Garden Tractors"/>
    <s v="Lawn and Garden Equipment (Com)"/>
    <s v="Diesel"/>
    <n v="27.676441617000002"/>
    <n v="0.39943868141999994"/>
    <n v="0.74330911406"/>
    <n v="6.1235559714E-2"/>
    <n v="5.9398492922579996E-2"/>
    <n v="1.7290627734500002E-3"/>
    <n v="9.3781500814133736E-2"/>
  </r>
  <r>
    <x v="20"/>
    <s v="Warren"/>
    <x v="179"/>
    <s v="Chippers/Stump Grinders"/>
    <s v="Lawn and Garden Equipment (Com)"/>
    <s v="Diesel"/>
    <n v="33.318010033699998"/>
    <n v="2.2645120317059999"/>
    <n v="5.5847894773999993"/>
    <n v="0.400096899836"/>
    <n v="0.38809399284091994"/>
    <n v="1.1311420582300001E-2"/>
    <n v="0.51849154323579361"/>
  </r>
  <r>
    <x v="20"/>
    <s v="Warren"/>
    <x v="180"/>
    <s v="Commercial Turf Equipment"/>
    <s v="Lawn and Garden Equipment (Com)"/>
    <s v="Diesel"/>
    <n v="4.8589107700000005"/>
    <n v="0.21233814076000002"/>
    <n v="0.52425008500000003"/>
    <n v="3.857185623E-2"/>
    <n v="3.7414700543099998E-2"/>
    <n v="1.3458858942999999E-3"/>
    <n v="4.1627154199164296E-2"/>
  </r>
  <r>
    <x v="20"/>
    <s v="Warren"/>
    <x v="181"/>
    <s v="Other Lawn &amp; Garden Eqp."/>
    <s v="Lawn and Garden Equipment (Com)"/>
    <s v="Diesel"/>
    <n v="0.33105785090000006"/>
    <n v="8.3192542039999991E-3"/>
    <n v="1.5075111859999999E-2"/>
    <n v="1.457001781E-3"/>
    <n v="1.4132917275699998E-3"/>
    <n v="3.1810510230000003E-5"/>
    <n v="1.8841941637611302E-3"/>
  </r>
  <r>
    <x v="20"/>
    <s v="Warren"/>
    <x v="182"/>
    <s v="2-Wheel Tractors"/>
    <s v="Agricultural Equipment"/>
    <s v="Diesel"/>
    <n v="7.9522858999999987E-2"/>
    <n v="1.2739748499999998E-3"/>
    <n v="1.03991835E-3"/>
    <n v="1.32932121E-4"/>
    <n v="1.2894415737000001E-4"/>
    <n v="2.6036727899999999E-6"/>
    <n v="1.5889866765434997E-4"/>
  </r>
  <r>
    <x v="20"/>
    <s v="Warren"/>
    <x v="183"/>
    <s v="Agricultural Tractors"/>
    <s v="Agricultural Equipment"/>
    <s v="Diesel"/>
    <n v="278.22378800000001"/>
    <n v="28.634895319999998"/>
    <n v="56.047324360000005"/>
    <n v="5.0168679150000006"/>
    <n v="4.8663618775500002"/>
    <n v="0.1208413747"/>
    <n v="5.1758911537737298"/>
  </r>
  <r>
    <x v="20"/>
    <s v="Warren"/>
    <x v="184"/>
    <s v="Combines"/>
    <s v="Agricultural Equipment"/>
    <s v="Diesel"/>
    <n v="56.1165995"/>
    <n v="2.3324783929999997"/>
    <n v="5.8958360900000004"/>
    <n v="0.53233079899999991"/>
    <n v="0.51636087502999994"/>
    <n v="1.0846338650000001E-2"/>
    <n v="0.50897958825402001"/>
  </r>
  <r>
    <x v="20"/>
    <s v="Warren"/>
    <x v="185"/>
    <s v="Balers"/>
    <s v="Agricultural Equipment"/>
    <s v="Diesel"/>
    <n v="1.0868117270000002"/>
    <n v="2.0747131549999999E-2"/>
    <n v="2.9700960400000004E-2"/>
    <n v="3.5632990760000004E-3"/>
    <n v="3.4564001037200001E-3"/>
    <n v="6.208315631E-5"/>
    <n v="4.4010584059221E-3"/>
  </r>
  <r>
    <x v="20"/>
    <s v="Warren"/>
    <x v="186"/>
    <s v="Agricultural Mowers"/>
    <s v="Agricultural Equipment"/>
    <s v="Diesel"/>
    <n v="5.3015217000000003E-2"/>
    <n v="4.4669714000000003E-3"/>
    <n v="5.2061620999999999E-3"/>
    <n v="7.4731796999999997E-4"/>
    <n v="7.248984309E-4"/>
    <n v="1.1080614E-5"/>
    <n v="6.8345340078600008E-4"/>
  </r>
  <r>
    <x v="20"/>
    <s v="Warren"/>
    <x v="187"/>
    <s v="Sprayers"/>
    <s v="Agricultural Equipment"/>
    <s v="Diesel"/>
    <n v="8.880048179000001"/>
    <n v="0.23525998209999999"/>
    <n v="0.46159508580000003"/>
    <n v="4.2826227459999998E-2"/>
    <n v="4.1541440636200001E-2"/>
    <n v="9.2122908029999991E-4"/>
    <n v="5.7900100616724598E-2"/>
  </r>
  <r>
    <x v="20"/>
    <s v="Warren"/>
    <x v="188"/>
    <s v="Tillers &gt; 6 HP"/>
    <s v="Agricultural Equipment"/>
    <s v="Diesel"/>
    <n v="0"/>
    <n v="0"/>
    <n v="0"/>
    <n v="0"/>
    <n v="0"/>
    <n v="0"/>
    <n v="0"/>
  </r>
  <r>
    <x v="20"/>
    <s v="Warren"/>
    <x v="189"/>
    <s v="Swathers"/>
    <s v="Agricultural Equipment"/>
    <s v="Diesel"/>
    <n v="11.716360917999999"/>
    <n v="0.28405438250000004"/>
    <n v="0.43567746329999996"/>
    <n v="5.2832449779999992E-2"/>
    <n v="5.1247476286599994E-2"/>
    <n v="8.5958351299999993E-4"/>
    <n v="4.9168507274932501E-2"/>
  </r>
  <r>
    <x v="20"/>
    <s v="Warren"/>
    <x v="190"/>
    <s v="Other Agricultural Equipment"/>
    <s v="Agricultural Equipment"/>
    <s v="Diesel"/>
    <n v="5.2750129660000002"/>
    <n v="0.59969760891000001"/>
    <n v="1.18611182547"/>
    <n v="0.112824598574"/>
    <n v="0.10943986061678"/>
    <n v="2.3547012747999999E-3"/>
    <n v="0.11869109887361219"/>
  </r>
  <r>
    <x v="20"/>
    <s v="Warren"/>
    <x v="191"/>
    <s v="Irrigation Sets"/>
    <s v="Agricultural Equipment"/>
    <s v="Diesel"/>
    <n v="4.4400244089999994"/>
    <n v="0.29770133930000003"/>
    <n v="0.74762337309999993"/>
    <n v="5.8021869570000002E-2"/>
    <n v="5.6281213482900001E-2"/>
    <n v="1.7396686279999999E-3"/>
    <n v="6.8458670061373794E-2"/>
  </r>
  <r>
    <x v="20"/>
    <s v="Warren"/>
    <x v="192"/>
    <s v="Generator Sets"/>
    <s v="Commercial Equipment"/>
    <s v="Diesel"/>
    <n v="232.04121470000001"/>
    <n v="4.9188144600000001"/>
    <n v="10.222444879999999"/>
    <n v="0.87714037499999997"/>
    <n v="0.85082616374999986"/>
    <n v="2.0432603419999997E-2"/>
    <n v="1.2112061661004498"/>
  </r>
  <r>
    <x v="20"/>
    <s v="Warren"/>
    <x v="193"/>
    <s v="Pumps"/>
    <s v="Commercial Equipment"/>
    <s v="Diesel"/>
    <n v="43.179240350000001"/>
    <n v="1.176017001715"/>
    <n v="2.4121008321360002"/>
    <n v="0.21351413223240001"/>
    <n v="0.20710870826542799"/>
    <n v="4.8258569878330002E-3"/>
    <n v="0.27258158115831616"/>
  </r>
  <r>
    <x v="20"/>
    <s v="Warren"/>
    <x v="194"/>
    <s v="Air Compressors"/>
    <s v="Commercial Equipment"/>
    <s v="Diesel"/>
    <n v="37.311609769999997"/>
    <n v="2.5915079316099994"/>
    <n v="5.5373199591000013"/>
    <n v="0.44554290246199996"/>
    <n v="0.43217661538814006"/>
    <n v="1.3367736787700002E-2"/>
    <n v="0.49543085354369493"/>
  </r>
  <r>
    <x v="20"/>
    <s v="Warren"/>
    <x v="195"/>
    <s v="Gas Compressors"/>
    <s v="Commercial Equipment"/>
    <s v="Diesel"/>
    <n v="0"/>
    <n v="0"/>
    <n v="0"/>
    <n v="0"/>
    <n v="0"/>
    <n v="0"/>
    <n v="0"/>
  </r>
  <r>
    <x v="20"/>
    <s v="Warren"/>
    <x v="196"/>
    <s v="Welders"/>
    <s v="Commercial Equipment"/>
    <s v="Diesel"/>
    <n v="76.653519732399999"/>
    <n v="3.7016991632999998"/>
    <n v="3.0754186338000005"/>
    <n v="0.55147112167000001"/>
    <n v="0.53492698801990002"/>
    <n v="6.8060631614000004E-3"/>
    <n v="0.86648131256699601"/>
  </r>
  <r>
    <x v="20"/>
    <s v="Warren"/>
    <x v="197"/>
    <s v="Pressure Washers"/>
    <s v="Commercial Equipment"/>
    <s v="Diesel"/>
    <n v="16.688985305999996"/>
    <n v="0.14584498452"/>
    <n v="0.33953653752000001"/>
    <n v="2.3982717448999998E-2"/>
    <n v="2.3263235925529997E-2"/>
    <n v="6.5173012800000003E-4"/>
    <n v="4.0398039042636599E-2"/>
  </r>
  <r>
    <x v="20"/>
    <s v="Warren"/>
    <x v="198"/>
    <s v="Hydro Power Units"/>
    <s v="Commercial Equipment"/>
    <s v="Diesel"/>
    <n v="2.2229354733000002"/>
    <n v="0.11353704638000001"/>
    <n v="0.24156539793000001"/>
    <n v="1.9809691694000001E-2"/>
    <n v="1.921540094318E-2"/>
    <n v="5.8120383361000001E-4"/>
    <n v="2.2051640408383168E-2"/>
  </r>
  <r>
    <x v="20"/>
    <s v="Warren"/>
    <x v="199"/>
    <s v="Shredders    &gt; 6 HP"/>
    <s v="Logging Equipment"/>
    <s v="Diesel"/>
    <n v="0"/>
    <n v="0"/>
    <n v="0"/>
    <n v="0"/>
    <n v="0"/>
    <n v="0"/>
    <n v="0"/>
  </r>
  <r>
    <x v="20"/>
    <s v="Warren"/>
    <x v="200"/>
    <s v="Forest Eqp - Feller/Bunch/Skidder"/>
    <s v="Logging Equipment"/>
    <s v="Diesel"/>
    <n v="16.286482918000004"/>
    <n v="3.6400620238799997"/>
    <n v="8.4718499303000012"/>
    <n v="0.68795853701000009"/>
    <n v="0.66731978089970001"/>
    <n v="2.8128594386300002E-2"/>
    <n v="0.65283568382261026"/>
  </r>
  <r>
    <x v="20"/>
    <s v="Warren"/>
    <x v="201"/>
    <s v="Other Underground Mining Equipment"/>
    <s v="Construction and Mining Equipment"/>
    <s v="Diesel"/>
    <n v="0"/>
    <n v="0"/>
    <n v="0"/>
    <n v="0"/>
    <n v="0"/>
    <n v="0"/>
    <n v="0"/>
  </r>
  <r>
    <x v="20"/>
    <s v="Warren"/>
    <x v="202"/>
    <s v="Other Oil Field Equipment"/>
    <s v="Industrial Equipment"/>
    <s v="Diesel"/>
    <n v="0.11510968670000002"/>
    <n v="3.1325340570000006E-2"/>
    <n v="0.11613756198"/>
    <n v="5.1194189980000001E-3"/>
    <n v="4.9658364280600002E-3"/>
    <n v="2.5296215270000002E-4"/>
    <n v="7.2692831781683096E-3"/>
  </r>
  <r>
    <x v="20"/>
    <s v="Warren"/>
    <x v="203"/>
    <s v="Outboard"/>
    <s v="Pleasure Craft"/>
    <s v="2 Stroke"/>
    <n v="1306.6501760000001"/>
    <n v="111.83318584"/>
    <n v="4.5914057142000004"/>
    <n v="0.92510102260000004"/>
    <n v="0.85109294079200015"/>
    <n v="2.0506574377999999E-2"/>
    <n v="57.620140796499996"/>
  </r>
  <r>
    <x v="20"/>
    <s v="Warren"/>
    <x v="204"/>
    <s v="Personal Water Craft"/>
    <s v="Pleasure Craft"/>
    <s v="2 Stroke"/>
    <n v="389.92952718000004"/>
    <n v="109.63220212539998"/>
    <n v="4.0780854303249994"/>
    <n v="0.5988301355293999"/>
    <n v="0.55092372468704809"/>
    <n v="1.9276054528869997E-2"/>
    <n v="33.483484956261933"/>
  </r>
  <r>
    <x v="20"/>
    <s v="Warren"/>
    <x v="205"/>
    <s v="Inboard/Sterndrive"/>
    <s v="Pleasure Craft"/>
    <s v="4 Stroke"/>
    <n v="120.232872692"/>
    <n v="24.412647729749999"/>
    <n v="2.0455387328289998"/>
    <n v="1.445046080005E-2"/>
    <n v="1.3294423936045997E-2"/>
    <n v="4.5196731857499997E-3"/>
    <n v="1.9130654477894931"/>
  </r>
  <r>
    <x v="20"/>
    <s v="Warren"/>
    <x v="206"/>
    <s v="Inboard/Sterndrive"/>
    <s v="Pleasure Craft"/>
    <s v="Diesel"/>
    <n v="225.092033297"/>
    <n v="1.8803716746000001"/>
    <n v="10.5844232715"/>
    <n v="0.22934462290999999"/>
    <n v="0.22246428422270001"/>
    <n v="0.148917958884"/>
    <n v="0.43624525349632493"/>
  </r>
  <r>
    <x v="20"/>
    <s v="Warren"/>
    <x v="207"/>
    <s v="Outboards"/>
    <s v="Pleasure Craft"/>
    <s v="Diesel"/>
    <n v="1.5198662999999999"/>
    <n v="8.8906446000000007E-3"/>
    <n v="1.463306E-2"/>
    <n v="1.5536438E-3"/>
    <n v="1.507034486E-3"/>
    <n v="2.4093024E-4"/>
    <n v="2.9227401106019998E-3"/>
  </r>
  <r>
    <x v="20"/>
    <s v="Warren"/>
    <x v="208"/>
    <s v="Railway Maintenance"/>
    <s v="Railroad Equipment"/>
    <s v="Diesel"/>
    <n v="0.77536517540000005"/>
    <n v="0.107622334276"/>
    <n v="0.14396115020299999"/>
    <n v="1.7834119423999997E-2"/>
    <n v="1.7299095841279997E-2"/>
    <n v="2.8672176135000001E-4"/>
    <n v="2.4960117335649207E-2"/>
  </r>
  <r>
    <x v="20"/>
    <s v="Warren"/>
    <x v="209"/>
    <s v="Railway Maintenance"/>
    <s v="Railroad Equipment"/>
    <s v="4 Stroke"/>
    <n v="0.77220374540000003"/>
    <n v="0.17659873622"/>
    <n v="2.7857852803999999E-3"/>
    <n v="9.6365600379999991E-5"/>
    <n v="8.865635234959999E-5"/>
    <n v="1.6455705048000001E-5"/>
    <n v="6.560557683685E-3"/>
  </r>
  <r>
    <x v="20"/>
    <s v="Warren"/>
    <x v="210"/>
    <s v="Railway Maintenance"/>
    <s v="Railroad Equipment"/>
    <s v="LPG"/>
    <n v="8.6088599999999994E-3"/>
    <n v="1.1547487E-3"/>
    <n v="2.1827273E-4"/>
    <n v="2.0539592E-6"/>
    <n v="2.0539592E-6"/>
    <n v="4.2107359E-7"/>
    <n v="6.0892808326799998E-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4:G26" firstHeaderRow="0" firstDataRow="1" firstDataCol="1"/>
  <pivotFields count="13">
    <pivotField axis="axisRow" showAll="0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t="default"/>
      </items>
    </pivotField>
    <pivotField showAll="0"/>
    <pivotField showAll="0">
      <items count="21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t="default"/>
      </items>
    </pivotField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0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Sum of CO 2007" fld="7" baseField="0" baseItem="0"/>
    <dataField name="Sum of NOx 2007" fld="8" baseField="0" baseItem="0"/>
    <dataField name="Sum of PM10 2007" fld="9" baseField="0" baseItem="0"/>
    <dataField name="Sum of PM2.5 2007" fld="10" baseField="0" baseItem="0"/>
    <dataField name="Sum of SO2 2007" fld="11" baseField="0" baseItem="0"/>
    <dataField name="Sum of VOC 2007" fld="12" baseField="0" baseItem="0"/>
  </dataFields>
  <formats count="2">
    <format dxfId="2">
      <pivotArea dataOnly="0" fieldPosition="0">
        <references count="1">
          <reference field="0" count="0"/>
        </references>
      </pivotArea>
    </format>
    <format dxfId="1">
      <pivotArea grandRow="1" outline="0" collapsedLevelsAreSubtotals="1" fieldPosition="0"/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E4:L216" firstHeaderRow="0" firstDataRow="1" firstDataCol="1"/>
  <pivotFields count="13">
    <pivotField showAll="0"/>
    <pivotField showAll="0"/>
    <pivotField axis="axisRow" showAll="0">
      <items count="21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t="default"/>
      </items>
    </pivotField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2"/>
  </rowFields>
  <rowItems count="2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Sum of Pop" fld="6" baseField="0" baseItem="0"/>
    <dataField name="Sum of CO 2007" fld="7" baseField="0" baseItem="0"/>
    <dataField name="Sum of NOx 2007" fld="8" baseField="0" baseItem="0"/>
    <dataField name="Sum of PM10 2007" fld="9" baseField="0" baseItem="0"/>
    <dataField name="Sum of PM2.5 2007" fld="10" baseField="0" baseItem="0"/>
    <dataField name="Sum of SO2 2007" fld="11" baseField="0" baseItem="0"/>
    <dataField name="Sum of VOC 2007" fld="12" baseField="0" baseItem="0"/>
  </dataFields>
  <formats count="1">
    <format dxfId="0">
      <pivotArea type="all" dataOnly="0" outline="0" fieldPosition="0"/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"/>
  <sheetViews>
    <sheetView tabSelected="1" workbookViewId="0">
      <selection activeCell="I4" sqref="I4"/>
    </sheetView>
  </sheetViews>
  <sheetFormatPr defaultRowHeight="15" x14ac:dyDescent="0.25"/>
  <cols>
    <col min="1" max="1" width="21.28515625" customWidth="1"/>
  </cols>
  <sheetData>
    <row r="1" spans="1:1" ht="26.25" x14ac:dyDescent="0.25">
      <c r="A1" s="22" t="s">
        <v>371</v>
      </c>
    </row>
    <row r="2" spans="1:1" ht="39" x14ac:dyDescent="0.25">
      <c r="A2" s="22" t="s">
        <v>372</v>
      </c>
    </row>
    <row r="3" spans="1:1" ht="26.25" x14ac:dyDescent="0.25">
      <c r="A3" s="22" t="s">
        <v>376</v>
      </c>
    </row>
    <row r="4" spans="1:1" ht="60" customHeight="1" x14ac:dyDescent="0.25">
      <c r="A4" s="22" t="s">
        <v>487</v>
      </c>
    </row>
    <row r="5" spans="1:1" x14ac:dyDescent="0.25">
      <c r="A5" s="22"/>
    </row>
    <row r="6" spans="1:1" ht="85.5" customHeight="1" x14ac:dyDescent="0.25">
      <c r="A6" s="22" t="s">
        <v>382</v>
      </c>
    </row>
    <row r="7" spans="1:1" ht="106.5" customHeight="1" x14ac:dyDescent="0.25">
      <c r="A7" s="22" t="s">
        <v>374</v>
      </c>
    </row>
    <row r="8" spans="1:1" x14ac:dyDescent="0.25">
      <c r="A8" s="22"/>
    </row>
    <row r="9" spans="1:1" x14ac:dyDescent="0.25">
      <c r="A9" s="22" t="s">
        <v>373</v>
      </c>
    </row>
    <row r="10" spans="1:1" x14ac:dyDescent="0.25">
      <c r="A10" s="23">
        <v>41790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"/>
  <sheetViews>
    <sheetView topLeftCell="A5" workbookViewId="0">
      <selection activeCell="D12" sqref="D12"/>
    </sheetView>
  </sheetViews>
  <sheetFormatPr defaultRowHeight="15" x14ac:dyDescent="0.25"/>
  <cols>
    <col min="1" max="1" width="6.7109375" customWidth="1"/>
    <col min="5" max="5" width="12.28515625" customWidth="1"/>
    <col min="6" max="7" width="12.85546875" customWidth="1"/>
    <col min="8" max="8" width="12.28515625" customWidth="1"/>
    <col min="11" max="11" width="10.42578125" customWidth="1"/>
    <col min="12" max="12" width="10.5703125" customWidth="1"/>
  </cols>
  <sheetData>
    <row r="1" spans="1:14" x14ac:dyDescent="0.25">
      <c r="A1" s="24" t="s">
        <v>457</v>
      </c>
    </row>
    <row r="2" spans="1:14" x14ac:dyDescent="0.25">
      <c r="A2" s="2" t="s">
        <v>458</v>
      </c>
    </row>
    <row r="3" spans="1:14" ht="18" thickBot="1" x14ac:dyDescent="0.3">
      <c r="A3" s="24" t="s">
        <v>471</v>
      </c>
    </row>
    <row r="4" spans="1:14" ht="60" customHeight="1" thickBot="1" x14ac:dyDescent="0.3">
      <c r="A4" s="57" t="s">
        <v>461</v>
      </c>
      <c r="B4" s="58" t="s">
        <v>462</v>
      </c>
      <c r="C4" s="59" t="s">
        <v>472</v>
      </c>
      <c r="D4" s="60" t="s">
        <v>463</v>
      </c>
      <c r="E4" s="60" t="s">
        <v>473</v>
      </c>
      <c r="F4" s="60" t="s">
        <v>474</v>
      </c>
      <c r="G4" s="60" t="s">
        <v>475</v>
      </c>
      <c r="H4" s="60" t="s">
        <v>476</v>
      </c>
      <c r="I4" s="60" t="s">
        <v>477</v>
      </c>
      <c r="J4" s="60" t="s">
        <v>478</v>
      </c>
      <c r="K4" s="60" t="s">
        <v>479</v>
      </c>
      <c r="L4" s="60" t="s">
        <v>480</v>
      </c>
      <c r="M4" s="60" t="s">
        <v>481</v>
      </c>
      <c r="N4" s="61" t="s">
        <v>482</v>
      </c>
    </row>
    <row r="5" spans="1:14" x14ac:dyDescent="0.25">
      <c r="A5" s="63" t="s">
        <v>316</v>
      </c>
      <c r="B5" s="34" t="s">
        <v>317</v>
      </c>
      <c r="C5" s="64" t="s">
        <v>464</v>
      </c>
      <c r="D5" s="34" t="s">
        <v>465</v>
      </c>
      <c r="E5" s="65">
        <f>'[1]2011 Daily Model EQUIPCtyO3AQCR'!E5</f>
        <v>3316.8811369999999</v>
      </c>
      <c r="F5" s="65">
        <f>'[1]2011 Daily Model EQUIPCtyO3AQCR'!F5</f>
        <v>989.82104826</v>
      </c>
      <c r="G5" s="65">
        <f>'[1]2011 Daily Model EQUIPCtyO3AQCR'!G5</f>
        <v>4306.7021852600001</v>
      </c>
      <c r="H5" s="65">
        <f>'[1]2011 Daily Model EQUIPCtyO3AQCR'!H5</f>
        <v>498857.93610175251</v>
      </c>
      <c r="I5" s="65">
        <f>'[2]5-2011 NR EmisPOP Cty NAA'!I5</f>
        <v>52390.645729258373</v>
      </c>
      <c r="J5" s="65">
        <f>'[2]5-2011 NR EmisPOP Cty NAA'!J5</f>
        <v>3329.6085352607734</v>
      </c>
      <c r="K5" s="65">
        <f>'[2]5-2011 NR EmisPOP Cty NAA'!K5</f>
        <v>338.35472100510674</v>
      </c>
      <c r="L5" s="65">
        <f>'[2]5-2011 NR EmisPOP Cty NAA'!L5</f>
        <v>321.34231622306345</v>
      </c>
      <c r="M5" s="65">
        <f>'[2]5-2011 NR EmisPOP Cty NAA'!M5</f>
        <v>11.517294463964195</v>
      </c>
      <c r="N5" s="71">
        <f>'[2]5-2011 NR EmisPOP Cty NAA'!N5</f>
        <v>3832.123024186611</v>
      </c>
    </row>
    <row r="6" spans="1:14" x14ac:dyDescent="0.25">
      <c r="A6" s="36" t="s">
        <v>326</v>
      </c>
      <c r="B6" s="30" t="s">
        <v>327</v>
      </c>
      <c r="C6" s="41" t="s">
        <v>464</v>
      </c>
      <c r="D6" s="30" t="s">
        <v>465</v>
      </c>
      <c r="E6" s="54">
        <f>'[1]2011 Daily Model EQUIPCtyO3AQCR'!E6</f>
        <v>904.603927</v>
      </c>
      <c r="F6" s="54">
        <f>'[1]2011 Daily Model EQUIPCtyO3AQCR'!F6</f>
        <v>269.95119942000002</v>
      </c>
      <c r="G6" s="54">
        <f>'[1]2011 Daily Model EQUIPCtyO3AQCR'!G6</f>
        <v>1174.5551264200001</v>
      </c>
      <c r="H6" s="54">
        <f>'[1]2011 Daily Model EQUIPCtyO3AQCR'!H6</f>
        <v>279926.95897945989</v>
      </c>
      <c r="I6" s="54">
        <f>'[2]5-2011 NR EmisPOP Cty NAA'!I6</f>
        <v>20231.643548404354</v>
      </c>
      <c r="J6" s="54">
        <f>'[2]5-2011 NR EmisPOP Cty NAA'!J6</f>
        <v>1829.1810677681583</v>
      </c>
      <c r="K6" s="54">
        <f>'[2]5-2011 NR EmisPOP Cty NAA'!K6</f>
        <v>167.26614225371779</v>
      </c>
      <c r="L6" s="54">
        <f>'[2]5-2011 NR EmisPOP Cty NAA'!L6</f>
        <v>160.01567195003361</v>
      </c>
      <c r="M6" s="54">
        <f>'[2]5-2011 NR EmisPOP Cty NAA'!M6</f>
        <v>5.8300504268468814</v>
      </c>
      <c r="N6" s="72">
        <f>'[2]5-2011 NR EmisPOP Cty NAA'!N6</f>
        <v>1486.2733781090162</v>
      </c>
    </row>
    <row r="7" spans="1:14" x14ac:dyDescent="0.25">
      <c r="A7" s="36" t="s">
        <v>330</v>
      </c>
      <c r="B7" s="30" t="s">
        <v>331</v>
      </c>
      <c r="C7" s="41" t="s">
        <v>464</v>
      </c>
      <c r="D7" s="30" t="s">
        <v>465</v>
      </c>
      <c r="E7" s="54">
        <f>'[1]2011 Daily Model EQUIPCtyO3AQCR'!E7</f>
        <v>4221.4847949999994</v>
      </c>
      <c r="F7" s="54">
        <f>'[1]2011 Daily Model EQUIPCtyO3AQCR'!F7</f>
        <v>1259.77224473</v>
      </c>
      <c r="G7" s="54">
        <f>'[1]2011 Daily Model EQUIPCtyO3AQCR'!G7</f>
        <v>5481.2570397299996</v>
      </c>
      <c r="H7" s="54">
        <f>'[1]2011 Daily Model EQUIPCtyO3AQCR'!H7</f>
        <v>177178.25044343914</v>
      </c>
      <c r="I7" s="54">
        <f>'[2]5-2011 NR EmisPOP Cty NAA'!I7</f>
        <v>11926.799730828036</v>
      </c>
      <c r="J7" s="54">
        <f>'[2]5-2011 NR EmisPOP Cty NAA'!J7</f>
        <v>1631.4671649331649</v>
      </c>
      <c r="K7" s="54">
        <f>'[2]5-2011 NR EmisPOP Cty NAA'!K7</f>
        <v>142.86670868452148</v>
      </c>
      <c r="L7" s="54">
        <f>'[2]5-2011 NR EmisPOP Cty NAA'!L7</f>
        <v>137.33112755479721</v>
      </c>
      <c r="M7" s="54">
        <f>'[2]5-2011 NR EmisPOP Cty NAA'!M7</f>
        <v>5.2568672237032663</v>
      </c>
      <c r="N7" s="72">
        <f>'[2]5-2011 NR EmisPOP Cty NAA'!N7</f>
        <v>1111.7836296629991</v>
      </c>
    </row>
    <row r="8" spans="1:14" x14ac:dyDescent="0.25">
      <c r="A8" s="42" t="s">
        <v>332</v>
      </c>
      <c r="B8" s="41" t="s">
        <v>333</v>
      </c>
      <c r="C8" s="41" t="s">
        <v>464</v>
      </c>
      <c r="D8" s="30" t="s">
        <v>465</v>
      </c>
      <c r="E8" s="54">
        <f>'[1]2011 Daily Model EQUIPCtyO3AQCR'!E8</f>
        <v>2010.2309250000003</v>
      </c>
      <c r="F8" s="54">
        <f>'[1]2011 Daily Model EQUIPCtyO3AQCR'!F8</f>
        <v>599.89155111000002</v>
      </c>
      <c r="G8" s="54">
        <f>'[1]2011 Daily Model EQUIPCtyO3AQCR'!G8</f>
        <v>2610.1224761100002</v>
      </c>
      <c r="H8" s="54">
        <f>'[1]2011 Daily Model EQUIPCtyO3AQCR'!H8</f>
        <v>84712.328070084637</v>
      </c>
      <c r="I8" s="54">
        <f>'[2]5-2011 NR EmisPOP Cty NAA'!I8</f>
        <v>8799.8338263124024</v>
      </c>
      <c r="J8" s="54">
        <f>'[2]5-2011 NR EmisPOP Cty NAA'!J8</f>
        <v>715.74186039613892</v>
      </c>
      <c r="K8" s="54">
        <f>'[2]5-2011 NR EmisPOP Cty NAA'!K8</f>
        <v>82.400084845825248</v>
      </c>
      <c r="L8" s="54">
        <f>'[2]5-2011 NR EmisPOP Cty NAA'!L8</f>
        <v>78.221501059078378</v>
      </c>
      <c r="M8" s="54">
        <f>'[2]5-2011 NR EmisPOP Cty NAA'!M8</f>
        <v>2.4686340831683973</v>
      </c>
      <c r="N8" s="72">
        <f>'[2]5-2011 NR EmisPOP Cty NAA'!N8</f>
        <v>843.74592365550041</v>
      </c>
    </row>
    <row r="9" spans="1:14" x14ac:dyDescent="0.25">
      <c r="A9" s="35" t="s">
        <v>336</v>
      </c>
      <c r="B9" s="30" t="s">
        <v>466</v>
      </c>
      <c r="C9" s="41" t="s">
        <v>464</v>
      </c>
      <c r="D9" s="30" t="s">
        <v>465</v>
      </c>
      <c r="E9" s="54">
        <f>'[1]2011 Daily Model EQUIPCtyO3AQCR'!E9</f>
        <v>2110.7423990000002</v>
      </c>
      <c r="F9" s="54">
        <f>'[1]2011 Daily Model EQUIPCtyO3AQCR'!F9</f>
        <v>629.88611736999997</v>
      </c>
      <c r="G9" s="54">
        <f>'[1]2011 Daily Model EQUIPCtyO3AQCR'!G9</f>
        <v>2740.6285163700004</v>
      </c>
      <c r="H9" s="54">
        <f>'[1]2011 Daily Model EQUIPCtyO3AQCR'!H9</f>
        <v>370500.6817478821</v>
      </c>
      <c r="I9" s="54">
        <f>'[2]5-2011 NR EmisPOP Cty NAA'!I9</f>
        <v>34820.962698380863</v>
      </c>
      <c r="J9" s="54">
        <f>'[2]5-2011 NR EmisPOP Cty NAA'!J9</f>
        <v>2942.032860959398</v>
      </c>
      <c r="K9" s="54">
        <f>'[2]5-2011 NR EmisPOP Cty NAA'!K9</f>
        <v>289.49750609446642</v>
      </c>
      <c r="L9" s="54">
        <f>'[2]5-2011 NR EmisPOP Cty NAA'!L9</f>
        <v>276.04577494588904</v>
      </c>
      <c r="M9" s="54">
        <f>'[2]5-2011 NR EmisPOP Cty NAA'!M9</f>
        <v>9.6600989272940474</v>
      </c>
      <c r="N9" s="72">
        <f>'[2]5-2011 NR EmisPOP Cty NAA'!N9</f>
        <v>2565.1258097721134</v>
      </c>
    </row>
    <row r="10" spans="1:14" x14ac:dyDescent="0.25">
      <c r="A10" s="35" t="s">
        <v>338</v>
      </c>
      <c r="B10" s="30" t="s">
        <v>339</v>
      </c>
      <c r="C10" s="41" t="s">
        <v>464</v>
      </c>
      <c r="D10" s="30" t="s">
        <v>465</v>
      </c>
      <c r="E10" s="54">
        <f>'[1]2011 Daily Model EQUIPCtyO3AQCR'!E10</f>
        <v>7136.3201700000009</v>
      </c>
      <c r="F10" s="54">
        <f>'[1]2011 Daily Model EQUIPCtyO3AQCR'!F10</f>
        <v>2129.6150407999999</v>
      </c>
      <c r="G10" s="54">
        <f>'[1]2011 Daily Model EQUIPCtyO3AQCR'!G10</f>
        <v>9265.9352108000003</v>
      </c>
      <c r="H10" s="54">
        <f>'[1]2011 Daily Model EQUIPCtyO3AQCR'!H10</f>
        <v>350908.49809980043</v>
      </c>
      <c r="I10" s="54">
        <f>'[2]5-2011 NR EmisPOP Cty NAA'!I10</f>
        <v>29663.379762744295</v>
      </c>
      <c r="J10" s="54">
        <f>'[2]5-2011 NR EmisPOP Cty NAA'!J10</f>
        <v>2444.6416103206279</v>
      </c>
      <c r="K10" s="54">
        <f>'[2]5-2011 NR EmisPOP Cty NAA'!K10</f>
        <v>247.77787402795437</v>
      </c>
      <c r="L10" s="54">
        <f>'[2]5-2011 NR EmisPOP Cty NAA'!L10</f>
        <v>235.512843623766</v>
      </c>
      <c r="M10" s="54">
        <f>'[2]5-2011 NR EmisPOP Cty NAA'!M10</f>
        <v>10.41571033968771</v>
      </c>
      <c r="N10" s="72">
        <f>'[2]5-2011 NR EmisPOP Cty NAA'!N10</f>
        <v>2692.4268096370593</v>
      </c>
    </row>
    <row r="11" spans="1:14" x14ac:dyDescent="0.25">
      <c r="A11" s="35" t="s">
        <v>340</v>
      </c>
      <c r="B11" s="30" t="s">
        <v>341</v>
      </c>
      <c r="C11" s="41" t="s">
        <v>464</v>
      </c>
      <c r="D11" s="30" t="s">
        <v>465</v>
      </c>
      <c r="E11" s="54">
        <f>'[1]2011 Daily Model EQUIPCtyO3AQCR'!E11</f>
        <v>3216.3694589999996</v>
      </c>
      <c r="F11" s="54">
        <f>'[1]2011 Daily Model EQUIPCtyO3AQCR'!F11</f>
        <v>959.82648941000002</v>
      </c>
      <c r="G11" s="54">
        <f>'[1]2011 Daily Model EQUIPCtyO3AQCR'!G11</f>
        <v>4176.1959484099998</v>
      </c>
      <c r="H11" s="54">
        <f>'[1]2011 Daily Model EQUIPCtyO3AQCR'!H11</f>
        <v>285367.61678818089</v>
      </c>
      <c r="I11" s="54">
        <f>'[2]5-2011 NR EmisPOP Cty NAA'!I11</f>
        <v>30316.436357402163</v>
      </c>
      <c r="J11" s="54">
        <f>'[2]5-2011 NR EmisPOP Cty NAA'!J11</f>
        <v>1891.6017248089997</v>
      </c>
      <c r="K11" s="54">
        <f>'[2]5-2011 NR EmisPOP Cty NAA'!K11</f>
        <v>210.62175685681316</v>
      </c>
      <c r="L11" s="54">
        <f>'[2]5-2011 NR EmisPOP Cty NAA'!L11</f>
        <v>199.34661420520118</v>
      </c>
      <c r="M11" s="54">
        <f>'[2]5-2011 NR EmisPOP Cty NAA'!M11</f>
        <v>6.8119799957795326</v>
      </c>
      <c r="N11" s="72">
        <f>'[2]5-2011 NR EmisPOP Cty NAA'!N11</f>
        <v>2541.6005172210098</v>
      </c>
    </row>
    <row r="12" spans="1:14" x14ac:dyDescent="0.25">
      <c r="A12" s="36" t="s">
        <v>344</v>
      </c>
      <c r="B12" s="30" t="s">
        <v>345</v>
      </c>
      <c r="C12" s="41" t="s">
        <v>464</v>
      </c>
      <c r="D12" s="30" t="s">
        <v>465</v>
      </c>
      <c r="E12" s="54">
        <f>'[1]2011 Daily Model EQUIPCtyO3AQCR'!E12</f>
        <v>3115.857974</v>
      </c>
      <c r="F12" s="54">
        <f>'[1]2011 Daily Model EQUIPCtyO3AQCR'!F12</f>
        <v>929.8319085899999</v>
      </c>
      <c r="G12" s="54">
        <f>'[1]2011 Daily Model EQUIPCtyO3AQCR'!G12</f>
        <v>4045.6898825899998</v>
      </c>
      <c r="H12" s="54">
        <f>'[1]2011 Daily Model EQUIPCtyO3AQCR'!H12</f>
        <v>208163.24711018658</v>
      </c>
      <c r="I12" s="54">
        <f>'[2]5-2011 NR EmisPOP Cty NAA'!I12</f>
        <v>16938.097640116222</v>
      </c>
      <c r="J12" s="54">
        <f>'[2]5-2011 NR EmisPOP Cty NAA'!J12</f>
        <v>1287.4518197357786</v>
      </c>
      <c r="K12" s="54">
        <f>'[2]5-2011 NR EmisPOP Cty NAA'!K12</f>
        <v>124.77968023732628</v>
      </c>
      <c r="L12" s="54">
        <f>'[2]5-2011 NR EmisPOP Cty NAA'!L12</f>
        <v>118.72199542014137</v>
      </c>
      <c r="M12" s="54">
        <f>'[2]5-2011 NR EmisPOP Cty NAA'!M12</f>
        <v>4.5178168992114545</v>
      </c>
      <c r="N12" s="72">
        <f>'[2]5-2011 NR EmisPOP Cty NAA'!N12</f>
        <v>1474.6722103595116</v>
      </c>
    </row>
    <row r="13" spans="1:14" x14ac:dyDescent="0.25">
      <c r="A13" s="36" t="s">
        <v>348</v>
      </c>
      <c r="B13" s="30" t="s">
        <v>349</v>
      </c>
      <c r="C13" s="41" t="s">
        <v>464</v>
      </c>
      <c r="D13" s="30" t="s">
        <v>465</v>
      </c>
      <c r="E13" s="54">
        <f>'[1]2011 Daily Model EQUIPCtyO3AQCR'!E13</f>
        <v>100.5115459</v>
      </c>
      <c r="F13" s="54">
        <f>'[1]2011 Daily Model EQUIPCtyO3AQCR'!F13</f>
        <v>29.994578309999998</v>
      </c>
      <c r="G13" s="54">
        <f>'[1]2011 Daily Model EQUIPCtyO3AQCR'!G13</f>
        <v>130.50612421</v>
      </c>
      <c r="H13" s="54">
        <f>'[1]2011 Daily Model EQUIPCtyO3AQCR'!H13</f>
        <v>188122.31213014122</v>
      </c>
      <c r="I13" s="54">
        <f>'[2]5-2011 NR EmisPOP Cty NAA'!I13</f>
        <v>21490.937043258098</v>
      </c>
      <c r="J13" s="54">
        <f>'[2]5-2011 NR EmisPOP Cty NAA'!J13</f>
        <v>1320.1438184932183</v>
      </c>
      <c r="K13" s="54">
        <f>'[2]5-2011 NR EmisPOP Cty NAA'!K13</f>
        <v>157.82501720688052</v>
      </c>
      <c r="L13" s="54">
        <f>'[2]5-2011 NR EmisPOP Cty NAA'!L13</f>
        <v>149.27822398829488</v>
      </c>
      <c r="M13" s="54">
        <f>'[2]5-2011 NR EmisPOP Cty NAA'!M13</f>
        <v>4.5612260746175108</v>
      </c>
      <c r="N13" s="72">
        <f>'[2]5-2011 NR EmisPOP Cty NAA'!N13</f>
        <v>1654.3748340061957</v>
      </c>
    </row>
    <row r="14" spans="1:14" x14ac:dyDescent="0.25">
      <c r="A14" s="36" t="s">
        <v>350</v>
      </c>
      <c r="B14" s="30" t="s">
        <v>351</v>
      </c>
      <c r="C14" s="41" t="s">
        <v>464</v>
      </c>
      <c r="D14" s="30" t="s">
        <v>465</v>
      </c>
      <c r="E14" s="54">
        <f>'[1]2011 Daily Model EQUIPCtyO3AQCR'!E14</f>
        <v>3819.4387789999996</v>
      </c>
      <c r="F14" s="54">
        <f>'[1]2011 Daily Model EQUIPCtyO3AQCR'!F14</f>
        <v>1139.7939643500001</v>
      </c>
      <c r="G14" s="54">
        <f>'[1]2011 Daily Model EQUIPCtyO3AQCR'!G14</f>
        <v>4959.2327433499995</v>
      </c>
      <c r="H14" s="54">
        <f>'[1]2011 Daily Model EQUIPCtyO3AQCR'!H14</f>
        <v>104410.41704156798</v>
      </c>
      <c r="I14" s="54">
        <f>'[2]5-2011 NR EmisPOP Cty NAA'!I14</f>
        <v>7432.5190585138935</v>
      </c>
      <c r="J14" s="54">
        <f>'[2]5-2011 NR EmisPOP Cty NAA'!J14</f>
        <v>573.08926561594967</v>
      </c>
      <c r="K14" s="54">
        <f>'[2]5-2011 NR EmisPOP Cty NAA'!K14</f>
        <v>73.250859205499481</v>
      </c>
      <c r="L14" s="54">
        <f>'[2]5-2011 NR EmisPOP Cty NAA'!L14</f>
        <v>69.233246404141838</v>
      </c>
      <c r="M14" s="54">
        <f>'[2]5-2011 NR EmisPOP Cty NAA'!M14</f>
        <v>2.2569544530641314</v>
      </c>
      <c r="N14" s="72">
        <f>'[2]5-2011 NR EmisPOP Cty NAA'!N14</f>
        <v>1183.1626745612923</v>
      </c>
    </row>
    <row r="15" spans="1:14" x14ac:dyDescent="0.25">
      <c r="A15" s="36" t="s">
        <v>352</v>
      </c>
      <c r="B15" s="30" t="s">
        <v>353</v>
      </c>
      <c r="C15" s="41" t="s">
        <v>464</v>
      </c>
      <c r="D15" s="30" t="s">
        <v>465</v>
      </c>
      <c r="E15" s="54">
        <f>'[1]2011 Daily Model EQUIPCtyO3AQCR'!E15</f>
        <v>603.06925999999999</v>
      </c>
      <c r="F15" s="54">
        <f>'[1]2011 Daily Model EQUIPCtyO3AQCR'!F15</f>
        <v>179.96745318999999</v>
      </c>
      <c r="G15" s="54">
        <f>'[1]2011 Daily Model EQUIPCtyO3AQCR'!G15</f>
        <v>783.03671319</v>
      </c>
      <c r="H15" s="54">
        <f>'[1]2011 Daily Model EQUIPCtyO3AQCR'!H15</f>
        <v>240282.6001140381</v>
      </c>
      <c r="I15" s="54">
        <f>'[2]5-2011 NR EmisPOP Cty NAA'!I15</f>
        <v>20948.546376811071</v>
      </c>
      <c r="J15" s="54">
        <f>'[2]5-2011 NR EmisPOP Cty NAA'!J15</f>
        <v>1353.8029309639305</v>
      </c>
      <c r="K15" s="54">
        <f>'[2]5-2011 NR EmisPOP Cty NAA'!K15</f>
        <v>137.06543290973707</v>
      </c>
      <c r="L15" s="54">
        <f>'[2]5-2011 NR EmisPOP Cty NAA'!L15</f>
        <v>130.05818146636565</v>
      </c>
      <c r="M15" s="54">
        <f>'[2]5-2011 NR EmisPOP Cty NAA'!M15</f>
        <v>4.6770433154306943</v>
      </c>
      <c r="N15" s="72">
        <f>'[2]5-2011 NR EmisPOP Cty NAA'!N15</f>
        <v>1565.9454326852062</v>
      </c>
    </row>
    <row r="16" spans="1:14" ht="15.75" thickBot="1" x14ac:dyDescent="0.3">
      <c r="A16" s="39" t="s">
        <v>354</v>
      </c>
      <c r="B16" s="40" t="s">
        <v>355</v>
      </c>
      <c r="C16" s="66" t="s">
        <v>464</v>
      </c>
      <c r="D16" s="40" t="s">
        <v>465</v>
      </c>
      <c r="E16" s="55">
        <f>'[1]2011 Daily Model EQUIPCtyO3AQCR'!E16</f>
        <v>1306.6501760000001</v>
      </c>
      <c r="F16" s="55">
        <f>'[1]2011 Daily Model EQUIPCtyO3AQCR'!F16</f>
        <v>389.92952718000004</v>
      </c>
      <c r="G16" s="55">
        <f>'[1]2011 Daily Model EQUIPCtyO3AQCR'!G16</f>
        <v>1696.5797031800003</v>
      </c>
      <c r="H16" s="55">
        <f>'[1]2011 Daily Model EQUIPCtyO3AQCR'!H16</f>
        <v>69209.171442737847</v>
      </c>
      <c r="I16" s="55">
        <f>'[2]5-2011 NR EmisPOP Cty NAA'!I16</f>
        <v>4918.5150188317748</v>
      </c>
      <c r="J16" s="55">
        <f>'[2]5-2011 NR EmisPOP Cty NAA'!J16</f>
        <v>375.64039663163453</v>
      </c>
      <c r="K16" s="55">
        <f>'[2]5-2011 NR EmisPOP Cty NAA'!K16</f>
        <v>45.035050583990198</v>
      </c>
      <c r="L16" s="55">
        <f>'[2]5-2011 NR EmisPOP Cty NAA'!L16</f>
        <v>42.617946911270025</v>
      </c>
      <c r="M16" s="55">
        <f>'[2]5-2011 NR EmisPOP Cty NAA'!M16</f>
        <v>1.3605001070269647</v>
      </c>
      <c r="N16" s="73">
        <f>'[2]5-2011 NR EmisPOP Cty NAA'!N16</f>
        <v>657.85202460535834</v>
      </c>
    </row>
    <row r="17" spans="1:14" ht="15.75" thickBot="1" x14ac:dyDescent="0.3">
      <c r="A17" s="44" t="s">
        <v>483</v>
      </c>
      <c r="B17" s="45"/>
      <c r="C17" s="46"/>
      <c r="D17" s="45"/>
      <c r="E17" s="67">
        <f>SUM(E5:E16)</f>
        <v>31862.160546900002</v>
      </c>
      <c r="F17" s="67">
        <f t="shared" ref="F17:N17" si="0">SUM(F5:F16)</f>
        <v>9508.28112272</v>
      </c>
      <c r="G17" s="67">
        <f t="shared" si="0"/>
        <v>41370.441669620006</v>
      </c>
      <c r="H17" s="67">
        <f t="shared" si="0"/>
        <v>2857640.0180692715</v>
      </c>
      <c r="I17" s="67">
        <f t="shared" si="0"/>
        <v>259878.31679086154</v>
      </c>
      <c r="J17" s="67">
        <f t="shared" si="0"/>
        <v>19694.403055887775</v>
      </c>
      <c r="K17" s="67">
        <f t="shared" si="0"/>
        <v>2016.7408339118388</v>
      </c>
      <c r="L17" s="67">
        <f t="shared" si="0"/>
        <v>1917.7254437520428</v>
      </c>
      <c r="M17" s="67">
        <f t="shared" si="0"/>
        <v>69.334176309794785</v>
      </c>
      <c r="N17" s="68">
        <f t="shared" si="0"/>
        <v>21609.086268461873</v>
      </c>
    </row>
    <row r="18" spans="1:14" x14ac:dyDescent="0.25">
      <c r="A18" s="47" t="s">
        <v>6</v>
      </c>
      <c r="B18" s="48" t="s">
        <v>415</v>
      </c>
      <c r="C18" s="49" t="s">
        <v>394</v>
      </c>
      <c r="D18" s="49" t="s">
        <v>467</v>
      </c>
      <c r="E18" s="62">
        <f>'[2]5-2011 NR EmisPOP Cty NAA'!E17</f>
        <v>14473.662660000002</v>
      </c>
      <c r="F18" s="62">
        <f>'[2]5-2011 NR EmisPOP Cty NAA'!F17</f>
        <v>4319.2192092999994</v>
      </c>
      <c r="G18" s="62">
        <f>'[2]5-2011 NR EmisPOP Cty NAA'!G17</f>
        <v>18792.881869299999</v>
      </c>
      <c r="H18" s="62">
        <f>'[2]5-2011 NR EmisPOP Cty NAA'!H17</f>
        <v>168733.62679246772</v>
      </c>
      <c r="I18" s="62">
        <f>'[2]5-2011 NR EmisPOP Cty NAA'!I17</f>
        <v>12403.637143950751</v>
      </c>
      <c r="J18" s="62">
        <f>'[2]5-2011 NR EmisPOP Cty NAA'!J17</f>
        <v>1172.693368045331</v>
      </c>
      <c r="K18" s="62">
        <f>'[2]5-2011 NR EmisPOP Cty NAA'!K17</f>
        <v>123.25301828210836</v>
      </c>
      <c r="L18" s="62">
        <f>'[2]5-2011 NR EmisPOP Cty NAA'!L17</f>
        <v>116.65562798347165</v>
      </c>
      <c r="M18" s="62">
        <f>'[2]5-2011 NR EmisPOP Cty NAA'!M17</f>
        <v>6.000889533374254</v>
      </c>
      <c r="N18" s="74">
        <f>'[2]5-2011 NR EmisPOP Cty NAA'!N17</f>
        <v>2206.0153226661268</v>
      </c>
    </row>
    <row r="19" spans="1:14" x14ac:dyDescent="0.25">
      <c r="A19" s="35" t="s">
        <v>318</v>
      </c>
      <c r="B19" s="30" t="s">
        <v>433</v>
      </c>
      <c r="C19" s="41" t="s">
        <v>394</v>
      </c>
      <c r="D19" s="30" t="s">
        <v>467</v>
      </c>
      <c r="E19" s="54">
        <f>'[2]5-2011 NR EmisPOP Cty NAA'!E18</f>
        <v>3819.4387789999996</v>
      </c>
      <c r="F19" s="54">
        <f>'[2]5-2011 NR EmisPOP Cty NAA'!F18</f>
        <v>1139.7939643500001</v>
      </c>
      <c r="G19" s="54">
        <f>'[2]5-2011 NR EmisPOP Cty NAA'!G18</f>
        <v>4959.2327433499995</v>
      </c>
      <c r="H19" s="54">
        <f>'[2]5-2011 NR EmisPOP Cty NAA'!H18</f>
        <v>251036.96342288202</v>
      </c>
      <c r="I19" s="54">
        <f>'[2]5-2011 NR EmisPOP Cty NAA'!I18</f>
        <v>19956.142695125593</v>
      </c>
      <c r="J19" s="54">
        <f>'[2]5-2011 NR EmisPOP Cty NAA'!J18</f>
        <v>1526.6615871511035</v>
      </c>
      <c r="K19" s="54">
        <f>'[2]5-2011 NR EmisPOP Cty NAA'!K18</f>
        <v>167.88698702421581</v>
      </c>
      <c r="L19" s="54">
        <f>'[2]5-2011 NR EmisPOP Cty NAA'!L18</f>
        <v>159.36263438190738</v>
      </c>
      <c r="M19" s="54">
        <f>'[2]5-2011 NR EmisPOP Cty NAA'!M18</f>
        <v>5.3279312959864278</v>
      </c>
      <c r="N19" s="72">
        <f>'[2]5-2011 NR EmisPOP Cty NAA'!N18</f>
        <v>2055.8970657928671</v>
      </c>
    </row>
    <row r="20" spans="1:14" x14ac:dyDescent="0.25">
      <c r="A20" s="35" t="s">
        <v>320</v>
      </c>
      <c r="B20" s="30" t="s">
        <v>436</v>
      </c>
      <c r="C20" s="41" t="s">
        <v>394</v>
      </c>
      <c r="D20" s="30" t="s">
        <v>467</v>
      </c>
      <c r="E20" s="54">
        <f>'[2]5-2011 NR EmisPOP Cty NAA'!E19</f>
        <v>1407.161703</v>
      </c>
      <c r="F20" s="54">
        <f>'[2]5-2011 NR EmisPOP Cty NAA'!F19</f>
        <v>419.92410155999994</v>
      </c>
      <c r="G20" s="54">
        <f>'[2]5-2011 NR EmisPOP Cty NAA'!G19</f>
        <v>1827.0858045599998</v>
      </c>
      <c r="H20" s="54">
        <f>'[2]5-2011 NR EmisPOP Cty NAA'!H19</f>
        <v>255357.12854580293</v>
      </c>
      <c r="I20" s="54">
        <f>'[2]5-2011 NR EmisPOP Cty NAA'!I19</f>
        <v>16801.06802347441</v>
      </c>
      <c r="J20" s="54">
        <f>'[2]5-2011 NR EmisPOP Cty NAA'!J19</f>
        <v>1158.4382638664774</v>
      </c>
      <c r="K20" s="54">
        <f>'[2]5-2011 NR EmisPOP Cty NAA'!K19</f>
        <v>120.55333885464731</v>
      </c>
      <c r="L20" s="54">
        <f>'[2]5-2011 NR EmisPOP Cty NAA'!L19</f>
        <v>114.55370156123654</v>
      </c>
      <c r="M20" s="54">
        <f>'[2]5-2011 NR EmisPOP Cty NAA'!M19</f>
        <v>3.971717604189259</v>
      </c>
      <c r="N20" s="72">
        <f>'[2]5-2011 NR EmisPOP Cty NAA'!N19</f>
        <v>1439.4963085217635</v>
      </c>
    </row>
    <row r="21" spans="1:14" x14ac:dyDescent="0.25">
      <c r="A21" s="35" t="s">
        <v>322</v>
      </c>
      <c r="B21" s="30" t="s">
        <v>438</v>
      </c>
      <c r="C21" s="41" t="s">
        <v>394</v>
      </c>
      <c r="D21" s="30" t="s">
        <v>467</v>
      </c>
      <c r="E21" s="54">
        <f>'[2]5-2011 NR EmisPOP Cty NAA'!E20</f>
        <v>13569.058589999999</v>
      </c>
      <c r="F21" s="54">
        <f>'[2]5-2011 NR EmisPOP Cty NAA'!F20</f>
        <v>4049.2678145</v>
      </c>
      <c r="G21" s="54">
        <f>'[2]5-2011 NR EmisPOP Cty NAA'!G20</f>
        <v>17618.3264045</v>
      </c>
      <c r="H21" s="54">
        <f>'[2]5-2011 NR EmisPOP Cty NAA'!H20</f>
        <v>188089.972081402</v>
      </c>
      <c r="I21" s="54">
        <f>'[2]5-2011 NR EmisPOP Cty NAA'!I20</f>
        <v>12459.179094864841</v>
      </c>
      <c r="J21" s="54">
        <f>'[2]5-2011 NR EmisPOP Cty NAA'!J20</f>
        <v>1244.6180111564481</v>
      </c>
      <c r="K21" s="54">
        <f>'[2]5-2011 NR EmisPOP Cty NAA'!K20</f>
        <v>133.83531885698557</v>
      </c>
      <c r="L21" s="54">
        <f>'[2]5-2011 NR EmisPOP Cty NAA'!L20</f>
        <v>125.88904556266647</v>
      </c>
      <c r="M21" s="54">
        <f>'[2]5-2011 NR EmisPOP Cty NAA'!M20</f>
        <v>8.9539701269059844</v>
      </c>
      <c r="N21" s="72">
        <f>'[2]5-2011 NR EmisPOP Cty NAA'!N20</f>
        <v>2931.8473542998968</v>
      </c>
    </row>
    <row r="22" spans="1:14" x14ac:dyDescent="0.25">
      <c r="A22" s="35" t="s">
        <v>324</v>
      </c>
      <c r="B22" s="30" t="s">
        <v>468</v>
      </c>
      <c r="C22" s="41" t="s">
        <v>394</v>
      </c>
      <c r="D22" s="30" t="s">
        <v>467</v>
      </c>
      <c r="E22" s="54">
        <f>'[2]5-2011 NR EmisPOP Cty NAA'!E21</f>
        <v>6533.2504900000004</v>
      </c>
      <c r="F22" s="54">
        <f>'[2]5-2011 NR EmisPOP Cty NAA'!F21</f>
        <v>1949.6474987000001</v>
      </c>
      <c r="G22" s="54">
        <f>'[2]5-2011 NR EmisPOP Cty NAA'!G21</f>
        <v>8482.8979887000005</v>
      </c>
      <c r="H22" s="54">
        <f>'[2]5-2011 NR EmisPOP Cty NAA'!H21</f>
        <v>74605.704705015582</v>
      </c>
      <c r="I22" s="54">
        <f>'[2]5-2011 NR EmisPOP Cty NAA'!I21</f>
        <v>5492.7535497918379</v>
      </c>
      <c r="J22" s="54">
        <f>'[2]5-2011 NR EmisPOP Cty NAA'!J21</f>
        <v>772.94443591018796</v>
      </c>
      <c r="K22" s="54">
        <f>'[2]5-2011 NR EmisPOP Cty NAA'!K21</f>
        <v>55.217263766382679</v>
      </c>
      <c r="L22" s="54">
        <f>'[2]5-2011 NR EmisPOP Cty NAA'!L21</f>
        <v>52.757885789145433</v>
      </c>
      <c r="M22" s="54">
        <f>'[2]5-2011 NR EmisPOP Cty NAA'!M21</f>
        <v>4.5437277008170058</v>
      </c>
      <c r="N22" s="72">
        <f>'[2]5-2011 NR EmisPOP Cty NAA'!N21</f>
        <v>772.18281213151954</v>
      </c>
    </row>
    <row r="23" spans="1:14" x14ac:dyDescent="0.25">
      <c r="A23" s="35" t="s">
        <v>328</v>
      </c>
      <c r="B23" s="30" t="s">
        <v>440</v>
      </c>
      <c r="C23" s="41" t="s">
        <v>394</v>
      </c>
      <c r="D23" s="30" t="s">
        <v>467</v>
      </c>
      <c r="E23" s="54">
        <f>'[2]5-2011 NR EmisPOP Cty NAA'!E22</f>
        <v>3115.8579740000005</v>
      </c>
      <c r="F23" s="54">
        <f>'[2]5-2011 NR EmisPOP Cty NAA'!F22</f>
        <v>929.8319085899999</v>
      </c>
      <c r="G23" s="54">
        <f>'[2]5-2011 NR EmisPOP Cty NAA'!G22</f>
        <v>4045.6898825900003</v>
      </c>
      <c r="H23" s="54">
        <f>'[2]5-2011 NR EmisPOP Cty NAA'!H22</f>
        <v>152372.21708555039</v>
      </c>
      <c r="I23" s="54">
        <f>'[2]5-2011 NR EmisPOP Cty NAA'!I22</f>
        <v>12750.340872397515</v>
      </c>
      <c r="J23" s="54">
        <f>'[2]5-2011 NR EmisPOP Cty NAA'!J22</f>
        <v>884.62406346838009</v>
      </c>
      <c r="K23" s="54">
        <f>'[2]5-2011 NR EmisPOP Cty NAA'!K22</f>
        <v>101.2547278421667</v>
      </c>
      <c r="L23" s="54">
        <f>'[2]5-2011 NR EmisPOP Cty NAA'!L22</f>
        <v>95.902806287487635</v>
      </c>
      <c r="M23" s="54">
        <f>'[2]5-2011 NR EmisPOP Cty NAA'!M22</f>
        <v>3.2308343672858726</v>
      </c>
      <c r="N23" s="72">
        <f>'[2]5-2011 NR EmisPOP Cty NAA'!N22</f>
        <v>1256.6075370234478</v>
      </c>
    </row>
    <row r="24" spans="1:14" x14ac:dyDescent="0.25">
      <c r="A24" s="35" t="s">
        <v>334</v>
      </c>
      <c r="B24" s="30" t="s">
        <v>442</v>
      </c>
      <c r="C24" s="41" t="s">
        <v>394</v>
      </c>
      <c r="D24" s="30" t="s">
        <v>467</v>
      </c>
      <c r="E24" s="54">
        <f>'[2]5-2011 NR EmisPOP Cty NAA'!E23</f>
        <v>804.09236399999986</v>
      </c>
      <c r="F24" s="54">
        <f>'[2]5-2011 NR EmisPOP Cty NAA'!F23</f>
        <v>239.95662184</v>
      </c>
      <c r="G24" s="54">
        <f>'[2]5-2011 NR EmisPOP Cty NAA'!G23</f>
        <v>1044.0489858399999</v>
      </c>
      <c r="H24" s="54">
        <f>'[2]5-2011 NR EmisPOP Cty NAA'!H23</f>
        <v>176887.22867674122</v>
      </c>
      <c r="I24" s="54">
        <f>'[2]5-2011 NR EmisPOP Cty NAA'!I23</f>
        <v>14253.986470440635</v>
      </c>
      <c r="J24" s="54">
        <f>'[2]5-2011 NR EmisPOP Cty NAA'!J23</f>
        <v>1440.8706970778908</v>
      </c>
      <c r="K24" s="54">
        <f>'[2]5-2011 NR EmisPOP Cty NAA'!K23</f>
        <v>151.38450693158819</v>
      </c>
      <c r="L24" s="54">
        <f>'[2]5-2011 NR EmisPOP Cty NAA'!L23</f>
        <v>144.47177216431081</v>
      </c>
      <c r="M24" s="54">
        <f>'[2]5-2011 NR EmisPOP Cty NAA'!M23</f>
        <v>4.4973977971097048</v>
      </c>
      <c r="N24" s="72">
        <f>'[2]5-2011 NR EmisPOP Cty NAA'!N23</f>
        <v>1188.0744409354743</v>
      </c>
    </row>
    <row r="25" spans="1:14" x14ac:dyDescent="0.25">
      <c r="A25" s="35" t="s">
        <v>342</v>
      </c>
      <c r="B25" s="30" t="s">
        <v>446</v>
      </c>
      <c r="C25" s="41" t="s">
        <v>394</v>
      </c>
      <c r="D25" s="30" t="s">
        <v>467</v>
      </c>
      <c r="E25" s="54">
        <f>'[2]5-2011 NR EmisPOP Cty NAA'!E24</f>
        <v>35681.600740000002</v>
      </c>
      <c r="F25" s="54">
        <f>'[2]5-2011 NR EmisPOP Cty NAA'!F24</f>
        <v>10648.075559400002</v>
      </c>
      <c r="G25" s="54">
        <f>'[2]5-2011 NR EmisPOP Cty NAA'!G24</f>
        <v>46329.676299400002</v>
      </c>
      <c r="H25" s="54">
        <f>'[2]5-2011 NR EmisPOP Cty NAA'!H24</f>
        <v>420467.87261782523</v>
      </c>
      <c r="I25" s="54">
        <f>'[2]5-2011 NR EmisPOP Cty NAA'!I24</f>
        <v>25424.755369172406</v>
      </c>
      <c r="J25" s="54">
        <f>'[2]5-2011 NR EmisPOP Cty NAA'!J24</f>
        <v>2299.3751967360226</v>
      </c>
      <c r="K25" s="54">
        <f>'[2]5-2011 NR EmisPOP Cty NAA'!K24</f>
        <v>220.63877081173626</v>
      </c>
      <c r="L25" s="54">
        <f>'[2]5-2011 NR EmisPOP Cty NAA'!L24</f>
        <v>208.64926618954212</v>
      </c>
      <c r="M25" s="54">
        <f>'[2]5-2011 NR EmisPOP Cty NAA'!M24</f>
        <v>13.320386704787449</v>
      </c>
      <c r="N25" s="72">
        <f>'[2]5-2011 NR EmisPOP Cty NAA'!N24</f>
        <v>4455.084659687378</v>
      </c>
    </row>
    <row r="26" spans="1:14" ht="15.75" thickBot="1" x14ac:dyDescent="0.3">
      <c r="A26" s="37" t="s">
        <v>346</v>
      </c>
      <c r="B26" s="38" t="s">
        <v>448</v>
      </c>
      <c r="C26" s="43" t="s">
        <v>394</v>
      </c>
      <c r="D26" s="38" t="s">
        <v>467</v>
      </c>
      <c r="E26" s="69">
        <f>'[2]5-2011 NR EmisPOP Cty NAA'!E25</f>
        <v>3115.8579739999996</v>
      </c>
      <c r="F26" s="69">
        <f>'[2]5-2011 NR EmisPOP Cty NAA'!F25</f>
        <v>929.83190859000001</v>
      </c>
      <c r="G26" s="69">
        <f>'[2]5-2011 NR EmisPOP Cty NAA'!G25</f>
        <v>4045.6898825899998</v>
      </c>
      <c r="H26" s="69">
        <f>'[2]5-2011 NR EmisPOP Cty NAA'!H25</f>
        <v>44710.168427775636</v>
      </c>
      <c r="I26" s="69">
        <f>'[2]5-2011 NR EmisPOP Cty NAA'!I25</f>
        <v>3158.432016621126</v>
      </c>
      <c r="J26" s="69">
        <f>'[2]5-2011 NR EmisPOP Cty NAA'!J25</f>
        <v>314.4714094932387</v>
      </c>
      <c r="K26" s="69">
        <f>'[2]5-2011 NR EmisPOP Cty NAA'!K25</f>
        <v>31.532646175573397</v>
      </c>
      <c r="L26" s="69">
        <f>'[2]5-2011 NR EmisPOP Cty NAA'!L25</f>
        <v>29.917391861058288</v>
      </c>
      <c r="M26" s="69">
        <f>'[2]5-2011 NR EmisPOP Cty NAA'!M25</f>
        <v>1.4410772051361815</v>
      </c>
      <c r="N26" s="75">
        <f>'[2]5-2011 NR EmisPOP Cty NAA'!N25</f>
        <v>524.45697980929799</v>
      </c>
    </row>
    <row r="27" spans="1:14" ht="15.75" thickBot="1" x14ac:dyDescent="0.3">
      <c r="A27" s="44" t="s">
        <v>484</v>
      </c>
      <c r="B27" s="45"/>
      <c r="C27" s="46"/>
      <c r="D27" s="70"/>
      <c r="E27" s="67">
        <f>SUM(E18:E26)</f>
        <v>82519.981274000005</v>
      </c>
      <c r="F27" s="67">
        <f t="shared" ref="F27:N27" si="1">SUM(F18:F26)</f>
        <v>24625.548586830002</v>
      </c>
      <c r="G27" s="67">
        <f t="shared" si="1"/>
        <v>107145.52986082999</v>
      </c>
      <c r="H27" s="67">
        <f t="shared" si="1"/>
        <v>1732260.8823554625</v>
      </c>
      <c r="I27" s="67">
        <f t="shared" si="1"/>
        <v>122700.29523583912</v>
      </c>
      <c r="J27" s="67">
        <f t="shared" si="1"/>
        <v>10814.69703290508</v>
      </c>
      <c r="K27" s="67">
        <f t="shared" si="1"/>
        <v>1105.5565785454044</v>
      </c>
      <c r="L27" s="67">
        <f t="shared" si="1"/>
        <v>1048.1601317808263</v>
      </c>
      <c r="M27" s="67">
        <f t="shared" si="1"/>
        <v>51.287932335592131</v>
      </c>
      <c r="N27" s="68">
        <f t="shared" si="1"/>
        <v>16829.662480867773</v>
      </c>
    </row>
    <row r="28" spans="1:14" ht="15.75" thickBot="1" x14ac:dyDescent="0.3">
      <c r="A28" s="78" t="s">
        <v>469</v>
      </c>
      <c r="B28" s="79"/>
      <c r="C28" s="79"/>
      <c r="D28" s="79"/>
      <c r="E28" s="67">
        <f>E27+E17</f>
        <v>114382.14182090001</v>
      </c>
      <c r="F28" s="67">
        <f t="shared" ref="F28:N28" si="2">F27+F17</f>
        <v>34133.829709550002</v>
      </c>
      <c r="G28" s="67">
        <f t="shared" si="2"/>
        <v>148515.97153044998</v>
      </c>
      <c r="H28" s="67">
        <f t="shared" si="2"/>
        <v>4589900.9004247338</v>
      </c>
      <c r="I28" s="67">
        <f t="shared" si="2"/>
        <v>382578.61202670063</v>
      </c>
      <c r="J28" s="67">
        <f t="shared" si="2"/>
        <v>30509.100088792853</v>
      </c>
      <c r="K28" s="67">
        <f t="shared" si="2"/>
        <v>3122.2974124572429</v>
      </c>
      <c r="L28" s="67">
        <f t="shared" si="2"/>
        <v>2965.8855755328691</v>
      </c>
      <c r="M28" s="67">
        <f t="shared" si="2"/>
        <v>120.62210864538692</v>
      </c>
      <c r="N28" s="68">
        <f t="shared" si="2"/>
        <v>38438.74874932965</v>
      </c>
    </row>
    <row r="29" spans="1:14" x14ac:dyDescent="0.25">
      <c r="A29" s="50"/>
      <c r="B29" s="51"/>
      <c r="C29" s="52" t="s">
        <v>470</v>
      </c>
      <c r="D29" s="53" t="s">
        <v>380</v>
      </c>
      <c r="I29" s="56">
        <f>GETPIVOTDATA("Sum of CO 2007",'2011 Ann Model Equip Cty'!$A$4)</f>
        <v>382578.61202670069</v>
      </c>
      <c r="J29" s="56">
        <f>GETPIVOTDATA("Sum of NOx 2007",'2011 Ann Model Equip Cty'!A4)</f>
        <v>30509.100088792853</v>
      </c>
      <c r="K29" s="56">
        <f>GETPIVOTDATA("Sum of PM10 2007",'2011 Ann Model Equip Cty'!$A$4)</f>
        <v>3122.2974124572434</v>
      </c>
      <c r="L29" s="56">
        <f>GETPIVOTDATA("Sum of PM2.5 2007",'2011 Ann Model Equip Cty'!$A$4)</f>
        <v>2965.8855755328686</v>
      </c>
      <c r="M29" s="56">
        <f>GETPIVOTDATA("Sum of SO2 2007",'2011 Ann Model Equip Cty'!$A$4)</f>
        <v>120.62210864538692</v>
      </c>
      <c r="N29" s="56">
        <f>GETPIVOTDATA("Sum of VOC 2007",'2011 Ann Model Equip Cty'!$A$4)</f>
        <v>38438.74874932965</v>
      </c>
    </row>
    <row r="30" spans="1:14" x14ac:dyDescent="0.25">
      <c r="A30" s="50"/>
      <c r="B30" s="51"/>
      <c r="C30" s="76"/>
      <c r="D30" s="77"/>
    </row>
  </sheetData>
  <mergeCells count="1">
    <mergeCell ref="A28:D2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workbookViewId="0">
      <selection activeCell="C26" sqref="C26"/>
    </sheetView>
  </sheetViews>
  <sheetFormatPr defaultRowHeight="15" x14ac:dyDescent="0.25"/>
  <cols>
    <col min="1" max="1" width="13" bestFit="1" customWidth="1"/>
    <col min="2" max="2" width="14.7109375" bestFit="1" customWidth="1"/>
    <col min="3" max="3" width="16" bestFit="1" customWidth="1"/>
    <col min="4" max="4" width="17.28515625" bestFit="1" customWidth="1"/>
    <col min="5" max="5" width="17.85546875" bestFit="1" customWidth="1"/>
    <col min="6" max="6" width="15.5703125" bestFit="1" customWidth="1"/>
    <col min="7" max="7" width="16" bestFit="1" customWidth="1"/>
  </cols>
  <sheetData>
    <row r="1" spans="1:7" ht="17.25" x14ac:dyDescent="0.25">
      <c r="A1" t="s">
        <v>386</v>
      </c>
    </row>
    <row r="2" spans="1:7" x14ac:dyDescent="0.25">
      <c r="A2" t="s">
        <v>378</v>
      </c>
    </row>
    <row r="3" spans="1:7" x14ac:dyDescent="0.25">
      <c r="A3" t="s">
        <v>381</v>
      </c>
    </row>
    <row r="4" spans="1:7" x14ac:dyDescent="0.25">
      <c r="A4" s="16" t="s">
        <v>363</v>
      </c>
      <c r="B4" t="s">
        <v>365</v>
      </c>
      <c r="C4" t="s">
        <v>366</v>
      </c>
      <c r="D4" t="s">
        <v>367</v>
      </c>
      <c r="E4" t="s">
        <v>368</v>
      </c>
      <c r="F4" t="s">
        <v>369</v>
      </c>
      <c r="G4" t="s">
        <v>370</v>
      </c>
    </row>
    <row r="5" spans="1:7" x14ac:dyDescent="0.25">
      <c r="A5" s="25" t="s">
        <v>6</v>
      </c>
      <c r="B5" s="3">
        <v>12403.637143950753</v>
      </c>
      <c r="C5" s="3">
        <v>1172.6933680453312</v>
      </c>
      <c r="D5" s="3">
        <v>123.25301828210836</v>
      </c>
      <c r="E5" s="3">
        <v>116.65562798347163</v>
      </c>
      <c r="F5" s="3">
        <v>6.0008895333742549</v>
      </c>
      <c r="G5" s="3">
        <v>2206.0153226661268</v>
      </c>
    </row>
    <row r="6" spans="1:7" x14ac:dyDescent="0.25">
      <c r="A6" s="25" t="s">
        <v>316</v>
      </c>
      <c r="B6" s="3">
        <v>52390.645729258373</v>
      </c>
      <c r="C6" s="3">
        <v>3329.6085352607734</v>
      </c>
      <c r="D6" s="3">
        <v>338.35472100510674</v>
      </c>
      <c r="E6" s="3">
        <v>321.34231622306345</v>
      </c>
      <c r="F6" s="3">
        <v>11.517294463964197</v>
      </c>
      <c r="G6" s="3">
        <v>3832.1230241866106</v>
      </c>
    </row>
    <row r="7" spans="1:7" x14ac:dyDescent="0.25">
      <c r="A7" s="25" t="s">
        <v>318</v>
      </c>
      <c r="B7" s="3">
        <v>19956.142695125596</v>
      </c>
      <c r="C7" s="3">
        <v>1526.6615871511035</v>
      </c>
      <c r="D7" s="3">
        <v>167.88698702421576</v>
      </c>
      <c r="E7" s="3">
        <v>159.36263438190738</v>
      </c>
      <c r="F7" s="3">
        <v>5.3279312959864287</v>
      </c>
      <c r="G7" s="3">
        <v>2055.8970657928671</v>
      </c>
    </row>
    <row r="8" spans="1:7" x14ac:dyDescent="0.25">
      <c r="A8" s="25" t="s">
        <v>320</v>
      </c>
      <c r="B8" s="3">
        <v>16801.06802347441</v>
      </c>
      <c r="C8" s="3">
        <v>1158.4382638664774</v>
      </c>
      <c r="D8" s="3">
        <v>120.55333885464731</v>
      </c>
      <c r="E8" s="3">
        <v>114.55370156123654</v>
      </c>
      <c r="F8" s="3">
        <v>3.971717604189259</v>
      </c>
      <c r="G8" s="3">
        <v>1439.4963085217635</v>
      </c>
    </row>
    <row r="9" spans="1:7" x14ac:dyDescent="0.25">
      <c r="A9" s="25" t="s">
        <v>322</v>
      </c>
      <c r="B9" s="3">
        <v>12459.179094864843</v>
      </c>
      <c r="C9" s="3">
        <v>1244.6180111564481</v>
      </c>
      <c r="D9" s="3">
        <v>133.83531885698559</v>
      </c>
      <c r="E9" s="3">
        <v>125.88904556266645</v>
      </c>
      <c r="F9" s="3">
        <v>8.9539701269059844</v>
      </c>
      <c r="G9" s="3">
        <v>2931.8473542998968</v>
      </c>
    </row>
    <row r="10" spans="1:7" x14ac:dyDescent="0.25">
      <c r="A10" s="25" t="s">
        <v>324</v>
      </c>
      <c r="B10" s="3">
        <v>5492.7535497918379</v>
      </c>
      <c r="C10" s="3">
        <v>772.94443591018796</v>
      </c>
      <c r="D10" s="3">
        <v>55.217263766382672</v>
      </c>
      <c r="E10" s="3">
        <v>52.757885789145433</v>
      </c>
      <c r="F10" s="3">
        <v>4.5437277008170049</v>
      </c>
      <c r="G10" s="3">
        <v>772.18281213151954</v>
      </c>
    </row>
    <row r="11" spans="1:7" x14ac:dyDescent="0.25">
      <c r="A11" s="25" t="s">
        <v>326</v>
      </c>
      <c r="B11" s="3">
        <v>20231.643548404354</v>
      </c>
      <c r="C11" s="3">
        <v>1829.1810677681569</v>
      </c>
      <c r="D11" s="3">
        <v>167.26614225371782</v>
      </c>
      <c r="E11" s="3">
        <v>160.01567195003366</v>
      </c>
      <c r="F11" s="3">
        <v>5.8300504268468849</v>
      </c>
      <c r="G11" s="3">
        <v>1486.2733781090162</v>
      </c>
    </row>
    <row r="12" spans="1:7" x14ac:dyDescent="0.25">
      <c r="A12" s="25" t="s">
        <v>328</v>
      </c>
      <c r="B12" s="3">
        <v>12750.340872397515</v>
      </c>
      <c r="C12" s="3">
        <v>884.62406346837997</v>
      </c>
      <c r="D12" s="3">
        <v>101.2547278421667</v>
      </c>
      <c r="E12" s="3">
        <v>95.902806287487621</v>
      </c>
      <c r="F12" s="3">
        <v>3.2308343672858726</v>
      </c>
      <c r="G12" s="3">
        <v>1256.6075370234478</v>
      </c>
    </row>
    <row r="13" spans="1:7" x14ac:dyDescent="0.25">
      <c r="A13" s="25" t="s">
        <v>330</v>
      </c>
      <c r="B13" s="3">
        <v>11926.799730828036</v>
      </c>
      <c r="C13" s="3">
        <v>1631.4671649331649</v>
      </c>
      <c r="D13" s="3">
        <v>142.86670868452148</v>
      </c>
      <c r="E13" s="3">
        <v>137.33112755479721</v>
      </c>
      <c r="F13" s="3">
        <v>5.2568672237032663</v>
      </c>
      <c r="G13" s="3">
        <v>1111.7836296629991</v>
      </c>
    </row>
    <row r="14" spans="1:7" x14ac:dyDescent="0.25">
      <c r="A14" s="25" t="s">
        <v>332</v>
      </c>
      <c r="B14" s="3">
        <v>8799.8338263124024</v>
      </c>
      <c r="C14" s="3">
        <v>715.74186039613892</v>
      </c>
      <c r="D14" s="3">
        <v>82.400084845825262</v>
      </c>
      <c r="E14" s="3">
        <v>78.221501059078363</v>
      </c>
      <c r="F14" s="3">
        <v>2.4686340831683973</v>
      </c>
      <c r="G14" s="3">
        <v>843.74592365550041</v>
      </c>
    </row>
    <row r="15" spans="1:7" x14ac:dyDescent="0.25">
      <c r="A15" s="25" t="s">
        <v>334</v>
      </c>
      <c r="B15" s="3">
        <v>14253.986470440635</v>
      </c>
      <c r="C15" s="3">
        <v>1440.870697077891</v>
      </c>
      <c r="D15" s="3">
        <v>151.38450693158822</v>
      </c>
      <c r="E15" s="3">
        <v>144.47177216431081</v>
      </c>
      <c r="F15" s="3">
        <v>4.4973977971097057</v>
      </c>
      <c r="G15" s="3">
        <v>1188.0744409354747</v>
      </c>
    </row>
    <row r="16" spans="1:7" x14ac:dyDescent="0.25">
      <c r="A16" s="25" t="s">
        <v>336</v>
      </c>
      <c r="B16" s="3">
        <v>34820.962698380863</v>
      </c>
      <c r="C16" s="3">
        <v>2942.032860959398</v>
      </c>
      <c r="D16" s="3">
        <v>289.49750609446642</v>
      </c>
      <c r="E16" s="3">
        <v>276.04577494588904</v>
      </c>
      <c r="F16" s="3">
        <v>9.6600989272940474</v>
      </c>
      <c r="G16" s="3">
        <v>2565.1258097721134</v>
      </c>
    </row>
    <row r="17" spans="1:13" x14ac:dyDescent="0.25">
      <c r="A17" s="25" t="s">
        <v>338</v>
      </c>
      <c r="B17" s="3">
        <v>29663.379762744295</v>
      </c>
      <c r="C17" s="3">
        <v>2444.6416103206279</v>
      </c>
      <c r="D17" s="3">
        <v>247.77787402795437</v>
      </c>
      <c r="E17" s="3">
        <v>235.512843623766</v>
      </c>
      <c r="F17" s="3">
        <v>10.415710339687712</v>
      </c>
      <c r="G17" s="3">
        <v>2692.4268096370597</v>
      </c>
    </row>
    <row r="18" spans="1:13" x14ac:dyDescent="0.25">
      <c r="A18" s="25" t="s">
        <v>340</v>
      </c>
      <c r="B18" s="3">
        <v>30316.436357402163</v>
      </c>
      <c r="C18" s="3">
        <v>1891.6017248089997</v>
      </c>
      <c r="D18" s="3">
        <v>210.62175685681316</v>
      </c>
      <c r="E18" s="3">
        <v>199.34661420520115</v>
      </c>
      <c r="F18" s="3">
        <v>6.8119799957795326</v>
      </c>
      <c r="G18" s="3">
        <v>2541.6005172210093</v>
      </c>
    </row>
    <row r="19" spans="1:13" x14ac:dyDescent="0.25">
      <c r="A19" s="25" t="s">
        <v>342</v>
      </c>
      <c r="B19" s="3">
        <v>25424.755369172406</v>
      </c>
      <c r="C19" s="3">
        <v>2299.3751967360226</v>
      </c>
      <c r="D19" s="3">
        <v>220.63877081173624</v>
      </c>
      <c r="E19" s="3">
        <v>208.64926618954212</v>
      </c>
      <c r="F19" s="3">
        <v>13.320386704787451</v>
      </c>
      <c r="G19" s="3">
        <v>4455.084659687378</v>
      </c>
    </row>
    <row r="20" spans="1:13" x14ac:dyDescent="0.25">
      <c r="A20" s="25" t="s">
        <v>344</v>
      </c>
      <c r="B20" s="3">
        <v>16938.097640116222</v>
      </c>
      <c r="C20" s="3">
        <v>1287.4518197357784</v>
      </c>
      <c r="D20" s="3">
        <v>124.77968023732628</v>
      </c>
      <c r="E20" s="3">
        <v>118.72199542014137</v>
      </c>
      <c r="F20" s="3">
        <v>4.5178168992114554</v>
      </c>
      <c r="G20" s="3">
        <v>1474.6722103595114</v>
      </c>
    </row>
    <row r="21" spans="1:13" x14ac:dyDescent="0.25">
      <c r="A21" s="25" t="s">
        <v>346</v>
      </c>
      <c r="B21" s="3">
        <v>3158.432016621126</v>
      </c>
      <c r="C21" s="3">
        <v>314.4714094932387</v>
      </c>
      <c r="D21" s="3">
        <v>31.532646175573397</v>
      </c>
      <c r="E21" s="3">
        <v>29.917391861058288</v>
      </c>
      <c r="F21" s="3">
        <v>1.4410772051361815</v>
      </c>
      <c r="G21" s="3">
        <v>524.45697980929799</v>
      </c>
    </row>
    <row r="22" spans="1:13" x14ac:dyDescent="0.25">
      <c r="A22" s="25" t="s">
        <v>348</v>
      </c>
      <c r="B22" s="3">
        <v>21490.937043258098</v>
      </c>
      <c r="C22" s="3">
        <v>1320.1438184932179</v>
      </c>
      <c r="D22" s="3">
        <v>157.82501720688049</v>
      </c>
      <c r="E22" s="3">
        <v>149.27822398829488</v>
      </c>
      <c r="F22" s="3">
        <v>4.56122607461751</v>
      </c>
      <c r="G22" s="3">
        <v>1654.3748340061957</v>
      </c>
    </row>
    <row r="23" spans="1:13" x14ac:dyDescent="0.25">
      <c r="A23" s="25" t="s">
        <v>350</v>
      </c>
      <c r="B23" s="3">
        <v>7432.5190585138935</v>
      </c>
      <c r="C23" s="3">
        <v>573.08926561594967</v>
      </c>
      <c r="D23" s="3">
        <v>73.250859205499495</v>
      </c>
      <c r="E23" s="3">
        <v>69.233246404141838</v>
      </c>
      <c r="F23" s="3">
        <v>2.2569544530641314</v>
      </c>
      <c r="G23" s="3">
        <v>1183.1626745612923</v>
      </c>
    </row>
    <row r="24" spans="1:13" x14ac:dyDescent="0.25">
      <c r="A24" s="25" t="s">
        <v>352</v>
      </c>
      <c r="B24" s="3">
        <v>20948.546376811071</v>
      </c>
      <c r="C24" s="3">
        <v>1353.8029309639303</v>
      </c>
      <c r="D24" s="3">
        <v>137.06543290973707</v>
      </c>
      <c r="E24" s="3">
        <v>130.05818146636568</v>
      </c>
      <c r="F24" s="3">
        <v>4.6770433154306952</v>
      </c>
      <c r="G24" s="3">
        <v>1565.9454326852062</v>
      </c>
    </row>
    <row r="25" spans="1:13" x14ac:dyDescent="0.25">
      <c r="A25" s="25" t="s">
        <v>354</v>
      </c>
      <c r="B25" s="3">
        <v>4918.5150188317748</v>
      </c>
      <c r="C25" s="3">
        <v>375.64039663163453</v>
      </c>
      <c r="D25" s="3">
        <v>45.035050583990198</v>
      </c>
      <c r="E25" s="3">
        <v>42.617946911270025</v>
      </c>
      <c r="F25" s="3">
        <v>1.3605001070269647</v>
      </c>
      <c r="G25" s="3">
        <v>657.85202460535834</v>
      </c>
    </row>
    <row r="26" spans="1:13" x14ac:dyDescent="0.25">
      <c r="A26" s="17" t="s">
        <v>364</v>
      </c>
      <c r="B26" s="3">
        <v>382578.61202670069</v>
      </c>
      <c r="C26" s="3">
        <v>30509.100088792853</v>
      </c>
      <c r="D26" s="3">
        <v>3122.2974124572434</v>
      </c>
      <c r="E26" s="3">
        <v>2965.8855755328686</v>
      </c>
      <c r="F26" s="3">
        <v>120.62210864538692</v>
      </c>
      <c r="G26" s="3">
        <v>38438.74874932965</v>
      </c>
    </row>
    <row r="27" spans="1:13" ht="17.25" x14ac:dyDescent="0.25">
      <c r="A27" s="4" t="s">
        <v>356</v>
      </c>
      <c r="B27" s="4"/>
      <c r="C27" s="20"/>
      <c r="D27" s="18"/>
      <c r="E27" s="18"/>
      <c r="F27" s="4"/>
      <c r="G27" s="15"/>
    </row>
    <row r="28" spans="1:13" ht="46.5" customHeight="1" x14ac:dyDescent="0.25">
      <c r="A28" s="80" t="s">
        <v>377</v>
      </c>
      <c r="B28" s="81"/>
      <c r="C28" s="81"/>
      <c r="D28" s="81"/>
      <c r="E28" s="81"/>
      <c r="F28" s="81"/>
      <c r="G28" s="81"/>
      <c r="H28" s="33"/>
      <c r="I28" s="33"/>
      <c r="J28" s="33"/>
      <c r="K28" s="33"/>
      <c r="L28" s="33"/>
      <c r="M28" s="33"/>
    </row>
  </sheetData>
  <mergeCells count="1">
    <mergeCell ref="A28:G28"/>
  </mergeCells>
  <pageMargins left="0.7" right="0.7" top="0.75" bottom="0.75" header="0.3" footer="0.3"/>
  <pageSetup orientation="landscape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8"/>
  <sheetViews>
    <sheetView workbookViewId="0">
      <selection activeCell="G16" sqref="G16"/>
    </sheetView>
  </sheetViews>
  <sheetFormatPr defaultRowHeight="15" x14ac:dyDescent="0.25"/>
  <cols>
    <col min="5" max="5" width="13" bestFit="1" customWidth="1"/>
    <col min="6" max="6" width="12" bestFit="1" customWidth="1"/>
    <col min="7" max="7" width="14.7109375" bestFit="1" customWidth="1"/>
    <col min="8" max="8" width="16" bestFit="1" customWidth="1"/>
    <col min="9" max="9" width="17.28515625" bestFit="1" customWidth="1"/>
    <col min="10" max="10" width="17.85546875" bestFit="1" customWidth="1"/>
    <col min="11" max="11" width="15.5703125" bestFit="1" customWidth="1"/>
    <col min="12" max="12" width="16" bestFit="1" customWidth="1"/>
  </cols>
  <sheetData>
    <row r="1" spans="1:12" ht="17.25" x14ac:dyDescent="0.25">
      <c r="A1" s="24" t="s">
        <v>456</v>
      </c>
      <c r="H1" s="24"/>
    </row>
    <row r="2" spans="1:12" x14ac:dyDescent="0.25">
      <c r="A2" s="24" t="s">
        <v>378</v>
      </c>
      <c r="H2" s="2"/>
    </row>
    <row r="3" spans="1:12" x14ac:dyDescent="0.25">
      <c r="A3" s="24" t="s">
        <v>385</v>
      </c>
      <c r="H3" s="24"/>
    </row>
    <row r="4" spans="1:12" x14ac:dyDescent="0.25">
      <c r="A4" s="26" t="s">
        <v>5</v>
      </c>
      <c r="B4" s="27" t="s">
        <v>2</v>
      </c>
      <c r="C4" s="28" t="s">
        <v>3</v>
      </c>
      <c r="D4" s="28" t="s">
        <v>4</v>
      </c>
      <c r="E4" s="29" t="s">
        <v>363</v>
      </c>
      <c r="F4" s="30" t="s">
        <v>384</v>
      </c>
      <c r="G4" s="30" t="s">
        <v>365</v>
      </c>
      <c r="H4" s="30" t="s">
        <v>366</v>
      </c>
      <c r="I4" s="30" t="s">
        <v>367</v>
      </c>
      <c r="J4" s="30" t="s">
        <v>368</v>
      </c>
      <c r="K4" s="30" t="s">
        <v>369</v>
      </c>
      <c r="L4" s="30" t="s">
        <v>370</v>
      </c>
    </row>
    <row r="5" spans="1:12" x14ac:dyDescent="0.25">
      <c r="A5" s="30" t="s">
        <v>11</v>
      </c>
      <c r="B5" s="30" t="s">
        <v>8</v>
      </c>
      <c r="C5" s="30" t="s">
        <v>9</v>
      </c>
      <c r="D5" s="30" t="s">
        <v>10</v>
      </c>
      <c r="E5" s="31" t="s">
        <v>11</v>
      </c>
      <c r="F5" s="32">
        <v>27092.044160000001</v>
      </c>
      <c r="G5" s="32">
        <v>2003.2512160000001</v>
      </c>
      <c r="H5" s="32">
        <v>15.44500335</v>
      </c>
      <c r="I5" s="32">
        <v>85.601758340000018</v>
      </c>
      <c r="J5" s="32">
        <v>78.753617672799976</v>
      </c>
      <c r="K5" s="32">
        <v>0.24024024999999999</v>
      </c>
      <c r="L5" s="32">
        <v>2320.947302311999</v>
      </c>
    </row>
    <row r="6" spans="1:12" x14ac:dyDescent="0.25">
      <c r="A6" s="30" t="s">
        <v>13</v>
      </c>
      <c r="B6" s="30" t="s">
        <v>12</v>
      </c>
      <c r="C6" s="30" t="s">
        <v>9</v>
      </c>
      <c r="D6" s="30" t="s">
        <v>10</v>
      </c>
      <c r="E6" s="31" t="s">
        <v>13</v>
      </c>
      <c r="F6" s="32">
        <v>0</v>
      </c>
      <c r="G6" s="32">
        <v>0</v>
      </c>
      <c r="H6" s="32">
        <v>0</v>
      </c>
      <c r="I6" s="32">
        <v>0</v>
      </c>
      <c r="J6" s="32">
        <v>0</v>
      </c>
      <c r="K6" s="32">
        <v>0</v>
      </c>
      <c r="L6" s="32">
        <v>0</v>
      </c>
    </row>
    <row r="7" spans="1:12" x14ac:dyDescent="0.25">
      <c r="A7" s="30" t="s">
        <v>15</v>
      </c>
      <c r="B7" s="30" t="s">
        <v>14</v>
      </c>
      <c r="C7" s="30" t="s">
        <v>9</v>
      </c>
      <c r="D7" s="30" t="s">
        <v>10</v>
      </c>
      <c r="E7" s="31" t="s">
        <v>15</v>
      </c>
      <c r="F7" s="32">
        <v>38476.966339999992</v>
      </c>
      <c r="G7" s="32">
        <v>2929.0031579999995</v>
      </c>
      <c r="H7" s="32">
        <v>21.897084</v>
      </c>
      <c r="I7" s="32">
        <v>96.927446419999967</v>
      </c>
      <c r="J7" s="32">
        <v>89.173250706400012</v>
      </c>
      <c r="K7" s="32">
        <v>0.25253817369999998</v>
      </c>
      <c r="L7" s="32">
        <v>2693.8334294980004</v>
      </c>
    </row>
    <row r="8" spans="1:12" x14ac:dyDescent="0.25">
      <c r="A8" s="30" t="s">
        <v>17</v>
      </c>
      <c r="B8" s="30" t="s">
        <v>16</v>
      </c>
      <c r="C8" s="30" t="s">
        <v>9</v>
      </c>
      <c r="D8" s="30" t="s">
        <v>10</v>
      </c>
      <c r="E8" s="31" t="s">
        <v>17</v>
      </c>
      <c r="F8" s="32">
        <v>10623.325016639999</v>
      </c>
      <c r="G8" s="32">
        <v>1042.5790734770001</v>
      </c>
      <c r="H8" s="32">
        <v>14.868074303657998</v>
      </c>
      <c r="I8" s="32">
        <v>0.47940465148999989</v>
      </c>
      <c r="J8" s="32">
        <v>0.44105227937079999</v>
      </c>
      <c r="K8" s="32">
        <v>8.8348697179700009E-2</v>
      </c>
      <c r="L8" s="32">
        <v>56.108267343644002</v>
      </c>
    </row>
    <row r="9" spans="1:12" x14ac:dyDescent="0.25">
      <c r="A9" s="30" t="s">
        <v>20</v>
      </c>
      <c r="B9" s="30" t="s">
        <v>18</v>
      </c>
      <c r="C9" s="30" t="s">
        <v>19</v>
      </c>
      <c r="D9" s="30" t="s">
        <v>10</v>
      </c>
      <c r="E9" s="31" t="s">
        <v>20</v>
      </c>
      <c r="F9" s="32">
        <v>3509.4544839999999</v>
      </c>
      <c r="G9" s="32">
        <v>330.87676840000006</v>
      </c>
      <c r="H9" s="32">
        <v>1.9028640231000005</v>
      </c>
      <c r="I9" s="32">
        <v>11.832881702000002</v>
      </c>
      <c r="J9" s="32">
        <v>10.886251165839999</v>
      </c>
      <c r="K9" s="32">
        <v>2.0990902864000002E-2</v>
      </c>
      <c r="L9" s="32">
        <v>78.556698418259984</v>
      </c>
    </row>
    <row r="10" spans="1:12" x14ac:dyDescent="0.25">
      <c r="A10" s="30" t="s">
        <v>22</v>
      </c>
      <c r="B10" s="30" t="s">
        <v>21</v>
      </c>
      <c r="C10" s="30" t="s">
        <v>19</v>
      </c>
      <c r="D10" s="30" t="s">
        <v>10</v>
      </c>
      <c r="E10" s="31" t="s">
        <v>22</v>
      </c>
      <c r="F10" s="32">
        <v>329.74191569999994</v>
      </c>
      <c r="G10" s="32">
        <v>12.404021103000002</v>
      </c>
      <c r="H10" s="32">
        <v>0.12710265965</v>
      </c>
      <c r="I10" s="32">
        <v>0.41794794079999997</v>
      </c>
      <c r="J10" s="32">
        <v>0.38451210553600002</v>
      </c>
      <c r="K10" s="32">
        <v>1.3669198146000002E-3</v>
      </c>
      <c r="L10" s="32">
        <v>2.8325637673240003</v>
      </c>
    </row>
    <row r="11" spans="1:12" x14ac:dyDescent="0.25">
      <c r="A11" s="30" t="s">
        <v>24</v>
      </c>
      <c r="B11" s="30" t="s">
        <v>23</v>
      </c>
      <c r="C11" s="30" t="s">
        <v>19</v>
      </c>
      <c r="D11" s="30" t="s">
        <v>10</v>
      </c>
      <c r="E11" s="31" t="s">
        <v>24</v>
      </c>
      <c r="F11" s="32">
        <v>315.83966289999995</v>
      </c>
      <c r="G11" s="32">
        <v>14.9666546</v>
      </c>
      <c r="H11" s="32">
        <v>0.15220621352000002</v>
      </c>
      <c r="I11" s="32">
        <v>0.50385786989999992</v>
      </c>
      <c r="J11" s="32">
        <v>0.46354924030800004</v>
      </c>
      <c r="K11" s="32">
        <v>1.6339256511999998E-3</v>
      </c>
      <c r="L11" s="32">
        <v>3.3756648700429994</v>
      </c>
    </row>
    <row r="12" spans="1:12" x14ac:dyDescent="0.25">
      <c r="A12" s="30" t="s">
        <v>26</v>
      </c>
      <c r="B12" s="30" t="s">
        <v>25</v>
      </c>
      <c r="C12" s="30" t="s">
        <v>19</v>
      </c>
      <c r="D12" s="30" t="s">
        <v>10</v>
      </c>
      <c r="E12" s="31" t="s">
        <v>26</v>
      </c>
      <c r="F12" s="32">
        <v>0.82383996279999994</v>
      </c>
      <c r="G12" s="32">
        <v>0.10838249831000001</v>
      </c>
      <c r="H12" s="32">
        <v>1.0624640009999999E-3</v>
      </c>
      <c r="I12" s="32">
        <v>3.6464887590000002E-3</v>
      </c>
      <c r="J12" s="32">
        <v>3.3547696582800013E-3</v>
      </c>
      <c r="K12" s="32">
        <v>1.1294368670000002E-5</v>
      </c>
      <c r="L12" s="32">
        <v>2.7621160833242002E-2</v>
      </c>
    </row>
    <row r="13" spans="1:12" x14ac:dyDescent="0.25">
      <c r="A13" s="30" t="s">
        <v>28</v>
      </c>
      <c r="B13" s="30" t="s">
        <v>27</v>
      </c>
      <c r="C13" s="30" t="s">
        <v>19</v>
      </c>
      <c r="D13" s="30" t="s">
        <v>10</v>
      </c>
      <c r="E13" s="31" t="s">
        <v>28</v>
      </c>
      <c r="F13" s="32">
        <v>1501.9631516000002</v>
      </c>
      <c r="G13" s="32">
        <v>861.84142993000012</v>
      </c>
      <c r="H13" s="32">
        <v>5.0019403208999993</v>
      </c>
      <c r="I13" s="32">
        <v>30.850142739800003</v>
      </c>
      <c r="J13" s="32">
        <v>28.382131320616001</v>
      </c>
      <c r="K13" s="32">
        <v>5.4245893683E-2</v>
      </c>
      <c r="L13" s="32">
        <v>200.06950602119301</v>
      </c>
    </row>
    <row r="14" spans="1:12" x14ac:dyDescent="0.25">
      <c r="A14" s="30" t="s">
        <v>30</v>
      </c>
      <c r="B14" s="30" t="s">
        <v>29</v>
      </c>
      <c r="C14" s="30" t="s">
        <v>19</v>
      </c>
      <c r="D14" s="30" t="s">
        <v>10</v>
      </c>
      <c r="E14" s="31" t="s">
        <v>30</v>
      </c>
      <c r="F14" s="32">
        <v>31.717831760000003</v>
      </c>
      <c r="G14" s="32">
        <v>3.0545403530000006</v>
      </c>
      <c r="H14" s="32">
        <v>2.9943390509999997E-2</v>
      </c>
      <c r="I14" s="32">
        <v>0.10276887338999999</v>
      </c>
      <c r="J14" s="32">
        <v>9.4547363518799998E-2</v>
      </c>
      <c r="K14" s="32">
        <v>3.1830884580000008E-4</v>
      </c>
      <c r="L14" s="32">
        <v>0.68686803539990005</v>
      </c>
    </row>
    <row r="15" spans="1:12" x14ac:dyDescent="0.25">
      <c r="A15" s="30" t="s">
        <v>33</v>
      </c>
      <c r="B15" s="30" t="s">
        <v>31</v>
      </c>
      <c r="C15" s="30" t="s">
        <v>32</v>
      </c>
      <c r="D15" s="30" t="s">
        <v>10</v>
      </c>
      <c r="E15" s="31" t="s">
        <v>33</v>
      </c>
      <c r="F15" s="32">
        <v>36.162944789999997</v>
      </c>
      <c r="G15" s="32">
        <v>4.4152603465000002</v>
      </c>
      <c r="H15" s="32">
        <v>4.3282408512999998E-2</v>
      </c>
      <c r="I15" s="32">
        <v>0.14854978039000002</v>
      </c>
      <c r="J15" s="32">
        <v>0.13666579795880004</v>
      </c>
      <c r="K15" s="32">
        <v>4.6115610787999996E-4</v>
      </c>
      <c r="L15" s="32">
        <v>1.0683898926026001</v>
      </c>
    </row>
    <row r="16" spans="1:12" x14ac:dyDescent="0.25">
      <c r="A16" s="30" t="s">
        <v>35</v>
      </c>
      <c r="B16" s="30" t="s">
        <v>34</v>
      </c>
      <c r="C16" s="30" t="s">
        <v>32</v>
      </c>
      <c r="D16" s="30" t="s">
        <v>10</v>
      </c>
      <c r="E16" s="31" t="s">
        <v>35</v>
      </c>
      <c r="F16" s="32">
        <v>1.7115961323000002</v>
      </c>
      <c r="G16" s="32">
        <v>0.35180281944999997</v>
      </c>
      <c r="H16" s="32">
        <v>3.4486916991999998E-3</v>
      </c>
      <c r="I16" s="32">
        <v>1.1836273739999997E-2</v>
      </c>
      <c r="J16" s="32">
        <v>1.0889371840799999E-2</v>
      </c>
      <c r="K16" s="32">
        <v>3.6744380662999988E-5</v>
      </c>
      <c r="L16" s="32">
        <v>8.2142835352220014E-2</v>
      </c>
    </row>
    <row r="17" spans="1:12" x14ac:dyDescent="0.25">
      <c r="A17" s="30" t="s">
        <v>38</v>
      </c>
      <c r="B17" s="30" t="s">
        <v>36</v>
      </c>
      <c r="C17" s="30" t="s">
        <v>37</v>
      </c>
      <c r="D17" s="30" t="s">
        <v>10</v>
      </c>
      <c r="E17" s="31" t="s">
        <v>38</v>
      </c>
      <c r="F17" s="32">
        <v>17442.824427</v>
      </c>
      <c r="G17" s="32">
        <v>65.566820684999996</v>
      </c>
      <c r="H17" s="32">
        <v>0.68980141216000002</v>
      </c>
      <c r="I17" s="32">
        <v>2.2574129779000001</v>
      </c>
      <c r="J17" s="32">
        <v>2.0768199396679998</v>
      </c>
      <c r="K17" s="32">
        <v>7.6470237008000016E-3</v>
      </c>
      <c r="L17" s="32">
        <v>21.101074098237998</v>
      </c>
    </row>
    <row r="18" spans="1:12" x14ac:dyDescent="0.25">
      <c r="A18" s="30" t="s">
        <v>40</v>
      </c>
      <c r="B18" s="30" t="s">
        <v>36</v>
      </c>
      <c r="C18" s="30" t="s">
        <v>39</v>
      </c>
      <c r="D18" s="30" t="s">
        <v>10</v>
      </c>
      <c r="E18" s="31" t="s">
        <v>40</v>
      </c>
      <c r="F18" s="32">
        <v>3231.2744062000002</v>
      </c>
      <c r="G18" s="32">
        <v>332.89763820799999</v>
      </c>
      <c r="H18" s="32">
        <v>3.61858869901</v>
      </c>
      <c r="I18" s="32">
        <v>11.622224951300002</v>
      </c>
      <c r="J18" s="32">
        <v>10.692446955196003</v>
      </c>
      <c r="K18" s="32">
        <v>3.9426454946500003E-2</v>
      </c>
      <c r="L18" s="32">
        <v>82.774293483582014</v>
      </c>
    </row>
    <row r="19" spans="1:12" x14ac:dyDescent="0.25">
      <c r="A19" s="30" t="s">
        <v>42</v>
      </c>
      <c r="B19" s="30" t="s">
        <v>41</v>
      </c>
      <c r="C19" s="30" t="s">
        <v>37</v>
      </c>
      <c r="D19" s="30" t="s">
        <v>10</v>
      </c>
      <c r="E19" s="31" t="s">
        <v>42</v>
      </c>
      <c r="F19" s="32">
        <v>196998.93900000001</v>
      </c>
      <c r="G19" s="32">
        <v>908.80829810000012</v>
      </c>
      <c r="H19" s="32">
        <v>9.6457576819999993</v>
      </c>
      <c r="I19" s="32">
        <v>30.74925996</v>
      </c>
      <c r="J19" s="32">
        <v>28.289319163200002</v>
      </c>
      <c r="K19" s="32">
        <v>0.10508094924</v>
      </c>
      <c r="L19" s="32">
        <v>319.14532855800002</v>
      </c>
    </row>
    <row r="20" spans="1:12" x14ac:dyDescent="0.25">
      <c r="A20" s="30" t="s">
        <v>43</v>
      </c>
      <c r="B20" s="30" t="s">
        <v>41</v>
      </c>
      <c r="C20" s="30" t="s">
        <v>39</v>
      </c>
      <c r="D20" s="30" t="s">
        <v>10</v>
      </c>
      <c r="E20" s="31" t="s">
        <v>43</v>
      </c>
      <c r="F20" s="32">
        <v>30563.864441000002</v>
      </c>
      <c r="G20" s="32">
        <v>6697.6069285999993</v>
      </c>
      <c r="H20" s="32">
        <v>40.229898747000007</v>
      </c>
      <c r="I20" s="32">
        <v>239.01430589000003</v>
      </c>
      <c r="J20" s="32">
        <v>219.89316141879999</v>
      </c>
      <c r="K20" s="32">
        <v>0.43628500771000001</v>
      </c>
      <c r="L20" s="32">
        <v>1847.04377190026</v>
      </c>
    </row>
    <row r="21" spans="1:12" x14ac:dyDescent="0.25">
      <c r="A21" s="30" t="s">
        <v>45</v>
      </c>
      <c r="B21" s="30" t="s">
        <v>44</v>
      </c>
      <c r="C21" s="30" t="s">
        <v>37</v>
      </c>
      <c r="D21" s="30" t="s">
        <v>10</v>
      </c>
      <c r="E21" s="31" t="s">
        <v>45</v>
      </c>
      <c r="F21" s="32">
        <v>520159.62560000003</v>
      </c>
      <c r="G21" s="32">
        <v>1166.7878920999999</v>
      </c>
      <c r="H21" s="32">
        <v>13.525373985000003</v>
      </c>
      <c r="I21" s="32">
        <v>44.361672368000001</v>
      </c>
      <c r="J21" s="32">
        <v>40.812738578559994</v>
      </c>
      <c r="K21" s="32">
        <v>0.14591877501</v>
      </c>
      <c r="L21" s="32">
        <v>394.00644804119992</v>
      </c>
    </row>
    <row r="22" spans="1:12" x14ac:dyDescent="0.25">
      <c r="A22" s="30" t="s">
        <v>46</v>
      </c>
      <c r="B22" s="30" t="s">
        <v>44</v>
      </c>
      <c r="C22" s="30" t="s">
        <v>39</v>
      </c>
      <c r="D22" s="30" t="s">
        <v>10</v>
      </c>
      <c r="E22" s="31" t="s">
        <v>46</v>
      </c>
      <c r="F22" s="32">
        <v>76430.83713499998</v>
      </c>
      <c r="G22" s="32">
        <v>3660.1032124000003</v>
      </c>
      <c r="H22" s="32">
        <v>35.315539174000008</v>
      </c>
      <c r="I22" s="32">
        <v>124.77573294</v>
      </c>
      <c r="J22" s="32">
        <v>114.79367430479999</v>
      </c>
      <c r="K22" s="32">
        <v>0.38259160849000001</v>
      </c>
      <c r="L22" s="32">
        <v>946.15650539657997</v>
      </c>
    </row>
    <row r="23" spans="1:12" x14ac:dyDescent="0.25">
      <c r="A23" s="30" t="s">
        <v>48</v>
      </c>
      <c r="B23" s="30" t="s">
        <v>47</v>
      </c>
      <c r="C23" s="30" t="s">
        <v>37</v>
      </c>
      <c r="D23" s="30" t="s">
        <v>10</v>
      </c>
      <c r="E23" s="31" t="s">
        <v>48</v>
      </c>
      <c r="F23" s="32">
        <v>263904.45839999994</v>
      </c>
      <c r="G23" s="32">
        <v>795.42555349000008</v>
      </c>
      <c r="H23" s="32">
        <v>8.6472249412999993</v>
      </c>
      <c r="I23" s="32">
        <v>27.779316170999998</v>
      </c>
      <c r="J23" s="32">
        <v>25.556970877319998</v>
      </c>
      <c r="K23" s="32">
        <v>9.3923837077000014E-2</v>
      </c>
      <c r="L23" s="32">
        <v>254.09447287823198</v>
      </c>
    </row>
    <row r="24" spans="1:12" x14ac:dyDescent="0.25">
      <c r="A24" s="30" t="s">
        <v>49</v>
      </c>
      <c r="B24" s="30" t="s">
        <v>47</v>
      </c>
      <c r="C24" s="30" t="s">
        <v>39</v>
      </c>
      <c r="D24" s="30" t="s">
        <v>10</v>
      </c>
      <c r="E24" s="31" t="s">
        <v>49</v>
      </c>
      <c r="F24" s="32">
        <v>29723.113404000003</v>
      </c>
      <c r="G24" s="32">
        <v>4078.6110107</v>
      </c>
      <c r="H24" s="32">
        <v>32.740232843999998</v>
      </c>
      <c r="I24" s="32">
        <v>141.87372062999998</v>
      </c>
      <c r="J24" s="32">
        <v>130.52382297959997</v>
      </c>
      <c r="K24" s="32">
        <v>0.35684910426999999</v>
      </c>
      <c r="L24" s="32">
        <v>936.70263888792999</v>
      </c>
    </row>
    <row r="25" spans="1:12" x14ac:dyDescent="0.25">
      <c r="A25" s="30" t="s">
        <v>51</v>
      </c>
      <c r="B25" s="30" t="s">
        <v>50</v>
      </c>
      <c r="C25" s="30" t="s">
        <v>37</v>
      </c>
      <c r="D25" s="30" t="s">
        <v>10</v>
      </c>
      <c r="E25" s="31" t="s">
        <v>51</v>
      </c>
      <c r="F25" s="32">
        <v>148689.27002</v>
      </c>
      <c r="G25" s="32">
        <v>895.86657649999995</v>
      </c>
      <c r="H25" s="32">
        <v>2.8724390165</v>
      </c>
      <c r="I25" s="32">
        <v>9.7770877119999984</v>
      </c>
      <c r="J25" s="32">
        <v>8.9949206950400011</v>
      </c>
      <c r="K25" s="32">
        <v>4.1278225450000004E-2</v>
      </c>
      <c r="L25" s="32">
        <v>365.53473340322006</v>
      </c>
    </row>
    <row r="26" spans="1:12" x14ac:dyDescent="0.25">
      <c r="A26" s="30" t="s">
        <v>52</v>
      </c>
      <c r="B26" s="30" t="s">
        <v>50</v>
      </c>
      <c r="C26" s="30" t="s">
        <v>39</v>
      </c>
      <c r="D26" s="30" t="s">
        <v>10</v>
      </c>
      <c r="E26" s="31" t="s">
        <v>52</v>
      </c>
      <c r="F26" s="32">
        <v>22616.978392999994</v>
      </c>
      <c r="G26" s="32">
        <v>2316.5287031000003</v>
      </c>
      <c r="H26" s="32">
        <v>7.4277109800000005</v>
      </c>
      <c r="I26" s="32">
        <v>25.282065168999996</v>
      </c>
      <c r="J26" s="32">
        <v>23.259499955479995</v>
      </c>
      <c r="K26" s="32">
        <v>0.10682853261000001</v>
      </c>
      <c r="L26" s="32">
        <v>863.95740378100004</v>
      </c>
    </row>
    <row r="27" spans="1:12" x14ac:dyDescent="0.25">
      <c r="A27" s="30" t="s">
        <v>54</v>
      </c>
      <c r="B27" s="30" t="s">
        <v>53</v>
      </c>
      <c r="C27" s="30" t="s">
        <v>39</v>
      </c>
      <c r="D27" s="30" t="s">
        <v>10</v>
      </c>
      <c r="E27" s="31" t="s">
        <v>54</v>
      </c>
      <c r="F27" s="32">
        <v>4.7905269759999998</v>
      </c>
      <c r="G27" s="32">
        <v>1.4416551797999997</v>
      </c>
      <c r="H27" s="32">
        <v>1.5056675355999999E-2</v>
      </c>
      <c r="I27" s="32">
        <v>4.8701789269999997E-2</v>
      </c>
      <c r="J27" s="32">
        <v>4.4805646128400003E-2</v>
      </c>
      <c r="K27" s="32">
        <v>1.6290912495000001E-4</v>
      </c>
      <c r="L27" s="32">
        <v>0.30325014264470002</v>
      </c>
    </row>
    <row r="28" spans="1:12" x14ac:dyDescent="0.25">
      <c r="A28" s="30" t="s">
        <v>57</v>
      </c>
      <c r="B28" s="30" t="s">
        <v>55</v>
      </c>
      <c r="C28" s="30" t="s">
        <v>56</v>
      </c>
      <c r="D28" s="30" t="s">
        <v>10</v>
      </c>
      <c r="E28" s="31" t="s">
        <v>57</v>
      </c>
      <c r="F28" s="32">
        <v>78.639698495200008</v>
      </c>
      <c r="G28" s="32">
        <v>1.4931457852649999</v>
      </c>
      <c r="H28" s="32">
        <v>1.7972348167199999E-2</v>
      </c>
      <c r="I28" s="32">
        <v>6.0082332028899996E-2</v>
      </c>
      <c r="J28" s="32">
        <v>5.5275745466588012E-2</v>
      </c>
      <c r="K28" s="32">
        <v>1.9125052028199998E-4</v>
      </c>
      <c r="L28" s="32">
        <v>0.37542053426993005</v>
      </c>
    </row>
    <row r="29" spans="1:12" x14ac:dyDescent="0.25">
      <c r="A29" s="30" t="s">
        <v>60</v>
      </c>
      <c r="B29" s="30" t="s">
        <v>58</v>
      </c>
      <c r="C29" s="30" t="s">
        <v>59</v>
      </c>
      <c r="D29" s="30" t="s">
        <v>10</v>
      </c>
      <c r="E29" s="31" t="s">
        <v>60</v>
      </c>
      <c r="F29" s="32">
        <v>5843.4226597900015</v>
      </c>
      <c r="G29" s="32">
        <v>183.27425289240006</v>
      </c>
      <c r="H29" s="32">
        <v>1.9083652865799998</v>
      </c>
      <c r="I29" s="32">
        <v>6.2571973319499987</v>
      </c>
      <c r="J29" s="32">
        <v>5.7566215453940002</v>
      </c>
      <c r="K29" s="32">
        <v>2.0595581646699994E-2</v>
      </c>
      <c r="L29" s="32">
        <v>52.276888934162407</v>
      </c>
    </row>
    <row r="30" spans="1:12" x14ac:dyDescent="0.25">
      <c r="A30" s="30" t="s">
        <v>62</v>
      </c>
      <c r="B30" s="30" t="s">
        <v>61</v>
      </c>
      <c r="C30" s="30" t="s">
        <v>59</v>
      </c>
      <c r="D30" s="30" t="s">
        <v>10</v>
      </c>
      <c r="E30" s="31" t="s">
        <v>62</v>
      </c>
      <c r="F30" s="32">
        <v>19972.977090920704</v>
      </c>
      <c r="G30" s="32">
        <v>1198.412399303</v>
      </c>
      <c r="H30" s="32">
        <v>13.018915489329999</v>
      </c>
      <c r="I30" s="32">
        <v>46.280723207690009</v>
      </c>
      <c r="J30" s="32">
        <v>42.578265351074791</v>
      </c>
      <c r="K30" s="32">
        <v>0.13740021322486001</v>
      </c>
      <c r="L30" s="32">
        <v>371.04388336005798</v>
      </c>
    </row>
    <row r="31" spans="1:12" x14ac:dyDescent="0.25">
      <c r="A31" s="30" t="s">
        <v>64</v>
      </c>
      <c r="B31" s="30" t="s">
        <v>63</v>
      </c>
      <c r="C31" s="30" t="s">
        <v>59</v>
      </c>
      <c r="D31" s="30" t="s">
        <v>10</v>
      </c>
      <c r="E31" s="31" t="s">
        <v>64</v>
      </c>
      <c r="F31" s="32">
        <v>3.2439689839999999</v>
      </c>
      <c r="G31" s="32">
        <v>0.50727057729999991</v>
      </c>
      <c r="H31" s="32">
        <v>4.9727279749999997E-3</v>
      </c>
      <c r="I31" s="32">
        <v>1.7066929471000004E-2</v>
      </c>
      <c r="J31" s="32">
        <v>1.5701575113319998E-2</v>
      </c>
      <c r="K31" s="32">
        <v>5.3013748919999999E-5</v>
      </c>
      <c r="L31" s="32">
        <v>0.13823930765208001</v>
      </c>
    </row>
    <row r="32" spans="1:12" x14ac:dyDescent="0.25">
      <c r="A32" s="30" t="s">
        <v>66</v>
      </c>
      <c r="B32" s="30" t="s">
        <v>65</v>
      </c>
      <c r="C32" s="30" t="s">
        <v>59</v>
      </c>
      <c r="D32" s="30" t="s">
        <v>10</v>
      </c>
      <c r="E32" s="31" t="s">
        <v>66</v>
      </c>
      <c r="F32" s="32">
        <v>71.072440969999988</v>
      </c>
      <c r="G32" s="32">
        <v>7.9942484829999998</v>
      </c>
      <c r="H32" s="32">
        <v>7.8366913799999993E-2</v>
      </c>
      <c r="I32" s="32">
        <v>0.26896351587999995</v>
      </c>
      <c r="J32" s="32">
        <v>0.2474464346096</v>
      </c>
      <c r="K32" s="32">
        <v>8.3546157159999999E-4</v>
      </c>
      <c r="L32" s="32">
        <v>2.2938608465691002</v>
      </c>
    </row>
    <row r="33" spans="1:12" x14ac:dyDescent="0.25">
      <c r="A33" s="30" t="s">
        <v>69</v>
      </c>
      <c r="B33" s="30" t="s">
        <v>67</v>
      </c>
      <c r="C33" s="30" t="s">
        <v>68</v>
      </c>
      <c r="D33" s="30" t="s">
        <v>10</v>
      </c>
      <c r="E33" s="31" t="s">
        <v>69</v>
      </c>
      <c r="F33" s="32">
        <v>219.92204416799996</v>
      </c>
      <c r="G33" s="32">
        <v>94.922117463999996</v>
      </c>
      <c r="H33" s="32">
        <v>0.52192801123999999</v>
      </c>
      <c r="I33" s="32">
        <v>3.4133831118999995</v>
      </c>
      <c r="J33" s="32">
        <v>3.1403124629479997</v>
      </c>
      <c r="K33" s="32">
        <v>5.6855828225000002E-3</v>
      </c>
      <c r="L33" s="32">
        <v>23.879159761831403</v>
      </c>
    </row>
    <row r="34" spans="1:12" x14ac:dyDescent="0.25">
      <c r="A34" s="30" t="s">
        <v>71</v>
      </c>
      <c r="B34" s="30" t="s">
        <v>8</v>
      </c>
      <c r="C34" s="30" t="s">
        <v>9</v>
      </c>
      <c r="D34" s="30" t="s">
        <v>70</v>
      </c>
      <c r="E34" s="31" t="s">
        <v>71</v>
      </c>
      <c r="F34" s="32">
        <v>13343.773639999998</v>
      </c>
      <c r="G34" s="32">
        <v>814.98959799999989</v>
      </c>
      <c r="H34" s="32">
        <v>14.638209709999996</v>
      </c>
      <c r="I34" s="32">
        <v>1.5598354550000004</v>
      </c>
      <c r="J34" s="32">
        <v>1.4350486186000007</v>
      </c>
      <c r="K34" s="32">
        <v>0.12305505895999999</v>
      </c>
      <c r="L34" s="32">
        <v>91.966210079613973</v>
      </c>
    </row>
    <row r="35" spans="1:12" x14ac:dyDescent="0.25">
      <c r="A35" s="30" t="s">
        <v>72</v>
      </c>
      <c r="B35" s="30" t="s">
        <v>14</v>
      </c>
      <c r="C35" s="30" t="s">
        <v>9</v>
      </c>
      <c r="D35" s="30" t="s">
        <v>70</v>
      </c>
      <c r="E35" s="31" t="s">
        <v>72</v>
      </c>
      <c r="F35" s="32">
        <v>131430.20309999998</v>
      </c>
      <c r="G35" s="32">
        <v>9128.5926599999984</v>
      </c>
      <c r="H35" s="32">
        <v>129.98997410000001</v>
      </c>
      <c r="I35" s="32">
        <v>15.41010921</v>
      </c>
      <c r="J35" s="32">
        <v>14.177300473200006</v>
      </c>
      <c r="K35" s="32">
        <v>1.2948702160000001</v>
      </c>
      <c r="L35" s="32">
        <v>1040.41484364951</v>
      </c>
    </row>
    <row r="36" spans="1:12" x14ac:dyDescent="0.25">
      <c r="A36" s="30" t="s">
        <v>74</v>
      </c>
      <c r="B36" s="30" t="s">
        <v>73</v>
      </c>
      <c r="C36" s="30" t="s">
        <v>9</v>
      </c>
      <c r="D36" s="30" t="s">
        <v>70</v>
      </c>
      <c r="E36" s="31" t="s">
        <v>74</v>
      </c>
      <c r="F36" s="32">
        <v>3802.3874020000003</v>
      </c>
      <c r="G36" s="32">
        <v>5270.1775930000003</v>
      </c>
      <c r="H36" s="32">
        <v>55.874437150000006</v>
      </c>
      <c r="I36" s="32">
        <v>2.5977708910000001</v>
      </c>
      <c r="J36" s="32">
        <v>2.3899492197200005</v>
      </c>
      <c r="K36" s="32">
        <v>0.47289576799999999</v>
      </c>
      <c r="L36" s="32">
        <v>146.56821801361997</v>
      </c>
    </row>
    <row r="37" spans="1:12" x14ac:dyDescent="0.25">
      <c r="A37" s="30" t="s">
        <v>75</v>
      </c>
      <c r="B37" s="30" t="s">
        <v>16</v>
      </c>
      <c r="C37" s="30" t="s">
        <v>9</v>
      </c>
      <c r="D37" s="30" t="s">
        <v>70</v>
      </c>
      <c r="E37" s="31" t="s">
        <v>75</v>
      </c>
      <c r="F37" s="32">
        <v>4034.7780320193992</v>
      </c>
      <c r="G37" s="32">
        <v>1292.2569004065999</v>
      </c>
      <c r="H37" s="32">
        <v>18.239568876522995</v>
      </c>
      <c r="I37" s="32">
        <v>0.41881198982832002</v>
      </c>
      <c r="J37" s="32">
        <v>0.3853070306420544</v>
      </c>
      <c r="K37" s="32">
        <v>8.824214690711002E-2</v>
      </c>
      <c r="L37" s="32">
        <v>55.39193828566129</v>
      </c>
    </row>
    <row r="38" spans="1:12" x14ac:dyDescent="0.25">
      <c r="A38" s="30" t="s">
        <v>77</v>
      </c>
      <c r="B38" s="30" t="s">
        <v>76</v>
      </c>
      <c r="C38" s="30" t="s">
        <v>19</v>
      </c>
      <c r="D38" s="30" t="s">
        <v>70</v>
      </c>
      <c r="E38" s="31" t="s">
        <v>77</v>
      </c>
      <c r="F38" s="32">
        <v>197.20666257899998</v>
      </c>
      <c r="G38" s="32">
        <v>182.60525281970001</v>
      </c>
      <c r="H38" s="32">
        <v>3.3814208672000001</v>
      </c>
      <c r="I38" s="32">
        <v>9.9037942003199986E-2</v>
      </c>
      <c r="J38" s="32">
        <v>9.1114906642944013E-2</v>
      </c>
      <c r="K38" s="32">
        <v>1.8898571538800001E-2</v>
      </c>
      <c r="L38" s="32">
        <v>5.7864411618598961</v>
      </c>
    </row>
    <row r="39" spans="1:12" x14ac:dyDescent="0.25">
      <c r="A39" s="30" t="s">
        <v>78</v>
      </c>
      <c r="B39" s="30" t="s">
        <v>18</v>
      </c>
      <c r="C39" s="30" t="s">
        <v>19</v>
      </c>
      <c r="D39" s="30" t="s">
        <v>70</v>
      </c>
      <c r="E39" s="31" t="s">
        <v>78</v>
      </c>
      <c r="F39" s="32">
        <v>7.7234994809999993</v>
      </c>
      <c r="G39" s="32">
        <v>1.6036814038000002</v>
      </c>
      <c r="H39" s="32">
        <v>2.3358887340000002E-2</v>
      </c>
      <c r="I39" s="32">
        <v>6.4256578480000005E-4</v>
      </c>
      <c r="J39" s="32">
        <v>5.9116052201599995E-4</v>
      </c>
      <c r="K39" s="32">
        <v>1.4035617052999996E-4</v>
      </c>
      <c r="L39" s="32">
        <v>5.2958393700470008E-2</v>
      </c>
    </row>
    <row r="40" spans="1:12" x14ac:dyDescent="0.25">
      <c r="A40" s="30" t="s">
        <v>79</v>
      </c>
      <c r="B40" s="30" t="s">
        <v>21</v>
      </c>
      <c r="C40" s="30" t="s">
        <v>19</v>
      </c>
      <c r="D40" s="30" t="s">
        <v>70</v>
      </c>
      <c r="E40" s="31" t="s">
        <v>79</v>
      </c>
      <c r="F40" s="32">
        <v>2279.7708765800003</v>
      </c>
      <c r="G40" s="32">
        <v>332.12067199000006</v>
      </c>
      <c r="H40" s="32">
        <v>5.3054948564000011</v>
      </c>
      <c r="I40" s="32">
        <v>0.39878883403299992</v>
      </c>
      <c r="J40" s="32">
        <v>0.36688572731036007</v>
      </c>
      <c r="K40" s="32">
        <v>3.4557051943000003E-2</v>
      </c>
      <c r="L40" s="32">
        <v>20.047880315014801</v>
      </c>
    </row>
    <row r="41" spans="1:12" x14ac:dyDescent="0.25">
      <c r="A41" s="30" t="s">
        <v>81</v>
      </c>
      <c r="B41" s="30" t="s">
        <v>80</v>
      </c>
      <c r="C41" s="30" t="s">
        <v>19</v>
      </c>
      <c r="D41" s="30" t="s">
        <v>70</v>
      </c>
      <c r="E41" s="31" t="s">
        <v>81</v>
      </c>
      <c r="F41" s="32">
        <v>223.569533329</v>
      </c>
      <c r="G41" s="32">
        <v>320.80535154340004</v>
      </c>
      <c r="H41" s="32">
        <v>4.9078897411899991</v>
      </c>
      <c r="I41" s="32">
        <v>0.16647491328099998</v>
      </c>
      <c r="J41" s="32">
        <v>0.15315692021852001</v>
      </c>
      <c r="K41" s="32">
        <v>3.3217847956600002E-2</v>
      </c>
      <c r="L41" s="32">
        <v>9.2188328524212491</v>
      </c>
    </row>
    <row r="42" spans="1:12" x14ac:dyDescent="0.25">
      <c r="A42" s="30" t="s">
        <v>82</v>
      </c>
      <c r="B42" s="30" t="s">
        <v>23</v>
      </c>
      <c r="C42" s="30" t="s">
        <v>19</v>
      </c>
      <c r="D42" s="30" t="s">
        <v>70</v>
      </c>
      <c r="E42" s="31" t="s">
        <v>82</v>
      </c>
      <c r="F42" s="32">
        <v>2388.4148517371991</v>
      </c>
      <c r="G42" s="32">
        <v>706.86916419529996</v>
      </c>
      <c r="H42" s="32">
        <v>10.986675038810001</v>
      </c>
      <c r="I42" s="32">
        <v>0.47708810255159995</v>
      </c>
      <c r="J42" s="32">
        <v>0.43892105434747203</v>
      </c>
      <c r="K42" s="32">
        <v>6.5841268710129991E-2</v>
      </c>
      <c r="L42" s="32">
        <v>29.665825560520403</v>
      </c>
    </row>
    <row r="43" spans="1:12" x14ac:dyDescent="0.25">
      <c r="A43" s="30" t="s">
        <v>84</v>
      </c>
      <c r="B43" s="30" t="s">
        <v>83</v>
      </c>
      <c r="C43" s="30" t="s">
        <v>19</v>
      </c>
      <c r="D43" s="30" t="s">
        <v>70</v>
      </c>
      <c r="E43" s="31" t="s">
        <v>84</v>
      </c>
      <c r="F43" s="32">
        <v>438.6947719085</v>
      </c>
      <c r="G43" s="32">
        <v>292.90352612910004</v>
      </c>
      <c r="H43" s="32">
        <v>4.1625769244699997</v>
      </c>
      <c r="I43" s="32">
        <v>0.20707254853199999</v>
      </c>
      <c r="J43" s="32">
        <v>0.19050674464944004</v>
      </c>
      <c r="K43" s="32">
        <v>2.76941190213E-2</v>
      </c>
      <c r="L43" s="32">
        <v>11.447471450222379</v>
      </c>
    </row>
    <row r="44" spans="1:12" x14ac:dyDescent="0.25">
      <c r="A44" s="30" t="s">
        <v>85</v>
      </c>
      <c r="B44" s="30" t="s">
        <v>25</v>
      </c>
      <c r="C44" s="30" t="s">
        <v>19</v>
      </c>
      <c r="D44" s="30" t="s">
        <v>70</v>
      </c>
      <c r="E44" s="31" t="s">
        <v>85</v>
      </c>
      <c r="F44" s="32">
        <v>31.614863598600003</v>
      </c>
      <c r="G44" s="32">
        <v>14.542590414499998</v>
      </c>
      <c r="H44" s="32">
        <v>0.21101070238899997</v>
      </c>
      <c r="I44" s="32">
        <v>1.4451334872000001E-2</v>
      </c>
      <c r="J44" s="32">
        <v>1.3295228082240002E-2</v>
      </c>
      <c r="K44" s="32">
        <v>1.4253271970300001E-3</v>
      </c>
      <c r="L44" s="32">
        <v>0.67934080519327789</v>
      </c>
    </row>
    <row r="45" spans="1:12" x14ac:dyDescent="0.25">
      <c r="A45" s="30" t="s">
        <v>87</v>
      </c>
      <c r="B45" s="30" t="s">
        <v>86</v>
      </c>
      <c r="C45" s="30" t="s">
        <v>19</v>
      </c>
      <c r="D45" s="30" t="s">
        <v>70</v>
      </c>
      <c r="E45" s="31" t="s">
        <v>87</v>
      </c>
      <c r="F45" s="32">
        <v>695.73280201859995</v>
      </c>
      <c r="G45" s="32">
        <v>543.69068896935016</v>
      </c>
      <c r="H45" s="32">
        <v>10.573244417093399</v>
      </c>
      <c r="I45" s="32">
        <v>0.42018373090379996</v>
      </c>
      <c r="J45" s="32">
        <v>0.38656903243149615</v>
      </c>
      <c r="K45" s="32">
        <v>5.8340432021813E-2</v>
      </c>
      <c r="L45" s="32">
        <v>21.57203862807339</v>
      </c>
    </row>
    <row r="46" spans="1:12" x14ac:dyDescent="0.25">
      <c r="A46" s="30" t="s">
        <v>89</v>
      </c>
      <c r="B46" s="30" t="s">
        <v>88</v>
      </c>
      <c r="C46" s="30" t="s">
        <v>19</v>
      </c>
      <c r="D46" s="30" t="s">
        <v>70</v>
      </c>
      <c r="E46" s="31" t="s">
        <v>89</v>
      </c>
      <c r="F46" s="32">
        <v>2315.1964208499999</v>
      </c>
      <c r="G46" s="32">
        <v>166.43652323120003</v>
      </c>
      <c r="H46" s="32">
        <v>4.4958504914100006</v>
      </c>
      <c r="I46" s="32">
        <v>0.2330561231563</v>
      </c>
      <c r="J46" s="32">
        <v>0.21441163330379603</v>
      </c>
      <c r="K46" s="32">
        <v>1.9827241743799996E-2</v>
      </c>
      <c r="L46" s="32">
        <v>12.249004413562862</v>
      </c>
    </row>
    <row r="47" spans="1:12" x14ac:dyDescent="0.25">
      <c r="A47" s="30" t="s">
        <v>90</v>
      </c>
      <c r="B47" s="30" t="s">
        <v>27</v>
      </c>
      <c r="C47" s="30" t="s">
        <v>19</v>
      </c>
      <c r="D47" s="30" t="s">
        <v>70</v>
      </c>
      <c r="E47" s="31" t="s">
        <v>90</v>
      </c>
      <c r="F47" s="32">
        <v>856.79345822000005</v>
      </c>
      <c r="G47" s="32">
        <v>1258.1591644279999</v>
      </c>
      <c r="H47" s="32">
        <v>14.906382022300003</v>
      </c>
      <c r="I47" s="32">
        <v>0.64427318602399986</v>
      </c>
      <c r="J47" s="32">
        <v>0.5927313311420801</v>
      </c>
      <c r="K47" s="32">
        <v>0.12164582026799999</v>
      </c>
      <c r="L47" s="32">
        <v>33.169186527741445</v>
      </c>
    </row>
    <row r="48" spans="1:12" x14ac:dyDescent="0.25">
      <c r="A48" s="30" t="s">
        <v>92</v>
      </c>
      <c r="B48" s="30" t="s">
        <v>91</v>
      </c>
      <c r="C48" s="30" t="s">
        <v>19</v>
      </c>
      <c r="D48" s="30" t="s">
        <v>70</v>
      </c>
      <c r="E48" s="31" t="s">
        <v>92</v>
      </c>
      <c r="F48" s="32">
        <v>5495.321882709999</v>
      </c>
      <c r="G48" s="32">
        <v>698.34416393539993</v>
      </c>
      <c r="H48" s="32">
        <v>10.126874580120001</v>
      </c>
      <c r="I48" s="32">
        <v>0.42402601787550004</v>
      </c>
      <c r="J48" s="32">
        <v>0.3901039364454601</v>
      </c>
      <c r="K48" s="32">
        <v>5.8406502063970002E-2</v>
      </c>
      <c r="L48" s="32">
        <v>35.455228028880683</v>
      </c>
    </row>
    <row r="49" spans="1:12" x14ac:dyDescent="0.25">
      <c r="A49" s="30" t="s">
        <v>94</v>
      </c>
      <c r="B49" s="30" t="s">
        <v>93</v>
      </c>
      <c r="C49" s="30" t="s">
        <v>19</v>
      </c>
      <c r="D49" s="30" t="s">
        <v>70</v>
      </c>
      <c r="E49" s="31" t="s">
        <v>94</v>
      </c>
      <c r="F49" s="32">
        <v>23.37645616951</v>
      </c>
      <c r="G49" s="32">
        <v>27.201210641409997</v>
      </c>
      <c r="H49" s="32">
        <v>1.9386703270250001</v>
      </c>
      <c r="I49" s="32">
        <v>1.8406167176960003E-2</v>
      </c>
      <c r="J49" s="32">
        <v>1.6933673802803199E-2</v>
      </c>
      <c r="K49" s="32">
        <v>4.7558439467249997E-3</v>
      </c>
      <c r="L49" s="32">
        <v>1.2348969569189776</v>
      </c>
    </row>
    <row r="50" spans="1:12" x14ac:dyDescent="0.25">
      <c r="A50" s="30" t="s">
        <v>95</v>
      </c>
      <c r="B50" s="30" t="s">
        <v>29</v>
      </c>
      <c r="C50" s="30" t="s">
        <v>19</v>
      </c>
      <c r="D50" s="30" t="s">
        <v>70</v>
      </c>
      <c r="E50" s="31" t="s">
        <v>95</v>
      </c>
      <c r="F50" s="32">
        <v>149.32099499200001</v>
      </c>
      <c r="G50" s="32">
        <v>80.720343188999976</v>
      </c>
      <c r="H50" s="32">
        <v>1.3554536144199996</v>
      </c>
      <c r="I50" s="32">
        <v>5.3728611030500001E-2</v>
      </c>
      <c r="J50" s="32">
        <v>4.9430322148060007E-2</v>
      </c>
      <c r="K50" s="32">
        <v>7.845461155900001E-3</v>
      </c>
      <c r="L50" s="32">
        <v>2.9914221327810409</v>
      </c>
    </row>
    <row r="51" spans="1:12" x14ac:dyDescent="0.25">
      <c r="A51" s="30" t="s">
        <v>97</v>
      </c>
      <c r="B51" s="30" t="s">
        <v>96</v>
      </c>
      <c r="C51" s="30" t="s">
        <v>19</v>
      </c>
      <c r="D51" s="30" t="s">
        <v>70</v>
      </c>
      <c r="E51" s="31" t="s">
        <v>97</v>
      </c>
      <c r="F51" s="32">
        <v>21.93474052382</v>
      </c>
      <c r="G51" s="32">
        <v>29.787787530720003</v>
      </c>
      <c r="H51" s="32">
        <v>2.610517908012</v>
      </c>
      <c r="I51" s="32">
        <v>2.8344562605210004E-2</v>
      </c>
      <c r="J51" s="32">
        <v>2.6076997596793196E-2</v>
      </c>
      <c r="K51" s="32">
        <v>7.3391594656700004E-3</v>
      </c>
      <c r="L51" s="32">
        <v>1.4310942123962755</v>
      </c>
    </row>
    <row r="52" spans="1:12" x14ac:dyDescent="0.25">
      <c r="A52" s="30" t="s">
        <v>99</v>
      </c>
      <c r="B52" s="30" t="s">
        <v>98</v>
      </c>
      <c r="C52" s="30" t="s">
        <v>19</v>
      </c>
      <c r="D52" s="30" t="s">
        <v>70</v>
      </c>
      <c r="E52" s="31" t="s">
        <v>99</v>
      </c>
      <c r="F52" s="32">
        <v>35.1161719109</v>
      </c>
      <c r="G52" s="32">
        <v>48.142143263880008</v>
      </c>
      <c r="H52" s="32">
        <v>4.3012639352960003</v>
      </c>
      <c r="I52" s="32">
        <v>6.9508273272400001E-2</v>
      </c>
      <c r="J52" s="32">
        <v>6.3947611410607993E-2</v>
      </c>
      <c r="K52" s="32">
        <v>1.7306866950440002E-2</v>
      </c>
      <c r="L52" s="32">
        <v>2.2333719715559495</v>
      </c>
    </row>
    <row r="53" spans="1:12" x14ac:dyDescent="0.25">
      <c r="A53" s="30" t="s">
        <v>101</v>
      </c>
      <c r="B53" s="30" t="s">
        <v>100</v>
      </c>
      <c r="C53" s="30" t="s">
        <v>19</v>
      </c>
      <c r="D53" s="30" t="s">
        <v>70</v>
      </c>
      <c r="E53" s="31" t="s">
        <v>101</v>
      </c>
      <c r="F53" s="32">
        <v>182.17165620040001</v>
      </c>
      <c r="G53" s="32">
        <v>434.00359152970998</v>
      </c>
      <c r="H53" s="32">
        <v>5.8736819511319984</v>
      </c>
      <c r="I53" s="32">
        <v>0.19603410090330003</v>
      </c>
      <c r="J53" s="32">
        <v>0.180351372831036</v>
      </c>
      <c r="K53" s="32">
        <v>3.9962212626980007E-2</v>
      </c>
      <c r="L53" s="32">
        <v>11.85934722843615</v>
      </c>
    </row>
    <row r="54" spans="1:12" x14ac:dyDescent="0.25">
      <c r="A54" s="30" t="s">
        <v>103</v>
      </c>
      <c r="B54" s="30" t="s">
        <v>102</v>
      </c>
      <c r="C54" s="30" t="s">
        <v>19</v>
      </c>
      <c r="D54" s="30" t="s">
        <v>70</v>
      </c>
      <c r="E54" s="31" t="s">
        <v>103</v>
      </c>
      <c r="F54" s="32">
        <v>223.98149704700003</v>
      </c>
      <c r="G54" s="32">
        <v>212.275774111</v>
      </c>
      <c r="H54" s="32">
        <v>8.2627457567600011</v>
      </c>
      <c r="I54" s="32">
        <v>0.116247093951</v>
      </c>
      <c r="J54" s="32">
        <v>0.10694732643492001</v>
      </c>
      <c r="K54" s="32">
        <v>2.7905309450699998E-2</v>
      </c>
      <c r="L54" s="32">
        <v>7.706353021330731</v>
      </c>
    </row>
    <row r="55" spans="1:12" x14ac:dyDescent="0.25">
      <c r="A55" s="30" t="s">
        <v>105</v>
      </c>
      <c r="B55" s="30" t="s">
        <v>104</v>
      </c>
      <c r="C55" s="30" t="s">
        <v>19</v>
      </c>
      <c r="D55" s="30" t="s">
        <v>70</v>
      </c>
      <c r="E55" s="31" t="s">
        <v>105</v>
      </c>
      <c r="F55" s="32">
        <v>646.50830288000009</v>
      </c>
      <c r="G55" s="32">
        <v>113.39580858910001</v>
      </c>
      <c r="H55" s="32">
        <v>1.7041417354299999</v>
      </c>
      <c r="I55" s="32">
        <v>5.1379292958799991E-2</v>
      </c>
      <c r="J55" s="32">
        <v>4.7268949522096003E-2</v>
      </c>
      <c r="K55" s="32">
        <v>9.1258216739700006E-3</v>
      </c>
      <c r="L55" s="32">
        <v>5.082197778226524</v>
      </c>
    </row>
    <row r="56" spans="1:12" x14ac:dyDescent="0.25">
      <c r="A56" s="30" t="s">
        <v>107</v>
      </c>
      <c r="B56" s="30" t="s">
        <v>106</v>
      </c>
      <c r="C56" s="30" t="s">
        <v>19</v>
      </c>
      <c r="D56" s="30" t="s">
        <v>70</v>
      </c>
      <c r="E56" s="31" t="s">
        <v>107</v>
      </c>
      <c r="F56" s="32">
        <v>14.520178913800001</v>
      </c>
      <c r="G56" s="32">
        <v>33.0726280835</v>
      </c>
      <c r="H56" s="32">
        <v>3.0627882337369998</v>
      </c>
      <c r="I56" s="32">
        <v>2.4172792082429999E-2</v>
      </c>
      <c r="J56" s="32">
        <v>2.2238968715835607E-2</v>
      </c>
      <c r="K56" s="32">
        <v>6.5591082108900009E-3</v>
      </c>
      <c r="L56" s="32">
        <v>1.6872475334290489</v>
      </c>
    </row>
    <row r="57" spans="1:12" x14ac:dyDescent="0.25">
      <c r="A57" s="30" t="s">
        <v>109</v>
      </c>
      <c r="B57" s="30" t="s">
        <v>108</v>
      </c>
      <c r="C57" s="30" t="s">
        <v>32</v>
      </c>
      <c r="D57" s="30" t="s">
        <v>70</v>
      </c>
      <c r="E57" s="31" t="s">
        <v>109</v>
      </c>
      <c r="F57" s="32">
        <v>397.37531428990007</v>
      </c>
      <c r="G57" s="32">
        <v>436.54073729309999</v>
      </c>
      <c r="H57" s="32">
        <v>25.852089601170004</v>
      </c>
      <c r="I57" s="32">
        <v>0.22061596464219999</v>
      </c>
      <c r="J57" s="32">
        <v>0.202966687470824</v>
      </c>
      <c r="K57" s="32">
        <v>5.5352469288620004E-2</v>
      </c>
      <c r="L57" s="32">
        <v>18.798349885702343</v>
      </c>
    </row>
    <row r="58" spans="1:12" x14ac:dyDescent="0.25">
      <c r="A58" s="30" t="s">
        <v>111</v>
      </c>
      <c r="B58" s="30" t="s">
        <v>110</v>
      </c>
      <c r="C58" s="30" t="s">
        <v>32</v>
      </c>
      <c r="D58" s="30" t="s">
        <v>70</v>
      </c>
      <c r="E58" s="31" t="s">
        <v>111</v>
      </c>
      <c r="F58" s="32">
        <v>223.07797459538003</v>
      </c>
      <c r="G58" s="32">
        <v>637.64306259609987</v>
      </c>
      <c r="H58" s="32">
        <v>56.484840040409992</v>
      </c>
      <c r="I58" s="32">
        <v>0.69164948499949996</v>
      </c>
      <c r="J58" s="32">
        <v>0.63631752619954007</v>
      </c>
      <c r="K58" s="32">
        <v>0.17269138737579004</v>
      </c>
      <c r="L58" s="32">
        <v>28.990763711961058</v>
      </c>
    </row>
    <row r="59" spans="1:12" x14ac:dyDescent="0.25">
      <c r="A59" s="30" t="s">
        <v>112</v>
      </c>
      <c r="B59" s="30" t="s">
        <v>31</v>
      </c>
      <c r="C59" s="30" t="s">
        <v>32</v>
      </c>
      <c r="D59" s="30" t="s">
        <v>70</v>
      </c>
      <c r="E59" s="31" t="s">
        <v>112</v>
      </c>
      <c r="F59" s="32">
        <v>231.59210783458201</v>
      </c>
      <c r="G59" s="32">
        <v>252.32978722791</v>
      </c>
      <c r="H59" s="32">
        <v>7.7428551483949981</v>
      </c>
      <c r="I59" s="32">
        <v>0.22986694887322998</v>
      </c>
      <c r="J59" s="32">
        <v>0.2114775929633716</v>
      </c>
      <c r="K59" s="32">
        <v>4.2535219570000012E-2</v>
      </c>
      <c r="L59" s="32">
        <v>9.6357315241180395</v>
      </c>
    </row>
    <row r="60" spans="1:12" x14ac:dyDescent="0.25">
      <c r="A60" s="30" t="s">
        <v>113</v>
      </c>
      <c r="B60" s="30" t="s">
        <v>34</v>
      </c>
      <c r="C60" s="30" t="s">
        <v>32</v>
      </c>
      <c r="D60" s="30" t="s">
        <v>70</v>
      </c>
      <c r="E60" s="31" t="s">
        <v>113</v>
      </c>
      <c r="F60" s="32">
        <v>974.51266764482989</v>
      </c>
      <c r="G60" s="32">
        <v>710.42112507333991</v>
      </c>
      <c r="H60" s="32">
        <v>12.352004182554003</v>
      </c>
      <c r="I60" s="32">
        <v>0.96189391922199008</v>
      </c>
      <c r="J60" s="32">
        <v>0.88494240568423077</v>
      </c>
      <c r="K60" s="32">
        <v>7.679048686672002E-2</v>
      </c>
      <c r="L60" s="32">
        <v>44.143344851622111</v>
      </c>
    </row>
    <row r="61" spans="1:12" x14ac:dyDescent="0.25">
      <c r="A61" s="30" t="s">
        <v>115</v>
      </c>
      <c r="B61" s="30" t="s">
        <v>114</v>
      </c>
      <c r="C61" s="30" t="s">
        <v>32</v>
      </c>
      <c r="D61" s="30" t="s">
        <v>70</v>
      </c>
      <c r="E61" s="31" t="s">
        <v>115</v>
      </c>
      <c r="F61" s="32">
        <v>23.040717509529998</v>
      </c>
      <c r="G61" s="32">
        <v>31.557629282458002</v>
      </c>
      <c r="H61" s="32">
        <v>1.6460229174809</v>
      </c>
      <c r="I61" s="32">
        <v>1.5860682103110001E-2</v>
      </c>
      <c r="J61" s="32">
        <v>1.45918275348612E-2</v>
      </c>
      <c r="K61" s="32">
        <v>3.8763079750530004E-3</v>
      </c>
      <c r="L61" s="32">
        <v>1.2799926941383168</v>
      </c>
    </row>
    <row r="62" spans="1:12" x14ac:dyDescent="0.25">
      <c r="A62" s="30" t="s">
        <v>117</v>
      </c>
      <c r="B62" s="30" t="s">
        <v>116</v>
      </c>
      <c r="C62" s="30" t="s">
        <v>32</v>
      </c>
      <c r="D62" s="30" t="s">
        <v>70</v>
      </c>
      <c r="E62" s="31" t="s">
        <v>117</v>
      </c>
      <c r="F62" s="32">
        <v>14.702171232500003</v>
      </c>
      <c r="G62" s="32">
        <v>22.559881148500001</v>
      </c>
      <c r="H62" s="32">
        <v>0.315782433935</v>
      </c>
      <c r="I62" s="32">
        <v>9.5598913873099975E-3</v>
      </c>
      <c r="J62" s="32">
        <v>8.7951000763252015E-3</v>
      </c>
      <c r="K62" s="32">
        <v>1.9829616404300004E-3</v>
      </c>
      <c r="L62" s="32">
        <v>0.72555383305587118</v>
      </c>
    </row>
    <row r="63" spans="1:12" x14ac:dyDescent="0.25">
      <c r="A63" s="30" t="s">
        <v>119</v>
      </c>
      <c r="B63" s="30" t="s">
        <v>118</v>
      </c>
      <c r="C63" s="30" t="s">
        <v>32</v>
      </c>
      <c r="D63" s="30" t="s">
        <v>70</v>
      </c>
      <c r="E63" s="31" t="s">
        <v>119</v>
      </c>
      <c r="F63" s="32">
        <v>14.87771952264</v>
      </c>
      <c r="G63" s="32">
        <v>20.590350223566002</v>
      </c>
      <c r="H63" s="32">
        <v>1.9507186526448002</v>
      </c>
      <c r="I63" s="32">
        <v>7.1436415469489992E-2</v>
      </c>
      <c r="J63" s="32">
        <v>6.5721502231930795E-2</v>
      </c>
      <c r="K63" s="32">
        <v>1.6871986016528999E-2</v>
      </c>
      <c r="L63" s="32">
        <v>0.93098799245962338</v>
      </c>
    </row>
    <row r="64" spans="1:12" x14ac:dyDescent="0.25">
      <c r="A64" s="30" t="s">
        <v>121</v>
      </c>
      <c r="B64" s="30" t="s">
        <v>120</v>
      </c>
      <c r="C64" s="30" t="s">
        <v>37</v>
      </c>
      <c r="D64" s="30" t="s">
        <v>70</v>
      </c>
      <c r="E64" s="31" t="s">
        <v>121</v>
      </c>
      <c r="F64" s="32">
        <v>1235379.0519782002</v>
      </c>
      <c r="G64" s="32">
        <v>15794.234902601005</v>
      </c>
      <c r="H64" s="32">
        <v>208.34235766163002</v>
      </c>
      <c r="I64" s="32">
        <v>16.733205314183</v>
      </c>
      <c r="J64" s="32">
        <v>15.394548889048361</v>
      </c>
      <c r="K64" s="32">
        <v>1.2879275721200998</v>
      </c>
      <c r="L64" s="32">
        <v>1818.442276446402</v>
      </c>
    </row>
    <row r="65" spans="1:12" x14ac:dyDescent="0.25">
      <c r="A65" s="30" t="s">
        <v>122</v>
      </c>
      <c r="B65" s="30" t="s">
        <v>120</v>
      </c>
      <c r="C65" s="30" t="s">
        <v>39</v>
      </c>
      <c r="D65" s="30" t="s">
        <v>70</v>
      </c>
      <c r="E65" s="31" t="s">
        <v>122</v>
      </c>
      <c r="F65" s="32">
        <v>63692.33784326</v>
      </c>
      <c r="G65" s="32">
        <v>9064.3205327640007</v>
      </c>
      <c r="H65" s="32">
        <v>157.93218644039999</v>
      </c>
      <c r="I65" s="32">
        <v>17.486624022318999</v>
      </c>
      <c r="J65" s="32">
        <v>16.087694100533479</v>
      </c>
      <c r="K65" s="32">
        <v>1.0863353221916001</v>
      </c>
      <c r="L65" s="32">
        <v>973.34019592046684</v>
      </c>
    </row>
    <row r="66" spans="1:12" x14ac:dyDescent="0.25">
      <c r="A66" s="30" t="s">
        <v>123</v>
      </c>
      <c r="B66" s="30" t="s">
        <v>36</v>
      </c>
      <c r="C66" s="30" t="s">
        <v>37</v>
      </c>
      <c r="D66" s="30" t="s">
        <v>70</v>
      </c>
      <c r="E66" s="31" t="s">
        <v>123</v>
      </c>
      <c r="F66" s="32">
        <v>108519.54628000001</v>
      </c>
      <c r="G66" s="32">
        <v>1325.2543149999999</v>
      </c>
      <c r="H66" s="32">
        <v>17.514078010000002</v>
      </c>
      <c r="I66" s="32">
        <v>1.4232701320000001</v>
      </c>
      <c r="J66" s="32">
        <v>1.3094085214400004</v>
      </c>
      <c r="K66" s="32">
        <v>0.10816537</v>
      </c>
      <c r="L66" s="32">
        <v>154.28009749474003</v>
      </c>
    </row>
    <row r="67" spans="1:12" x14ac:dyDescent="0.25">
      <c r="A67" s="30" t="s">
        <v>124</v>
      </c>
      <c r="B67" s="30" t="s">
        <v>36</v>
      </c>
      <c r="C67" s="30" t="s">
        <v>39</v>
      </c>
      <c r="D67" s="30" t="s">
        <v>70</v>
      </c>
      <c r="E67" s="31" t="s">
        <v>124</v>
      </c>
      <c r="F67" s="32">
        <v>20102.988278000004</v>
      </c>
      <c r="G67" s="32">
        <v>5941.4688870000009</v>
      </c>
      <c r="H67" s="32">
        <v>85.370223509999988</v>
      </c>
      <c r="I67" s="32">
        <v>7.7382679530000011</v>
      </c>
      <c r="J67" s="32">
        <v>7.1192065167600003</v>
      </c>
      <c r="K67" s="32">
        <v>0.55737189230000006</v>
      </c>
      <c r="L67" s="32">
        <v>584.69871549039999</v>
      </c>
    </row>
    <row r="68" spans="1:12" x14ac:dyDescent="0.25">
      <c r="A68" s="30" t="s">
        <v>125</v>
      </c>
      <c r="B68" s="30" t="s">
        <v>44</v>
      </c>
      <c r="C68" s="30" t="s">
        <v>37</v>
      </c>
      <c r="D68" s="30" t="s">
        <v>70</v>
      </c>
      <c r="E68" s="31" t="s">
        <v>125</v>
      </c>
      <c r="F68" s="32">
        <v>8504.0096859999994</v>
      </c>
      <c r="G68" s="32">
        <v>75.853859749999998</v>
      </c>
      <c r="H68" s="32">
        <v>1.0939505653000001</v>
      </c>
      <c r="I68" s="32">
        <v>0.10055591106</v>
      </c>
      <c r="J68" s="32">
        <v>9.2511438175200009E-2</v>
      </c>
      <c r="K68" s="32">
        <v>7.153552928999999E-3</v>
      </c>
      <c r="L68" s="32">
        <v>9.6144813636619997</v>
      </c>
    </row>
    <row r="69" spans="1:12" x14ac:dyDescent="0.25">
      <c r="A69" s="30" t="s">
        <v>126</v>
      </c>
      <c r="B69" s="30" t="s">
        <v>44</v>
      </c>
      <c r="C69" s="30" t="s">
        <v>39</v>
      </c>
      <c r="D69" s="30" t="s">
        <v>70</v>
      </c>
      <c r="E69" s="31" t="s">
        <v>126</v>
      </c>
      <c r="F69" s="32">
        <v>1469.0875008569999</v>
      </c>
      <c r="G69" s="32">
        <v>247.29710312799997</v>
      </c>
      <c r="H69" s="32">
        <v>3.7935832111100001</v>
      </c>
      <c r="I69" s="32">
        <v>0.28082938316600004</v>
      </c>
      <c r="J69" s="32">
        <v>0.25836303251272003</v>
      </c>
      <c r="K69" s="32">
        <v>2.5494453684899998E-2</v>
      </c>
      <c r="L69" s="32">
        <v>19.869569210865503</v>
      </c>
    </row>
    <row r="70" spans="1:12" x14ac:dyDescent="0.25">
      <c r="A70" s="30" t="s">
        <v>127</v>
      </c>
      <c r="B70" s="30" t="s">
        <v>47</v>
      </c>
      <c r="C70" s="30" t="s">
        <v>37</v>
      </c>
      <c r="D70" s="30" t="s">
        <v>70</v>
      </c>
      <c r="E70" s="31" t="s">
        <v>127</v>
      </c>
      <c r="F70" s="32">
        <v>13718.876100000003</v>
      </c>
      <c r="G70" s="32">
        <v>144.63165610000001</v>
      </c>
      <c r="H70" s="32">
        <v>2.0878698520000003</v>
      </c>
      <c r="I70" s="32">
        <v>0.19254589630000002</v>
      </c>
      <c r="J70" s="32">
        <v>0.17714222459600001</v>
      </c>
      <c r="K70" s="32">
        <v>1.3651516270000002E-2</v>
      </c>
      <c r="L70" s="32">
        <v>16.804739326470997</v>
      </c>
    </row>
    <row r="71" spans="1:12" x14ac:dyDescent="0.25">
      <c r="A71" s="30" t="s">
        <v>128</v>
      </c>
      <c r="B71" s="30" t="s">
        <v>47</v>
      </c>
      <c r="C71" s="30" t="s">
        <v>39</v>
      </c>
      <c r="D71" s="30" t="s">
        <v>70</v>
      </c>
      <c r="E71" s="31" t="s">
        <v>128</v>
      </c>
      <c r="F71" s="32">
        <v>14566.122192479999</v>
      </c>
      <c r="G71" s="32">
        <v>10494.328771016999</v>
      </c>
      <c r="H71" s="32">
        <v>204.29489136539999</v>
      </c>
      <c r="I71" s="32">
        <v>5.3737385492760001</v>
      </c>
      <c r="J71" s="32">
        <v>4.9438394653339204</v>
      </c>
      <c r="K71" s="32">
        <v>1.0757155822900002</v>
      </c>
      <c r="L71" s="32">
        <v>423.82022267547137</v>
      </c>
    </row>
    <row r="72" spans="1:12" x14ac:dyDescent="0.25">
      <c r="A72" s="30" t="s">
        <v>129</v>
      </c>
      <c r="B72" s="30" t="s">
        <v>50</v>
      </c>
      <c r="C72" s="30" t="s">
        <v>37</v>
      </c>
      <c r="D72" s="30" t="s">
        <v>70</v>
      </c>
      <c r="E72" s="31" t="s">
        <v>129</v>
      </c>
      <c r="F72" s="32">
        <v>158841.91490399995</v>
      </c>
      <c r="G72" s="32">
        <v>2459.8252854999992</v>
      </c>
      <c r="H72" s="32">
        <v>16.909700228199998</v>
      </c>
      <c r="I72" s="32">
        <v>0.49588029157999997</v>
      </c>
      <c r="J72" s="32">
        <v>0.45620986825359999</v>
      </c>
      <c r="K72" s="32">
        <v>0.13553474238499999</v>
      </c>
      <c r="L72" s="32">
        <v>148.95975794920008</v>
      </c>
    </row>
    <row r="73" spans="1:12" x14ac:dyDescent="0.25">
      <c r="A73" s="30" t="s">
        <v>130</v>
      </c>
      <c r="B73" s="30" t="s">
        <v>50</v>
      </c>
      <c r="C73" s="30" t="s">
        <v>39</v>
      </c>
      <c r="D73" s="30" t="s">
        <v>70</v>
      </c>
      <c r="E73" s="31" t="s">
        <v>130</v>
      </c>
      <c r="F73" s="32">
        <v>24161.212084599996</v>
      </c>
      <c r="G73" s="32">
        <v>6359.6064979999992</v>
      </c>
      <c r="H73" s="32">
        <v>43.757639914000002</v>
      </c>
      <c r="I73" s="32">
        <v>1.2822025778499999</v>
      </c>
      <c r="J73" s="32">
        <v>1.1796263716219999</v>
      </c>
      <c r="K73" s="32">
        <v>0.35076248370999996</v>
      </c>
      <c r="L73" s="32">
        <v>229.08044780459491</v>
      </c>
    </row>
    <row r="74" spans="1:12" x14ac:dyDescent="0.25">
      <c r="A74" s="30" t="s">
        <v>132</v>
      </c>
      <c r="B74" s="30" t="s">
        <v>131</v>
      </c>
      <c r="C74" s="30" t="s">
        <v>37</v>
      </c>
      <c r="D74" s="30" t="s">
        <v>70</v>
      </c>
      <c r="E74" s="31" t="s">
        <v>132</v>
      </c>
      <c r="F74" s="32">
        <v>65773.158883899989</v>
      </c>
      <c r="G74" s="32">
        <v>3071.1461774089998</v>
      </c>
      <c r="H74" s="32">
        <v>44.93249611321</v>
      </c>
      <c r="I74" s="32">
        <v>1.1950251715340001</v>
      </c>
      <c r="J74" s="32">
        <v>1.0994231578112801</v>
      </c>
      <c r="K74" s="32">
        <v>0.26404820864889994</v>
      </c>
      <c r="L74" s="32">
        <v>167.85102787277364</v>
      </c>
    </row>
    <row r="75" spans="1:12" x14ac:dyDescent="0.25">
      <c r="A75" s="30" t="s">
        <v>133</v>
      </c>
      <c r="B75" s="30" t="s">
        <v>131</v>
      </c>
      <c r="C75" s="30" t="s">
        <v>39</v>
      </c>
      <c r="D75" s="30" t="s">
        <v>70</v>
      </c>
      <c r="E75" s="31" t="s">
        <v>133</v>
      </c>
      <c r="F75" s="32">
        <v>1949.2262215629999</v>
      </c>
      <c r="G75" s="32">
        <v>1394.0109068530001</v>
      </c>
      <c r="H75" s="32">
        <v>19.361459389189999</v>
      </c>
      <c r="I75" s="32">
        <v>0.58197621874720007</v>
      </c>
      <c r="J75" s="32">
        <v>0.53541812124742394</v>
      </c>
      <c r="K75" s="32">
        <v>0.12345249144080001</v>
      </c>
      <c r="L75" s="32">
        <v>42.225552635272486</v>
      </c>
    </row>
    <row r="76" spans="1:12" x14ac:dyDescent="0.25">
      <c r="A76" s="30" t="s">
        <v>135</v>
      </c>
      <c r="B76" s="30" t="s">
        <v>134</v>
      </c>
      <c r="C76" s="30" t="s">
        <v>39</v>
      </c>
      <c r="D76" s="30" t="s">
        <v>70</v>
      </c>
      <c r="E76" s="31" t="s">
        <v>135</v>
      </c>
      <c r="F76" s="32">
        <v>6718.1312917099995</v>
      </c>
      <c r="G76" s="32">
        <v>1803.6464187149998</v>
      </c>
      <c r="H76" s="32">
        <v>26.099905116999999</v>
      </c>
      <c r="I76" s="32">
        <v>0.65127318306100002</v>
      </c>
      <c r="J76" s="32">
        <v>0.59917132841611997</v>
      </c>
      <c r="K76" s="32">
        <v>0.1425374265722</v>
      </c>
      <c r="L76" s="32">
        <v>61.727684146078225</v>
      </c>
    </row>
    <row r="77" spans="1:12" x14ac:dyDescent="0.25">
      <c r="A77" s="30" t="s">
        <v>137</v>
      </c>
      <c r="B77" s="30" t="s">
        <v>136</v>
      </c>
      <c r="C77" s="30" t="s">
        <v>39</v>
      </c>
      <c r="D77" s="30" t="s">
        <v>70</v>
      </c>
      <c r="E77" s="31" t="s">
        <v>137</v>
      </c>
      <c r="F77" s="32">
        <v>12236.946286000002</v>
      </c>
      <c r="G77" s="32">
        <v>733.78091896000012</v>
      </c>
      <c r="H77" s="32">
        <v>10.074751743999999</v>
      </c>
      <c r="I77" s="32">
        <v>0.85953432100000005</v>
      </c>
      <c r="J77" s="32">
        <v>0.79077157531999998</v>
      </c>
      <c r="K77" s="32">
        <v>6.4109382096999998E-2</v>
      </c>
      <c r="L77" s="32">
        <v>70.160244382795014</v>
      </c>
    </row>
    <row r="78" spans="1:12" x14ac:dyDescent="0.25">
      <c r="A78" s="30" t="s">
        <v>139</v>
      </c>
      <c r="B78" s="30" t="s">
        <v>138</v>
      </c>
      <c r="C78" s="30" t="s">
        <v>37</v>
      </c>
      <c r="D78" s="30" t="s">
        <v>70</v>
      </c>
      <c r="E78" s="31" t="s">
        <v>139</v>
      </c>
      <c r="F78" s="32">
        <v>449472.66328049998</v>
      </c>
      <c r="G78" s="32">
        <v>41084.241499790005</v>
      </c>
      <c r="H78" s="32">
        <v>603.04284601770007</v>
      </c>
      <c r="I78" s="32">
        <v>16.021814135510002</v>
      </c>
      <c r="J78" s="32">
        <v>14.740069004669198</v>
      </c>
      <c r="K78" s="32">
        <v>3.5408273603590001</v>
      </c>
      <c r="L78" s="32">
        <v>1783.9152341211964</v>
      </c>
    </row>
    <row r="79" spans="1:12" x14ac:dyDescent="0.25">
      <c r="A79" s="30" t="s">
        <v>140</v>
      </c>
      <c r="B79" s="30" t="s">
        <v>138</v>
      </c>
      <c r="C79" s="30" t="s">
        <v>39</v>
      </c>
      <c r="D79" s="30" t="s">
        <v>70</v>
      </c>
      <c r="E79" s="31" t="s">
        <v>140</v>
      </c>
      <c r="F79" s="32">
        <v>13320.251271969997</v>
      </c>
      <c r="G79" s="32">
        <v>18953.462058902005</v>
      </c>
      <c r="H79" s="32">
        <v>263.15465366917005</v>
      </c>
      <c r="I79" s="32">
        <v>7.8833851665000001</v>
      </c>
      <c r="J79" s="32">
        <v>7.2527143531800018</v>
      </c>
      <c r="K79" s="32">
        <v>1.6779598207053001</v>
      </c>
      <c r="L79" s="32">
        <v>540.51710871151761</v>
      </c>
    </row>
    <row r="80" spans="1:12" x14ac:dyDescent="0.25">
      <c r="A80" s="30" t="s">
        <v>142</v>
      </c>
      <c r="B80" s="30" t="s">
        <v>141</v>
      </c>
      <c r="C80" s="30" t="s">
        <v>39</v>
      </c>
      <c r="D80" s="30" t="s">
        <v>70</v>
      </c>
      <c r="E80" s="31" t="s">
        <v>142</v>
      </c>
      <c r="F80" s="32">
        <v>1133.1538731153</v>
      </c>
      <c r="G80" s="32">
        <v>2108.3325605307004</v>
      </c>
      <c r="H80" s="32">
        <v>47.779218277026999</v>
      </c>
      <c r="I80" s="32">
        <v>1.3105526148844002</v>
      </c>
      <c r="J80" s="32">
        <v>1.2057084056936482</v>
      </c>
      <c r="K80" s="32">
        <v>0.28307528322903996</v>
      </c>
      <c r="L80" s="32">
        <v>61.578840317186142</v>
      </c>
    </row>
    <row r="81" spans="1:12" x14ac:dyDescent="0.25">
      <c r="A81" s="30" t="s">
        <v>143</v>
      </c>
      <c r="B81" s="30" t="s">
        <v>53</v>
      </c>
      <c r="C81" s="30" t="s">
        <v>39</v>
      </c>
      <c r="D81" s="30" t="s">
        <v>70</v>
      </c>
      <c r="E81" s="31" t="s">
        <v>143</v>
      </c>
      <c r="F81" s="32">
        <v>38862.694924539988</v>
      </c>
      <c r="G81" s="32">
        <v>53634.640612053998</v>
      </c>
      <c r="H81" s="32">
        <v>791.61469240249994</v>
      </c>
      <c r="I81" s="32">
        <v>35.64986265372</v>
      </c>
      <c r="J81" s="32">
        <v>32.797873641422399</v>
      </c>
      <c r="K81" s="32">
        <v>5.387494680274</v>
      </c>
      <c r="L81" s="32">
        <v>1884.2451185498119</v>
      </c>
    </row>
    <row r="82" spans="1:12" x14ac:dyDescent="0.25">
      <c r="A82" s="30" t="s">
        <v>145</v>
      </c>
      <c r="B82" s="30" t="s">
        <v>144</v>
      </c>
      <c r="C82" s="30" t="s">
        <v>37</v>
      </c>
      <c r="D82" s="30" t="s">
        <v>70</v>
      </c>
      <c r="E82" s="31" t="s">
        <v>145</v>
      </c>
      <c r="F82" s="32">
        <v>22139.221551219998</v>
      </c>
      <c r="G82" s="32">
        <v>1603.9448816299998</v>
      </c>
      <c r="H82" s="32">
        <v>21.684515920699994</v>
      </c>
      <c r="I82" s="32">
        <v>1.1304400798200001</v>
      </c>
      <c r="J82" s="32">
        <v>1.0400048734344001</v>
      </c>
      <c r="K82" s="32">
        <v>0.12496798055240001</v>
      </c>
      <c r="L82" s="32">
        <v>109.14857076555589</v>
      </c>
    </row>
    <row r="83" spans="1:12" x14ac:dyDescent="0.25">
      <c r="A83" s="30" t="s">
        <v>146</v>
      </c>
      <c r="B83" s="30" t="s">
        <v>144</v>
      </c>
      <c r="C83" s="30" t="s">
        <v>39</v>
      </c>
      <c r="D83" s="30" t="s">
        <v>70</v>
      </c>
      <c r="E83" s="31" t="s">
        <v>146</v>
      </c>
      <c r="F83" s="32">
        <v>29220.0107741182</v>
      </c>
      <c r="G83" s="32">
        <v>2118.9774174989998</v>
      </c>
      <c r="H83" s="32">
        <v>29.023911494290004</v>
      </c>
      <c r="I83" s="32">
        <v>1.4937461695073</v>
      </c>
      <c r="J83" s="32">
        <v>1.3742464759467161</v>
      </c>
      <c r="K83" s="32">
        <v>0.16590250391898001</v>
      </c>
      <c r="L83" s="32">
        <v>142.24776347861317</v>
      </c>
    </row>
    <row r="84" spans="1:12" x14ac:dyDescent="0.25">
      <c r="A84" s="30" t="s">
        <v>148</v>
      </c>
      <c r="B84" s="30" t="s">
        <v>147</v>
      </c>
      <c r="C84" s="30" t="s">
        <v>56</v>
      </c>
      <c r="D84" s="30" t="s">
        <v>70</v>
      </c>
      <c r="E84" s="31" t="s">
        <v>148</v>
      </c>
      <c r="F84" s="32">
        <v>8.7377435246099999</v>
      </c>
      <c r="G84" s="32">
        <v>5.2932452398900001</v>
      </c>
      <c r="H84" s="32">
        <v>7.1362372060900001E-2</v>
      </c>
      <c r="I84" s="32">
        <v>2.2662773103399999E-3</v>
      </c>
      <c r="J84" s="32">
        <v>2.0849751255128E-3</v>
      </c>
      <c r="K84" s="32">
        <v>4.6477648437999995E-4</v>
      </c>
      <c r="L84" s="32">
        <v>0.14925035317510099</v>
      </c>
    </row>
    <row r="85" spans="1:12" x14ac:dyDescent="0.25">
      <c r="A85" s="30" t="s">
        <v>150</v>
      </c>
      <c r="B85" s="30" t="s">
        <v>149</v>
      </c>
      <c r="C85" s="30" t="s">
        <v>56</v>
      </c>
      <c r="D85" s="30" t="s">
        <v>70</v>
      </c>
      <c r="E85" s="31" t="s">
        <v>150</v>
      </c>
      <c r="F85" s="32">
        <v>4.7996044852379995</v>
      </c>
      <c r="G85" s="32">
        <v>8.5113897589889991</v>
      </c>
      <c r="H85" s="32">
        <v>0.43727712202250002</v>
      </c>
      <c r="I85" s="32">
        <v>7.8193536819849991E-3</v>
      </c>
      <c r="J85" s="32">
        <v>7.1938053874261998E-3</v>
      </c>
      <c r="K85" s="32">
        <v>1.870315108389E-3</v>
      </c>
      <c r="L85" s="32">
        <v>0.30681666022487958</v>
      </c>
    </row>
    <row r="86" spans="1:12" x14ac:dyDescent="0.25">
      <c r="A86" s="30" t="s">
        <v>152</v>
      </c>
      <c r="B86" s="30" t="s">
        <v>151</v>
      </c>
      <c r="C86" s="30" t="s">
        <v>56</v>
      </c>
      <c r="D86" s="30" t="s">
        <v>70</v>
      </c>
      <c r="E86" s="31" t="s">
        <v>152</v>
      </c>
      <c r="F86" s="32">
        <v>0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</row>
    <row r="87" spans="1:12" x14ac:dyDescent="0.25">
      <c r="A87" s="30" t="s">
        <v>154</v>
      </c>
      <c r="B87" s="30" t="s">
        <v>153</v>
      </c>
      <c r="C87" s="30" t="s">
        <v>56</v>
      </c>
      <c r="D87" s="30" t="s">
        <v>70</v>
      </c>
      <c r="E87" s="31" t="s">
        <v>154</v>
      </c>
      <c r="F87" s="32">
        <v>32.489635113970003</v>
      </c>
      <c r="G87" s="32">
        <v>6.860252387990001</v>
      </c>
      <c r="H87" s="32">
        <v>0.6569566967749999</v>
      </c>
      <c r="I87" s="32">
        <v>4.5090355158250005E-3</v>
      </c>
      <c r="J87" s="32">
        <v>4.1483126745590002E-3</v>
      </c>
      <c r="K87" s="32">
        <v>1.25916383646E-3</v>
      </c>
      <c r="L87" s="32">
        <v>0.50125287369004767</v>
      </c>
    </row>
    <row r="88" spans="1:12" x14ac:dyDescent="0.25">
      <c r="A88" s="30" t="s">
        <v>156</v>
      </c>
      <c r="B88" s="30" t="s">
        <v>155</v>
      </c>
      <c r="C88" s="30" t="s">
        <v>56</v>
      </c>
      <c r="D88" s="30" t="s">
        <v>70</v>
      </c>
      <c r="E88" s="31" t="s">
        <v>156</v>
      </c>
      <c r="F88" s="32">
        <v>14.768020666846001</v>
      </c>
      <c r="G88" s="32">
        <v>4.6031611620858994</v>
      </c>
      <c r="H88" s="32">
        <v>6.6614463668107998E-2</v>
      </c>
      <c r="I88" s="32">
        <v>1.7888632943592999E-3</v>
      </c>
      <c r="J88" s="32">
        <v>1.6457542308105564E-3</v>
      </c>
      <c r="K88" s="32">
        <v>3.8624754831541991E-4</v>
      </c>
      <c r="L88" s="32">
        <v>0.14462109806599002</v>
      </c>
    </row>
    <row r="89" spans="1:12" x14ac:dyDescent="0.25">
      <c r="A89" s="30" t="s">
        <v>157</v>
      </c>
      <c r="B89" s="30" t="s">
        <v>55</v>
      </c>
      <c r="C89" s="30" t="s">
        <v>56</v>
      </c>
      <c r="D89" s="30" t="s">
        <v>70</v>
      </c>
      <c r="E89" s="31" t="s">
        <v>157</v>
      </c>
      <c r="F89" s="32">
        <v>267.91641315422999</v>
      </c>
      <c r="G89" s="32">
        <v>43.50867492802</v>
      </c>
      <c r="H89" s="32">
        <v>1.1391193851360002</v>
      </c>
      <c r="I89" s="32">
        <v>2.852990503748E-2</v>
      </c>
      <c r="J89" s="32">
        <v>2.6247512634481603E-2</v>
      </c>
      <c r="K89" s="32">
        <v>4.2240004968989997E-3</v>
      </c>
      <c r="L89" s="32">
        <v>2.2516083901122745</v>
      </c>
    </row>
    <row r="90" spans="1:12" x14ac:dyDescent="0.25">
      <c r="A90" s="30" t="s">
        <v>159</v>
      </c>
      <c r="B90" s="30" t="s">
        <v>158</v>
      </c>
      <c r="C90" s="30" t="s">
        <v>56</v>
      </c>
      <c r="D90" s="30" t="s">
        <v>70</v>
      </c>
      <c r="E90" s="31" t="s">
        <v>159</v>
      </c>
      <c r="F90" s="32">
        <v>1303.1539419520002</v>
      </c>
      <c r="G90" s="32">
        <v>144.82092027932998</v>
      </c>
      <c r="H90" s="32">
        <v>1.5220341630312999</v>
      </c>
      <c r="I90" s="32">
        <v>3.6561224278361004E-2</v>
      </c>
      <c r="J90" s="32">
        <v>3.3636326336092127E-2</v>
      </c>
      <c r="K90" s="32">
        <v>9.1955643312979993E-3</v>
      </c>
      <c r="L90" s="32">
        <v>5.6376136613711383</v>
      </c>
    </row>
    <row r="91" spans="1:12" x14ac:dyDescent="0.25">
      <c r="A91" s="30" t="s">
        <v>161</v>
      </c>
      <c r="B91" s="30" t="s">
        <v>160</v>
      </c>
      <c r="C91" s="30" t="s">
        <v>56</v>
      </c>
      <c r="D91" s="30" t="s">
        <v>70</v>
      </c>
      <c r="E91" s="31" t="s">
        <v>161</v>
      </c>
      <c r="F91" s="32">
        <v>20.306020355100003</v>
      </c>
      <c r="G91" s="32">
        <v>10.908447704699999</v>
      </c>
      <c r="H91" s="32">
        <v>1.0446229947299999</v>
      </c>
      <c r="I91" s="32">
        <v>7.169791299059999E-3</v>
      </c>
      <c r="J91" s="32">
        <v>6.5962079951351988E-3</v>
      </c>
      <c r="K91" s="32">
        <v>2.00218924942E-3</v>
      </c>
      <c r="L91" s="32">
        <v>0.70388699028592805</v>
      </c>
    </row>
    <row r="92" spans="1:12" x14ac:dyDescent="0.25">
      <c r="A92" s="30" t="s">
        <v>163</v>
      </c>
      <c r="B92" s="30" t="s">
        <v>162</v>
      </c>
      <c r="C92" s="30" t="s">
        <v>56</v>
      </c>
      <c r="D92" s="30" t="s">
        <v>70</v>
      </c>
      <c r="E92" s="31" t="s">
        <v>163</v>
      </c>
      <c r="F92" s="32">
        <v>40.858187078853</v>
      </c>
      <c r="G92" s="32">
        <v>20.613216415608999</v>
      </c>
      <c r="H92" s="32">
        <v>1.2469451723170497</v>
      </c>
      <c r="I92" s="32">
        <v>1.1339420009421999E-2</v>
      </c>
      <c r="J92" s="32">
        <v>1.0432266408668242E-2</v>
      </c>
      <c r="K92" s="32">
        <v>2.8769034601730998E-3</v>
      </c>
      <c r="L92" s="32">
        <v>0.95350914503821105</v>
      </c>
    </row>
    <row r="93" spans="1:12" x14ac:dyDescent="0.25">
      <c r="A93" s="30" t="s">
        <v>165</v>
      </c>
      <c r="B93" s="30" t="s">
        <v>164</v>
      </c>
      <c r="C93" s="30" t="s">
        <v>56</v>
      </c>
      <c r="D93" s="30" t="s">
        <v>70</v>
      </c>
      <c r="E93" s="31" t="s">
        <v>165</v>
      </c>
      <c r="F93" s="32">
        <v>5.6610738668689988</v>
      </c>
      <c r="G93" s="32">
        <v>7.3670436535100015</v>
      </c>
      <c r="H93" s="32">
        <v>0.57166735465119989</v>
      </c>
      <c r="I93" s="32">
        <v>1.4537841318960002E-2</v>
      </c>
      <c r="J93" s="32">
        <v>1.3374814013443202E-2</v>
      </c>
      <c r="K93" s="32">
        <v>3.1707544851823002E-3</v>
      </c>
      <c r="L93" s="32">
        <v>0.37415574281790409</v>
      </c>
    </row>
    <row r="94" spans="1:12" x14ac:dyDescent="0.25">
      <c r="A94" s="30" t="s">
        <v>166</v>
      </c>
      <c r="B94" s="30" t="s">
        <v>58</v>
      </c>
      <c r="C94" s="30" t="s">
        <v>59</v>
      </c>
      <c r="D94" s="30" t="s">
        <v>70</v>
      </c>
      <c r="E94" s="31" t="s">
        <v>166</v>
      </c>
      <c r="F94" s="32">
        <v>185431.35808600002</v>
      </c>
      <c r="G94" s="32">
        <v>49273.011385999991</v>
      </c>
      <c r="H94" s="32">
        <v>725.47110923999992</v>
      </c>
      <c r="I94" s="32">
        <v>24.063288397499996</v>
      </c>
      <c r="J94" s="32">
        <v>22.138225325699995</v>
      </c>
      <c r="K94" s="32">
        <v>4.2633262467999993</v>
      </c>
      <c r="L94" s="32">
        <v>2099.885937976891</v>
      </c>
    </row>
    <row r="95" spans="1:12" x14ac:dyDescent="0.25">
      <c r="A95" s="30" t="s">
        <v>167</v>
      </c>
      <c r="B95" s="30" t="s">
        <v>61</v>
      </c>
      <c r="C95" s="30" t="s">
        <v>59</v>
      </c>
      <c r="D95" s="30" t="s">
        <v>70</v>
      </c>
      <c r="E95" s="31" t="s">
        <v>167</v>
      </c>
      <c r="F95" s="32">
        <v>32632.866317477001</v>
      </c>
      <c r="G95" s="32">
        <v>9678.1292216658985</v>
      </c>
      <c r="H95" s="32">
        <v>188.32418271243998</v>
      </c>
      <c r="I95" s="32">
        <v>9.9442075605414022</v>
      </c>
      <c r="J95" s="32">
        <v>9.148670955698087</v>
      </c>
      <c r="K95" s="32">
        <v>1.0538032633121002</v>
      </c>
      <c r="L95" s="32">
        <v>593.0977139212896</v>
      </c>
    </row>
    <row r="96" spans="1:12" x14ac:dyDescent="0.25">
      <c r="A96" s="30" t="s">
        <v>168</v>
      </c>
      <c r="B96" s="30" t="s">
        <v>63</v>
      </c>
      <c r="C96" s="30" t="s">
        <v>59</v>
      </c>
      <c r="D96" s="30" t="s">
        <v>70</v>
      </c>
      <c r="E96" s="31" t="s">
        <v>168</v>
      </c>
      <c r="F96" s="32">
        <v>6777.6857577969995</v>
      </c>
      <c r="G96" s="32">
        <v>4672.7192051980001</v>
      </c>
      <c r="H96" s="32">
        <v>107.1487736895</v>
      </c>
      <c r="I96" s="32">
        <v>4.4234432861499986</v>
      </c>
      <c r="J96" s="32">
        <v>4.0695678232579997</v>
      </c>
      <c r="K96" s="32">
        <v>0.56484333718200008</v>
      </c>
      <c r="L96" s="32">
        <v>243.91217510778191</v>
      </c>
    </row>
    <row r="97" spans="1:12" x14ac:dyDescent="0.25">
      <c r="A97" s="30" t="s">
        <v>170</v>
      </c>
      <c r="B97" s="30" t="s">
        <v>169</v>
      </c>
      <c r="C97" s="30" t="s">
        <v>59</v>
      </c>
      <c r="D97" s="30" t="s">
        <v>70</v>
      </c>
      <c r="E97" s="31" t="s">
        <v>170</v>
      </c>
      <c r="F97" s="32">
        <v>9720.7036072449991</v>
      </c>
      <c r="G97" s="32">
        <v>12296.604018597998</v>
      </c>
      <c r="H97" s="32">
        <v>207.02919185650001</v>
      </c>
      <c r="I97" s="32">
        <v>6.1544232576719997</v>
      </c>
      <c r="J97" s="32">
        <v>5.6620693970582403</v>
      </c>
      <c r="K97" s="32">
        <v>1.2157774001769999</v>
      </c>
      <c r="L97" s="32">
        <v>411.99737480155568</v>
      </c>
    </row>
    <row r="98" spans="1:12" x14ac:dyDescent="0.25">
      <c r="A98" s="30" t="s">
        <v>172</v>
      </c>
      <c r="B98" s="30" t="s">
        <v>171</v>
      </c>
      <c r="C98" s="30" t="s">
        <v>59</v>
      </c>
      <c r="D98" s="30" t="s">
        <v>70</v>
      </c>
      <c r="E98" s="31" t="s">
        <v>172</v>
      </c>
      <c r="F98" s="32">
        <v>89527.52637119031</v>
      </c>
      <c r="G98" s="32">
        <v>19284.568742366799</v>
      </c>
      <c r="H98" s="32">
        <v>297.84623971859298</v>
      </c>
      <c r="I98" s="32">
        <v>16.938065035162097</v>
      </c>
      <c r="J98" s="32">
        <v>15.58301983234913</v>
      </c>
      <c r="K98" s="32">
        <v>1.8867300630179702</v>
      </c>
      <c r="L98" s="32">
        <v>1068.6751185628684</v>
      </c>
    </row>
    <row r="99" spans="1:12" x14ac:dyDescent="0.25">
      <c r="A99" s="30" t="s">
        <v>173</v>
      </c>
      <c r="B99" s="30" t="s">
        <v>65</v>
      </c>
      <c r="C99" s="30" t="s">
        <v>59</v>
      </c>
      <c r="D99" s="30" t="s">
        <v>70</v>
      </c>
      <c r="E99" s="31" t="s">
        <v>173</v>
      </c>
      <c r="F99" s="32">
        <v>1142.1724849878999</v>
      </c>
      <c r="G99" s="32">
        <v>949.17865643060009</v>
      </c>
      <c r="H99" s="32">
        <v>13.526672663450002</v>
      </c>
      <c r="I99" s="32">
        <v>0.60744744702569986</v>
      </c>
      <c r="J99" s="32">
        <v>0.55885165126364389</v>
      </c>
      <c r="K99" s="32">
        <v>8.9225132389500014E-2</v>
      </c>
      <c r="L99" s="32">
        <v>37.255653909070176</v>
      </c>
    </row>
    <row r="100" spans="1:12" x14ac:dyDescent="0.25">
      <c r="A100" s="30" t="s">
        <v>175</v>
      </c>
      <c r="B100" s="30" t="s">
        <v>174</v>
      </c>
      <c r="C100" s="30" t="s">
        <v>68</v>
      </c>
      <c r="D100" s="30" t="s">
        <v>70</v>
      </c>
      <c r="E100" s="31" t="s">
        <v>175</v>
      </c>
      <c r="F100" s="32">
        <v>1355.865013869</v>
      </c>
      <c r="G100" s="32">
        <v>169.46060798170001</v>
      </c>
      <c r="H100" s="32">
        <v>2.4074891361220003</v>
      </c>
      <c r="I100" s="32">
        <v>5.957901563959999E-2</v>
      </c>
      <c r="J100" s="32">
        <v>5.4812694388432004E-2</v>
      </c>
      <c r="K100" s="32">
        <v>1.3112747531670001E-2</v>
      </c>
      <c r="L100" s="32">
        <v>6.2463462426777827</v>
      </c>
    </row>
    <row r="101" spans="1:12" x14ac:dyDescent="0.25">
      <c r="A101" s="30" t="s">
        <v>177</v>
      </c>
      <c r="B101" s="30" t="s">
        <v>176</v>
      </c>
      <c r="C101" s="30" t="s">
        <v>68</v>
      </c>
      <c r="D101" s="30" t="s">
        <v>70</v>
      </c>
      <c r="E101" s="31" t="s">
        <v>177</v>
      </c>
      <c r="F101" s="32">
        <v>3.1616290466799999</v>
      </c>
      <c r="G101" s="32">
        <v>1.4335270227600001</v>
      </c>
      <c r="H101" s="32">
        <v>2.2219140463800004E-2</v>
      </c>
      <c r="I101" s="32">
        <v>1.9982436768100002E-3</v>
      </c>
      <c r="J101" s="32">
        <v>1.8383841826652E-3</v>
      </c>
      <c r="K101" s="32">
        <v>1.5002479245900002E-4</v>
      </c>
      <c r="L101" s="32">
        <v>8.844631287443451E-2</v>
      </c>
    </row>
    <row r="102" spans="1:12" x14ac:dyDescent="0.25">
      <c r="A102" s="30" t="s">
        <v>179</v>
      </c>
      <c r="B102" s="30" t="s">
        <v>178</v>
      </c>
      <c r="C102" s="30" t="s">
        <v>32</v>
      </c>
      <c r="D102" s="30" t="s">
        <v>70</v>
      </c>
      <c r="E102" s="31" t="s">
        <v>179</v>
      </c>
      <c r="F102" s="32">
        <v>6.4316518560000002</v>
      </c>
      <c r="G102" s="32">
        <v>27.687853060000005</v>
      </c>
      <c r="H102" s="32">
        <v>0.28156211970000006</v>
      </c>
      <c r="I102" s="32">
        <v>1.4627167284000001E-2</v>
      </c>
      <c r="J102" s="32">
        <v>1.3456993901279997E-2</v>
      </c>
      <c r="K102" s="32">
        <v>2.4808805980000006E-3</v>
      </c>
      <c r="L102" s="32">
        <v>0.67268137840655018</v>
      </c>
    </row>
    <row r="103" spans="1:12" x14ac:dyDescent="0.25">
      <c r="A103" s="30" t="s">
        <v>182</v>
      </c>
      <c r="B103" s="30" t="s">
        <v>180</v>
      </c>
      <c r="C103" s="30" t="s">
        <v>9</v>
      </c>
      <c r="D103" s="30" t="s">
        <v>181</v>
      </c>
      <c r="E103" s="31" t="s">
        <v>182</v>
      </c>
      <c r="F103" s="32">
        <v>146.11893639879997</v>
      </c>
      <c r="G103" s="32">
        <v>15.936950853169996</v>
      </c>
      <c r="H103" s="32">
        <v>3.5017519298819995</v>
      </c>
      <c r="I103" s="32">
        <v>2.2924452766180003E-2</v>
      </c>
      <c r="J103" s="32">
        <v>2.2924452766180003E-2</v>
      </c>
      <c r="K103" s="32">
        <v>4.9806588351799996E-3</v>
      </c>
      <c r="L103" s="32">
        <v>0.96385835628793692</v>
      </c>
    </row>
    <row r="104" spans="1:12" x14ac:dyDescent="0.25">
      <c r="A104" s="30" t="s">
        <v>183</v>
      </c>
      <c r="B104" s="30" t="s">
        <v>76</v>
      </c>
      <c r="C104" s="30" t="s">
        <v>19</v>
      </c>
      <c r="D104" s="30" t="s">
        <v>181</v>
      </c>
      <c r="E104" s="31" t="s">
        <v>183</v>
      </c>
      <c r="F104" s="32">
        <v>18.974823274999999</v>
      </c>
      <c r="G104" s="32">
        <v>6.6243244028000001</v>
      </c>
      <c r="H104" s="32">
        <v>1.11890561671</v>
      </c>
      <c r="I104" s="32">
        <v>1.4889367930999996E-2</v>
      </c>
      <c r="J104" s="32">
        <v>1.4889367930999996E-2</v>
      </c>
      <c r="K104" s="32">
        <v>2.9311700714999994E-3</v>
      </c>
      <c r="L104" s="32">
        <v>0.3083114732264135</v>
      </c>
    </row>
    <row r="105" spans="1:12" x14ac:dyDescent="0.25">
      <c r="A105" s="30" t="s">
        <v>184</v>
      </c>
      <c r="B105" s="30" t="s">
        <v>80</v>
      </c>
      <c r="C105" s="30" t="s">
        <v>19</v>
      </c>
      <c r="D105" s="30" t="s">
        <v>181</v>
      </c>
      <c r="E105" s="31" t="s">
        <v>184</v>
      </c>
      <c r="F105" s="32">
        <v>18.845742387000005</v>
      </c>
      <c r="G105" s="32">
        <v>7.7842495506000002</v>
      </c>
      <c r="H105" s="32">
        <v>1.0586017941299999</v>
      </c>
      <c r="I105" s="32">
        <v>2.5276261136000001E-2</v>
      </c>
      <c r="J105" s="32">
        <v>2.5276261136000001E-2</v>
      </c>
      <c r="K105" s="32">
        <v>4.7523939755000017E-3</v>
      </c>
      <c r="L105" s="32">
        <v>0.27709050182999667</v>
      </c>
    </row>
    <row r="106" spans="1:12" x14ac:dyDescent="0.25">
      <c r="A106" s="30" t="s">
        <v>185</v>
      </c>
      <c r="B106" s="30" t="s">
        <v>23</v>
      </c>
      <c r="C106" s="30" t="s">
        <v>19</v>
      </c>
      <c r="D106" s="30" t="s">
        <v>181</v>
      </c>
      <c r="E106" s="31" t="s">
        <v>185</v>
      </c>
      <c r="F106" s="32">
        <v>15.360572394300002</v>
      </c>
      <c r="G106" s="32">
        <v>2.3304926658999996</v>
      </c>
      <c r="H106" s="32">
        <v>0.46322656841999993</v>
      </c>
      <c r="I106" s="32">
        <v>3.8960169089999998E-3</v>
      </c>
      <c r="J106" s="32">
        <v>3.8960169089999998E-3</v>
      </c>
      <c r="K106" s="32">
        <v>8.1313459383000001E-4</v>
      </c>
      <c r="L106" s="32">
        <v>0.12848837740987351</v>
      </c>
    </row>
    <row r="107" spans="1:12" x14ac:dyDescent="0.25">
      <c r="A107" s="30" t="s">
        <v>186</v>
      </c>
      <c r="B107" s="30" t="s">
        <v>83</v>
      </c>
      <c r="C107" s="30" t="s">
        <v>19</v>
      </c>
      <c r="D107" s="30" t="s">
        <v>181</v>
      </c>
      <c r="E107" s="31" t="s">
        <v>186</v>
      </c>
      <c r="F107" s="32">
        <v>4.3887348468999994</v>
      </c>
      <c r="G107" s="32">
        <v>1.1002536275000001</v>
      </c>
      <c r="H107" s="32">
        <v>0.17513340790999998</v>
      </c>
      <c r="I107" s="32">
        <v>2.6497136289000008E-3</v>
      </c>
      <c r="J107" s="32">
        <v>2.6497136289000008E-3</v>
      </c>
      <c r="K107" s="32">
        <v>5.1470567398000002E-4</v>
      </c>
      <c r="L107" s="32">
        <v>4.7942975478334843E-2</v>
      </c>
    </row>
    <row r="108" spans="1:12" x14ac:dyDescent="0.25">
      <c r="A108" s="30" t="s">
        <v>187</v>
      </c>
      <c r="B108" s="30" t="s">
        <v>86</v>
      </c>
      <c r="C108" s="30" t="s">
        <v>19</v>
      </c>
      <c r="D108" s="30" t="s">
        <v>181</v>
      </c>
      <c r="E108" s="31" t="s">
        <v>187</v>
      </c>
      <c r="F108" s="32">
        <v>50.212284947999997</v>
      </c>
      <c r="G108" s="32">
        <v>21.130282963999999</v>
      </c>
      <c r="H108" s="32">
        <v>3.6135259638000008</v>
      </c>
      <c r="I108" s="32">
        <v>4.5552154349000014E-2</v>
      </c>
      <c r="J108" s="32">
        <v>4.5552154349000014E-2</v>
      </c>
      <c r="K108" s="32">
        <v>9.0104486872000008E-3</v>
      </c>
      <c r="L108" s="32">
        <v>1.0005984472704303</v>
      </c>
    </row>
    <row r="109" spans="1:12" x14ac:dyDescent="0.25">
      <c r="A109" s="30" t="s">
        <v>188</v>
      </c>
      <c r="B109" s="30" t="s">
        <v>88</v>
      </c>
      <c r="C109" s="30" t="s">
        <v>19</v>
      </c>
      <c r="D109" s="30" t="s">
        <v>181</v>
      </c>
      <c r="E109" s="31" t="s">
        <v>188</v>
      </c>
      <c r="F109" s="32">
        <v>36.013443605000006</v>
      </c>
      <c r="G109" s="32">
        <v>9.9082936295999993</v>
      </c>
      <c r="H109" s="32">
        <v>2.1558701456100002</v>
      </c>
      <c r="I109" s="32">
        <v>1.47415330049E-2</v>
      </c>
      <c r="J109" s="32">
        <v>1.47415330049E-2</v>
      </c>
      <c r="K109" s="32">
        <v>3.1949425884999997E-3</v>
      </c>
      <c r="L109" s="32">
        <v>0.59093362250329351</v>
      </c>
    </row>
    <row r="110" spans="1:12" x14ac:dyDescent="0.25">
      <c r="A110" s="30" t="s">
        <v>189</v>
      </c>
      <c r="B110" s="30" t="s">
        <v>27</v>
      </c>
      <c r="C110" s="30" t="s">
        <v>19</v>
      </c>
      <c r="D110" s="30" t="s">
        <v>181</v>
      </c>
      <c r="E110" s="31" t="s">
        <v>189</v>
      </c>
      <c r="F110" s="32">
        <v>31.366548294000001</v>
      </c>
      <c r="G110" s="32">
        <v>9.1959407827000028</v>
      </c>
      <c r="H110" s="32">
        <v>1.2361472665</v>
      </c>
      <c r="I110" s="32">
        <v>4.4128050644999993E-2</v>
      </c>
      <c r="J110" s="32">
        <v>4.4128050644999993E-2</v>
      </c>
      <c r="K110" s="32">
        <v>8.1133178069999999E-3</v>
      </c>
      <c r="L110" s="32">
        <v>0.29061135069935512</v>
      </c>
    </row>
    <row r="111" spans="1:12" x14ac:dyDescent="0.25">
      <c r="A111" s="30" t="s">
        <v>190</v>
      </c>
      <c r="B111" s="30" t="s">
        <v>93</v>
      </c>
      <c r="C111" s="30" t="s">
        <v>19</v>
      </c>
      <c r="D111" s="30" t="s">
        <v>181</v>
      </c>
      <c r="E111" s="31" t="s">
        <v>190</v>
      </c>
      <c r="F111" s="32">
        <v>17.167696656390003</v>
      </c>
      <c r="G111" s="32">
        <v>9.4348223176339978</v>
      </c>
      <c r="H111" s="32">
        <v>1.8690449638439997</v>
      </c>
      <c r="I111" s="32">
        <v>1.5807892627100001E-2</v>
      </c>
      <c r="J111" s="32">
        <v>1.5807892627100001E-2</v>
      </c>
      <c r="K111" s="32">
        <v>3.2952179373990005E-3</v>
      </c>
      <c r="L111" s="32">
        <v>0.51913231340682431</v>
      </c>
    </row>
    <row r="112" spans="1:12" x14ac:dyDescent="0.25">
      <c r="A112" s="30" t="s">
        <v>191</v>
      </c>
      <c r="B112" s="30" t="s">
        <v>29</v>
      </c>
      <c r="C112" s="30" t="s">
        <v>19</v>
      </c>
      <c r="D112" s="30" t="s">
        <v>181</v>
      </c>
      <c r="E112" s="31" t="s">
        <v>191</v>
      </c>
      <c r="F112" s="32">
        <v>3.2270099110000001</v>
      </c>
      <c r="G112" s="32">
        <v>1.5255697910000001</v>
      </c>
      <c r="H112" s="32">
        <v>0.29800528139999999</v>
      </c>
      <c r="I112" s="32">
        <v>2.6016179169999999E-3</v>
      </c>
      <c r="J112" s="32">
        <v>2.6016179169999999E-3</v>
      </c>
      <c r="K112" s="32">
        <v>5.3970865139999988E-4</v>
      </c>
      <c r="L112" s="32">
        <v>8.2860868374568811E-2</v>
      </c>
    </row>
    <row r="113" spans="1:12" x14ac:dyDescent="0.25">
      <c r="A113" s="30" t="s">
        <v>192</v>
      </c>
      <c r="B113" s="30" t="s">
        <v>96</v>
      </c>
      <c r="C113" s="30" t="s">
        <v>19</v>
      </c>
      <c r="D113" s="30" t="s">
        <v>181</v>
      </c>
      <c r="E113" s="31" t="s">
        <v>192</v>
      </c>
      <c r="F113" s="32">
        <v>26.590576861939997</v>
      </c>
      <c r="G113" s="32">
        <v>14.838684205859998</v>
      </c>
      <c r="H113" s="32">
        <v>2.6326036279460006</v>
      </c>
      <c r="I113" s="32">
        <v>2.889584529668E-2</v>
      </c>
      <c r="J113" s="32">
        <v>2.889584529668E-2</v>
      </c>
      <c r="K113" s="32">
        <v>5.8060186730600014E-3</v>
      </c>
      <c r="L113" s="32">
        <v>0.73415834561837934</v>
      </c>
    </row>
    <row r="114" spans="1:12" x14ac:dyDescent="0.25">
      <c r="A114" s="30" t="s">
        <v>193</v>
      </c>
      <c r="B114" s="30" t="s">
        <v>98</v>
      </c>
      <c r="C114" s="30" t="s">
        <v>19</v>
      </c>
      <c r="D114" s="30" t="s">
        <v>181</v>
      </c>
      <c r="E114" s="31" t="s">
        <v>193</v>
      </c>
      <c r="F114" s="32">
        <v>44.016433490499992</v>
      </c>
      <c r="G114" s="32">
        <v>30.114994399670003</v>
      </c>
      <c r="H114" s="32">
        <v>4.3725378158420005</v>
      </c>
      <c r="I114" s="32">
        <v>7.2371083206299994E-2</v>
      </c>
      <c r="J114" s="32">
        <v>7.2371083206299994E-2</v>
      </c>
      <c r="K114" s="32">
        <v>1.3925565265830003E-2</v>
      </c>
      <c r="L114" s="32">
        <v>1.2091412099324037</v>
      </c>
    </row>
    <row r="115" spans="1:12" x14ac:dyDescent="0.25">
      <c r="A115" s="30" t="s">
        <v>194</v>
      </c>
      <c r="B115" s="30" t="s">
        <v>100</v>
      </c>
      <c r="C115" s="30" t="s">
        <v>19</v>
      </c>
      <c r="D115" s="30" t="s">
        <v>181</v>
      </c>
      <c r="E115" s="31" t="s">
        <v>194</v>
      </c>
      <c r="F115" s="32">
        <v>5.0341391017000001</v>
      </c>
      <c r="G115" s="32">
        <v>2.6993675418599992</v>
      </c>
      <c r="H115" s="32">
        <v>0.34657168624399992</v>
      </c>
      <c r="I115" s="32">
        <v>7.8127365445999995E-3</v>
      </c>
      <c r="J115" s="32">
        <v>7.8127365445999995E-3</v>
      </c>
      <c r="K115" s="32">
        <v>1.4702866909499998E-3</v>
      </c>
      <c r="L115" s="32">
        <v>9.3077824422022573E-2</v>
      </c>
    </row>
    <row r="116" spans="1:12" x14ac:dyDescent="0.25">
      <c r="A116" s="30" t="s">
        <v>195</v>
      </c>
      <c r="B116" s="30" t="s">
        <v>102</v>
      </c>
      <c r="C116" s="30" t="s">
        <v>19</v>
      </c>
      <c r="D116" s="30" t="s">
        <v>181</v>
      </c>
      <c r="E116" s="31" t="s">
        <v>195</v>
      </c>
      <c r="F116" s="32">
        <v>103.00620354</v>
      </c>
      <c r="G116" s="32">
        <v>32.999781405</v>
      </c>
      <c r="H116" s="32">
        <v>6.2642731144999999</v>
      </c>
      <c r="I116" s="32">
        <v>5.9249149480999991E-2</v>
      </c>
      <c r="J116" s="32">
        <v>5.9249149480999991E-2</v>
      </c>
      <c r="K116" s="32">
        <v>1.2150054806000003E-2</v>
      </c>
      <c r="L116" s="32">
        <v>1.7354723905166609</v>
      </c>
    </row>
    <row r="117" spans="1:12" x14ac:dyDescent="0.25">
      <c r="A117" s="30" t="s">
        <v>196</v>
      </c>
      <c r="B117" s="30" t="s">
        <v>106</v>
      </c>
      <c r="C117" s="30" t="s">
        <v>19</v>
      </c>
      <c r="D117" s="30" t="s">
        <v>181</v>
      </c>
      <c r="E117" s="31" t="s">
        <v>196</v>
      </c>
      <c r="F117" s="32">
        <v>16.909536886999998</v>
      </c>
      <c r="G117" s="32">
        <v>14.656514913999997</v>
      </c>
      <c r="H117" s="32">
        <v>2.9741284989999999</v>
      </c>
      <c r="I117" s="32">
        <v>2.3823020641E-2</v>
      </c>
      <c r="J117" s="32">
        <v>2.3823020641E-2</v>
      </c>
      <c r="K117" s="32">
        <v>5.0127133309999993E-3</v>
      </c>
      <c r="L117" s="32">
        <v>0.82372347735950413</v>
      </c>
    </row>
    <row r="118" spans="1:12" x14ac:dyDescent="0.25">
      <c r="A118" s="30" t="s">
        <v>197</v>
      </c>
      <c r="B118" s="30" t="s">
        <v>108</v>
      </c>
      <c r="C118" s="30" t="s">
        <v>32</v>
      </c>
      <c r="D118" s="30" t="s">
        <v>181</v>
      </c>
      <c r="E118" s="31" t="s">
        <v>197</v>
      </c>
      <c r="F118" s="32">
        <v>703.79863014899991</v>
      </c>
      <c r="G118" s="32">
        <v>221.22092030599995</v>
      </c>
      <c r="H118" s="32">
        <v>43.884865558099996</v>
      </c>
      <c r="I118" s="32">
        <v>0.37763875300500005</v>
      </c>
      <c r="J118" s="32">
        <v>0.37763875300500005</v>
      </c>
      <c r="K118" s="32">
        <v>7.8725029375700001E-2</v>
      </c>
      <c r="L118" s="32">
        <v>12.120894574448764</v>
      </c>
    </row>
    <row r="119" spans="1:12" x14ac:dyDescent="0.25">
      <c r="A119" s="30" t="s">
        <v>198</v>
      </c>
      <c r="B119" s="30" t="s">
        <v>110</v>
      </c>
      <c r="C119" s="30" t="s">
        <v>32</v>
      </c>
      <c r="D119" s="30" t="s">
        <v>181</v>
      </c>
      <c r="E119" s="31" t="s">
        <v>198</v>
      </c>
      <c r="F119" s="32">
        <v>14762.555410395</v>
      </c>
      <c r="G119" s="32">
        <v>14901.034102880996</v>
      </c>
      <c r="H119" s="32">
        <v>2165.4501105529998</v>
      </c>
      <c r="I119" s="32">
        <v>35.946067739690008</v>
      </c>
      <c r="J119" s="32">
        <v>35.946067739690008</v>
      </c>
      <c r="K119" s="32">
        <v>6.9288875024879983</v>
      </c>
      <c r="L119" s="32">
        <v>597.80845411482278</v>
      </c>
    </row>
    <row r="120" spans="1:12" x14ac:dyDescent="0.25">
      <c r="A120" s="30" t="s">
        <v>199</v>
      </c>
      <c r="B120" s="30" t="s">
        <v>31</v>
      </c>
      <c r="C120" s="30" t="s">
        <v>32</v>
      </c>
      <c r="D120" s="30" t="s">
        <v>181</v>
      </c>
      <c r="E120" s="31" t="s">
        <v>199</v>
      </c>
      <c r="F120" s="32">
        <v>241.56348855416996</v>
      </c>
      <c r="G120" s="32">
        <v>74.232929401140012</v>
      </c>
      <c r="H120" s="32">
        <v>10.632720313560002</v>
      </c>
      <c r="I120" s="32">
        <v>0.2778711717681</v>
      </c>
      <c r="J120" s="32">
        <v>0.2778711717681</v>
      </c>
      <c r="K120" s="32">
        <v>5.2001087144560004E-2</v>
      </c>
      <c r="L120" s="32">
        <v>2.6992305108633894</v>
      </c>
    </row>
    <row r="121" spans="1:12" x14ac:dyDescent="0.25">
      <c r="A121" s="30" t="s">
        <v>201</v>
      </c>
      <c r="B121" s="30" t="s">
        <v>200</v>
      </c>
      <c r="C121" s="30" t="s">
        <v>32</v>
      </c>
      <c r="D121" s="30" t="s">
        <v>181</v>
      </c>
      <c r="E121" s="31" t="s">
        <v>201</v>
      </c>
      <c r="F121" s="32">
        <v>52.229940355250001</v>
      </c>
      <c r="G121" s="32">
        <v>29.035199498170002</v>
      </c>
      <c r="H121" s="32">
        <v>3.9141807887700004</v>
      </c>
      <c r="I121" s="32">
        <v>8.3943802234000012E-2</v>
      </c>
      <c r="J121" s="32">
        <v>8.3943802234000012E-2</v>
      </c>
      <c r="K121" s="32">
        <v>1.5899495887690001E-2</v>
      </c>
      <c r="L121" s="32">
        <v>1.0485476539246419</v>
      </c>
    </row>
    <row r="122" spans="1:12" x14ac:dyDescent="0.25">
      <c r="A122" s="30" t="s">
        <v>203</v>
      </c>
      <c r="B122" s="30" t="s">
        <v>202</v>
      </c>
      <c r="C122" s="30" t="s">
        <v>32</v>
      </c>
      <c r="D122" s="30" t="s">
        <v>181</v>
      </c>
      <c r="E122" s="31" t="s">
        <v>203</v>
      </c>
      <c r="F122" s="32">
        <v>29.016629687200002</v>
      </c>
      <c r="G122" s="32">
        <v>11.778395082199998</v>
      </c>
      <c r="H122" s="32">
        <v>2.2926250456099999</v>
      </c>
      <c r="I122" s="32">
        <v>2.0405699516599998E-2</v>
      </c>
      <c r="J122" s="32">
        <v>2.0405699516599998E-2</v>
      </c>
      <c r="K122" s="32">
        <v>4.2312708125400002E-3</v>
      </c>
      <c r="L122" s="32">
        <v>0.63619741990958434</v>
      </c>
    </row>
    <row r="123" spans="1:12" x14ac:dyDescent="0.25">
      <c r="A123" s="30" t="s">
        <v>204</v>
      </c>
      <c r="B123" s="30" t="s">
        <v>118</v>
      </c>
      <c r="C123" s="30" t="s">
        <v>32</v>
      </c>
      <c r="D123" s="30" t="s">
        <v>181</v>
      </c>
      <c r="E123" s="31" t="s">
        <v>204</v>
      </c>
      <c r="F123" s="32">
        <v>46.281545735660004</v>
      </c>
      <c r="G123" s="32">
        <v>28.343183202087999</v>
      </c>
      <c r="H123" s="32">
        <v>3.8702994196760003</v>
      </c>
      <c r="I123" s="32">
        <v>0.16941787313009998</v>
      </c>
      <c r="J123" s="32">
        <v>0.16941787313009998</v>
      </c>
      <c r="K123" s="32">
        <v>3.116969288407E-2</v>
      </c>
      <c r="L123" s="32">
        <v>0.82572300192815662</v>
      </c>
    </row>
    <row r="124" spans="1:12" x14ac:dyDescent="0.25">
      <c r="A124" s="30" t="s">
        <v>205</v>
      </c>
      <c r="B124" s="30" t="s">
        <v>141</v>
      </c>
      <c r="C124" s="30" t="s">
        <v>39</v>
      </c>
      <c r="D124" s="30" t="s">
        <v>181</v>
      </c>
      <c r="E124" s="31" t="s">
        <v>205</v>
      </c>
      <c r="F124" s="32">
        <v>253.49690472899997</v>
      </c>
      <c r="G124" s="32">
        <v>151.25189204939997</v>
      </c>
      <c r="H124" s="32">
        <v>20.604352901399999</v>
      </c>
      <c r="I124" s="32">
        <v>0.40684025051499995</v>
      </c>
      <c r="J124" s="32">
        <v>0.40684025051499995</v>
      </c>
      <c r="K124" s="32">
        <v>7.7364797502099986E-2</v>
      </c>
      <c r="L124" s="32">
        <v>5.5971810132290072</v>
      </c>
    </row>
    <row r="125" spans="1:12" x14ac:dyDescent="0.25">
      <c r="A125" s="30" t="s">
        <v>206</v>
      </c>
      <c r="B125" s="30" t="s">
        <v>162</v>
      </c>
      <c r="C125" s="30" t="s">
        <v>56</v>
      </c>
      <c r="D125" s="30" t="s">
        <v>181</v>
      </c>
      <c r="E125" s="31" t="s">
        <v>206</v>
      </c>
      <c r="F125" s="32">
        <v>0.10000023296299999</v>
      </c>
      <c r="G125" s="32">
        <v>4.7318825859999997E-2</v>
      </c>
      <c r="H125" s="32">
        <v>1.0477388618199999E-2</v>
      </c>
      <c r="I125" s="32">
        <v>6.6325574251999996E-5</v>
      </c>
      <c r="J125" s="32">
        <v>6.6325574251999996E-5</v>
      </c>
      <c r="K125" s="32">
        <v>1.44209075306E-5</v>
      </c>
      <c r="L125" s="32">
        <v>2.8960652245059726E-3</v>
      </c>
    </row>
    <row r="126" spans="1:12" x14ac:dyDescent="0.25">
      <c r="A126" s="30" t="s">
        <v>207</v>
      </c>
      <c r="B126" s="30" t="s">
        <v>164</v>
      </c>
      <c r="C126" s="30" t="s">
        <v>56</v>
      </c>
      <c r="D126" s="30" t="s">
        <v>181</v>
      </c>
      <c r="E126" s="31" t="s">
        <v>207</v>
      </c>
      <c r="F126" s="32">
        <v>0</v>
      </c>
      <c r="G126" s="32">
        <v>0</v>
      </c>
      <c r="H126" s="32">
        <v>0</v>
      </c>
      <c r="I126" s="32">
        <v>0</v>
      </c>
      <c r="J126" s="32">
        <v>0</v>
      </c>
      <c r="K126" s="32">
        <v>0</v>
      </c>
      <c r="L126" s="32">
        <v>0</v>
      </c>
    </row>
    <row r="127" spans="1:12" x14ac:dyDescent="0.25">
      <c r="A127" s="30" t="s">
        <v>208</v>
      </c>
      <c r="B127" s="30" t="s">
        <v>58</v>
      </c>
      <c r="C127" s="30" t="s">
        <v>59</v>
      </c>
      <c r="D127" s="30" t="s">
        <v>181</v>
      </c>
      <c r="E127" s="31" t="s">
        <v>208</v>
      </c>
      <c r="F127" s="32">
        <v>7684.5788118532009</v>
      </c>
      <c r="G127" s="32">
        <v>918.35629096779985</v>
      </c>
      <c r="H127" s="32">
        <v>271.69622018460001</v>
      </c>
      <c r="I127" s="32">
        <v>2.1026590723059999</v>
      </c>
      <c r="J127" s="32">
        <v>2.1026590723059999</v>
      </c>
      <c r="K127" s="32">
        <v>0.45506495037469996</v>
      </c>
      <c r="L127" s="32">
        <v>56.149114841179703</v>
      </c>
    </row>
    <row r="128" spans="1:12" x14ac:dyDescent="0.25">
      <c r="A128" s="30" t="s">
        <v>209</v>
      </c>
      <c r="B128" s="30" t="s">
        <v>61</v>
      </c>
      <c r="C128" s="30" t="s">
        <v>59</v>
      </c>
      <c r="D128" s="30" t="s">
        <v>181</v>
      </c>
      <c r="E128" s="31" t="s">
        <v>209</v>
      </c>
      <c r="F128" s="32">
        <v>1176.8888582800002</v>
      </c>
      <c r="G128" s="32">
        <v>186.45417955579998</v>
      </c>
      <c r="H128" s="32">
        <v>47.466866923920009</v>
      </c>
      <c r="I128" s="32">
        <v>0.49522077631000005</v>
      </c>
      <c r="J128" s="32">
        <v>0.49522077631000005</v>
      </c>
      <c r="K128" s="32">
        <v>0.10202883774619999</v>
      </c>
      <c r="L128" s="32">
        <v>9.8019187897080826</v>
      </c>
    </row>
    <row r="129" spans="1:12" x14ac:dyDescent="0.25">
      <c r="A129" s="30" t="s">
        <v>210</v>
      </c>
      <c r="B129" s="30" t="s">
        <v>63</v>
      </c>
      <c r="C129" s="30" t="s">
        <v>59</v>
      </c>
      <c r="D129" s="30" t="s">
        <v>181</v>
      </c>
      <c r="E129" s="31" t="s">
        <v>210</v>
      </c>
      <c r="F129" s="32">
        <v>561.19974574799994</v>
      </c>
      <c r="G129" s="32">
        <v>203.57319147199996</v>
      </c>
      <c r="H129" s="32">
        <v>45.949641000700012</v>
      </c>
      <c r="I129" s="32">
        <v>0.60191443793999999</v>
      </c>
      <c r="J129" s="32">
        <v>0.60191443793999999</v>
      </c>
      <c r="K129" s="32">
        <v>0.120232900941</v>
      </c>
      <c r="L129" s="32">
        <v>9.4895320147473416</v>
      </c>
    </row>
    <row r="130" spans="1:12" x14ac:dyDescent="0.25">
      <c r="A130" s="30" t="s">
        <v>211</v>
      </c>
      <c r="B130" s="30" t="s">
        <v>169</v>
      </c>
      <c r="C130" s="30" t="s">
        <v>59</v>
      </c>
      <c r="D130" s="30" t="s">
        <v>181</v>
      </c>
      <c r="E130" s="31" t="s">
        <v>211</v>
      </c>
      <c r="F130" s="32">
        <v>649.6952942490002</v>
      </c>
      <c r="G130" s="32">
        <v>359.13782995399998</v>
      </c>
      <c r="H130" s="32">
        <v>60.88447729100001</v>
      </c>
      <c r="I130" s="32">
        <v>0.74957062667300001</v>
      </c>
      <c r="J130" s="32">
        <v>0.74957062667300001</v>
      </c>
      <c r="K130" s="32">
        <v>0.149665975822</v>
      </c>
      <c r="L130" s="32">
        <v>16.869812114954783</v>
      </c>
    </row>
    <row r="131" spans="1:12" x14ac:dyDescent="0.25">
      <c r="A131" s="30" t="s">
        <v>212</v>
      </c>
      <c r="B131" s="30" t="s">
        <v>171</v>
      </c>
      <c r="C131" s="30" t="s">
        <v>59</v>
      </c>
      <c r="D131" s="30" t="s">
        <v>181</v>
      </c>
      <c r="E131" s="31" t="s">
        <v>212</v>
      </c>
      <c r="F131" s="32">
        <v>41.364115414800004</v>
      </c>
      <c r="G131" s="32">
        <v>5.5534677311999996</v>
      </c>
      <c r="H131" s="32">
        <v>1.0934379408599999</v>
      </c>
      <c r="I131" s="32">
        <v>9.7313244152000024E-3</v>
      </c>
      <c r="J131" s="32">
        <v>9.7313244152000024E-3</v>
      </c>
      <c r="K131" s="32">
        <v>2.0349988185900001E-3</v>
      </c>
      <c r="L131" s="32">
        <v>0.30014506892237802</v>
      </c>
    </row>
    <row r="132" spans="1:12" x14ac:dyDescent="0.25">
      <c r="A132" s="30" t="s">
        <v>213</v>
      </c>
      <c r="B132" s="30" t="s">
        <v>65</v>
      </c>
      <c r="C132" s="30" t="s">
        <v>59</v>
      </c>
      <c r="D132" s="30" t="s">
        <v>181</v>
      </c>
      <c r="E132" s="31" t="s">
        <v>213</v>
      </c>
      <c r="F132" s="32">
        <v>12.130824478199999</v>
      </c>
      <c r="G132" s="32">
        <v>2.7493646016999995</v>
      </c>
      <c r="H132" s="32">
        <v>0.5709435958600001</v>
      </c>
      <c r="I132" s="32">
        <v>9.5724604388999993E-3</v>
      </c>
      <c r="J132" s="32">
        <v>9.5724604388999993E-3</v>
      </c>
      <c r="K132" s="32">
        <v>1.8710243978000006E-3</v>
      </c>
      <c r="L132" s="32">
        <v>0.11453378081665003</v>
      </c>
    </row>
    <row r="133" spans="1:12" x14ac:dyDescent="0.25">
      <c r="A133" s="30" t="s">
        <v>215</v>
      </c>
      <c r="B133" s="30" t="s">
        <v>106</v>
      </c>
      <c r="C133" s="30" t="s">
        <v>19</v>
      </c>
      <c r="D133" s="30" t="s">
        <v>214</v>
      </c>
      <c r="E133" s="31" t="s">
        <v>215</v>
      </c>
      <c r="F133" s="32">
        <v>0.77448272240000005</v>
      </c>
      <c r="G133" s="32">
        <v>0.55940897269999978</v>
      </c>
      <c r="H133" s="32">
        <v>0.11372525682000002</v>
      </c>
      <c r="I133" s="32">
        <v>9.0927564040000014E-4</v>
      </c>
      <c r="J133" s="32">
        <v>9.0927564040000014E-4</v>
      </c>
      <c r="K133" s="32">
        <v>1.7114118814999998E-4</v>
      </c>
      <c r="L133" s="32">
        <v>1.8594069028000002E-3</v>
      </c>
    </row>
    <row r="134" spans="1:12" x14ac:dyDescent="0.25">
      <c r="A134" s="30" t="s">
        <v>216</v>
      </c>
      <c r="B134" s="30" t="s">
        <v>110</v>
      </c>
      <c r="C134" s="30" t="s">
        <v>32</v>
      </c>
      <c r="D134" s="30" t="s">
        <v>214</v>
      </c>
      <c r="E134" s="31" t="s">
        <v>216</v>
      </c>
      <c r="F134" s="32">
        <v>1527.1534431999994</v>
      </c>
      <c r="G134" s="32">
        <v>1054.3247078000002</v>
      </c>
      <c r="H134" s="32">
        <v>154.68019217000003</v>
      </c>
      <c r="I134" s="32">
        <v>2.5155785181999999</v>
      </c>
      <c r="J134" s="32">
        <v>2.5155785181999999</v>
      </c>
      <c r="K134" s="32">
        <v>0.45503604235999995</v>
      </c>
      <c r="L134" s="32">
        <v>2.5251723970800004</v>
      </c>
    </row>
    <row r="135" spans="1:12" x14ac:dyDescent="0.25">
      <c r="A135" s="30" t="s">
        <v>217</v>
      </c>
      <c r="B135" s="30" t="s">
        <v>31</v>
      </c>
      <c r="C135" s="30" t="s">
        <v>32</v>
      </c>
      <c r="D135" s="30" t="s">
        <v>214</v>
      </c>
      <c r="E135" s="31" t="s">
        <v>217</v>
      </c>
      <c r="F135" s="32">
        <v>0.67119765329999992</v>
      </c>
      <c r="G135" s="32">
        <v>1.2303258157000001</v>
      </c>
      <c r="H135" s="32">
        <v>0.17832970863000003</v>
      </c>
      <c r="I135" s="32">
        <v>2.9710573362000002E-3</v>
      </c>
      <c r="J135" s="32">
        <v>2.9710573362000002E-3</v>
      </c>
      <c r="K135" s="32">
        <v>5.3677230264000001E-4</v>
      </c>
      <c r="L135" s="32">
        <v>2.9084729005600003E-3</v>
      </c>
    </row>
    <row r="136" spans="1:12" x14ac:dyDescent="0.25">
      <c r="A136" s="30" t="s">
        <v>219</v>
      </c>
      <c r="B136" s="30" t="s">
        <v>218</v>
      </c>
      <c r="C136" s="30" t="s">
        <v>32</v>
      </c>
      <c r="D136" s="30" t="s">
        <v>214</v>
      </c>
      <c r="E136" s="31" t="s">
        <v>219</v>
      </c>
      <c r="F136" s="32">
        <v>0.80543715340000022</v>
      </c>
      <c r="G136" s="32">
        <v>0.75287557279999995</v>
      </c>
      <c r="H136" s="32">
        <v>0.10218447610000002</v>
      </c>
      <c r="I136" s="32">
        <v>1.9419030436000004E-3</v>
      </c>
      <c r="J136" s="32">
        <v>1.9419030436000004E-3</v>
      </c>
      <c r="K136" s="32">
        <v>3.5003937222999998E-4</v>
      </c>
      <c r="L136" s="32">
        <v>1.650077746108E-3</v>
      </c>
    </row>
    <row r="137" spans="1:12" x14ac:dyDescent="0.25">
      <c r="A137" s="30" t="s">
        <v>220</v>
      </c>
      <c r="B137" s="30" t="s">
        <v>116</v>
      </c>
      <c r="C137" s="30" t="s">
        <v>32</v>
      </c>
      <c r="D137" s="30" t="s">
        <v>214</v>
      </c>
      <c r="E137" s="31" t="s">
        <v>220</v>
      </c>
      <c r="F137" s="32">
        <v>6.443498516</v>
      </c>
      <c r="G137" s="32">
        <v>2.0575191778000002</v>
      </c>
      <c r="H137" s="32">
        <v>0.30954121029000004</v>
      </c>
      <c r="I137" s="32">
        <v>6.2383096459999992E-3</v>
      </c>
      <c r="J137" s="32">
        <v>6.2383096459999992E-3</v>
      </c>
      <c r="K137" s="32">
        <v>1.1279023184999999E-3</v>
      </c>
      <c r="L137" s="32">
        <v>4.8429540591200006E-3</v>
      </c>
    </row>
    <row r="138" spans="1:12" x14ac:dyDescent="0.25">
      <c r="A138" s="30" t="s">
        <v>221</v>
      </c>
      <c r="B138" s="30" t="s">
        <v>118</v>
      </c>
      <c r="C138" s="30" t="s">
        <v>32</v>
      </c>
      <c r="D138" s="30" t="s">
        <v>214</v>
      </c>
      <c r="E138" s="31" t="s">
        <v>221</v>
      </c>
      <c r="F138" s="32">
        <v>2.6847906343200005</v>
      </c>
      <c r="G138" s="32">
        <v>1.9384288245199999</v>
      </c>
      <c r="H138" s="32">
        <v>0.271564644543</v>
      </c>
      <c r="I138" s="32">
        <v>1.1485791325400001E-2</v>
      </c>
      <c r="J138" s="32">
        <v>1.1485791325400001E-2</v>
      </c>
      <c r="K138" s="32">
        <v>2.0661668347100003E-3</v>
      </c>
      <c r="L138" s="32">
        <v>3.4423113377712003E-3</v>
      </c>
    </row>
    <row r="139" spans="1:12" x14ac:dyDescent="0.25">
      <c r="A139" s="30" t="s">
        <v>222</v>
      </c>
      <c r="B139" s="30" t="s">
        <v>162</v>
      </c>
      <c r="C139" s="30" t="s">
        <v>56</v>
      </c>
      <c r="D139" s="30" t="s">
        <v>214</v>
      </c>
      <c r="E139" s="31" t="s">
        <v>222</v>
      </c>
      <c r="F139" s="32">
        <v>5.3184837339E-2</v>
      </c>
      <c r="G139" s="32">
        <v>3.2593319580200002E-2</v>
      </c>
      <c r="H139" s="32">
        <v>7.3053163283000018E-3</v>
      </c>
      <c r="I139" s="32">
        <v>3.7185764348099994E-5</v>
      </c>
      <c r="J139" s="32">
        <v>3.7185764348099994E-5</v>
      </c>
      <c r="K139" s="32">
        <v>6.4910359570999991E-6</v>
      </c>
      <c r="L139" s="32">
        <v>1.2672876934640001E-4</v>
      </c>
    </row>
    <row r="140" spans="1:12" x14ac:dyDescent="0.25">
      <c r="A140" s="30" t="s">
        <v>223</v>
      </c>
      <c r="B140" s="30" t="s">
        <v>164</v>
      </c>
      <c r="C140" s="30" t="s">
        <v>56</v>
      </c>
      <c r="D140" s="30" t="s">
        <v>214</v>
      </c>
      <c r="E140" s="31" t="s">
        <v>223</v>
      </c>
      <c r="F140" s="32">
        <v>6.0303239148299992E-2</v>
      </c>
      <c r="G140" s="32">
        <v>0.15601636060725002</v>
      </c>
      <c r="H140" s="32">
        <v>3.4761160848118998E-2</v>
      </c>
      <c r="I140" s="32">
        <v>1.7973287042798999E-4</v>
      </c>
      <c r="J140" s="32">
        <v>1.7973287042798999E-4</v>
      </c>
      <c r="K140" s="32">
        <v>3.1245701031270004E-5</v>
      </c>
      <c r="L140" s="32">
        <v>6.0420976086865202E-4</v>
      </c>
    </row>
    <row r="141" spans="1:12" x14ac:dyDescent="0.25">
      <c r="A141" s="30" t="s">
        <v>224</v>
      </c>
      <c r="B141" s="30" t="s">
        <v>58</v>
      </c>
      <c r="C141" s="30" t="s">
        <v>59</v>
      </c>
      <c r="D141" s="30" t="s">
        <v>214</v>
      </c>
      <c r="E141" s="31" t="s">
        <v>224</v>
      </c>
      <c r="F141" s="32">
        <v>1460.173553244</v>
      </c>
      <c r="G141" s="32">
        <v>272.49801886099999</v>
      </c>
      <c r="H141" s="32">
        <v>83.384994333099996</v>
      </c>
      <c r="I141" s="32">
        <v>0.59113501362300014</v>
      </c>
      <c r="J141" s="32">
        <v>0.59113501362300014</v>
      </c>
      <c r="K141" s="32">
        <v>0.11782810910200002</v>
      </c>
      <c r="L141" s="32">
        <v>1.0244264017867999</v>
      </c>
    </row>
    <row r="142" spans="1:12" x14ac:dyDescent="0.25">
      <c r="A142" s="30" t="s">
        <v>225</v>
      </c>
      <c r="B142" s="30" t="s">
        <v>61</v>
      </c>
      <c r="C142" s="30" t="s">
        <v>59</v>
      </c>
      <c r="D142" s="30" t="s">
        <v>214</v>
      </c>
      <c r="E142" s="31" t="s">
        <v>225</v>
      </c>
      <c r="F142" s="32">
        <v>28.094790862300005</v>
      </c>
      <c r="G142" s="32">
        <v>12.605533696230001</v>
      </c>
      <c r="H142" s="32">
        <v>3.5162250652950005</v>
      </c>
      <c r="I142" s="32">
        <v>3.0116990618890001E-2</v>
      </c>
      <c r="J142" s="32">
        <v>3.0116990618890001E-2</v>
      </c>
      <c r="K142" s="32">
        <v>5.8755268560920027E-3</v>
      </c>
      <c r="L142" s="32">
        <v>4.3320340252844002E-2</v>
      </c>
    </row>
    <row r="143" spans="1:12" x14ac:dyDescent="0.25">
      <c r="A143" s="30" t="s">
        <v>226</v>
      </c>
      <c r="B143" s="30" t="s">
        <v>63</v>
      </c>
      <c r="C143" s="30" t="s">
        <v>59</v>
      </c>
      <c r="D143" s="30" t="s">
        <v>214</v>
      </c>
      <c r="E143" s="31" t="s">
        <v>226</v>
      </c>
      <c r="F143" s="32">
        <v>22.506045275000002</v>
      </c>
      <c r="G143" s="32">
        <v>15.414780356400001</v>
      </c>
      <c r="H143" s="32">
        <v>3.6025265659000008</v>
      </c>
      <c r="I143" s="32">
        <v>4.2850363463000002E-2</v>
      </c>
      <c r="J143" s="32">
        <v>4.2850363463000002E-2</v>
      </c>
      <c r="K143" s="32">
        <v>8.1228045674999992E-3</v>
      </c>
      <c r="L143" s="32">
        <v>4.43193822796E-2</v>
      </c>
    </row>
    <row r="144" spans="1:12" x14ac:dyDescent="0.25">
      <c r="A144" s="30" t="s">
        <v>228</v>
      </c>
      <c r="B144" s="30" t="s">
        <v>227</v>
      </c>
      <c r="C144" s="30" t="s">
        <v>59</v>
      </c>
      <c r="D144" s="30" t="s">
        <v>214</v>
      </c>
      <c r="E144" s="31" t="s">
        <v>228</v>
      </c>
      <c r="F144" s="32">
        <v>42.444279529299997</v>
      </c>
      <c r="G144" s="32">
        <v>144.77308008</v>
      </c>
      <c r="H144" s="32">
        <v>27.793972178599997</v>
      </c>
      <c r="I144" s="32">
        <v>1.7108162423800002</v>
      </c>
      <c r="J144" s="32">
        <v>1.7108162423800002</v>
      </c>
      <c r="K144" s="32">
        <v>0.28686632973999998</v>
      </c>
      <c r="L144" s="32">
        <v>0.27968315885559997</v>
      </c>
    </row>
    <row r="145" spans="1:12" x14ac:dyDescent="0.25">
      <c r="A145" s="30" t="s">
        <v>229</v>
      </c>
      <c r="B145" s="30" t="s">
        <v>65</v>
      </c>
      <c r="C145" s="30" t="s">
        <v>59</v>
      </c>
      <c r="D145" s="30" t="s">
        <v>214</v>
      </c>
      <c r="E145" s="31" t="s">
        <v>229</v>
      </c>
      <c r="F145" s="32">
        <v>0</v>
      </c>
      <c r="G145" s="32">
        <v>0</v>
      </c>
      <c r="H145" s="32">
        <v>0</v>
      </c>
      <c r="I145" s="32">
        <v>0</v>
      </c>
      <c r="J145" s="32">
        <v>0</v>
      </c>
      <c r="K145" s="32">
        <v>0</v>
      </c>
      <c r="L145" s="32">
        <v>0</v>
      </c>
    </row>
    <row r="146" spans="1:12" x14ac:dyDescent="0.25">
      <c r="A146" s="30" t="s">
        <v>230</v>
      </c>
      <c r="B146" s="30" t="s">
        <v>178</v>
      </c>
      <c r="C146" s="30" t="s">
        <v>32</v>
      </c>
      <c r="D146" s="30" t="s">
        <v>214</v>
      </c>
      <c r="E146" s="31" t="s">
        <v>230</v>
      </c>
      <c r="F146" s="32">
        <v>3.1153313423999998</v>
      </c>
      <c r="G146" s="32">
        <v>0.80174495379999999</v>
      </c>
      <c r="H146" s="32">
        <v>0.15064621356999999</v>
      </c>
      <c r="I146" s="32">
        <v>8.9044669610000016E-3</v>
      </c>
      <c r="J146" s="32">
        <v>8.9044669610000016E-3</v>
      </c>
      <c r="K146" s="32">
        <v>1.5630350820000001E-3</v>
      </c>
      <c r="L146" s="32">
        <v>1.4765401879999998E-3</v>
      </c>
    </row>
    <row r="147" spans="1:12" x14ac:dyDescent="0.25">
      <c r="A147" s="30" t="s">
        <v>233</v>
      </c>
      <c r="B147" s="30" t="s">
        <v>231</v>
      </c>
      <c r="C147" s="30" t="s">
        <v>9</v>
      </c>
      <c r="D147" s="30" t="s">
        <v>232</v>
      </c>
      <c r="E147" s="31" t="s">
        <v>233</v>
      </c>
      <c r="F147" s="32">
        <v>1358.8696536653999</v>
      </c>
      <c r="G147" s="32">
        <v>45.936281386550021</v>
      </c>
      <c r="H147" s="32">
        <v>46.478292128590006</v>
      </c>
      <c r="I147" s="32">
        <v>6.6422304962180023</v>
      </c>
      <c r="J147" s="32">
        <v>6.4429635813314583</v>
      </c>
      <c r="K147" s="32">
        <v>9.2581849250019971E-2</v>
      </c>
      <c r="L147" s="32">
        <v>11.943141352073665</v>
      </c>
    </row>
    <row r="148" spans="1:12" x14ac:dyDescent="0.25">
      <c r="A148" s="30" t="s">
        <v>234</v>
      </c>
      <c r="B148" s="30" t="s">
        <v>76</v>
      </c>
      <c r="C148" s="30" t="s">
        <v>19</v>
      </c>
      <c r="D148" s="30" t="s">
        <v>232</v>
      </c>
      <c r="E148" s="31" t="s">
        <v>234</v>
      </c>
      <c r="F148" s="32">
        <v>637.00555634500006</v>
      </c>
      <c r="G148" s="32">
        <v>77.267750311169991</v>
      </c>
      <c r="H148" s="32">
        <v>159.23062723730004</v>
      </c>
      <c r="I148" s="32">
        <v>13.394399716372</v>
      </c>
      <c r="J148" s="32">
        <v>12.992567724880839</v>
      </c>
      <c r="K148" s="32">
        <v>0.45008911643239996</v>
      </c>
      <c r="L148" s="32">
        <v>12.940993790780455</v>
      </c>
    </row>
    <row r="149" spans="1:12" x14ac:dyDescent="0.25">
      <c r="A149" s="30" t="s">
        <v>235</v>
      </c>
      <c r="B149" s="30" t="s">
        <v>18</v>
      </c>
      <c r="C149" s="30" t="s">
        <v>19</v>
      </c>
      <c r="D149" s="30" t="s">
        <v>232</v>
      </c>
      <c r="E149" s="31" t="s">
        <v>235</v>
      </c>
      <c r="F149" s="32">
        <v>70.428017940000018</v>
      </c>
      <c r="G149" s="32">
        <v>0.29783987940000001</v>
      </c>
      <c r="H149" s="32">
        <v>0.36918637040000002</v>
      </c>
      <c r="I149" s="32">
        <v>4.0090694830000002E-2</v>
      </c>
      <c r="J149" s="32">
        <v>3.8887973985100001E-2</v>
      </c>
      <c r="K149" s="32">
        <v>7.433933733999999E-4</v>
      </c>
      <c r="L149" s="32">
        <v>5.5886484502192496E-2</v>
      </c>
    </row>
    <row r="150" spans="1:12" x14ac:dyDescent="0.25">
      <c r="A150" s="30" t="s">
        <v>236</v>
      </c>
      <c r="B150" s="30" t="s">
        <v>21</v>
      </c>
      <c r="C150" s="30" t="s">
        <v>19</v>
      </c>
      <c r="D150" s="30" t="s">
        <v>232</v>
      </c>
      <c r="E150" s="31" t="s">
        <v>236</v>
      </c>
      <c r="F150" s="32">
        <v>614.66832499500015</v>
      </c>
      <c r="G150" s="32">
        <v>4.2765238755399997</v>
      </c>
      <c r="H150" s="32">
        <v>5.8065104424300005</v>
      </c>
      <c r="I150" s="32">
        <v>0.58876370176000004</v>
      </c>
      <c r="J150" s="32">
        <v>0.5711007907072001</v>
      </c>
      <c r="K150" s="32">
        <v>1.2245360388500002E-2</v>
      </c>
      <c r="L150" s="32">
        <v>0.85341152381910745</v>
      </c>
    </row>
    <row r="151" spans="1:12" x14ac:dyDescent="0.25">
      <c r="A151" s="30" t="s">
        <v>237</v>
      </c>
      <c r="B151" s="30" t="s">
        <v>80</v>
      </c>
      <c r="C151" s="30" t="s">
        <v>19</v>
      </c>
      <c r="D151" s="30" t="s">
        <v>232</v>
      </c>
      <c r="E151" s="31" t="s">
        <v>237</v>
      </c>
      <c r="F151" s="32">
        <v>2284.4427427800001</v>
      </c>
      <c r="G151" s="32">
        <v>231.4010233253</v>
      </c>
      <c r="H151" s="32">
        <v>421.81983381239996</v>
      </c>
      <c r="I151" s="32">
        <v>38.248583339610001</v>
      </c>
      <c r="J151" s="32">
        <v>37.101125839421705</v>
      </c>
      <c r="K151" s="32">
        <v>1.1333746651651</v>
      </c>
      <c r="L151" s="32">
        <v>35.141608687977261</v>
      </c>
    </row>
    <row r="152" spans="1:12" x14ac:dyDescent="0.25">
      <c r="A152" s="30" t="s">
        <v>239</v>
      </c>
      <c r="B152" s="30" t="s">
        <v>238</v>
      </c>
      <c r="C152" s="30" t="s">
        <v>19</v>
      </c>
      <c r="D152" s="30" t="s">
        <v>232</v>
      </c>
      <c r="E152" s="31" t="s">
        <v>239</v>
      </c>
      <c r="F152" s="32">
        <v>485.50656018131997</v>
      </c>
      <c r="G152" s="32">
        <v>198.95140242653096</v>
      </c>
      <c r="H152" s="32">
        <v>443.288985733799</v>
      </c>
      <c r="I152" s="32">
        <v>26.828229144492298</v>
      </c>
      <c r="J152" s="32">
        <v>26.023382270157526</v>
      </c>
      <c r="K152" s="32">
        <v>1.2099763912235397</v>
      </c>
      <c r="L152" s="32">
        <v>26.582118520810742</v>
      </c>
    </row>
    <row r="153" spans="1:12" x14ac:dyDescent="0.25">
      <c r="A153" s="30" t="s">
        <v>240</v>
      </c>
      <c r="B153" s="30" t="s">
        <v>23</v>
      </c>
      <c r="C153" s="30" t="s">
        <v>19</v>
      </c>
      <c r="D153" s="30" t="s">
        <v>232</v>
      </c>
      <c r="E153" s="31" t="s">
        <v>240</v>
      </c>
      <c r="F153" s="32">
        <v>223.50380932370001</v>
      </c>
      <c r="G153" s="32">
        <v>14.144869103360001</v>
      </c>
      <c r="H153" s="32">
        <v>26.672617859899994</v>
      </c>
      <c r="I153" s="32">
        <v>2.3973347562790002</v>
      </c>
      <c r="J153" s="32">
        <v>2.3254147135906296</v>
      </c>
      <c r="K153" s="32">
        <v>6.8148837416579996E-2</v>
      </c>
      <c r="L153" s="32">
        <v>2.3590911860621517</v>
      </c>
    </row>
    <row r="154" spans="1:12" x14ac:dyDescent="0.25">
      <c r="A154" s="30" t="s">
        <v>241</v>
      </c>
      <c r="B154" s="30" t="s">
        <v>83</v>
      </c>
      <c r="C154" s="30" t="s">
        <v>19</v>
      </c>
      <c r="D154" s="30" t="s">
        <v>232</v>
      </c>
      <c r="E154" s="31" t="s">
        <v>241</v>
      </c>
      <c r="F154" s="32">
        <v>96.312926838099983</v>
      </c>
      <c r="G154" s="32">
        <v>10.765229652147996</v>
      </c>
      <c r="H154" s="32">
        <v>19.117557851136997</v>
      </c>
      <c r="I154" s="32">
        <v>1.5513859436668</v>
      </c>
      <c r="J154" s="32">
        <v>1.504844365356796</v>
      </c>
      <c r="K154" s="32">
        <v>4.1053536218221991E-2</v>
      </c>
      <c r="L154" s="32">
        <v>1.5653457805863578</v>
      </c>
    </row>
    <row r="155" spans="1:12" x14ac:dyDescent="0.25">
      <c r="A155" s="30" t="s">
        <v>242</v>
      </c>
      <c r="B155" s="30" t="s">
        <v>25</v>
      </c>
      <c r="C155" s="30" t="s">
        <v>19</v>
      </c>
      <c r="D155" s="30" t="s">
        <v>232</v>
      </c>
      <c r="E155" s="31" t="s">
        <v>242</v>
      </c>
      <c r="F155" s="32">
        <v>1802.3523986626001</v>
      </c>
      <c r="G155" s="32">
        <v>28.355779805944998</v>
      </c>
      <c r="H155" s="32">
        <v>55.582191351639999</v>
      </c>
      <c r="I155" s="32">
        <v>4.6333603729830006</v>
      </c>
      <c r="J155" s="32">
        <v>4.4943595617935088</v>
      </c>
      <c r="K155" s="32">
        <v>0.12605608924540998</v>
      </c>
      <c r="L155" s="32">
        <v>6.6490154393031515</v>
      </c>
    </row>
    <row r="156" spans="1:12" x14ac:dyDescent="0.25">
      <c r="A156" s="30" t="s">
        <v>243</v>
      </c>
      <c r="B156" s="30" t="s">
        <v>86</v>
      </c>
      <c r="C156" s="30" t="s">
        <v>19</v>
      </c>
      <c r="D156" s="30" t="s">
        <v>232</v>
      </c>
      <c r="E156" s="31" t="s">
        <v>243</v>
      </c>
      <c r="F156" s="32">
        <v>1635.6117839221599</v>
      </c>
      <c r="G156" s="32">
        <v>138.57264030666599</v>
      </c>
      <c r="H156" s="32">
        <v>217.76249396570239</v>
      </c>
      <c r="I156" s="32">
        <v>21.348387381875902</v>
      </c>
      <c r="J156" s="32">
        <v>20.707935760419623</v>
      </c>
      <c r="K156" s="32">
        <v>0.53854517112605094</v>
      </c>
      <c r="L156" s="32">
        <v>19.789689803117572</v>
      </c>
    </row>
    <row r="157" spans="1:12" x14ac:dyDescent="0.25">
      <c r="A157" s="30" t="s">
        <v>244</v>
      </c>
      <c r="B157" s="30" t="s">
        <v>88</v>
      </c>
      <c r="C157" s="30" t="s">
        <v>19</v>
      </c>
      <c r="D157" s="30" t="s">
        <v>232</v>
      </c>
      <c r="E157" s="31" t="s">
        <v>244</v>
      </c>
      <c r="F157" s="32">
        <v>1136.3087106098001</v>
      </c>
      <c r="G157" s="32">
        <v>87.530060505672012</v>
      </c>
      <c r="H157" s="32">
        <v>254.82060138237097</v>
      </c>
      <c r="I157" s="32">
        <v>15.522193909180798</v>
      </c>
      <c r="J157" s="32">
        <v>15.056528091905376</v>
      </c>
      <c r="K157" s="32">
        <v>0.46091328401515996</v>
      </c>
      <c r="L157" s="32">
        <v>20.893166141082226</v>
      </c>
    </row>
    <row r="158" spans="1:12" x14ac:dyDescent="0.25">
      <c r="A158" s="30" t="s">
        <v>246</v>
      </c>
      <c r="B158" s="30" t="s">
        <v>245</v>
      </c>
      <c r="C158" s="30" t="s">
        <v>19</v>
      </c>
      <c r="D158" s="30" t="s">
        <v>232</v>
      </c>
      <c r="E158" s="31" t="s">
        <v>246</v>
      </c>
      <c r="F158" s="32">
        <v>3585.9158010176598</v>
      </c>
      <c r="G158" s="32">
        <v>640.53115730348009</v>
      </c>
      <c r="H158" s="32">
        <v>1464.3890949707802</v>
      </c>
      <c r="I158" s="32">
        <v>117.15130526333398</v>
      </c>
      <c r="J158" s="32">
        <v>113.63676610543398</v>
      </c>
      <c r="K158" s="32">
        <v>4.5285289170047793</v>
      </c>
      <c r="L158" s="32">
        <v>111.56020365516196</v>
      </c>
    </row>
    <row r="159" spans="1:12" x14ac:dyDescent="0.25">
      <c r="A159" s="30" t="s">
        <v>247</v>
      </c>
      <c r="B159" s="30" t="s">
        <v>27</v>
      </c>
      <c r="C159" s="30" t="s">
        <v>19</v>
      </c>
      <c r="D159" s="30" t="s">
        <v>232</v>
      </c>
      <c r="E159" s="31" t="s">
        <v>247</v>
      </c>
      <c r="F159" s="32">
        <v>184.47930953826003</v>
      </c>
      <c r="G159" s="32">
        <v>10.562395507392001</v>
      </c>
      <c r="H159" s="32">
        <v>15.307244437730001</v>
      </c>
      <c r="I159" s="32">
        <v>1.6404616732580002</v>
      </c>
      <c r="J159" s="32">
        <v>1.59124782306026</v>
      </c>
      <c r="K159" s="32">
        <v>3.8326265691389999E-2</v>
      </c>
      <c r="L159" s="32">
        <v>1.4515817192152216</v>
      </c>
    </row>
    <row r="160" spans="1:12" x14ac:dyDescent="0.25">
      <c r="A160" s="30" t="s">
        <v>248</v>
      </c>
      <c r="B160" s="30" t="s">
        <v>91</v>
      </c>
      <c r="C160" s="30" t="s">
        <v>19</v>
      </c>
      <c r="D160" s="30" t="s">
        <v>232</v>
      </c>
      <c r="E160" s="31" t="s">
        <v>248</v>
      </c>
      <c r="F160" s="32">
        <v>408.1145459513001</v>
      </c>
      <c r="G160" s="32">
        <v>4.7195000515100007</v>
      </c>
      <c r="H160" s="32">
        <v>9.9877654241600009</v>
      </c>
      <c r="I160" s="32">
        <v>0.80076748519600005</v>
      </c>
      <c r="J160" s="32">
        <v>0.77674446064011993</v>
      </c>
      <c r="K160" s="32">
        <v>1.8086987470899998E-2</v>
      </c>
      <c r="L160" s="32">
        <v>1.1089031326150987</v>
      </c>
    </row>
    <row r="161" spans="1:12" x14ac:dyDescent="0.25">
      <c r="A161" s="30" t="s">
        <v>249</v>
      </c>
      <c r="B161" s="30" t="s">
        <v>93</v>
      </c>
      <c r="C161" s="30" t="s">
        <v>19</v>
      </c>
      <c r="D161" s="30" t="s">
        <v>232</v>
      </c>
      <c r="E161" s="31" t="s">
        <v>249</v>
      </c>
      <c r="F161" s="32">
        <v>933.82802944851983</v>
      </c>
      <c r="G161" s="32">
        <v>110.182188712745</v>
      </c>
      <c r="H161" s="32">
        <v>422.066176804571</v>
      </c>
      <c r="I161" s="32">
        <v>21.030327055798097</v>
      </c>
      <c r="J161" s="32">
        <v>20.399417244124152</v>
      </c>
      <c r="K161" s="32">
        <v>1.0380482340452701</v>
      </c>
      <c r="L161" s="32">
        <v>28.70048366764674</v>
      </c>
    </row>
    <row r="162" spans="1:12" x14ac:dyDescent="0.25">
      <c r="A162" s="30" t="s">
        <v>251</v>
      </c>
      <c r="B162" s="30" t="s">
        <v>250</v>
      </c>
      <c r="C162" s="30" t="s">
        <v>19</v>
      </c>
      <c r="D162" s="30" t="s">
        <v>232</v>
      </c>
      <c r="E162" s="31" t="s">
        <v>251</v>
      </c>
      <c r="F162" s="32">
        <v>854.99076822600011</v>
      </c>
      <c r="G162" s="32">
        <v>139.79006892240903</v>
      </c>
      <c r="H162" s="32">
        <v>363.17176229358</v>
      </c>
      <c r="I162" s="32">
        <v>26.947202608575999</v>
      </c>
      <c r="J162" s="32">
        <v>26.138786530318718</v>
      </c>
      <c r="K162" s="32">
        <v>1.1221565724218798</v>
      </c>
      <c r="L162" s="32">
        <v>28.211529394888441</v>
      </c>
    </row>
    <row r="163" spans="1:12" x14ac:dyDescent="0.25">
      <c r="A163" s="30" t="s">
        <v>253</v>
      </c>
      <c r="B163" s="30" t="s">
        <v>252</v>
      </c>
      <c r="C163" s="30" t="s">
        <v>19</v>
      </c>
      <c r="D163" s="30" t="s">
        <v>232</v>
      </c>
      <c r="E163" s="31" t="s">
        <v>253</v>
      </c>
      <c r="F163" s="32">
        <v>450.16109502640012</v>
      </c>
      <c r="G163" s="32">
        <v>518.78379957945003</v>
      </c>
      <c r="H163" s="32">
        <v>1442.5904161698002</v>
      </c>
      <c r="I163" s="32">
        <v>75.99213702354001</v>
      </c>
      <c r="J163" s="32">
        <v>73.7123729128338</v>
      </c>
      <c r="K163" s="32">
        <v>3.7942492360489006</v>
      </c>
      <c r="L163" s="32">
        <v>86.023446682441616</v>
      </c>
    </row>
    <row r="164" spans="1:12" x14ac:dyDescent="0.25">
      <c r="A164" s="30" t="s">
        <v>254</v>
      </c>
      <c r="B164" s="30" t="s">
        <v>29</v>
      </c>
      <c r="C164" s="30" t="s">
        <v>19</v>
      </c>
      <c r="D164" s="30" t="s">
        <v>232</v>
      </c>
      <c r="E164" s="31" t="s">
        <v>254</v>
      </c>
      <c r="F164" s="32">
        <v>252.93639744789996</v>
      </c>
      <c r="G164" s="32">
        <v>27.271599898000005</v>
      </c>
      <c r="H164" s="32">
        <v>78.879596014179995</v>
      </c>
      <c r="I164" s="32">
        <v>4.5281687098669989</v>
      </c>
      <c r="J164" s="32">
        <v>4.39232364857099</v>
      </c>
      <c r="K164" s="32">
        <v>0.18468869512005998</v>
      </c>
      <c r="L164" s="32">
        <v>5.6179937880494073</v>
      </c>
    </row>
    <row r="165" spans="1:12" x14ac:dyDescent="0.25">
      <c r="A165" s="30" t="s">
        <v>255</v>
      </c>
      <c r="B165" s="30" t="s">
        <v>96</v>
      </c>
      <c r="C165" s="30" t="s">
        <v>19</v>
      </c>
      <c r="D165" s="30" t="s">
        <v>232</v>
      </c>
      <c r="E165" s="31" t="s">
        <v>255</v>
      </c>
      <c r="F165" s="32">
        <v>3186.6048014920007</v>
      </c>
      <c r="G165" s="32">
        <v>378.31774363934903</v>
      </c>
      <c r="H165" s="32">
        <v>574.01089365087603</v>
      </c>
      <c r="I165" s="32">
        <v>59.895747577366997</v>
      </c>
      <c r="J165" s="32">
        <v>58.098875150045977</v>
      </c>
      <c r="K165" s="32">
        <v>1.4778626103461696</v>
      </c>
      <c r="L165" s="32">
        <v>52.283992255864497</v>
      </c>
    </row>
    <row r="166" spans="1:12" x14ac:dyDescent="0.25">
      <c r="A166" s="30" t="s">
        <v>256</v>
      </c>
      <c r="B166" s="30" t="s">
        <v>98</v>
      </c>
      <c r="C166" s="30" t="s">
        <v>19</v>
      </c>
      <c r="D166" s="30" t="s">
        <v>232</v>
      </c>
      <c r="E166" s="31" t="s">
        <v>256</v>
      </c>
      <c r="F166" s="32">
        <v>3968.0139894402</v>
      </c>
      <c r="G166" s="32">
        <v>829.77093099473996</v>
      </c>
      <c r="H166" s="32">
        <v>1981.5351441486798</v>
      </c>
      <c r="I166" s="32">
        <v>134.11090402166198</v>
      </c>
      <c r="J166" s="32">
        <v>130.08757690101214</v>
      </c>
      <c r="K166" s="32">
        <v>4.9438269973648605</v>
      </c>
      <c r="L166" s="32">
        <v>139.36884218027203</v>
      </c>
    </row>
    <row r="167" spans="1:12" x14ac:dyDescent="0.25">
      <c r="A167" s="30" t="s">
        <v>257</v>
      </c>
      <c r="B167" s="30" t="s">
        <v>100</v>
      </c>
      <c r="C167" s="30" t="s">
        <v>19</v>
      </c>
      <c r="D167" s="30" t="s">
        <v>232</v>
      </c>
      <c r="E167" s="31" t="s">
        <v>257</v>
      </c>
      <c r="F167" s="32">
        <v>9566.7784450768013</v>
      </c>
      <c r="G167" s="32">
        <v>1364.3871096964908</v>
      </c>
      <c r="H167" s="32">
        <v>1408.1951353088846</v>
      </c>
      <c r="I167" s="32">
        <v>216.2577328500918</v>
      </c>
      <c r="J167" s="32">
        <v>209.77000086458904</v>
      </c>
      <c r="K167" s="32">
        <v>3.0512373021938877</v>
      </c>
      <c r="L167" s="32">
        <v>285.58756117564809</v>
      </c>
    </row>
    <row r="168" spans="1:12" x14ac:dyDescent="0.25">
      <c r="A168" s="30" t="s">
        <v>259</v>
      </c>
      <c r="B168" s="30" t="s">
        <v>258</v>
      </c>
      <c r="C168" s="30" t="s">
        <v>19</v>
      </c>
      <c r="D168" s="30" t="s">
        <v>232</v>
      </c>
      <c r="E168" s="31" t="s">
        <v>259</v>
      </c>
      <c r="F168" s="32">
        <v>2755.7585341764998</v>
      </c>
      <c r="G168" s="32">
        <v>721.97736353639993</v>
      </c>
      <c r="H168" s="32">
        <v>1660.8000668217003</v>
      </c>
      <c r="I168" s="32">
        <v>113.18268285687998</v>
      </c>
      <c r="J168" s="32">
        <v>109.78720237117359</v>
      </c>
      <c r="K168" s="32">
        <v>4.5080043401661003</v>
      </c>
      <c r="L168" s="32">
        <v>114.64457920850265</v>
      </c>
    </row>
    <row r="169" spans="1:12" x14ac:dyDescent="0.25">
      <c r="A169" s="30" t="s">
        <v>260</v>
      </c>
      <c r="B169" s="30" t="s">
        <v>102</v>
      </c>
      <c r="C169" s="30" t="s">
        <v>19</v>
      </c>
      <c r="D169" s="30" t="s">
        <v>232</v>
      </c>
      <c r="E169" s="31" t="s">
        <v>260</v>
      </c>
      <c r="F169" s="32">
        <v>14888.034070348</v>
      </c>
      <c r="G169" s="32">
        <v>1142.3045022398501</v>
      </c>
      <c r="H169" s="32">
        <v>973.62351535745995</v>
      </c>
      <c r="I169" s="32">
        <v>176.41785989960098</v>
      </c>
      <c r="J169" s="32">
        <v>171.12532410261292</v>
      </c>
      <c r="K169" s="32">
        <v>2.0915623657323095</v>
      </c>
      <c r="L169" s="32">
        <v>253.27241164988394</v>
      </c>
    </row>
    <row r="170" spans="1:12" x14ac:dyDescent="0.25">
      <c r="A170" s="30" t="s">
        <v>262</v>
      </c>
      <c r="B170" s="30" t="s">
        <v>261</v>
      </c>
      <c r="C170" s="30" t="s">
        <v>19</v>
      </c>
      <c r="D170" s="30" t="s">
        <v>232</v>
      </c>
      <c r="E170" s="31" t="s">
        <v>262</v>
      </c>
      <c r="F170" s="32">
        <v>116.94202108579998</v>
      </c>
      <c r="G170" s="32">
        <v>95.065423305700023</v>
      </c>
      <c r="H170" s="32">
        <v>218.50733170999999</v>
      </c>
      <c r="I170" s="32">
        <v>12.334702535369999</v>
      </c>
      <c r="J170" s="32">
        <v>11.964661459308902</v>
      </c>
      <c r="K170" s="32">
        <v>0.48366671811700007</v>
      </c>
      <c r="L170" s="32">
        <v>13.960090231930556</v>
      </c>
    </row>
    <row r="171" spans="1:12" x14ac:dyDescent="0.25">
      <c r="A171" s="30" t="s">
        <v>263</v>
      </c>
      <c r="B171" s="30" t="s">
        <v>104</v>
      </c>
      <c r="C171" s="30" t="s">
        <v>19</v>
      </c>
      <c r="D171" s="30" t="s">
        <v>232</v>
      </c>
      <c r="E171" s="31" t="s">
        <v>263</v>
      </c>
      <c r="F171" s="32">
        <v>111.68618808680002</v>
      </c>
      <c r="G171" s="32">
        <v>3.5592461855200002</v>
      </c>
      <c r="H171" s="32">
        <v>3.1751172044900002</v>
      </c>
      <c r="I171" s="32">
        <v>0.55750509405300008</v>
      </c>
      <c r="J171" s="32">
        <v>0.54077994123140993</v>
      </c>
      <c r="K171" s="32">
        <v>6.4597447475699997E-3</v>
      </c>
      <c r="L171" s="32">
        <v>0.87149894712875275</v>
      </c>
    </row>
    <row r="172" spans="1:12" x14ac:dyDescent="0.25">
      <c r="A172" s="30" t="s">
        <v>264</v>
      </c>
      <c r="B172" s="30" t="s">
        <v>106</v>
      </c>
      <c r="C172" s="30" t="s">
        <v>19</v>
      </c>
      <c r="D172" s="30" t="s">
        <v>232</v>
      </c>
      <c r="E172" s="31" t="s">
        <v>264</v>
      </c>
      <c r="F172" s="32">
        <v>348.59229386229998</v>
      </c>
      <c r="G172" s="32">
        <v>101.46429559009698</v>
      </c>
      <c r="H172" s="32">
        <v>213.40893607470204</v>
      </c>
      <c r="I172" s="32">
        <v>14.491982446278994</v>
      </c>
      <c r="J172" s="32">
        <v>14.05722297289063</v>
      </c>
      <c r="K172" s="32">
        <v>0.46735129358005995</v>
      </c>
      <c r="L172" s="32">
        <v>15.187766680056862</v>
      </c>
    </row>
    <row r="173" spans="1:12" x14ac:dyDescent="0.25">
      <c r="A173" s="30" t="s">
        <v>265</v>
      </c>
      <c r="B173" s="30" t="s">
        <v>108</v>
      </c>
      <c r="C173" s="30" t="s">
        <v>32</v>
      </c>
      <c r="D173" s="30" t="s">
        <v>232</v>
      </c>
      <c r="E173" s="31" t="s">
        <v>265</v>
      </c>
      <c r="F173" s="32">
        <v>2124.0285180155997</v>
      </c>
      <c r="G173" s="32">
        <v>67.573204744649999</v>
      </c>
      <c r="H173" s="32">
        <v>61.975929920943003</v>
      </c>
      <c r="I173" s="32">
        <v>10.0760796412098</v>
      </c>
      <c r="J173" s="32">
        <v>9.7737972519735035</v>
      </c>
      <c r="K173" s="32">
        <v>0.12485402938203399</v>
      </c>
      <c r="L173" s="32">
        <v>16.411512928018233</v>
      </c>
    </row>
    <row r="174" spans="1:12" x14ac:dyDescent="0.25">
      <c r="A174" s="30" t="s">
        <v>266</v>
      </c>
      <c r="B174" s="30" t="s">
        <v>110</v>
      </c>
      <c r="C174" s="30" t="s">
        <v>32</v>
      </c>
      <c r="D174" s="30" t="s">
        <v>232</v>
      </c>
      <c r="E174" s="31" t="s">
        <v>266</v>
      </c>
      <c r="F174" s="32">
        <v>1554.3034188338202</v>
      </c>
      <c r="G174" s="32">
        <v>434.57337651278903</v>
      </c>
      <c r="H174" s="32">
        <v>532.46243639186105</v>
      </c>
      <c r="I174" s="32">
        <v>61.052521894055793</v>
      </c>
      <c r="J174" s="32">
        <v>59.220946237234131</v>
      </c>
      <c r="K174" s="32">
        <v>1.8003313945830242</v>
      </c>
      <c r="L174" s="32">
        <v>41.036128045125785</v>
      </c>
    </row>
    <row r="175" spans="1:12" x14ac:dyDescent="0.25">
      <c r="A175" s="30" t="s">
        <v>267</v>
      </c>
      <c r="B175" s="30" t="s">
        <v>31</v>
      </c>
      <c r="C175" s="30" t="s">
        <v>32</v>
      </c>
      <c r="D175" s="30" t="s">
        <v>232</v>
      </c>
      <c r="E175" s="31" t="s">
        <v>267</v>
      </c>
      <c r="F175" s="32">
        <v>1311.67871895759</v>
      </c>
      <c r="G175" s="32">
        <v>104.826517850895</v>
      </c>
      <c r="H175" s="32">
        <v>280.90726418032</v>
      </c>
      <c r="I175" s="32">
        <v>19.669186040682799</v>
      </c>
      <c r="J175" s="32">
        <v>19.079110459462317</v>
      </c>
      <c r="K175" s="32">
        <v>0.78703656110437492</v>
      </c>
      <c r="L175" s="32">
        <v>22.343590131914606</v>
      </c>
    </row>
    <row r="176" spans="1:12" x14ac:dyDescent="0.25">
      <c r="A176" s="30" t="s">
        <v>268</v>
      </c>
      <c r="B176" s="30" t="s">
        <v>34</v>
      </c>
      <c r="C176" s="30" t="s">
        <v>32</v>
      </c>
      <c r="D176" s="30" t="s">
        <v>232</v>
      </c>
      <c r="E176" s="31" t="s">
        <v>268</v>
      </c>
      <c r="F176" s="32">
        <v>1548.9728486777999</v>
      </c>
      <c r="G176" s="32">
        <v>106.76907881154</v>
      </c>
      <c r="H176" s="32">
        <v>323.38471762322001</v>
      </c>
      <c r="I176" s="32">
        <v>21.023842938616003</v>
      </c>
      <c r="J176" s="32">
        <v>20.393127650457519</v>
      </c>
      <c r="K176" s="32">
        <v>0.79776716320289998</v>
      </c>
      <c r="L176" s="32">
        <v>25.863954547202368</v>
      </c>
    </row>
    <row r="177" spans="1:12" x14ac:dyDescent="0.25">
      <c r="A177" s="30" t="s">
        <v>269</v>
      </c>
      <c r="B177" s="30" t="s">
        <v>114</v>
      </c>
      <c r="C177" s="30" t="s">
        <v>32</v>
      </c>
      <c r="D177" s="30" t="s">
        <v>232</v>
      </c>
      <c r="E177" s="31" t="s">
        <v>269</v>
      </c>
      <c r="F177" s="32">
        <v>201.34463869929996</v>
      </c>
      <c r="G177" s="32">
        <v>11.450576702680003</v>
      </c>
      <c r="H177" s="32">
        <v>16.686717366189999</v>
      </c>
      <c r="I177" s="32">
        <v>1.9125602711700003</v>
      </c>
      <c r="J177" s="32">
        <v>1.8551834630349</v>
      </c>
      <c r="K177" s="32">
        <v>3.0675716397620002E-2</v>
      </c>
      <c r="L177" s="32">
        <v>2.9836072384910408</v>
      </c>
    </row>
    <row r="178" spans="1:12" x14ac:dyDescent="0.25">
      <c r="A178" s="30" t="s">
        <v>270</v>
      </c>
      <c r="B178" s="30" t="s">
        <v>116</v>
      </c>
      <c r="C178" s="30" t="s">
        <v>32</v>
      </c>
      <c r="D178" s="30" t="s">
        <v>232</v>
      </c>
      <c r="E178" s="31" t="s">
        <v>270</v>
      </c>
      <c r="F178" s="32">
        <v>8736.8234133000005</v>
      </c>
      <c r="G178" s="32">
        <v>610.527803898</v>
      </c>
      <c r="H178" s="32">
        <v>1098.601881431</v>
      </c>
      <c r="I178" s="32">
        <v>84.141611322199978</v>
      </c>
      <c r="J178" s="32">
        <v>81.617362982534004</v>
      </c>
      <c r="K178" s="32">
        <v>2.9506890846100005</v>
      </c>
      <c r="L178" s="32">
        <v>90.232133757174381</v>
      </c>
    </row>
    <row r="179" spans="1:12" x14ac:dyDescent="0.25">
      <c r="A179" s="30" t="s">
        <v>271</v>
      </c>
      <c r="B179" s="30" t="s">
        <v>118</v>
      </c>
      <c r="C179" s="30" t="s">
        <v>32</v>
      </c>
      <c r="D179" s="30" t="s">
        <v>232</v>
      </c>
      <c r="E179" s="31" t="s">
        <v>271</v>
      </c>
      <c r="F179" s="32">
        <v>800.5941456912401</v>
      </c>
      <c r="G179" s="32">
        <v>159.05538133570303</v>
      </c>
      <c r="H179" s="32">
        <v>327.87485164221198</v>
      </c>
      <c r="I179" s="32">
        <v>28.796898963051401</v>
      </c>
      <c r="J179" s="32">
        <v>27.93299199415986</v>
      </c>
      <c r="K179" s="32">
        <v>1.1105197570908139</v>
      </c>
      <c r="L179" s="32">
        <v>26.556517904294342</v>
      </c>
    </row>
    <row r="180" spans="1:12" x14ac:dyDescent="0.25">
      <c r="A180" s="30" t="s">
        <v>272</v>
      </c>
      <c r="B180" s="30" t="s">
        <v>47</v>
      </c>
      <c r="C180" s="30" t="s">
        <v>39</v>
      </c>
      <c r="D180" s="30" t="s">
        <v>232</v>
      </c>
      <c r="E180" s="31" t="s">
        <v>272</v>
      </c>
      <c r="F180" s="32">
        <v>17.405640973000001</v>
      </c>
      <c r="G180" s="32">
        <v>3.8085063881999996E-2</v>
      </c>
      <c r="H180" s="32">
        <v>6.2478054330000005E-2</v>
      </c>
      <c r="I180" s="32">
        <v>5.9159097599999991E-3</v>
      </c>
      <c r="J180" s="32">
        <v>5.7384324671999999E-3</v>
      </c>
      <c r="K180" s="32">
        <v>1.1412133639E-4</v>
      </c>
      <c r="L180" s="32">
        <v>1.030095899704404E-2</v>
      </c>
    </row>
    <row r="181" spans="1:12" x14ac:dyDescent="0.25">
      <c r="A181" s="30" t="s">
        <v>273</v>
      </c>
      <c r="B181" s="30" t="s">
        <v>50</v>
      </c>
      <c r="C181" s="30" t="s">
        <v>39</v>
      </c>
      <c r="D181" s="30" t="s">
        <v>232</v>
      </c>
      <c r="E181" s="31" t="s">
        <v>273</v>
      </c>
      <c r="F181" s="32">
        <v>46.092720322999995</v>
      </c>
      <c r="G181" s="32">
        <v>4.5711272008500003</v>
      </c>
      <c r="H181" s="32">
        <v>14.3841729717</v>
      </c>
      <c r="I181" s="32">
        <v>0.75983115442000004</v>
      </c>
      <c r="J181" s="32">
        <v>0.73703621978739986</v>
      </c>
      <c r="K181" s="32">
        <v>2.8370531153700002E-2</v>
      </c>
      <c r="L181" s="32">
        <v>1.1324917402508621</v>
      </c>
    </row>
    <row r="182" spans="1:12" x14ac:dyDescent="0.25">
      <c r="A182" s="30" t="s">
        <v>274</v>
      </c>
      <c r="B182" s="30" t="s">
        <v>134</v>
      </c>
      <c r="C182" s="30" t="s">
        <v>39</v>
      </c>
      <c r="D182" s="30" t="s">
        <v>232</v>
      </c>
      <c r="E182" s="31" t="s">
        <v>274</v>
      </c>
      <c r="F182" s="32">
        <v>10403.255463894999</v>
      </c>
      <c r="G182" s="32">
        <v>180.21958411463001</v>
      </c>
      <c r="H182" s="32">
        <v>355.29145378937005</v>
      </c>
      <c r="I182" s="32">
        <v>31.061436254806996</v>
      </c>
      <c r="J182" s="32">
        <v>30.129593167162795</v>
      </c>
      <c r="K182" s="32">
        <v>0.79531184788544007</v>
      </c>
      <c r="L182" s="32">
        <v>42.206024699822926</v>
      </c>
    </row>
    <row r="183" spans="1:12" x14ac:dyDescent="0.25">
      <c r="A183" s="30" t="s">
        <v>275</v>
      </c>
      <c r="B183" s="30" t="s">
        <v>138</v>
      </c>
      <c r="C183" s="30" t="s">
        <v>39</v>
      </c>
      <c r="D183" s="30" t="s">
        <v>232</v>
      </c>
      <c r="E183" s="31" t="s">
        <v>275</v>
      </c>
      <c r="F183" s="32">
        <v>2627.2850944067</v>
      </c>
      <c r="G183" s="32">
        <v>37.918142200551998</v>
      </c>
      <c r="H183" s="32">
        <v>70.561271441069991</v>
      </c>
      <c r="I183" s="32">
        <v>5.8130041961569985</v>
      </c>
      <c r="J183" s="32">
        <v>5.6386140702722889</v>
      </c>
      <c r="K183" s="32">
        <v>0.16413745904816002</v>
      </c>
      <c r="L183" s="32">
        <v>8.902543971981709</v>
      </c>
    </row>
    <row r="184" spans="1:12" x14ac:dyDescent="0.25">
      <c r="A184" s="30" t="s">
        <v>276</v>
      </c>
      <c r="B184" s="30" t="s">
        <v>141</v>
      </c>
      <c r="C184" s="30" t="s">
        <v>39</v>
      </c>
      <c r="D184" s="30" t="s">
        <v>232</v>
      </c>
      <c r="E184" s="31" t="s">
        <v>276</v>
      </c>
      <c r="F184" s="32">
        <v>3162.8311156775999</v>
      </c>
      <c r="G184" s="32">
        <v>214.96689117516905</v>
      </c>
      <c r="H184" s="32">
        <v>530.15608294015715</v>
      </c>
      <c r="I184" s="32">
        <v>37.980627169108601</v>
      </c>
      <c r="J184" s="32">
        <v>36.841208354035345</v>
      </c>
      <c r="K184" s="32">
        <v>1.0737769862031601</v>
      </c>
      <c r="L184" s="32">
        <v>49.219660339090389</v>
      </c>
    </row>
    <row r="185" spans="1:12" x14ac:dyDescent="0.25">
      <c r="A185" s="30" t="s">
        <v>277</v>
      </c>
      <c r="B185" s="30" t="s">
        <v>53</v>
      </c>
      <c r="C185" s="30" t="s">
        <v>39</v>
      </c>
      <c r="D185" s="30" t="s">
        <v>232</v>
      </c>
      <c r="E185" s="31" t="s">
        <v>277</v>
      </c>
      <c r="F185" s="32">
        <v>461.2494648535</v>
      </c>
      <c r="G185" s="32">
        <v>20.15695676016</v>
      </c>
      <c r="H185" s="32">
        <v>49.76631100857</v>
      </c>
      <c r="I185" s="32">
        <v>3.6615712321319993</v>
      </c>
      <c r="J185" s="32">
        <v>3.5517240951680402</v>
      </c>
      <c r="K185" s="32">
        <v>0.1277630250821</v>
      </c>
      <c r="L185" s="32">
        <v>3.951606372387289</v>
      </c>
    </row>
    <row r="186" spans="1:12" x14ac:dyDescent="0.25">
      <c r="A186" s="30" t="s">
        <v>278</v>
      </c>
      <c r="B186" s="30" t="s">
        <v>144</v>
      </c>
      <c r="C186" s="30" t="s">
        <v>39</v>
      </c>
      <c r="D186" s="30" t="s">
        <v>232</v>
      </c>
      <c r="E186" s="31" t="s">
        <v>278</v>
      </c>
      <c r="F186" s="32">
        <v>31.4268492327</v>
      </c>
      <c r="G186" s="32">
        <v>0.78973491855300004</v>
      </c>
      <c r="H186" s="32">
        <v>1.4310588378629998</v>
      </c>
      <c r="I186" s="32">
        <v>0.13831109830880001</v>
      </c>
      <c r="J186" s="32">
        <v>0.134161765359536</v>
      </c>
      <c r="K186" s="32">
        <v>3.0197263014600001E-3</v>
      </c>
      <c r="L186" s="32">
        <v>0.17886386091832238</v>
      </c>
    </row>
    <row r="187" spans="1:12" x14ac:dyDescent="0.25">
      <c r="A187" s="30" t="s">
        <v>279</v>
      </c>
      <c r="B187" s="30" t="s">
        <v>147</v>
      </c>
      <c r="C187" s="30" t="s">
        <v>56</v>
      </c>
      <c r="D187" s="30" t="s">
        <v>232</v>
      </c>
      <c r="E187" s="31" t="s">
        <v>279</v>
      </c>
      <c r="F187" s="32">
        <v>0.76881203221399996</v>
      </c>
      <c r="G187" s="32">
        <v>1.2316549485530001E-2</v>
      </c>
      <c r="H187" s="32">
        <v>1.0053735105740003E-2</v>
      </c>
      <c r="I187" s="32">
        <v>1.2851626950949999E-3</v>
      </c>
      <c r="J187" s="32">
        <v>1.2466078142421499E-3</v>
      </c>
      <c r="K187" s="32">
        <v>2.5171817943529998E-5</v>
      </c>
      <c r="L187" s="32">
        <v>1.5362023605983244E-3</v>
      </c>
    </row>
    <row r="188" spans="1:12" x14ac:dyDescent="0.25">
      <c r="A188" s="30" t="s">
        <v>280</v>
      </c>
      <c r="B188" s="30" t="s">
        <v>149</v>
      </c>
      <c r="C188" s="30" t="s">
        <v>56</v>
      </c>
      <c r="D188" s="30" t="s">
        <v>232</v>
      </c>
      <c r="E188" s="31" t="s">
        <v>280</v>
      </c>
      <c r="F188" s="32">
        <v>2689.815219733001</v>
      </c>
      <c r="G188" s="32">
        <v>276.83678799873996</v>
      </c>
      <c r="H188" s="32">
        <v>541.85499050120006</v>
      </c>
      <c r="I188" s="32">
        <v>48.502135143859995</v>
      </c>
      <c r="J188" s="32">
        <v>47.04707108954419</v>
      </c>
      <c r="K188" s="32">
        <v>1.1682716736075003</v>
      </c>
      <c r="L188" s="32">
        <v>50.03954136785498</v>
      </c>
    </row>
    <row r="189" spans="1:12" x14ac:dyDescent="0.25">
      <c r="A189" s="30" t="s">
        <v>281</v>
      </c>
      <c r="B189" s="30" t="s">
        <v>151</v>
      </c>
      <c r="C189" s="30" t="s">
        <v>56</v>
      </c>
      <c r="D189" s="30" t="s">
        <v>232</v>
      </c>
      <c r="E189" s="31" t="s">
        <v>281</v>
      </c>
      <c r="F189" s="32">
        <v>542.52474569479989</v>
      </c>
      <c r="G189" s="32">
        <v>22.54996314576</v>
      </c>
      <c r="H189" s="32">
        <v>56.999835231539997</v>
      </c>
      <c r="I189" s="32">
        <v>5.1464742093489999</v>
      </c>
      <c r="J189" s="32">
        <v>4.9920799830685292</v>
      </c>
      <c r="K189" s="32">
        <v>0.10486036477905998</v>
      </c>
      <c r="L189" s="32">
        <v>4.9207191096130396</v>
      </c>
    </row>
    <row r="190" spans="1:12" x14ac:dyDescent="0.25">
      <c r="A190" s="30" t="s">
        <v>282</v>
      </c>
      <c r="B190" s="30" t="s">
        <v>153</v>
      </c>
      <c r="C190" s="30" t="s">
        <v>56</v>
      </c>
      <c r="D190" s="30" t="s">
        <v>232</v>
      </c>
      <c r="E190" s="31" t="s">
        <v>282</v>
      </c>
      <c r="F190" s="32">
        <v>10.507091367546</v>
      </c>
      <c r="G190" s="32">
        <v>0.20057937520284999</v>
      </c>
      <c r="H190" s="32">
        <v>0.2871432963206999</v>
      </c>
      <c r="I190" s="32">
        <v>3.4449307023959999E-2</v>
      </c>
      <c r="J190" s="32">
        <v>3.3415827813241199E-2</v>
      </c>
      <c r="K190" s="32">
        <v>6.0020828769649995E-4</v>
      </c>
      <c r="L190" s="32">
        <v>4.254860603625335E-2</v>
      </c>
    </row>
    <row r="191" spans="1:12" x14ac:dyDescent="0.25">
      <c r="A191" s="30" t="s">
        <v>283</v>
      </c>
      <c r="B191" s="30" t="s">
        <v>155</v>
      </c>
      <c r="C191" s="30" t="s">
        <v>56</v>
      </c>
      <c r="D191" s="30" t="s">
        <v>232</v>
      </c>
      <c r="E191" s="31" t="s">
        <v>283</v>
      </c>
      <c r="F191" s="32">
        <v>0.5125411394299999</v>
      </c>
      <c r="G191" s="32">
        <v>4.3185837863000003E-2</v>
      </c>
      <c r="H191" s="32">
        <v>5.0332197208000008E-2</v>
      </c>
      <c r="I191" s="32">
        <v>7.2249294637999981E-3</v>
      </c>
      <c r="J191" s="32">
        <v>7.0081815798860008E-3</v>
      </c>
      <c r="K191" s="32">
        <v>1.0712529399499999E-4</v>
      </c>
      <c r="L191" s="32">
        <v>6.6074988029171944E-3</v>
      </c>
    </row>
    <row r="192" spans="1:12" x14ac:dyDescent="0.25">
      <c r="A192" s="30" t="s">
        <v>284</v>
      </c>
      <c r="B192" s="30" t="s">
        <v>55</v>
      </c>
      <c r="C192" s="30" t="s">
        <v>56</v>
      </c>
      <c r="D192" s="30" t="s">
        <v>232</v>
      </c>
      <c r="E192" s="31" t="s">
        <v>284</v>
      </c>
      <c r="F192" s="32">
        <v>85.850637230489994</v>
      </c>
      <c r="G192" s="32">
        <v>2.2744492660618998</v>
      </c>
      <c r="H192" s="32">
        <v>4.462614488899499</v>
      </c>
      <c r="I192" s="32">
        <v>0.41403592593522992</v>
      </c>
      <c r="J192" s="32">
        <v>0.40161484815717313</v>
      </c>
      <c r="K192" s="32">
        <v>8.9062695640237995E-3</v>
      </c>
      <c r="L192" s="32">
        <v>0.55976729012343218</v>
      </c>
    </row>
    <row r="193" spans="1:12" x14ac:dyDescent="0.25">
      <c r="A193" s="30" t="s">
        <v>285</v>
      </c>
      <c r="B193" s="30" t="s">
        <v>158</v>
      </c>
      <c r="C193" s="30" t="s">
        <v>56</v>
      </c>
      <c r="D193" s="30" t="s">
        <v>232</v>
      </c>
      <c r="E193" s="31" t="s">
        <v>285</v>
      </c>
      <c r="F193" s="32">
        <v>0</v>
      </c>
      <c r="G193" s="32">
        <v>0</v>
      </c>
      <c r="H193" s="32">
        <v>0</v>
      </c>
      <c r="I193" s="32">
        <v>0</v>
      </c>
      <c r="J193" s="32">
        <v>0</v>
      </c>
      <c r="K193" s="32">
        <v>0</v>
      </c>
      <c r="L193" s="32">
        <v>0</v>
      </c>
    </row>
    <row r="194" spans="1:12" x14ac:dyDescent="0.25">
      <c r="A194" s="30" t="s">
        <v>286</v>
      </c>
      <c r="B194" s="30" t="s">
        <v>160</v>
      </c>
      <c r="C194" s="30" t="s">
        <v>56</v>
      </c>
      <c r="D194" s="30" t="s">
        <v>232</v>
      </c>
      <c r="E194" s="31" t="s">
        <v>286</v>
      </c>
      <c r="F194" s="32">
        <v>113.27157133533998</v>
      </c>
      <c r="G194" s="32">
        <v>2.7461843282932996</v>
      </c>
      <c r="H194" s="32">
        <v>4.2120476308230002</v>
      </c>
      <c r="I194" s="32">
        <v>0.51077418968760002</v>
      </c>
      <c r="J194" s="32">
        <v>0.49545096399697197</v>
      </c>
      <c r="K194" s="32">
        <v>8.3102912602849993E-3</v>
      </c>
      <c r="L194" s="32">
        <v>0.47535188911653475</v>
      </c>
    </row>
    <row r="195" spans="1:12" x14ac:dyDescent="0.25">
      <c r="A195" s="30" t="s">
        <v>287</v>
      </c>
      <c r="B195" s="30" t="s">
        <v>162</v>
      </c>
      <c r="C195" s="30" t="s">
        <v>56</v>
      </c>
      <c r="D195" s="30" t="s">
        <v>232</v>
      </c>
      <c r="E195" s="31" t="s">
        <v>287</v>
      </c>
      <c r="F195" s="32">
        <v>50.997833927000009</v>
      </c>
      <c r="G195" s="32">
        <v>5.7977637547132996</v>
      </c>
      <c r="H195" s="32">
        <v>11.467106167181701</v>
      </c>
      <c r="I195" s="32">
        <v>1.0907670098734699</v>
      </c>
      <c r="J195" s="32">
        <v>1.0580439995772657</v>
      </c>
      <c r="K195" s="32">
        <v>2.2764809683906102E-2</v>
      </c>
      <c r="L195" s="32">
        <v>1.1474832305436082</v>
      </c>
    </row>
    <row r="196" spans="1:12" x14ac:dyDescent="0.25">
      <c r="A196" s="30" t="s">
        <v>288</v>
      </c>
      <c r="B196" s="30" t="s">
        <v>164</v>
      </c>
      <c r="C196" s="30" t="s">
        <v>56</v>
      </c>
      <c r="D196" s="30" t="s">
        <v>232</v>
      </c>
      <c r="E196" s="31" t="s">
        <v>288</v>
      </c>
      <c r="F196" s="32">
        <v>42.925322111227004</v>
      </c>
      <c r="G196" s="32">
        <v>2.878120569212999</v>
      </c>
      <c r="H196" s="32">
        <v>7.227882007297401</v>
      </c>
      <c r="I196" s="32">
        <v>0.56094451752856</v>
      </c>
      <c r="J196" s="32">
        <v>0.54411618200270317</v>
      </c>
      <c r="K196" s="32">
        <v>1.6818788967859002E-2</v>
      </c>
      <c r="L196" s="32">
        <v>0.6618455269944945</v>
      </c>
    </row>
    <row r="197" spans="1:12" x14ac:dyDescent="0.25">
      <c r="A197" s="30" t="s">
        <v>289</v>
      </c>
      <c r="B197" s="30" t="s">
        <v>58</v>
      </c>
      <c r="C197" s="30" t="s">
        <v>59</v>
      </c>
      <c r="D197" s="30" t="s">
        <v>232</v>
      </c>
      <c r="E197" s="31" t="s">
        <v>289</v>
      </c>
      <c r="F197" s="32">
        <v>30232.961544999991</v>
      </c>
      <c r="G197" s="32">
        <v>640.87893981000002</v>
      </c>
      <c r="H197" s="32">
        <v>1331.8960457780001</v>
      </c>
      <c r="I197" s="32">
        <v>114.2837958169</v>
      </c>
      <c r="J197" s="32">
        <v>110.85528194239302</v>
      </c>
      <c r="K197" s="32">
        <v>2.6621913467100002</v>
      </c>
      <c r="L197" s="32">
        <v>157.80967388250596</v>
      </c>
    </row>
    <row r="198" spans="1:12" x14ac:dyDescent="0.25">
      <c r="A198" s="30" t="s">
        <v>290</v>
      </c>
      <c r="B198" s="30" t="s">
        <v>61</v>
      </c>
      <c r="C198" s="30" t="s">
        <v>59</v>
      </c>
      <c r="D198" s="30" t="s">
        <v>232</v>
      </c>
      <c r="E198" s="31" t="s">
        <v>290</v>
      </c>
      <c r="F198" s="32">
        <v>5625.8812026723999</v>
      </c>
      <c r="G198" s="32">
        <v>153.22483961123498</v>
      </c>
      <c r="H198" s="32">
        <v>314.27585718603194</v>
      </c>
      <c r="I198" s="32">
        <v>27.819043173912601</v>
      </c>
      <c r="J198" s="32">
        <v>26.984471878695217</v>
      </c>
      <c r="K198" s="32">
        <v>0.62876739719437102</v>
      </c>
      <c r="L198" s="32">
        <v>35.515021132254816</v>
      </c>
    </row>
    <row r="199" spans="1:12" x14ac:dyDescent="0.25">
      <c r="A199" s="30" t="s">
        <v>291</v>
      </c>
      <c r="B199" s="30" t="s">
        <v>63</v>
      </c>
      <c r="C199" s="30" t="s">
        <v>59</v>
      </c>
      <c r="D199" s="30" t="s">
        <v>232</v>
      </c>
      <c r="E199" s="31" t="s">
        <v>291</v>
      </c>
      <c r="F199" s="32">
        <v>4861.3796295990005</v>
      </c>
      <c r="G199" s="32">
        <v>337.65104335053996</v>
      </c>
      <c r="H199" s="32">
        <v>721.46486226695993</v>
      </c>
      <c r="I199" s="32">
        <v>58.050383539993994</v>
      </c>
      <c r="J199" s="32">
        <v>56.308872033794174</v>
      </c>
      <c r="K199" s="32">
        <v>1.7417003519513004</v>
      </c>
      <c r="L199" s="32">
        <v>64.550350574362668</v>
      </c>
    </row>
    <row r="200" spans="1:12" x14ac:dyDescent="0.25">
      <c r="A200" s="30" t="s">
        <v>292</v>
      </c>
      <c r="B200" s="30" t="s">
        <v>227</v>
      </c>
      <c r="C200" s="30" t="s">
        <v>59</v>
      </c>
      <c r="D200" s="30" t="s">
        <v>232</v>
      </c>
      <c r="E200" s="31" t="s">
        <v>292</v>
      </c>
      <c r="F200" s="32">
        <v>0</v>
      </c>
      <c r="G200" s="32">
        <v>0</v>
      </c>
      <c r="H200" s="32">
        <v>0</v>
      </c>
      <c r="I200" s="32">
        <v>0</v>
      </c>
      <c r="J200" s="32">
        <v>0</v>
      </c>
      <c r="K200" s="32">
        <v>0</v>
      </c>
      <c r="L200" s="32">
        <v>0</v>
      </c>
    </row>
    <row r="201" spans="1:12" x14ac:dyDescent="0.25">
      <c r="A201" s="30" t="s">
        <v>293</v>
      </c>
      <c r="B201" s="30" t="s">
        <v>169</v>
      </c>
      <c r="C201" s="30" t="s">
        <v>59</v>
      </c>
      <c r="D201" s="30" t="s">
        <v>232</v>
      </c>
      <c r="E201" s="31" t="s">
        <v>293</v>
      </c>
      <c r="F201" s="32">
        <v>9987.2900527091024</v>
      </c>
      <c r="G201" s="32">
        <v>482.29936388540006</v>
      </c>
      <c r="H201" s="32">
        <v>400.70041795830002</v>
      </c>
      <c r="I201" s="32">
        <v>71.851911951479991</v>
      </c>
      <c r="J201" s="32">
        <v>69.696354592935592</v>
      </c>
      <c r="K201" s="32">
        <v>0.88677109694539991</v>
      </c>
      <c r="L201" s="32">
        <v>112.89501490801263</v>
      </c>
    </row>
    <row r="202" spans="1:12" x14ac:dyDescent="0.25">
      <c r="A202" s="30" t="s">
        <v>294</v>
      </c>
      <c r="B202" s="30" t="s">
        <v>171</v>
      </c>
      <c r="C202" s="30" t="s">
        <v>59</v>
      </c>
      <c r="D202" s="30" t="s">
        <v>232</v>
      </c>
      <c r="E202" s="31" t="s">
        <v>294</v>
      </c>
      <c r="F202" s="32">
        <v>2174.4303338680002</v>
      </c>
      <c r="G202" s="32">
        <v>19.00233933837</v>
      </c>
      <c r="H202" s="32">
        <v>44.238671409299997</v>
      </c>
      <c r="I202" s="32">
        <v>3.1247404763429998</v>
      </c>
      <c r="J202" s="32">
        <v>3.0309982620527101</v>
      </c>
      <c r="K202" s="32">
        <v>8.4914793351199974E-2</v>
      </c>
      <c r="L202" s="32">
        <v>5.2635148104351552</v>
      </c>
    </row>
    <row r="203" spans="1:12" x14ac:dyDescent="0.25">
      <c r="A203" s="30" t="s">
        <v>295</v>
      </c>
      <c r="B203" s="30" t="s">
        <v>65</v>
      </c>
      <c r="C203" s="30" t="s">
        <v>59</v>
      </c>
      <c r="D203" s="30" t="s">
        <v>232</v>
      </c>
      <c r="E203" s="31" t="s">
        <v>295</v>
      </c>
      <c r="F203" s="32">
        <v>289.62924504710003</v>
      </c>
      <c r="G203" s="32">
        <v>14.792894176679999</v>
      </c>
      <c r="H203" s="32">
        <v>31.473879533329999</v>
      </c>
      <c r="I203" s="32">
        <v>2.5810312820359997</v>
      </c>
      <c r="J203" s="32">
        <v>2.5036003435749201</v>
      </c>
      <c r="K203" s="32">
        <v>7.5725826335520011E-2</v>
      </c>
      <c r="L203" s="32">
        <v>2.8731378100305975</v>
      </c>
    </row>
    <row r="204" spans="1:12" x14ac:dyDescent="0.25">
      <c r="A204" s="30" t="s">
        <v>296</v>
      </c>
      <c r="B204" s="30" t="s">
        <v>174</v>
      </c>
      <c r="C204" s="30" t="s">
        <v>68</v>
      </c>
      <c r="D204" s="30" t="s">
        <v>232</v>
      </c>
      <c r="E204" s="31" t="s">
        <v>296</v>
      </c>
      <c r="F204" s="32">
        <v>0</v>
      </c>
      <c r="G204" s="32">
        <v>0</v>
      </c>
      <c r="H204" s="32">
        <v>0</v>
      </c>
      <c r="I204" s="32">
        <v>0</v>
      </c>
      <c r="J204" s="32">
        <v>0</v>
      </c>
      <c r="K204" s="32">
        <v>0</v>
      </c>
      <c r="L204" s="32">
        <v>0</v>
      </c>
    </row>
    <row r="205" spans="1:12" x14ac:dyDescent="0.25">
      <c r="A205" s="30" t="s">
        <v>297</v>
      </c>
      <c r="B205" s="30" t="s">
        <v>176</v>
      </c>
      <c r="C205" s="30" t="s">
        <v>68</v>
      </c>
      <c r="D205" s="30" t="s">
        <v>232</v>
      </c>
      <c r="E205" s="31" t="s">
        <v>297</v>
      </c>
      <c r="F205" s="32">
        <v>88.429255048721004</v>
      </c>
      <c r="G205" s="32">
        <v>19.764117985050703</v>
      </c>
      <c r="H205" s="32">
        <v>45.998842481676</v>
      </c>
      <c r="I205" s="32">
        <v>3.7353467409670502</v>
      </c>
      <c r="J205" s="32">
        <v>3.6232863387380383</v>
      </c>
      <c r="K205" s="32">
        <v>0.152727301027482</v>
      </c>
      <c r="L205" s="32">
        <v>3.5446433446400301</v>
      </c>
    </row>
    <row r="206" spans="1:12" x14ac:dyDescent="0.25">
      <c r="A206" s="30" t="s">
        <v>299</v>
      </c>
      <c r="B206" s="30" t="s">
        <v>298</v>
      </c>
      <c r="C206" s="30" t="s">
        <v>19</v>
      </c>
      <c r="D206" s="30" t="s">
        <v>232</v>
      </c>
      <c r="E206" s="31" t="s">
        <v>299</v>
      </c>
      <c r="F206" s="32">
        <v>0</v>
      </c>
      <c r="G206" s="32">
        <v>0</v>
      </c>
      <c r="H206" s="32">
        <v>0</v>
      </c>
      <c r="I206" s="32">
        <v>0</v>
      </c>
      <c r="J206" s="32">
        <v>0</v>
      </c>
      <c r="K206" s="32">
        <v>0</v>
      </c>
      <c r="L206" s="32">
        <v>0</v>
      </c>
    </row>
    <row r="207" spans="1:12" x14ac:dyDescent="0.25">
      <c r="A207" s="30" t="s">
        <v>300</v>
      </c>
      <c r="B207" s="30" t="s">
        <v>178</v>
      </c>
      <c r="C207" s="30" t="s">
        <v>32</v>
      </c>
      <c r="D207" s="30" t="s">
        <v>232</v>
      </c>
      <c r="E207" s="31" t="s">
        <v>300</v>
      </c>
      <c r="F207" s="32">
        <v>3.2806261185999994</v>
      </c>
      <c r="G207" s="32">
        <v>0.89277220466000007</v>
      </c>
      <c r="H207" s="32">
        <v>3.3099205922400006</v>
      </c>
      <c r="I207" s="32">
        <v>0.14590344607700001</v>
      </c>
      <c r="J207" s="32">
        <v>0.14152634269469003</v>
      </c>
      <c r="K207" s="32">
        <v>7.2094214571000008E-3</v>
      </c>
      <c r="L207" s="32">
        <v>0.20717457419976404</v>
      </c>
    </row>
    <row r="208" spans="1:12" x14ac:dyDescent="0.25">
      <c r="A208" s="30" t="s">
        <v>303</v>
      </c>
      <c r="B208" s="30" t="s">
        <v>301</v>
      </c>
      <c r="C208" s="30" t="s">
        <v>302</v>
      </c>
      <c r="D208" s="30" t="s">
        <v>10</v>
      </c>
      <c r="E208" s="31" t="s">
        <v>303</v>
      </c>
      <c r="F208" s="32">
        <v>114382.1418209</v>
      </c>
      <c r="G208" s="32">
        <v>9789.7048621100002</v>
      </c>
      <c r="H208" s="32">
        <v>401.92458656214006</v>
      </c>
      <c r="I208" s="32">
        <v>80.981916400749995</v>
      </c>
      <c r="J208" s="32">
        <v>74.503363088690023</v>
      </c>
      <c r="K208" s="32">
        <v>1.7718714853755999</v>
      </c>
      <c r="L208" s="32">
        <v>5084.4811331623096</v>
      </c>
    </row>
    <row r="209" spans="1:12" x14ac:dyDescent="0.25">
      <c r="A209" s="30" t="s">
        <v>305</v>
      </c>
      <c r="B209" s="30" t="s">
        <v>304</v>
      </c>
      <c r="C209" s="30" t="s">
        <v>302</v>
      </c>
      <c r="D209" s="30" t="s">
        <v>10</v>
      </c>
      <c r="E209" s="31" t="s">
        <v>305</v>
      </c>
      <c r="F209" s="32">
        <v>34133.829709550009</v>
      </c>
      <c r="G209" s="32">
        <v>9597.0338819750996</v>
      </c>
      <c r="H209" s="32">
        <v>356.98931889921954</v>
      </c>
      <c r="I209" s="32">
        <v>52.420666880558365</v>
      </c>
      <c r="J209" s="32">
        <v>48.227013530113723</v>
      </c>
      <c r="K209" s="32">
        <v>1.6655484225178367</v>
      </c>
      <c r="L209" s="32">
        <v>2936.6552902702279</v>
      </c>
    </row>
    <row r="210" spans="1:12" x14ac:dyDescent="0.25">
      <c r="A210" s="30" t="s">
        <v>307</v>
      </c>
      <c r="B210" s="30" t="s">
        <v>306</v>
      </c>
      <c r="C210" s="30" t="s">
        <v>302</v>
      </c>
      <c r="D210" s="30" t="s">
        <v>70</v>
      </c>
      <c r="E210" s="31" t="s">
        <v>307</v>
      </c>
      <c r="F210" s="32">
        <v>21900.879431904395</v>
      </c>
      <c r="G210" s="32">
        <v>4456.4700470436865</v>
      </c>
      <c r="H210" s="32">
        <v>368.09328729604573</v>
      </c>
      <c r="I210" s="32">
        <v>2.6322070087233396</v>
      </c>
      <c r="J210" s="32">
        <v>2.4216304480254718</v>
      </c>
      <c r="K210" s="32">
        <v>0.8119448201787508</v>
      </c>
      <c r="L210" s="32">
        <v>356.34324448593543</v>
      </c>
    </row>
    <row r="211" spans="1:12" x14ac:dyDescent="0.25">
      <c r="A211" s="30" t="s">
        <v>308</v>
      </c>
      <c r="B211" s="30" t="s">
        <v>306</v>
      </c>
      <c r="C211" s="30" t="s">
        <v>302</v>
      </c>
      <c r="D211" s="30" t="s">
        <v>232</v>
      </c>
      <c r="E211" s="31" t="s">
        <v>308</v>
      </c>
      <c r="F211" s="32">
        <v>41001.377884802801</v>
      </c>
      <c r="G211" s="32">
        <v>342.51694230936994</v>
      </c>
      <c r="H211" s="32">
        <v>1927.9934400282802</v>
      </c>
      <c r="I211" s="32">
        <v>41.776006130815993</v>
      </c>
      <c r="J211" s="32">
        <v>40.522725946891512</v>
      </c>
      <c r="K211" s="32">
        <v>27.125977439888796</v>
      </c>
      <c r="L211" s="32">
        <v>79.463750314618849</v>
      </c>
    </row>
    <row r="212" spans="1:12" x14ac:dyDescent="0.25">
      <c r="A212" s="30" t="s">
        <v>310</v>
      </c>
      <c r="B212" s="30" t="s">
        <v>309</v>
      </c>
      <c r="C212" s="30" t="s">
        <v>302</v>
      </c>
      <c r="D212" s="30" t="s">
        <v>232</v>
      </c>
      <c r="E212" s="31" t="s">
        <v>310</v>
      </c>
      <c r="F212" s="32">
        <v>133.04675309999999</v>
      </c>
      <c r="G212" s="32">
        <v>0.77827330036000009</v>
      </c>
      <c r="H212" s="32">
        <v>1.2809555597000004</v>
      </c>
      <c r="I212" s="32">
        <v>0.13600358218</v>
      </c>
      <c r="J212" s="32">
        <v>0.1319234747146</v>
      </c>
      <c r="K212" s="32">
        <v>2.1090662564999994E-2</v>
      </c>
      <c r="L212" s="32">
        <v>0.25585217421626066</v>
      </c>
    </row>
    <row r="213" spans="1:12" x14ac:dyDescent="0.25">
      <c r="A213" s="30" t="s">
        <v>313</v>
      </c>
      <c r="B213" s="30" t="s">
        <v>311</v>
      </c>
      <c r="C213" s="30" t="s">
        <v>312</v>
      </c>
      <c r="D213" s="30" t="s">
        <v>232</v>
      </c>
      <c r="E213" s="31" t="s">
        <v>313</v>
      </c>
      <c r="F213" s="32">
        <v>23.694404926500003</v>
      </c>
      <c r="G213" s="32">
        <v>3.2888338183419998</v>
      </c>
      <c r="H213" s="32">
        <v>4.3993128066910003</v>
      </c>
      <c r="I213" s="32">
        <v>0.54499334021940005</v>
      </c>
      <c r="J213" s="32">
        <v>0.52864354001281799</v>
      </c>
      <c r="K213" s="32">
        <v>8.7619378476970003E-3</v>
      </c>
      <c r="L213" s="32">
        <v>0.76275690850631916</v>
      </c>
    </row>
    <row r="214" spans="1:12" x14ac:dyDescent="0.25">
      <c r="A214" s="30" t="s">
        <v>314</v>
      </c>
      <c r="B214" s="30" t="s">
        <v>311</v>
      </c>
      <c r="C214" s="30" t="s">
        <v>312</v>
      </c>
      <c r="D214" s="30" t="s">
        <v>70</v>
      </c>
      <c r="E214" s="31" t="s">
        <v>314</v>
      </c>
      <c r="F214" s="32">
        <v>23.597794848099998</v>
      </c>
      <c r="G214" s="32">
        <v>5.3969731553699996</v>
      </c>
      <c r="H214" s="32">
        <v>8.5105496818800003E-2</v>
      </c>
      <c r="I214" s="32">
        <v>2.9448389877699994E-3</v>
      </c>
      <c r="J214" s="32">
        <v>2.7092518687484002E-3</v>
      </c>
      <c r="K214" s="32">
        <v>5.0269978499400004E-4</v>
      </c>
      <c r="L214" s="32">
        <v>0.20051221979352954</v>
      </c>
    </row>
    <row r="215" spans="1:12" x14ac:dyDescent="0.25">
      <c r="A215" s="30" t="s">
        <v>315</v>
      </c>
      <c r="B215" s="30" t="s">
        <v>311</v>
      </c>
      <c r="C215" s="30" t="s">
        <v>312</v>
      </c>
      <c r="D215" s="30" t="s">
        <v>181</v>
      </c>
      <c r="E215" s="31" t="s">
        <v>315</v>
      </c>
      <c r="F215" s="32">
        <v>0.263078388</v>
      </c>
      <c r="G215" s="32">
        <v>3.5287997700000004E-2</v>
      </c>
      <c r="H215" s="32">
        <v>6.6702024310000005E-3</v>
      </c>
      <c r="I215" s="32">
        <v>6.2766992780000002E-5</v>
      </c>
      <c r="J215" s="32">
        <v>6.2766992780000002E-5</v>
      </c>
      <c r="K215" s="32">
        <v>1.2867599730000002E-5</v>
      </c>
      <c r="L215" s="32">
        <v>1.8608250435612999E-3</v>
      </c>
    </row>
    <row r="216" spans="1:12" x14ac:dyDescent="0.25">
      <c r="A216" s="30"/>
      <c r="B216" s="30"/>
      <c r="C216" s="30"/>
      <c r="D216" s="30"/>
      <c r="E216" s="31" t="s">
        <v>364</v>
      </c>
      <c r="F216" s="32">
        <v>4589900.9004247347</v>
      </c>
      <c r="G216" s="32">
        <v>382578.61202670075</v>
      </c>
      <c r="H216" s="32">
        <v>30509.100088792857</v>
      </c>
      <c r="I216" s="32">
        <v>3122.297412457242</v>
      </c>
      <c r="J216" s="32">
        <v>2965.8855755328709</v>
      </c>
      <c r="K216" s="32">
        <v>120.62210864538692</v>
      </c>
      <c r="L216" s="32">
        <v>38438.748749329628</v>
      </c>
    </row>
    <row r="217" spans="1:12" x14ac:dyDescent="0.25">
      <c r="F217">
        <f>'2011 Ann Model Equip Cty SCC'!G4436</f>
        <v>4589900.9004247375</v>
      </c>
      <c r="G217">
        <f>'2011 Ann Model Equip Cty SCC'!H4436</f>
        <v>382578.61202670104</v>
      </c>
      <c r="H217">
        <f>'2011 Ann Model Equip Cty SCC'!I4436</f>
        <v>30509.100088792886</v>
      </c>
      <c r="I217">
        <f>'2011 Ann Model Equip Cty SCC'!J4436</f>
        <v>3122.2974124572288</v>
      </c>
      <c r="J217">
        <f>'2011 Ann Model Equip Cty SCC'!K4436</f>
        <v>2965.885575532875</v>
      </c>
      <c r="K217">
        <f>'2011 Ann Model Equip Cty SCC'!L4436</f>
        <v>120.62210864538679</v>
      </c>
      <c r="L217">
        <f>'2011 Ann Model Equip Cty SCC'!M4436</f>
        <v>38438.748749329658</v>
      </c>
    </row>
    <row r="218" spans="1:12" ht="50.25" customHeight="1" x14ac:dyDescent="0.25">
      <c r="A218" s="81"/>
      <c r="B218" s="81"/>
      <c r="C218" s="81"/>
      <c r="D218" s="81"/>
      <c r="E218" s="81"/>
      <c r="F218" s="81"/>
      <c r="G218" s="81"/>
      <c r="H218" s="81"/>
    </row>
  </sheetData>
  <mergeCells count="1">
    <mergeCell ref="A218:H21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86"/>
  <sheetViews>
    <sheetView workbookViewId="0">
      <selection activeCell="A2" sqref="A2"/>
    </sheetView>
  </sheetViews>
  <sheetFormatPr defaultRowHeight="15" x14ac:dyDescent="0.25"/>
  <cols>
    <col min="8" max="8" width="10.140625" bestFit="1" customWidth="1"/>
  </cols>
  <sheetData>
    <row r="1" spans="1:13" ht="17.25" x14ac:dyDescent="0.25">
      <c r="A1" s="24" t="s">
        <v>485</v>
      </c>
    </row>
    <row r="2" spans="1:13" x14ac:dyDescent="0.25">
      <c r="A2" s="24" t="s">
        <v>378</v>
      </c>
    </row>
    <row r="3" spans="1:13" x14ac:dyDescent="0.25">
      <c r="A3" s="24" t="s">
        <v>383</v>
      </c>
    </row>
    <row r="4" spans="1:13" x14ac:dyDescent="0.25">
      <c r="A4" s="11" t="s">
        <v>0</v>
      </c>
      <c r="B4" s="11" t="s">
        <v>1</v>
      </c>
      <c r="C4" s="12" t="s">
        <v>5</v>
      </c>
      <c r="D4" s="21" t="s">
        <v>2</v>
      </c>
      <c r="E4" s="19" t="s">
        <v>3</v>
      </c>
      <c r="F4" s="19" t="s">
        <v>4</v>
      </c>
      <c r="G4" s="24" t="s">
        <v>375</v>
      </c>
      <c r="H4" s="13" t="s">
        <v>357</v>
      </c>
      <c r="I4" s="13" t="s">
        <v>362</v>
      </c>
      <c r="J4" s="13" t="s">
        <v>358</v>
      </c>
      <c r="K4" s="13" t="s">
        <v>359</v>
      </c>
      <c r="L4" s="14" t="s">
        <v>360</v>
      </c>
      <c r="M4" s="14" t="s">
        <v>361</v>
      </c>
    </row>
    <row r="5" spans="1:13" x14ac:dyDescent="0.25">
      <c r="A5" s="5" t="s">
        <v>6</v>
      </c>
      <c r="B5" s="6" t="s">
        <v>7</v>
      </c>
      <c r="C5" t="s">
        <v>11</v>
      </c>
      <c r="D5" t="s">
        <v>8</v>
      </c>
      <c r="E5" t="s">
        <v>9</v>
      </c>
      <c r="F5" t="s">
        <v>10</v>
      </c>
      <c r="G5">
        <v>2520.1898999999999</v>
      </c>
      <c r="H5">
        <v>186.34894</v>
      </c>
      <c r="I5">
        <v>1.4367445000000001</v>
      </c>
      <c r="J5">
        <v>7.9629539999999999</v>
      </c>
      <c r="K5">
        <v>7.3259176799999999</v>
      </c>
      <c r="L5">
        <v>2.2193867999999999E-2</v>
      </c>
      <c r="M5">
        <v>215.99828624</v>
      </c>
    </row>
    <row r="6" spans="1:13" x14ac:dyDescent="0.25">
      <c r="A6" s="5" t="s">
        <v>6</v>
      </c>
      <c r="B6" s="6" t="s">
        <v>7</v>
      </c>
      <c r="C6" t="s">
        <v>13</v>
      </c>
      <c r="D6" t="s">
        <v>12</v>
      </c>
      <c r="E6" t="s">
        <v>9</v>
      </c>
      <c r="F6" t="s">
        <v>10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</row>
    <row r="7" spans="1:13" x14ac:dyDescent="0.25">
      <c r="A7" s="5" t="s">
        <v>6</v>
      </c>
      <c r="B7" s="6" t="s">
        <v>7</v>
      </c>
      <c r="C7" t="s">
        <v>15</v>
      </c>
      <c r="D7" t="s">
        <v>14</v>
      </c>
      <c r="E7" t="s">
        <v>9</v>
      </c>
      <c r="F7" t="s">
        <v>10</v>
      </c>
      <c r="G7">
        <v>3579.2529</v>
      </c>
      <c r="H7">
        <v>272.46541999999999</v>
      </c>
      <c r="I7">
        <v>2.0369381999999998</v>
      </c>
      <c r="J7">
        <v>9.0165071000000001</v>
      </c>
      <c r="K7">
        <v>8.2951865320000007</v>
      </c>
      <c r="L7">
        <v>2.3329976999999998E-2</v>
      </c>
      <c r="M7">
        <v>250.72926576</v>
      </c>
    </row>
    <row r="8" spans="1:13" x14ac:dyDescent="0.25">
      <c r="A8" s="5" t="s">
        <v>6</v>
      </c>
      <c r="B8" s="6" t="s">
        <v>7</v>
      </c>
      <c r="C8" t="s">
        <v>17</v>
      </c>
      <c r="D8" t="s">
        <v>16</v>
      </c>
      <c r="E8" t="s">
        <v>9</v>
      </c>
      <c r="F8" t="s">
        <v>10</v>
      </c>
      <c r="G8">
        <v>988.21626471999991</v>
      </c>
      <c r="H8">
        <v>96.984098799999998</v>
      </c>
      <c r="I8">
        <v>1.3830766719899998</v>
      </c>
      <c r="J8">
        <v>4.4595781400000006E-2</v>
      </c>
      <c r="K8">
        <v>4.1028118888000002E-2</v>
      </c>
      <c r="L8">
        <v>8.1618278034999991E-3</v>
      </c>
      <c r="M8">
        <v>5.2567818198279994</v>
      </c>
    </row>
    <row r="9" spans="1:13" x14ac:dyDescent="0.25">
      <c r="A9" s="5" t="s">
        <v>6</v>
      </c>
      <c r="B9" s="6" t="s">
        <v>7</v>
      </c>
      <c r="C9" t="s">
        <v>20</v>
      </c>
      <c r="D9" t="s">
        <v>18</v>
      </c>
      <c r="E9" t="s">
        <v>19</v>
      </c>
      <c r="F9" t="s">
        <v>10</v>
      </c>
      <c r="G9">
        <v>151.2457</v>
      </c>
      <c r="H9">
        <v>14.259677</v>
      </c>
      <c r="I9">
        <v>8.2007043000000002E-2</v>
      </c>
      <c r="J9">
        <v>0.50995743000000004</v>
      </c>
      <c r="K9">
        <v>0.46916083560000005</v>
      </c>
      <c r="L9">
        <v>8.9419580999999999E-4</v>
      </c>
      <c r="M9">
        <v>3.387664402</v>
      </c>
    </row>
    <row r="10" spans="1:13" x14ac:dyDescent="0.25">
      <c r="A10" s="5" t="s">
        <v>6</v>
      </c>
      <c r="B10" s="6" t="s">
        <v>7</v>
      </c>
      <c r="C10" t="s">
        <v>22</v>
      </c>
      <c r="D10" t="s">
        <v>21</v>
      </c>
      <c r="E10" t="s">
        <v>19</v>
      </c>
      <c r="F10" t="s">
        <v>10</v>
      </c>
      <c r="G10">
        <v>14.210769000000001</v>
      </c>
      <c r="H10">
        <v>0.53457164999999995</v>
      </c>
      <c r="I10">
        <v>5.4776976000000003E-3</v>
      </c>
      <c r="J10">
        <v>1.8012151000000001E-2</v>
      </c>
      <c r="K10">
        <v>1.6571178920000002E-2</v>
      </c>
      <c r="L10">
        <v>5.8229702999999997E-5</v>
      </c>
      <c r="M10">
        <v>0.12224058649000002</v>
      </c>
    </row>
    <row r="11" spans="1:13" x14ac:dyDescent="0.25">
      <c r="A11" s="5" t="s">
        <v>6</v>
      </c>
      <c r="B11" s="6" t="s">
        <v>7</v>
      </c>
      <c r="C11" t="s">
        <v>24</v>
      </c>
      <c r="D11" t="s">
        <v>23</v>
      </c>
      <c r="E11" t="s">
        <v>19</v>
      </c>
      <c r="F11" t="s">
        <v>10</v>
      </c>
      <c r="G11">
        <v>13.611628</v>
      </c>
      <c r="H11">
        <v>0.64501249999999999</v>
      </c>
      <c r="I11">
        <v>6.5595764000000003E-3</v>
      </c>
      <c r="J11">
        <v>2.1714581E-2</v>
      </c>
      <c r="K11">
        <v>1.997741452E-2</v>
      </c>
      <c r="L11">
        <v>6.9603941999999994E-5</v>
      </c>
      <c r="M11">
        <v>0.14565102535999999</v>
      </c>
    </row>
    <row r="12" spans="1:13" x14ac:dyDescent="0.25">
      <c r="A12" s="5" t="s">
        <v>6</v>
      </c>
      <c r="B12" s="6" t="s">
        <v>7</v>
      </c>
      <c r="C12" t="s">
        <v>26</v>
      </c>
      <c r="D12" t="s">
        <v>25</v>
      </c>
      <c r="E12" t="s">
        <v>19</v>
      </c>
      <c r="F12" t="s">
        <v>10</v>
      </c>
      <c r="G12">
        <v>3.5504731999999997E-2</v>
      </c>
      <c r="H12">
        <v>4.6709211999999998E-3</v>
      </c>
      <c r="I12">
        <v>4.5788626999999998E-5</v>
      </c>
      <c r="J12">
        <v>1.5715139999999999E-4</v>
      </c>
      <c r="K12">
        <v>1.44579288E-4</v>
      </c>
      <c r="L12">
        <v>4.8113117000000003E-7</v>
      </c>
      <c r="M12">
        <v>1.1908943348000003E-3</v>
      </c>
    </row>
    <row r="13" spans="1:13" x14ac:dyDescent="0.25">
      <c r="A13" s="5" t="s">
        <v>6</v>
      </c>
      <c r="B13" s="6" t="s">
        <v>7</v>
      </c>
      <c r="C13" t="s">
        <v>28</v>
      </c>
      <c r="D13" t="s">
        <v>27</v>
      </c>
      <c r="E13" t="s">
        <v>19</v>
      </c>
      <c r="F13" t="s">
        <v>10</v>
      </c>
      <c r="G13">
        <v>64.729565000000008</v>
      </c>
      <c r="H13">
        <v>37.142470299999999</v>
      </c>
      <c r="I13">
        <v>0.21556681699999999</v>
      </c>
      <c r="J13">
        <v>1.3295374760000001</v>
      </c>
      <c r="K13">
        <v>1.22317447792</v>
      </c>
      <c r="L13">
        <v>2.3108322699999999E-3</v>
      </c>
      <c r="M13">
        <v>8.6243414239299998</v>
      </c>
    </row>
    <row r="14" spans="1:13" x14ac:dyDescent="0.25">
      <c r="A14" s="5" t="s">
        <v>6</v>
      </c>
      <c r="B14" s="6" t="s">
        <v>7</v>
      </c>
      <c r="C14" t="s">
        <v>30</v>
      </c>
      <c r="D14" t="s">
        <v>29</v>
      </c>
      <c r="E14" t="s">
        <v>19</v>
      </c>
      <c r="F14" t="s">
        <v>10</v>
      </c>
      <c r="G14">
        <v>1.3669319</v>
      </c>
      <c r="H14">
        <v>0.13164042000000001</v>
      </c>
      <c r="I14">
        <v>1.2904595E-3</v>
      </c>
      <c r="J14">
        <v>4.428993E-3</v>
      </c>
      <c r="K14">
        <v>4.0746735600000004E-3</v>
      </c>
      <c r="L14">
        <v>1.3559706E-5</v>
      </c>
      <c r="M14">
        <v>2.9622423715999997E-2</v>
      </c>
    </row>
    <row r="15" spans="1:13" x14ac:dyDescent="0.25">
      <c r="A15" s="5" t="s">
        <v>6</v>
      </c>
      <c r="B15" s="6" t="s">
        <v>7</v>
      </c>
      <c r="C15" t="s">
        <v>33</v>
      </c>
      <c r="D15" t="s">
        <v>31</v>
      </c>
      <c r="E15" t="s">
        <v>32</v>
      </c>
      <c r="F15" t="s">
        <v>10</v>
      </c>
      <c r="G15">
        <v>0.41697057999999998</v>
      </c>
      <c r="H15">
        <v>5.0909392999999997E-2</v>
      </c>
      <c r="I15">
        <v>4.9906031999999998E-4</v>
      </c>
      <c r="J15">
        <v>1.7128275000000001E-3</v>
      </c>
      <c r="K15">
        <v>1.5758013E-3</v>
      </c>
      <c r="L15">
        <v>5.2439536000000003E-6</v>
      </c>
      <c r="M15">
        <v>1.2325293316E-2</v>
      </c>
    </row>
    <row r="16" spans="1:13" x14ac:dyDescent="0.25">
      <c r="A16" s="5" t="s">
        <v>6</v>
      </c>
      <c r="B16" s="6" t="s">
        <v>7</v>
      </c>
      <c r="C16" t="s">
        <v>35</v>
      </c>
      <c r="D16" t="s">
        <v>34</v>
      </c>
      <c r="E16" t="s">
        <v>32</v>
      </c>
      <c r="F16" t="s">
        <v>10</v>
      </c>
      <c r="G16">
        <v>1.9735262E-2</v>
      </c>
      <c r="H16">
        <v>4.0564015999999996E-3</v>
      </c>
      <c r="I16">
        <v>3.9764541999999997E-5</v>
      </c>
      <c r="J16">
        <v>1.3647609999999999E-4</v>
      </c>
      <c r="K16">
        <v>1.2555801199999999E-4</v>
      </c>
      <c r="L16">
        <v>4.1783212999999997E-7</v>
      </c>
      <c r="M16">
        <v>9.4758885434000008E-4</v>
      </c>
    </row>
    <row r="17" spans="1:13" x14ac:dyDescent="0.25">
      <c r="A17" s="5" t="s">
        <v>6</v>
      </c>
      <c r="B17" s="6" t="s">
        <v>7</v>
      </c>
      <c r="C17" t="s">
        <v>38</v>
      </c>
      <c r="D17" t="s">
        <v>36</v>
      </c>
      <c r="E17" t="s">
        <v>37</v>
      </c>
      <c r="F17" t="s">
        <v>10</v>
      </c>
      <c r="G17">
        <v>626.36285499999997</v>
      </c>
      <c r="H17">
        <v>2.3544708110000001</v>
      </c>
      <c r="I17">
        <v>2.4770413799999998E-2</v>
      </c>
      <c r="J17">
        <v>8.10625388E-2</v>
      </c>
      <c r="K17">
        <v>7.4577535695999994E-2</v>
      </c>
      <c r="L17">
        <v>2.7154545200000003E-4</v>
      </c>
      <c r="M17">
        <v>0.76281040164399982</v>
      </c>
    </row>
    <row r="18" spans="1:13" x14ac:dyDescent="0.25">
      <c r="A18" s="5" t="s">
        <v>6</v>
      </c>
      <c r="B18" s="6" t="s">
        <v>7</v>
      </c>
      <c r="C18" t="s">
        <v>40</v>
      </c>
      <c r="D18" t="s">
        <v>36</v>
      </c>
      <c r="E18" t="s">
        <v>39</v>
      </c>
      <c r="F18" t="s">
        <v>10</v>
      </c>
      <c r="G18">
        <v>73.183871000000011</v>
      </c>
      <c r="H18">
        <v>7.5396681999999995</v>
      </c>
      <c r="I18">
        <v>8.1955997200000005E-2</v>
      </c>
      <c r="J18">
        <v>0.26322722799999998</v>
      </c>
      <c r="K18">
        <v>0.24216904976</v>
      </c>
      <c r="L18">
        <v>8.8121613000000001E-4</v>
      </c>
      <c r="M18">
        <v>1.8757106861919997</v>
      </c>
    </row>
    <row r="19" spans="1:13" x14ac:dyDescent="0.25">
      <c r="A19" s="5" t="s">
        <v>6</v>
      </c>
      <c r="B19" s="6" t="s">
        <v>7</v>
      </c>
      <c r="C19" t="s">
        <v>42</v>
      </c>
      <c r="D19" t="s">
        <v>41</v>
      </c>
      <c r="E19" t="s">
        <v>37</v>
      </c>
      <c r="F19" t="s">
        <v>10</v>
      </c>
      <c r="G19">
        <v>7074.1304</v>
      </c>
      <c r="H19">
        <v>32.634838000000002</v>
      </c>
      <c r="I19">
        <v>0.34637417999999998</v>
      </c>
      <c r="J19">
        <v>1.1041901000000001</v>
      </c>
      <c r="K19">
        <v>1.0158548920000001</v>
      </c>
      <c r="L19">
        <v>3.73142E-3</v>
      </c>
      <c r="M19">
        <v>11.4891414448</v>
      </c>
    </row>
    <row r="20" spans="1:13" x14ac:dyDescent="0.25">
      <c r="A20" s="5" t="s">
        <v>6</v>
      </c>
      <c r="B20" s="6" t="s">
        <v>7</v>
      </c>
      <c r="C20" t="s">
        <v>43</v>
      </c>
      <c r="D20" t="s">
        <v>41</v>
      </c>
      <c r="E20" t="s">
        <v>39</v>
      </c>
      <c r="F20" t="s">
        <v>10</v>
      </c>
      <c r="G20">
        <v>692.22896999999989</v>
      </c>
      <c r="H20">
        <v>151.691473</v>
      </c>
      <c r="I20">
        <v>0.91115119999999994</v>
      </c>
      <c r="J20">
        <v>5.4133411299999992</v>
      </c>
      <c r="K20">
        <v>4.9802738395999997</v>
      </c>
      <c r="L20">
        <v>9.7513558E-3</v>
      </c>
      <c r="M20">
        <v>41.840764838199995</v>
      </c>
    </row>
    <row r="21" spans="1:13" x14ac:dyDescent="0.25">
      <c r="A21" s="5" t="s">
        <v>6</v>
      </c>
      <c r="B21" s="6" t="s">
        <v>7</v>
      </c>
      <c r="C21" t="s">
        <v>45</v>
      </c>
      <c r="D21" t="s">
        <v>44</v>
      </c>
      <c r="E21" t="s">
        <v>37</v>
      </c>
      <c r="F21" t="s">
        <v>10</v>
      </c>
      <c r="G21">
        <v>18678.664499999999</v>
      </c>
      <c r="H21">
        <v>41.898751500000003</v>
      </c>
      <c r="I21">
        <v>0.48568921900000001</v>
      </c>
      <c r="J21">
        <v>1.5930047900000002</v>
      </c>
      <c r="K21">
        <v>1.4655644068</v>
      </c>
      <c r="L21">
        <v>5.1815694899999994E-3</v>
      </c>
      <c r="M21">
        <v>14.252324855000003</v>
      </c>
    </row>
    <row r="22" spans="1:13" x14ac:dyDescent="0.25">
      <c r="A22" s="5" t="s">
        <v>6</v>
      </c>
      <c r="B22" s="6" t="s">
        <v>7</v>
      </c>
      <c r="C22" t="s">
        <v>46</v>
      </c>
      <c r="D22" t="s">
        <v>44</v>
      </c>
      <c r="E22" t="s">
        <v>39</v>
      </c>
      <c r="F22" t="s">
        <v>10</v>
      </c>
      <c r="G22">
        <v>1731.0521799999999</v>
      </c>
      <c r="H22">
        <v>82.896246999999988</v>
      </c>
      <c r="I22">
        <v>0.79984782399999999</v>
      </c>
      <c r="J22">
        <v>2.8259967700000002</v>
      </c>
      <c r="K22">
        <v>2.5999170284000002</v>
      </c>
      <c r="L22">
        <v>8.5512609700000002E-3</v>
      </c>
      <c r="M22">
        <v>21.442219528799999</v>
      </c>
    </row>
    <row r="23" spans="1:13" x14ac:dyDescent="0.25">
      <c r="A23" s="5" t="s">
        <v>6</v>
      </c>
      <c r="B23" s="6" t="s">
        <v>7</v>
      </c>
      <c r="C23" t="s">
        <v>48</v>
      </c>
      <c r="D23" t="s">
        <v>47</v>
      </c>
      <c r="E23" t="s">
        <v>37</v>
      </c>
      <c r="F23" t="s">
        <v>10</v>
      </c>
      <c r="G23">
        <v>9476.6730599999992</v>
      </c>
      <c r="H23">
        <v>28.563321470000002</v>
      </c>
      <c r="I23">
        <v>0.31051738600000001</v>
      </c>
      <c r="J23">
        <v>0.99754095399999998</v>
      </c>
      <c r="K23">
        <v>0.91773767768000003</v>
      </c>
      <c r="L23">
        <v>3.3352314799999999E-3</v>
      </c>
      <c r="M23">
        <v>9.2396868160200025</v>
      </c>
    </row>
    <row r="24" spans="1:13" x14ac:dyDescent="0.25">
      <c r="A24" s="5" t="s">
        <v>6</v>
      </c>
      <c r="B24" s="6" t="s">
        <v>7</v>
      </c>
      <c r="C24" t="s">
        <v>49</v>
      </c>
      <c r="D24" t="s">
        <v>47</v>
      </c>
      <c r="E24" t="s">
        <v>39</v>
      </c>
      <c r="F24" t="s">
        <v>10</v>
      </c>
      <c r="G24">
        <v>673.18716999999992</v>
      </c>
      <c r="H24">
        <v>92.374863000000005</v>
      </c>
      <c r="I24">
        <v>0.74152070000000003</v>
      </c>
      <c r="J24">
        <v>3.2132423000000001</v>
      </c>
      <c r="K24">
        <v>2.9561829160000004</v>
      </c>
      <c r="L24">
        <v>7.9758937999999998E-3</v>
      </c>
      <c r="M24">
        <v>21.226282871499993</v>
      </c>
    </row>
    <row r="25" spans="1:13" x14ac:dyDescent="0.25">
      <c r="A25" s="5" t="s">
        <v>6</v>
      </c>
      <c r="B25" s="6" t="s">
        <v>7</v>
      </c>
      <c r="C25" t="s">
        <v>51</v>
      </c>
      <c r="D25" t="s">
        <v>50</v>
      </c>
      <c r="E25" t="s">
        <v>37</v>
      </c>
      <c r="F25" t="s">
        <v>10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</row>
    <row r="26" spans="1:13" x14ac:dyDescent="0.25">
      <c r="A26" s="5" t="s">
        <v>6</v>
      </c>
      <c r="B26" s="6" t="s">
        <v>7</v>
      </c>
      <c r="C26" t="s">
        <v>52</v>
      </c>
      <c r="D26" t="s">
        <v>50</v>
      </c>
      <c r="E26" t="s">
        <v>39</v>
      </c>
      <c r="F26" t="s">
        <v>10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</row>
    <row r="27" spans="1:13" x14ac:dyDescent="0.25">
      <c r="A27" s="5" t="s">
        <v>6</v>
      </c>
      <c r="B27" s="6" t="s">
        <v>7</v>
      </c>
      <c r="C27" t="s">
        <v>54</v>
      </c>
      <c r="D27" t="s">
        <v>53</v>
      </c>
      <c r="E27" t="s">
        <v>39</v>
      </c>
      <c r="F27" t="s">
        <v>10</v>
      </c>
      <c r="G27">
        <v>0.10849876999999999</v>
      </c>
      <c r="H27">
        <v>3.2651484000000001E-2</v>
      </c>
      <c r="I27">
        <v>3.4101275000000001E-4</v>
      </c>
      <c r="J27">
        <v>1.1030276999999999E-3</v>
      </c>
      <c r="K27">
        <v>1.0147854840000001E-3</v>
      </c>
      <c r="L27">
        <v>3.6411627000000002E-6</v>
      </c>
      <c r="M27">
        <v>6.8729969959000024E-3</v>
      </c>
    </row>
    <row r="28" spans="1:13" x14ac:dyDescent="0.25">
      <c r="A28" s="5" t="s">
        <v>6</v>
      </c>
      <c r="B28" s="6" t="s">
        <v>7</v>
      </c>
      <c r="C28" t="s">
        <v>57</v>
      </c>
      <c r="D28" t="s">
        <v>55</v>
      </c>
      <c r="E28" t="s">
        <v>56</v>
      </c>
      <c r="F28" t="s">
        <v>10</v>
      </c>
      <c r="G28">
        <v>2.8401977999999999</v>
      </c>
      <c r="H28">
        <v>5.3927335399999998E-2</v>
      </c>
      <c r="I28">
        <v>6.4909992E-4</v>
      </c>
      <c r="J28">
        <v>2.1699690199999998E-3</v>
      </c>
      <c r="K28">
        <v>1.9963714983999999E-3</v>
      </c>
      <c r="L28">
        <v>6.8525452000000005E-6</v>
      </c>
      <c r="M28">
        <v>1.35949011366E-2</v>
      </c>
    </row>
    <row r="29" spans="1:13" x14ac:dyDescent="0.25">
      <c r="A29" s="5" t="s">
        <v>6</v>
      </c>
      <c r="B29" s="6" t="s">
        <v>7</v>
      </c>
      <c r="C29" t="s">
        <v>60</v>
      </c>
      <c r="D29" t="s">
        <v>58</v>
      </c>
      <c r="E29" t="s">
        <v>59</v>
      </c>
      <c r="F29" t="s">
        <v>10</v>
      </c>
      <c r="G29">
        <v>80.162984399999999</v>
      </c>
      <c r="H29">
        <v>2.5142475699999998</v>
      </c>
      <c r="I29">
        <v>2.6179906369999999E-2</v>
      </c>
      <c r="J29">
        <v>8.5839357300000002E-2</v>
      </c>
      <c r="K29">
        <v>7.8972208716000011E-2</v>
      </c>
      <c r="L29">
        <v>2.7847917880000002E-4</v>
      </c>
      <c r="M29">
        <v>0.71830264703519997</v>
      </c>
    </row>
    <row r="30" spans="1:13" x14ac:dyDescent="0.25">
      <c r="A30" s="5" t="s">
        <v>6</v>
      </c>
      <c r="B30" s="6" t="s">
        <v>7</v>
      </c>
      <c r="C30" t="s">
        <v>62</v>
      </c>
      <c r="D30" t="s">
        <v>61</v>
      </c>
      <c r="E30" t="s">
        <v>59</v>
      </c>
      <c r="F30" t="s">
        <v>10</v>
      </c>
      <c r="G30">
        <v>273.99927052600003</v>
      </c>
      <c r="H30">
        <v>16.440419083999998</v>
      </c>
      <c r="I30">
        <v>0.17859997324999999</v>
      </c>
      <c r="J30">
        <v>0.6349020541</v>
      </c>
      <c r="K30">
        <v>0.58410988977200007</v>
      </c>
      <c r="L30">
        <v>1.8578303457000001E-3</v>
      </c>
      <c r="M30">
        <v>5.0941814426168008</v>
      </c>
    </row>
    <row r="31" spans="1:13" x14ac:dyDescent="0.25">
      <c r="A31" s="5" t="s">
        <v>6</v>
      </c>
      <c r="B31" s="6" t="s">
        <v>7</v>
      </c>
      <c r="C31" t="s">
        <v>64</v>
      </c>
      <c r="D31" t="s">
        <v>63</v>
      </c>
      <c r="E31" t="s">
        <v>59</v>
      </c>
      <c r="F31" t="s">
        <v>10</v>
      </c>
      <c r="G31">
        <v>4.4502384999999998E-2</v>
      </c>
      <c r="H31">
        <v>6.9589908000000002E-3</v>
      </c>
      <c r="I31">
        <v>6.8218360000000001E-5</v>
      </c>
      <c r="J31">
        <v>2.3413264999999999E-4</v>
      </c>
      <c r="K31">
        <v>2.1540203799999999E-4</v>
      </c>
      <c r="L31">
        <v>7.1681511999999996E-7</v>
      </c>
      <c r="M31">
        <v>1.8974257549E-3</v>
      </c>
    </row>
    <row r="32" spans="1:13" x14ac:dyDescent="0.25">
      <c r="A32" s="5" t="s">
        <v>6</v>
      </c>
      <c r="B32" s="6" t="s">
        <v>7</v>
      </c>
      <c r="C32" t="s">
        <v>66</v>
      </c>
      <c r="D32" t="s">
        <v>65</v>
      </c>
      <c r="E32" t="s">
        <v>59</v>
      </c>
      <c r="F32" t="s">
        <v>10</v>
      </c>
      <c r="G32">
        <v>0.97500717999999997</v>
      </c>
      <c r="H32">
        <v>0.10966909</v>
      </c>
      <c r="I32">
        <v>1.0750764E-3</v>
      </c>
      <c r="J32">
        <v>3.6897757E-3</v>
      </c>
      <c r="K32">
        <v>3.394593644E-3</v>
      </c>
      <c r="L32">
        <v>1.1296532E-5</v>
      </c>
      <c r="M32">
        <v>3.1477622114000001E-2</v>
      </c>
    </row>
    <row r="33" spans="1:13" x14ac:dyDescent="0.25">
      <c r="A33" s="5" t="s">
        <v>6</v>
      </c>
      <c r="B33" s="6" t="s">
        <v>7</v>
      </c>
      <c r="C33" t="s">
        <v>69</v>
      </c>
      <c r="D33" t="s">
        <v>67</v>
      </c>
      <c r="E33" t="s">
        <v>68</v>
      </c>
      <c r="F33" t="s">
        <v>10</v>
      </c>
      <c r="G33">
        <v>3.752589</v>
      </c>
      <c r="H33">
        <v>1.6196816999999999</v>
      </c>
      <c r="I33">
        <v>8.9057982000000004E-3</v>
      </c>
      <c r="J33">
        <v>5.8243471999999998E-2</v>
      </c>
      <c r="K33">
        <v>5.3583994240000002E-2</v>
      </c>
      <c r="L33">
        <v>9.5725473999999999E-5</v>
      </c>
      <c r="M33">
        <v>0.40752903648900007</v>
      </c>
    </row>
    <row r="34" spans="1:13" x14ac:dyDescent="0.25">
      <c r="A34" s="5" t="s">
        <v>6</v>
      </c>
      <c r="B34" s="6" t="s">
        <v>7</v>
      </c>
      <c r="C34" t="s">
        <v>71</v>
      </c>
      <c r="D34" t="s">
        <v>8</v>
      </c>
      <c r="E34" t="s">
        <v>9</v>
      </c>
      <c r="F34" t="s">
        <v>70</v>
      </c>
      <c r="G34">
        <v>1241.2813000000001</v>
      </c>
      <c r="H34">
        <v>75.894012000000004</v>
      </c>
      <c r="I34">
        <v>1.3534507</v>
      </c>
      <c r="J34">
        <v>0.14510097</v>
      </c>
      <c r="K34">
        <v>0.13349289240000001</v>
      </c>
      <c r="L34">
        <v>1.1368069999999999E-2</v>
      </c>
      <c r="M34">
        <v>8.5936826416299983</v>
      </c>
    </row>
    <row r="35" spans="1:13" x14ac:dyDescent="0.25">
      <c r="A35" s="5" t="s">
        <v>6</v>
      </c>
      <c r="B35" s="6" t="s">
        <v>7</v>
      </c>
      <c r="C35" t="s">
        <v>72</v>
      </c>
      <c r="D35" t="s">
        <v>14</v>
      </c>
      <c r="E35" t="s">
        <v>9</v>
      </c>
      <c r="F35" t="s">
        <v>70</v>
      </c>
      <c r="G35">
        <v>12226.065000000001</v>
      </c>
      <c r="H35">
        <v>850.07903999999996</v>
      </c>
      <c r="I35">
        <v>12.018889</v>
      </c>
      <c r="J35">
        <v>1.4334985</v>
      </c>
      <c r="K35">
        <v>1.3188186200000001</v>
      </c>
      <c r="L35">
        <v>0.11962267</v>
      </c>
      <c r="M35">
        <v>97.18997794580001</v>
      </c>
    </row>
    <row r="36" spans="1:13" x14ac:dyDescent="0.25">
      <c r="A36" s="5" t="s">
        <v>6</v>
      </c>
      <c r="B36" s="6" t="s">
        <v>7</v>
      </c>
      <c r="C36" t="s">
        <v>74</v>
      </c>
      <c r="D36" t="s">
        <v>73</v>
      </c>
      <c r="E36" t="s">
        <v>9</v>
      </c>
      <c r="F36" t="s">
        <v>70</v>
      </c>
      <c r="G36">
        <v>323.60741999999999</v>
      </c>
      <c r="H36">
        <v>449.27807999999999</v>
      </c>
      <c r="I36">
        <v>4.7102770999999999</v>
      </c>
      <c r="J36">
        <v>0.22108686999999999</v>
      </c>
      <c r="K36">
        <v>0.20339992039999999</v>
      </c>
      <c r="L36">
        <v>3.9812997000000003E-2</v>
      </c>
      <c r="M36">
        <v>12.473035060200001</v>
      </c>
    </row>
    <row r="37" spans="1:13" x14ac:dyDescent="0.25">
      <c r="A37" s="5" t="s">
        <v>6</v>
      </c>
      <c r="B37" s="6" t="s">
        <v>7</v>
      </c>
      <c r="C37" t="s">
        <v>75</v>
      </c>
      <c r="D37" t="s">
        <v>16</v>
      </c>
      <c r="E37" t="s">
        <v>9</v>
      </c>
      <c r="F37" t="s">
        <v>70</v>
      </c>
      <c r="G37">
        <v>375.32819170699997</v>
      </c>
      <c r="H37">
        <v>120.33842369999999</v>
      </c>
      <c r="I37">
        <v>1.6864328174499998</v>
      </c>
      <c r="J37">
        <v>3.89592531029E-2</v>
      </c>
      <c r="K37">
        <v>3.5842512854667996E-2</v>
      </c>
      <c r="L37">
        <v>8.1519838529000004E-3</v>
      </c>
      <c r="M37">
        <v>5.1805239712520503</v>
      </c>
    </row>
    <row r="38" spans="1:13" x14ac:dyDescent="0.25">
      <c r="A38" s="5" t="s">
        <v>6</v>
      </c>
      <c r="B38" s="6" t="s">
        <v>7</v>
      </c>
      <c r="C38" t="s">
        <v>77</v>
      </c>
      <c r="D38" t="s">
        <v>76</v>
      </c>
      <c r="E38" t="s">
        <v>19</v>
      </c>
      <c r="F38" t="s">
        <v>70</v>
      </c>
      <c r="G38">
        <v>8.4989444899999995</v>
      </c>
      <c r="H38">
        <v>7.8838322839999995</v>
      </c>
      <c r="I38">
        <v>0.14424998380000001</v>
      </c>
      <c r="J38">
        <v>4.2682024600000004E-3</v>
      </c>
      <c r="K38">
        <v>3.9267462632000009E-3</v>
      </c>
      <c r="L38">
        <v>8.0506420200000004E-4</v>
      </c>
      <c r="M38">
        <v>0.24950603145616002</v>
      </c>
    </row>
    <row r="39" spans="1:13" x14ac:dyDescent="0.25">
      <c r="A39" s="5" t="s">
        <v>6</v>
      </c>
      <c r="B39" s="6" t="s">
        <v>7</v>
      </c>
      <c r="C39" t="s">
        <v>78</v>
      </c>
      <c r="D39" t="s">
        <v>18</v>
      </c>
      <c r="E39" t="s">
        <v>19</v>
      </c>
      <c r="F39" t="s">
        <v>70</v>
      </c>
      <c r="G39">
        <v>0.33285685999999998</v>
      </c>
      <c r="H39">
        <v>6.9237626999999996E-2</v>
      </c>
      <c r="I39">
        <v>9.9648035000000001E-4</v>
      </c>
      <c r="J39">
        <v>2.7692426E-5</v>
      </c>
      <c r="K39">
        <v>2.5477031920000002E-5</v>
      </c>
      <c r="L39">
        <v>5.9790623000000001E-6</v>
      </c>
      <c r="M39">
        <v>2.2867225420000001E-3</v>
      </c>
    </row>
    <row r="40" spans="1:13" x14ac:dyDescent="0.25">
      <c r="A40" s="5" t="s">
        <v>6</v>
      </c>
      <c r="B40" s="6" t="s">
        <v>7</v>
      </c>
      <c r="C40" t="s">
        <v>79</v>
      </c>
      <c r="D40" t="s">
        <v>21</v>
      </c>
      <c r="E40" t="s">
        <v>19</v>
      </c>
      <c r="F40" t="s">
        <v>70</v>
      </c>
      <c r="G40">
        <v>98.250466799999998</v>
      </c>
      <c r="H40">
        <v>14.3390374</v>
      </c>
      <c r="I40">
        <v>0.22633017599999999</v>
      </c>
      <c r="J40">
        <v>1.7186457679999999E-2</v>
      </c>
      <c r="K40">
        <v>1.58115410656E-2</v>
      </c>
      <c r="L40">
        <v>1.47210306E-3</v>
      </c>
      <c r="M40">
        <v>0.86444729774900009</v>
      </c>
    </row>
    <row r="41" spans="1:13" x14ac:dyDescent="0.25">
      <c r="A41" s="5" t="s">
        <v>6</v>
      </c>
      <c r="B41" s="6" t="s">
        <v>7</v>
      </c>
      <c r="C41" t="s">
        <v>81</v>
      </c>
      <c r="D41" t="s">
        <v>80</v>
      </c>
      <c r="E41" t="s">
        <v>19</v>
      </c>
      <c r="F41" t="s">
        <v>70</v>
      </c>
      <c r="G41">
        <v>9.6350959100000004</v>
      </c>
      <c r="H41">
        <v>13.850508122999999</v>
      </c>
      <c r="I41">
        <v>0.20936850979999996</v>
      </c>
      <c r="J41">
        <v>7.1745093300000003E-3</v>
      </c>
      <c r="K41">
        <v>6.6005485836000003E-3</v>
      </c>
      <c r="L41">
        <v>1.415054061E-3</v>
      </c>
      <c r="M41">
        <v>0.39755778882000004</v>
      </c>
    </row>
    <row r="42" spans="1:13" x14ac:dyDescent="0.25">
      <c r="A42" s="5" t="s">
        <v>6</v>
      </c>
      <c r="B42" s="6" t="s">
        <v>7</v>
      </c>
      <c r="C42" t="s">
        <v>82</v>
      </c>
      <c r="D42" t="s">
        <v>23</v>
      </c>
      <c r="E42" t="s">
        <v>19</v>
      </c>
      <c r="F42" t="s">
        <v>70</v>
      </c>
      <c r="G42">
        <v>102.932650733</v>
      </c>
      <c r="H42">
        <v>30.518496620999997</v>
      </c>
      <c r="I42">
        <v>0.46868692320000005</v>
      </c>
      <c r="J42">
        <v>2.056089396E-2</v>
      </c>
      <c r="K42">
        <v>1.8916022443199999E-2</v>
      </c>
      <c r="L42">
        <v>2.8047859748999999E-3</v>
      </c>
      <c r="M42">
        <v>1.2841609691536504</v>
      </c>
    </row>
    <row r="43" spans="1:13" x14ac:dyDescent="0.25">
      <c r="A43" s="5" t="s">
        <v>6</v>
      </c>
      <c r="B43" s="6" t="s">
        <v>7</v>
      </c>
      <c r="C43" t="s">
        <v>84</v>
      </c>
      <c r="D43" t="s">
        <v>83</v>
      </c>
      <c r="E43" t="s">
        <v>19</v>
      </c>
      <c r="F43" t="s">
        <v>70</v>
      </c>
      <c r="G43">
        <v>18.906271316000002</v>
      </c>
      <c r="H43">
        <v>12.645870563999999</v>
      </c>
      <c r="I43">
        <v>0.1775737711</v>
      </c>
      <c r="J43">
        <v>8.9241308289999995E-3</v>
      </c>
      <c r="K43">
        <v>8.2102003626800014E-3</v>
      </c>
      <c r="L43">
        <v>1.1797476009999999E-3</v>
      </c>
      <c r="M43">
        <v>0.49369042683641007</v>
      </c>
    </row>
    <row r="44" spans="1:13" x14ac:dyDescent="0.25">
      <c r="A44" s="5" t="s">
        <v>6</v>
      </c>
      <c r="B44" s="6" t="s">
        <v>7</v>
      </c>
      <c r="C44" t="s">
        <v>85</v>
      </c>
      <c r="D44" t="s">
        <v>25</v>
      </c>
      <c r="E44" t="s">
        <v>19</v>
      </c>
      <c r="F44" t="s">
        <v>70</v>
      </c>
      <c r="G44">
        <v>1.362494359</v>
      </c>
      <c r="H44">
        <v>0.627864439</v>
      </c>
      <c r="I44">
        <v>9.0016276200000009E-3</v>
      </c>
      <c r="J44">
        <v>6.2280399099999995E-4</v>
      </c>
      <c r="K44">
        <v>5.7297967171999998E-4</v>
      </c>
      <c r="L44">
        <v>6.07178118E-5</v>
      </c>
      <c r="M44">
        <v>2.9278695305510003E-2</v>
      </c>
    </row>
    <row r="45" spans="1:13" x14ac:dyDescent="0.25">
      <c r="A45" s="5" t="s">
        <v>6</v>
      </c>
      <c r="B45" s="6" t="s">
        <v>7</v>
      </c>
      <c r="C45" t="s">
        <v>87</v>
      </c>
      <c r="D45" t="s">
        <v>86</v>
      </c>
      <c r="E45" t="s">
        <v>19</v>
      </c>
      <c r="F45" t="s">
        <v>70</v>
      </c>
      <c r="G45">
        <v>29.983745109000001</v>
      </c>
      <c r="H45">
        <v>23.473399860399997</v>
      </c>
      <c r="I45">
        <v>0.45105014206400001</v>
      </c>
      <c r="J45">
        <v>1.8108506822000003E-2</v>
      </c>
      <c r="K45">
        <v>1.6659826276240002E-2</v>
      </c>
      <c r="L45">
        <v>2.4852563113200001E-3</v>
      </c>
      <c r="M45">
        <v>0.93022422857981002</v>
      </c>
    </row>
    <row r="46" spans="1:13" x14ac:dyDescent="0.25">
      <c r="A46" s="5" t="s">
        <v>6</v>
      </c>
      <c r="B46" s="6" t="s">
        <v>7</v>
      </c>
      <c r="C46" t="s">
        <v>89</v>
      </c>
      <c r="D46" t="s">
        <v>88</v>
      </c>
      <c r="E46" t="s">
        <v>19</v>
      </c>
      <c r="F46" t="s">
        <v>70</v>
      </c>
      <c r="G46">
        <v>99.777182489999987</v>
      </c>
      <c r="H46">
        <v>7.1857611020000007</v>
      </c>
      <c r="I46">
        <v>0.191791088</v>
      </c>
      <c r="J46">
        <v>1.0043935959999998E-2</v>
      </c>
      <c r="K46">
        <v>9.2404210831999994E-3</v>
      </c>
      <c r="L46">
        <v>8.446248619999999E-4</v>
      </c>
      <c r="M46">
        <v>0.53000096956946996</v>
      </c>
    </row>
    <row r="47" spans="1:13" x14ac:dyDescent="0.25">
      <c r="A47" s="5" t="s">
        <v>6</v>
      </c>
      <c r="B47" s="6" t="s">
        <v>7</v>
      </c>
      <c r="C47" t="s">
        <v>90</v>
      </c>
      <c r="D47" t="s">
        <v>27</v>
      </c>
      <c r="E47" t="s">
        <v>19</v>
      </c>
      <c r="F47" t="s">
        <v>70</v>
      </c>
      <c r="G47">
        <v>36.924918640000001</v>
      </c>
      <c r="H47">
        <v>54.319987269999999</v>
      </c>
      <c r="I47">
        <v>0.63589998699999994</v>
      </c>
      <c r="J47">
        <v>2.7766007759999999E-2</v>
      </c>
      <c r="K47">
        <v>2.5544727139199998E-2</v>
      </c>
      <c r="L47">
        <v>5.1820157200000005E-3</v>
      </c>
      <c r="M47">
        <v>1.4296435598018</v>
      </c>
    </row>
    <row r="48" spans="1:13" x14ac:dyDescent="0.25">
      <c r="A48" s="5" t="s">
        <v>6</v>
      </c>
      <c r="B48" s="6" t="s">
        <v>7</v>
      </c>
      <c r="C48" t="s">
        <v>92</v>
      </c>
      <c r="D48" t="s">
        <v>91</v>
      </c>
      <c r="E48" t="s">
        <v>19</v>
      </c>
      <c r="F48" t="s">
        <v>70</v>
      </c>
      <c r="G48">
        <v>236.82991340000001</v>
      </c>
      <c r="H48">
        <v>30.150438137000002</v>
      </c>
      <c r="I48">
        <v>0.43200816129999997</v>
      </c>
      <c r="J48">
        <v>1.8274096463999998E-2</v>
      </c>
      <c r="K48">
        <v>1.6812168746880001E-2</v>
      </c>
      <c r="L48">
        <v>2.4880708884E-3</v>
      </c>
      <c r="M48">
        <v>1.5421817517153842</v>
      </c>
    </row>
    <row r="49" spans="1:13" x14ac:dyDescent="0.25">
      <c r="A49" s="5" t="s">
        <v>6</v>
      </c>
      <c r="B49" s="6" t="s">
        <v>7</v>
      </c>
      <c r="C49" t="s">
        <v>94</v>
      </c>
      <c r="D49" t="s">
        <v>93</v>
      </c>
      <c r="E49" t="s">
        <v>19</v>
      </c>
      <c r="F49" t="s">
        <v>70</v>
      </c>
      <c r="G49">
        <v>1.007446735</v>
      </c>
      <c r="H49">
        <v>1.1743900455</v>
      </c>
      <c r="I49">
        <v>8.2702858229999981E-2</v>
      </c>
      <c r="J49">
        <v>7.9324396349999995E-4</v>
      </c>
      <c r="K49">
        <v>7.2978444641999996E-4</v>
      </c>
      <c r="L49">
        <v>2.0259519842999999E-4</v>
      </c>
      <c r="M49">
        <v>5.33807870791227E-2</v>
      </c>
    </row>
    <row r="50" spans="1:13" x14ac:dyDescent="0.25">
      <c r="A50" s="5" t="s">
        <v>6</v>
      </c>
      <c r="B50" s="6" t="s">
        <v>7</v>
      </c>
      <c r="C50" t="s">
        <v>95</v>
      </c>
      <c r="D50" t="s">
        <v>29</v>
      </c>
      <c r="E50" t="s">
        <v>19</v>
      </c>
      <c r="F50" t="s">
        <v>70</v>
      </c>
      <c r="G50">
        <v>6.4352331100000004</v>
      </c>
      <c r="H50">
        <v>3.4850346500000002</v>
      </c>
      <c r="I50">
        <v>5.7823079699999995E-2</v>
      </c>
      <c r="J50">
        <v>2.31552255E-3</v>
      </c>
      <c r="K50">
        <v>2.1302807460000001E-3</v>
      </c>
      <c r="L50">
        <v>3.34210459E-4</v>
      </c>
      <c r="M50">
        <v>0.12913191041290001</v>
      </c>
    </row>
    <row r="51" spans="1:13" x14ac:dyDescent="0.25">
      <c r="A51" s="5" t="s">
        <v>6</v>
      </c>
      <c r="B51" s="6" t="s">
        <v>7</v>
      </c>
      <c r="C51" t="s">
        <v>97</v>
      </c>
      <c r="D51" t="s">
        <v>96</v>
      </c>
      <c r="E51" t="s">
        <v>19</v>
      </c>
      <c r="F51" t="s">
        <v>70</v>
      </c>
      <c r="G51">
        <v>0.94531356950000001</v>
      </c>
      <c r="H51">
        <v>1.2860632537000001</v>
      </c>
      <c r="I51">
        <v>0.11136359406000002</v>
      </c>
      <c r="J51">
        <v>1.2215554071E-3</v>
      </c>
      <c r="K51">
        <v>1.1238309745320002E-3</v>
      </c>
      <c r="L51">
        <v>3.1264239429999995E-4</v>
      </c>
      <c r="M51">
        <v>6.1842097214033991E-2</v>
      </c>
    </row>
    <row r="52" spans="1:13" x14ac:dyDescent="0.25">
      <c r="A52" s="5" t="s">
        <v>6</v>
      </c>
      <c r="B52" s="6" t="s">
        <v>7</v>
      </c>
      <c r="C52" t="s">
        <v>99</v>
      </c>
      <c r="D52" t="s">
        <v>98</v>
      </c>
      <c r="E52" t="s">
        <v>19</v>
      </c>
      <c r="F52" t="s">
        <v>70</v>
      </c>
      <c r="G52">
        <v>1.5133890459999999</v>
      </c>
      <c r="H52">
        <v>2.0784975144</v>
      </c>
      <c r="I52">
        <v>0.18349010484999997</v>
      </c>
      <c r="J52">
        <v>2.9955728330000003E-3</v>
      </c>
      <c r="K52">
        <v>2.7559270063600002E-3</v>
      </c>
      <c r="L52">
        <v>7.3725885519999998E-4</v>
      </c>
      <c r="M52">
        <v>9.6535614626320196E-2</v>
      </c>
    </row>
    <row r="53" spans="1:13" x14ac:dyDescent="0.25">
      <c r="A53" s="5" t="s">
        <v>6</v>
      </c>
      <c r="B53" s="6" t="s">
        <v>7</v>
      </c>
      <c r="C53" t="s">
        <v>101</v>
      </c>
      <c r="D53" t="s">
        <v>100</v>
      </c>
      <c r="E53" t="s">
        <v>19</v>
      </c>
      <c r="F53" t="s">
        <v>70</v>
      </c>
      <c r="G53">
        <v>7.8509863090000005</v>
      </c>
      <c r="H53">
        <v>18.737750163299999</v>
      </c>
      <c r="I53">
        <v>0.25056879515000002</v>
      </c>
      <c r="J53">
        <v>8.4484109239999997E-3</v>
      </c>
      <c r="K53">
        <v>7.7725380500799999E-3</v>
      </c>
      <c r="L53">
        <v>1.7023586607000001E-3</v>
      </c>
      <c r="M53">
        <v>0.51132890757204996</v>
      </c>
    </row>
    <row r="54" spans="1:13" x14ac:dyDescent="0.25">
      <c r="A54" s="5" t="s">
        <v>6</v>
      </c>
      <c r="B54" s="6" t="s">
        <v>7</v>
      </c>
      <c r="C54" t="s">
        <v>103</v>
      </c>
      <c r="D54" t="s">
        <v>102</v>
      </c>
      <c r="E54" t="s">
        <v>19</v>
      </c>
      <c r="F54" t="s">
        <v>70</v>
      </c>
      <c r="G54">
        <v>9.6528495999999997</v>
      </c>
      <c r="H54">
        <v>9.1648325800000006</v>
      </c>
      <c r="I54">
        <v>0.35248523850000002</v>
      </c>
      <c r="J54">
        <v>5.0098589900000002E-3</v>
      </c>
      <c r="K54">
        <v>4.6090702707999994E-3</v>
      </c>
      <c r="L54">
        <v>1.1887441530000001E-3</v>
      </c>
      <c r="M54">
        <v>0.33338213709189995</v>
      </c>
    </row>
    <row r="55" spans="1:13" x14ac:dyDescent="0.25">
      <c r="A55" s="5" t="s">
        <v>6</v>
      </c>
      <c r="B55" s="6" t="s">
        <v>7</v>
      </c>
      <c r="C55" t="s">
        <v>105</v>
      </c>
      <c r="D55" t="s">
        <v>104</v>
      </c>
      <c r="E55" t="s">
        <v>19</v>
      </c>
      <c r="F55" t="s">
        <v>70</v>
      </c>
      <c r="G55">
        <v>27.862333060000005</v>
      </c>
      <c r="H55">
        <v>4.8957706239999998</v>
      </c>
      <c r="I55">
        <v>7.2697967099999997E-2</v>
      </c>
      <c r="J55">
        <v>2.2142747950000003E-3</v>
      </c>
      <c r="K55">
        <v>2.0371328114000002E-3</v>
      </c>
      <c r="L55">
        <v>3.8875276390000003E-4</v>
      </c>
      <c r="M55">
        <v>0.221268887811398</v>
      </c>
    </row>
    <row r="56" spans="1:13" x14ac:dyDescent="0.25">
      <c r="A56" s="5" t="s">
        <v>6</v>
      </c>
      <c r="B56" s="6" t="s">
        <v>7</v>
      </c>
      <c r="C56" t="s">
        <v>107</v>
      </c>
      <c r="D56" t="s">
        <v>106</v>
      </c>
      <c r="E56" t="s">
        <v>19</v>
      </c>
      <c r="F56" t="s">
        <v>70</v>
      </c>
      <c r="G56">
        <v>0.62577088999999997</v>
      </c>
      <c r="H56">
        <v>1.4278836210000001</v>
      </c>
      <c r="I56">
        <v>0.13065725180000001</v>
      </c>
      <c r="J56">
        <v>1.0417661214999999E-3</v>
      </c>
      <c r="K56">
        <v>9.5842483177999995E-4</v>
      </c>
      <c r="L56">
        <v>2.7941283119999998E-4</v>
      </c>
      <c r="M56">
        <v>7.295924511398999E-2</v>
      </c>
    </row>
    <row r="57" spans="1:13" x14ac:dyDescent="0.25">
      <c r="A57" s="5" t="s">
        <v>6</v>
      </c>
      <c r="B57" s="6" t="s">
        <v>7</v>
      </c>
      <c r="C57" t="s">
        <v>109</v>
      </c>
      <c r="D57" t="s">
        <v>108</v>
      </c>
      <c r="E57" t="s">
        <v>32</v>
      </c>
      <c r="F57" t="s">
        <v>70</v>
      </c>
      <c r="G57">
        <v>4.5818674140000004</v>
      </c>
      <c r="H57">
        <v>5.0443061519999999</v>
      </c>
      <c r="I57">
        <v>0.29447027800000003</v>
      </c>
      <c r="J57">
        <v>2.5437740530000002E-3</v>
      </c>
      <c r="K57">
        <v>2.3402721287600001E-3</v>
      </c>
      <c r="L57">
        <v>6.2943068960000009E-4</v>
      </c>
      <c r="M57">
        <v>0.21763225151430002</v>
      </c>
    </row>
    <row r="58" spans="1:13" x14ac:dyDescent="0.25">
      <c r="A58" s="5" t="s">
        <v>6</v>
      </c>
      <c r="B58" s="6" t="s">
        <v>7</v>
      </c>
      <c r="C58" t="s">
        <v>111</v>
      </c>
      <c r="D58" t="s">
        <v>110</v>
      </c>
      <c r="E58" t="s">
        <v>32</v>
      </c>
      <c r="F58" t="s">
        <v>70</v>
      </c>
      <c r="G58">
        <v>2.5721618363999998</v>
      </c>
      <c r="H58">
        <v>7.3680791760000011</v>
      </c>
      <c r="I58">
        <v>0.64339500700000007</v>
      </c>
      <c r="J58">
        <v>7.9749443180000008E-3</v>
      </c>
      <c r="K58">
        <v>7.3369487725600006E-3</v>
      </c>
      <c r="L58">
        <v>1.9637291156000001E-3</v>
      </c>
      <c r="M58">
        <v>0.33449235578443004</v>
      </c>
    </row>
    <row r="59" spans="1:13" x14ac:dyDescent="0.25">
      <c r="A59" s="5" t="s">
        <v>6</v>
      </c>
      <c r="B59" s="6" t="s">
        <v>7</v>
      </c>
      <c r="C59" t="s">
        <v>112</v>
      </c>
      <c r="D59" t="s">
        <v>31</v>
      </c>
      <c r="E59" t="s">
        <v>32</v>
      </c>
      <c r="F59" t="s">
        <v>70</v>
      </c>
      <c r="G59">
        <v>2.6703326658699997</v>
      </c>
      <c r="H59">
        <v>2.9157156462999994</v>
      </c>
      <c r="I59">
        <v>8.819560756E-2</v>
      </c>
      <c r="J59">
        <v>2.6504410232999999E-3</v>
      </c>
      <c r="K59">
        <v>2.4384057414360001E-3</v>
      </c>
      <c r="L59">
        <v>4.8368161830000003E-4</v>
      </c>
      <c r="M59">
        <v>0.11124353137967502</v>
      </c>
    </row>
    <row r="60" spans="1:13" x14ac:dyDescent="0.25">
      <c r="A60" s="5" t="s">
        <v>6</v>
      </c>
      <c r="B60" s="6" t="s">
        <v>7</v>
      </c>
      <c r="C60" t="s">
        <v>113</v>
      </c>
      <c r="D60" t="s">
        <v>34</v>
      </c>
      <c r="E60" t="s">
        <v>32</v>
      </c>
      <c r="F60" t="s">
        <v>70</v>
      </c>
      <c r="G60">
        <v>11.236449644699997</v>
      </c>
      <c r="H60">
        <v>8.2090427101000003</v>
      </c>
      <c r="I60">
        <v>0.14069648528000001</v>
      </c>
      <c r="J60">
        <v>1.1090950795899999E-2</v>
      </c>
      <c r="K60">
        <v>1.0203674732228E-2</v>
      </c>
      <c r="L60">
        <v>8.7320926539999994E-4</v>
      </c>
      <c r="M60">
        <v>0.50866248277247306</v>
      </c>
    </row>
    <row r="61" spans="1:13" x14ac:dyDescent="0.25">
      <c r="A61" s="5" t="s">
        <v>6</v>
      </c>
      <c r="B61" s="6" t="s">
        <v>7</v>
      </c>
      <c r="C61" t="s">
        <v>115</v>
      </c>
      <c r="D61" t="s">
        <v>114</v>
      </c>
      <c r="E61" t="s">
        <v>32</v>
      </c>
      <c r="F61" t="s">
        <v>70</v>
      </c>
      <c r="G61">
        <v>0.26566699329999999</v>
      </c>
      <c r="H61">
        <v>0.36465403500000004</v>
      </c>
      <c r="I61">
        <v>1.8749152985999998E-2</v>
      </c>
      <c r="J61">
        <v>1.8287884429999998E-4</v>
      </c>
      <c r="K61">
        <v>1.6824853675600002E-4</v>
      </c>
      <c r="L61">
        <v>4.4078743349999997E-5</v>
      </c>
      <c r="M61">
        <v>1.4814815161111002E-2</v>
      </c>
    </row>
    <row r="62" spans="1:13" x14ac:dyDescent="0.25">
      <c r="A62" s="5" t="s">
        <v>6</v>
      </c>
      <c r="B62" s="6" t="s">
        <v>7</v>
      </c>
      <c r="C62" t="s">
        <v>117</v>
      </c>
      <c r="D62" t="s">
        <v>116</v>
      </c>
      <c r="E62" t="s">
        <v>32</v>
      </c>
      <c r="F62" t="s">
        <v>70</v>
      </c>
      <c r="G62">
        <v>0.46288596710000002</v>
      </c>
      <c r="H62">
        <v>0.71164814139999999</v>
      </c>
      <c r="I62">
        <v>9.8342746539999987E-3</v>
      </c>
      <c r="J62">
        <v>3.0098545459999998E-4</v>
      </c>
      <c r="K62">
        <v>2.7690661823200004E-4</v>
      </c>
      <c r="L62">
        <v>6.1661019929999997E-5</v>
      </c>
      <c r="M62">
        <v>2.2878592501959998E-2</v>
      </c>
    </row>
    <row r="63" spans="1:13" x14ac:dyDescent="0.25">
      <c r="A63" s="5" t="s">
        <v>6</v>
      </c>
      <c r="B63" s="6" t="s">
        <v>7</v>
      </c>
      <c r="C63" t="s">
        <v>119</v>
      </c>
      <c r="D63" t="s">
        <v>118</v>
      </c>
      <c r="E63" t="s">
        <v>32</v>
      </c>
      <c r="F63" t="s">
        <v>70</v>
      </c>
      <c r="G63">
        <v>0.17154496710000003</v>
      </c>
      <c r="H63">
        <v>0.23792517427000004</v>
      </c>
      <c r="I63">
        <v>2.2219814251999998E-2</v>
      </c>
      <c r="J63">
        <v>8.2368518339999994E-4</v>
      </c>
      <c r="K63">
        <v>7.577903687279999E-4</v>
      </c>
      <c r="L63">
        <v>1.9185677135E-4</v>
      </c>
      <c r="M63">
        <v>1.0788919240984001E-2</v>
      </c>
    </row>
    <row r="64" spans="1:13" x14ac:dyDescent="0.25">
      <c r="A64" s="5" t="s">
        <v>6</v>
      </c>
      <c r="B64" s="6" t="s">
        <v>7</v>
      </c>
      <c r="C64" t="s">
        <v>121</v>
      </c>
      <c r="D64" t="s">
        <v>120</v>
      </c>
      <c r="E64" t="s">
        <v>37</v>
      </c>
      <c r="F64" t="s">
        <v>70</v>
      </c>
      <c r="G64">
        <v>44361.823919000002</v>
      </c>
      <c r="H64">
        <v>568.14601685000002</v>
      </c>
      <c r="I64">
        <v>7.4083339669999999</v>
      </c>
      <c r="J64">
        <v>0.60088075804100005</v>
      </c>
      <c r="K64">
        <v>0.55281029739772014</v>
      </c>
      <c r="L64">
        <v>4.5734254215999998E-2</v>
      </c>
      <c r="M64">
        <v>65.741794249644215</v>
      </c>
    </row>
    <row r="65" spans="1:13" x14ac:dyDescent="0.25">
      <c r="A65" s="5" t="s">
        <v>6</v>
      </c>
      <c r="B65" s="6" t="s">
        <v>7</v>
      </c>
      <c r="C65" t="s">
        <v>122</v>
      </c>
      <c r="D65" t="s">
        <v>120</v>
      </c>
      <c r="E65" t="s">
        <v>39</v>
      </c>
      <c r="F65" t="s">
        <v>70</v>
      </c>
      <c r="G65">
        <v>1442.5429472000001</v>
      </c>
      <c r="H65">
        <v>205.71573384000001</v>
      </c>
      <c r="I65">
        <v>3.5356228741</v>
      </c>
      <c r="J65">
        <v>0.39604774822300004</v>
      </c>
      <c r="K65">
        <v>0.36436392836516002</v>
      </c>
      <c r="L65">
        <v>2.4280557759000003E-2</v>
      </c>
      <c r="M65">
        <v>22.027039138612601</v>
      </c>
    </row>
    <row r="66" spans="1:13" x14ac:dyDescent="0.25">
      <c r="A66" s="5" t="s">
        <v>6</v>
      </c>
      <c r="B66" s="6" t="s">
        <v>7</v>
      </c>
      <c r="C66" t="s">
        <v>123</v>
      </c>
      <c r="D66" t="s">
        <v>36</v>
      </c>
      <c r="E66" t="s">
        <v>37</v>
      </c>
      <c r="F66" t="s">
        <v>70</v>
      </c>
      <c r="G66">
        <v>3896.8811000000001</v>
      </c>
      <c r="H66">
        <v>47.671695999999997</v>
      </c>
      <c r="I66">
        <v>0.62277364999999996</v>
      </c>
      <c r="J66">
        <v>5.1108897E-2</v>
      </c>
      <c r="K66">
        <v>4.7020185240000005E-2</v>
      </c>
      <c r="L66">
        <v>3.8409475000000001E-3</v>
      </c>
      <c r="M66">
        <v>5.5724655952000006</v>
      </c>
    </row>
    <row r="67" spans="1:13" x14ac:dyDescent="0.25">
      <c r="A67" s="5" t="s">
        <v>6</v>
      </c>
      <c r="B67" s="6" t="s">
        <v>7</v>
      </c>
      <c r="C67" t="s">
        <v>124</v>
      </c>
      <c r="D67" t="s">
        <v>36</v>
      </c>
      <c r="E67" t="s">
        <v>39</v>
      </c>
      <c r="F67" t="s">
        <v>70</v>
      </c>
      <c r="G67">
        <v>455.30471999999997</v>
      </c>
      <c r="H67">
        <v>134.84225000000001</v>
      </c>
      <c r="I67">
        <v>1.9111803999999999</v>
      </c>
      <c r="J67">
        <v>0.17526100999999999</v>
      </c>
      <c r="K67">
        <v>0.1612401292</v>
      </c>
      <c r="L67">
        <v>1.2457754999999999E-2</v>
      </c>
      <c r="M67">
        <v>13.226103509200001</v>
      </c>
    </row>
    <row r="68" spans="1:13" x14ac:dyDescent="0.25">
      <c r="A68" s="5" t="s">
        <v>6</v>
      </c>
      <c r="B68" s="6" t="s">
        <v>7</v>
      </c>
      <c r="C68" t="s">
        <v>125</v>
      </c>
      <c r="D68" t="s">
        <v>44</v>
      </c>
      <c r="E68" t="s">
        <v>37</v>
      </c>
      <c r="F68" t="s">
        <v>70</v>
      </c>
      <c r="G68">
        <v>305.37459999999999</v>
      </c>
      <c r="H68">
        <v>2.7285948000000002</v>
      </c>
      <c r="I68">
        <v>3.8899198000000003E-2</v>
      </c>
      <c r="J68">
        <v>3.6109111000000001E-3</v>
      </c>
      <c r="K68">
        <v>3.3220382120000003E-3</v>
      </c>
      <c r="L68">
        <v>2.5402234000000001E-4</v>
      </c>
      <c r="M68">
        <v>0.34676751765999997</v>
      </c>
    </row>
    <row r="69" spans="1:13" x14ac:dyDescent="0.25">
      <c r="A69" s="5" t="s">
        <v>6</v>
      </c>
      <c r="B69" s="6" t="s">
        <v>7</v>
      </c>
      <c r="C69" t="s">
        <v>126</v>
      </c>
      <c r="D69" t="s">
        <v>44</v>
      </c>
      <c r="E69" t="s">
        <v>39</v>
      </c>
      <c r="F69" t="s">
        <v>70</v>
      </c>
      <c r="G69">
        <v>33.27278973</v>
      </c>
      <c r="H69">
        <v>5.6124341499999995</v>
      </c>
      <c r="I69">
        <v>8.4926823200000015E-2</v>
      </c>
      <c r="J69">
        <v>6.3603950549999998E-3</v>
      </c>
      <c r="K69">
        <v>5.8515634505999998E-3</v>
      </c>
      <c r="L69">
        <v>5.6982364800000002E-4</v>
      </c>
      <c r="M69">
        <v>0.44972352607080002</v>
      </c>
    </row>
    <row r="70" spans="1:13" x14ac:dyDescent="0.25">
      <c r="A70" s="5" t="s">
        <v>6</v>
      </c>
      <c r="B70" s="6" t="s">
        <v>7</v>
      </c>
      <c r="C70" t="s">
        <v>127</v>
      </c>
      <c r="D70" t="s">
        <v>47</v>
      </c>
      <c r="E70" t="s">
        <v>37</v>
      </c>
      <c r="F70" t="s">
        <v>70</v>
      </c>
      <c r="G70">
        <v>492.63779</v>
      </c>
      <c r="H70">
        <v>5.2026515</v>
      </c>
      <c r="I70">
        <v>7.4241444000000004E-2</v>
      </c>
      <c r="J70">
        <v>6.9142240000000001E-3</v>
      </c>
      <c r="K70">
        <v>6.3610860800000007E-3</v>
      </c>
      <c r="L70">
        <v>4.8476474999999998E-4</v>
      </c>
      <c r="M70">
        <v>0.61037960195999985</v>
      </c>
    </row>
    <row r="71" spans="1:13" x14ac:dyDescent="0.25">
      <c r="A71" s="5" t="s">
        <v>6</v>
      </c>
      <c r="B71" s="6" t="s">
        <v>7</v>
      </c>
      <c r="C71" t="s">
        <v>128</v>
      </c>
      <c r="D71" t="s">
        <v>47</v>
      </c>
      <c r="E71" t="s">
        <v>39</v>
      </c>
      <c r="F71" t="s">
        <v>70</v>
      </c>
      <c r="G71">
        <v>329.90239786000006</v>
      </c>
      <c r="H71">
        <v>238.16990122000004</v>
      </c>
      <c r="I71">
        <v>4.5735425730000001</v>
      </c>
      <c r="J71">
        <v>0.121707703</v>
      </c>
      <c r="K71">
        <v>0.11197108675999999</v>
      </c>
      <c r="L71">
        <v>2.404319538E-2</v>
      </c>
      <c r="M71">
        <v>9.5951676563768302</v>
      </c>
    </row>
    <row r="72" spans="1:13" x14ac:dyDescent="0.25">
      <c r="A72" s="5" t="s">
        <v>6</v>
      </c>
      <c r="B72" s="6" t="s">
        <v>7</v>
      </c>
      <c r="C72" t="s">
        <v>129</v>
      </c>
      <c r="D72" t="s">
        <v>50</v>
      </c>
      <c r="E72" t="s">
        <v>37</v>
      </c>
      <c r="F72" t="s">
        <v>70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</row>
    <row r="73" spans="1:13" x14ac:dyDescent="0.25">
      <c r="A73" s="5" t="s">
        <v>6</v>
      </c>
      <c r="B73" s="6" t="s">
        <v>7</v>
      </c>
      <c r="C73" t="s">
        <v>130</v>
      </c>
      <c r="D73" t="s">
        <v>50</v>
      </c>
      <c r="E73" t="s">
        <v>39</v>
      </c>
      <c r="F73" t="s">
        <v>70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</row>
    <row r="74" spans="1:13" x14ac:dyDescent="0.25">
      <c r="A74" s="5" t="s">
        <v>6</v>
      </c>
      <c r="B74" s="6" t="s">
        <v>7</v>
      </c>
      <c r="C74" t="s">
        <v>132</v>
      </c>
      <c r="D74" t="s">
        <v>131</v>
      </c>
      <c r="E74" t="s">
        <v>37</v>
      </c>
      <c r="F74" t="s">
        <v>70</v>
      </c>
      <c r="G74">
        <v>2361.8801457</v>
      </c>
      <c r="H74">
        <v>110.47445481000001</v>
      </c>
      <c r="I74">
        <v>1.5977304064999998</v>
      </c>
      <c r="J74">
        <v>4.2912737289999996E-2</v>
      </c>
      <c r="K74">
        <v>3.9479718306799999E-2</v>
      </c>
      <c r="L74">
        <v>9.3763402639999993E-3</v>
      </c>
      <c r="M74">
        <v>6.1360264477023208</v>
      </c>
    </row>
    <row r="75" spans="1:13" x14ac:dyDescent="0.25">
      <c r="A75" s="5" t="s">
        <v>6</v>
      </c>
      <c r="B75" s="6" t="s">
        <v>7</v>
      </c>
      <c r="C75" t="s">
        <v>133</v>
      </c>
      <c r="D75" t="s">
        <v>131</v>
      </c>
      <c r="E75" t="s">
        <v>39</v>
      </c>
      <c r="F75" t="s">
        <v>70</v>
      </c>
      <c r="G75">
        <v>44.147259478000002</v>
      </c>
      <c r="H75">
        <v>31.637223951999999</v>
      </c>
      <c r="I75">
        <v>0.43344434355</v>
      </c>
      <c r="J75">
        <v>1.3180951503999999E-2</v>
      </c>
      <c r="K75">
        <v>1.2126475383680002E-2</v>
      </c>
      <c r="L75">
        <v>2.7592724826999999E-3</v>
      </c>
      <c r="M75">
        <v>0.95728008076030002</v>
      </c>
    </row>
    <row r="76" spans="1:13" x14ac:dyDescent="0.25">
      <c r="A76" s="5" t="s">
        <v>6</v>
      </c>
      <c r="B76" s="6" t="s">
        <v>7</v>
      </c>
      <c r="C76" t="s">
        <v>135</v>
      </c>
      <c r="D76" t="s">
        <v>134</v>
      </c>
      <c r="E76" t="s">
        <v>39</v>
      </c>
      <c r="F76" t="s">
        <v>70</v>
      </c>
      <c r="G76">
        <v>152.15632298</v>
      </c>
      <c r="H76">
        <v>40.933945969999996</v>
      </c>
      <c r="I76">
        <v>0.584297662</v>
      </c>
      <c r="J76">
        <v>1.4750431168999999E-2</v>
      </c>
      <c r="K76">
        <v>1.357039667548E-2</v>
      </c>
      <c r="L76">
        <v>3.1858378430000001E-3</v>
      </c>
      <c r="M76">
        <v>1.4109965693842998</v>
      </c>
    </row>
    <row r="77" spans="1:13" x14ac:dyDescent="0.25">
      <c r="A77" s="5" t="s">
        <v>6</v>
      </c>
      <c r="B77" s="6" t="s">
        <v>7</v>
      </c>
      <c r="C77" t="s">
        <v>137</v>
      </c>
      <c r="D77" t="s">
        <v>136</v>
      </c>
      <c r="E77" t="s">
        <v>39</v>
      </c>
      <c r="F77" t="s">
        <v>70</v>
      </c>
      <c r="G77">
        <v>277.149834</v>
      </c>
      <c r="H77">
        <v>16.653235800000001</v>
      </c>
      <c r="I77">
        <v>0.225543147</v>
      </c>
      <c r="J77">
        <v>1.9467257700000001E-2</v>
      </c>
      <c r="K77">
        <v>1.7909877083999999E-2</v>
      </c>
      <c r="L77">
        <v>1.4329014800000001E-3</v>
      </c>
      <c r="M77">
        <v>1.5896670676199998</v>
      </c>
    </row>
    <row r="78" spans="1:13" x14ac:dyDescent="0.25">
      <c r="A78" s="5" t="s">
        <v>6</v>
      </c>
      <c r="B78" s="6" t="s">
        <v>7</v>
      </c>
      <c r="C78" t="s">
        <v>139</v>
      </c>
      <c r="D78" t="s">
        <v>138</v>
      </c>
      <c r="E78" t="s">
        <v>37</v>
      </c>
      <c r="F78" t="s">
        <v>70</v>
      </c>
      <c r="G78">
        <v>16140.331813999999</v>
      </c>
      <c r="H78">
        <v>1477.8714907000001</v>
      </c>
      <c r="I78">
        <v>21.443275247000003</v>
      </c>
      <c r="J78">
        <v>0.57533510720000003</v>
      </c>
      <c r="K78">
        <v>0.52930829862400008</v>
      </c>
      <c r="L78">
        <v>0.12573462058099999</v>
      </c>
      <c r="M78">
        <v>64.924135315788007</v>
      </c>
    </row>
    <row r="79" spans="1:13" x14ac:dyDescent="0.25">
      <c r="A79" s="5" t="s">
        <v>6</v>
      </c>
      <c r="B79" s="6" t="s">
        <v>7</v>
      </c>
      <c r="C79" t="s">
        <v>140</v>
      </c>
      <c r="D79" t="s">
        <v>138</v>
      </c>
      <c r="E79" t="s">
        <v>39</v>
      </c>
      <c r="F79" t="s">
        <v>70</v>
      </c>
      <c r="G79">
        <v>301.68514398000002</v>
      </c>
      <c r="H79">
        <v>430.15077787999996</v>
      </c>
      <c r="I79">
        <v>5.8912340290000005</v>
      </c>
      <c r="J79">
        <v>0.17854769575999999</v>
      </c>
      <c r="K79">
        <v>0.16426388009920001</v>
      </c>
      <c r="L79">
        <v>3.7503888779000003E-2</v>
      </c>
      <c r="M79">
        <v>12.242672943640297</v>
      </c>
    </row>
    <row r="80" spans="1:13" x14ac:dyDescent="0.25">
      <c r="A80" s="5" t="s">
        <v>6</v>
      </c>
      <c r="B80" s="6" t="s">
        <v>7</v>
      </c>
      <c r="C80" t="s">
        <v>142</v>
      </c>
      <c r="D80" t="s">
        <v>141</v>
      </c>
      <c r="E80" t="s">
        <v>39</v>
      </c>
      <c r="F80" t="s">
        <v>70</v>
      </c>
      <c r="G80">
        <v>25.664357643000002</v>
      </c>
      <c r="H80">
        <v>47.848833362000008</v>
      </c>
      <c r="I80">
        <v>1.06963178643</v>
      </c>
      <c r="J80">
        <v>2.9682192499999999E-2</v>
      </c>
      <c r="K80">
        <v>2.7307617100000001E-2</v>
      </c>
      <c r="L80">
        <v>6.3269833072000002E-3</v>
      </c>
      <c r="M80">
        <v>1.3970234040108311</v>
      </c>
    </row>
    <row r="81" spans="1:13" x14ac:dyDescent="0.25">
      <c r="A81" s="5" t="s">
        <v>6</v>
      </c>
      <c r="B81" s="6" t="s">
        <v>7</v>
      </c>
      <c r="C81" t="s">
        <v>143</v>
      </c>
      <c r="D81" t="s">
        <v>53</v>
      </c>
      <c r="E81" t="s">
        <v>39</v>
      </c>
      <c r="F81" t="s">
        <v>70</v>
      </c>
      <c r="G81">
        <v>880.18597964000003</v>
      </c>
      <c r="H81">
        <v>1217.2439320399999</v>
      </c>
      <c r="I81">
        <v>17.721851038000001</v>
      </c>
      <c r="J81">
        <v>0.80741977927999997</v>
      </c>
      <c r="K81">
        <v>0.74282619693759988</v>
      </c>
      <c r="L81">
        <v>0.12041527885999999</v>
      </c>
      <c r="M81">
        <v>42.685198904586606</v>
      </c>
    </row>
    <row r="82" spans="1:13" x14ac:dyDescent="0.25">
      <c r="A82" s="5" t="s">
        <v>6</v>
      </c>
      <c r="B82" s="6" t="s">
        <v>7</v>
      </c>
      <c r="C82" t="s">
        <v>145</v>
      </c>
      <c r="D82" t="s">
        <v>144</v>
      </c>
      <c r="E82" t="s">
        <v>37</v>
      </c>
      <c r="F82" t="s">
        <v>70</v>
      </c>
      <c r="G82">
        <v>795.00805230000014</v>
      </c>
      <c r="H82">
        <v>57.69667978999999</v>
      </c>
      <c r="I82">
        <v>0.77106805729999994</v>
      </c>
      <c r="J82">
        <v>4.0593521260000001E-2</v>
      </c>
      <c r="K82">
        <v>3.7346039559200003E-2</v>
      </c>
      <c r="L82">
        <v>4.4376073009999998E-3</v>
      </c>
      <c r="M82">
        <v>3.9587802202986206</v>
      </c>
    </row>
    <row r="83" spans="1:13" x14ac:dyDescent="0.25">
      <c r="A83" s="5" t="s">
        <v>6</v>
      </c>
      <c r="B83" s="6" t="s">
        <v>7</v>
      </c>
      <c r="C83" t="s">
        <v>146</v>
      </c>
      <c r="D83" t="s">
        <v>144</v>
      </c>
      <c r="E83" t="s">
        <v>39</v>
      </c>
      <c r="F83" t="s">
        <v>70</v>
      </c>
      <c r="G83">
        <v>661.792585659</v>
      </c>
      <c r="H83">
        <v>48.090415851899998</v>
      </c>
      <c r="I83">
        <v>0.64975731648000001</v>
      </c>
      <c r="J83">
        <v>3.3831272099000005E-2</v>
      </c>
      <c r="K83">
        <v>3.1124770331080007E-2</v>
      </c>
      <c r="L83">
        <v>3.7080679932999989E-3</v>
      </c>
      <c r="M83">
        <v>3.2614045254559381</v>
      </c>
    </row>
    <row r="84" spans="1:13" x14ac:dyDescent="0.25">
      <c r="A84" s="5" t="s">
        <v>6</v>
      </c>
      <c r="B84" s="6" t="s">
        <v>7</v>
      </c>
      <c r="C84" t="s">
        <v>148</v>
      </c>
      <c r="D84" t="s">
        <v>147</v>
      </c>
      <c r="E84" t="s">
        <v>56</v>
      </c>
      <c r="F84" t="s">
        <v>70</v>
      </c>
      <c r="G84">
        <v>0.31557751000000001</v>
      </c>
      <c r="H84">
        <v>0.19140927899999999</v>
      </c>
      <c r="I84">
        <v>2.5594164999999999E-3</v>
      </c>
      <c r="J84">
        <v>8.1850205000000005E-5</v>
      </c>
      <c r="K84">
        <v>7.5302188600000002E-5</v>
      </c>
      <c r="L84">
        <v>1.6653036799999999E-5</v>
      </c>
      <c r="M84">
        <v>5.3946032544999996E-3</v>
      </c>
    </row>
    <row r="85" spans="1:13" x14ac:dyDescent="0.25">
      <c r="A85" s="5" t="s">
        <v>6</v>
      </c>
      <c r="B85" s="6" t="s">
        <v>7</v>
      </c>
      <c r="C85" t="s">
        <v>150</v>
      </c>
      <c r="D85" t="s">
        <v>149</v>
      </c>
      <c r="E85" t="s">
        <v>56</v>
      </c>
      <c r="F85" t="s">
        <v>70</v>
      </c>
      <c r="G85">
        <v>0.1733453462</v>
      </c>
      <c r="H85">
        <v>0.30778073680000001</v>
      </c>
      <c r="I85">
        <v>1.5682975430000003E-2</v>
      </c>
      <c r="J85">
        <v>2.8240837870000001E-4</v>
      </c>
      <c r="K85">
        <v>2.59815708404E-4</v>
      </c>
      <c r="L85">
        <v>6.7013769899999998E-5</v>
      </c>
      <c r="M85">
        <v>1.1091499065845402E-2</v>
      </c>
    </row>
    <row r="86" spans="1:13" x14ac:dyDescent="0.25">
      <c r="A86" s="5" t="s">
        <v>6</v>
      </c>
      <c r="B86" s="6" t="s">
        <v>7</v>
      </c>
      <c r="C86" t="s">
        <v>152</v>
      </c>
      <c r="D86" t="s">
        <v>151</v>
      </c>
      <c r="E86" t="s">
        <v>56</v>
      </c>
      <c r="F86" t="s">
        <v>70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</row>
    <row r="87" spans="1:13" x14ac:dyDescent="0.25">
      <c r="A87" s="5" t="s">
        <v>6</v>
      </c>
      <c r="B87" s="6" t="s">
        <v>7</v>
      </c>
      <c r="C87" t="s">
        <v>154</v>
      </c>
      <c r="D87" t="s">
        <v>153</v>
      </c>
      <c r="E87" t="s">
        <v>56</v>
      </c>
      <c r="F87" t="s">
        <v>70</v>
      </c>
      <c r="G87">
        <v>1.1734148210000002</v>
      </c>
      <c r="H87">
        <v>0.248073917</v>
      </c>
      <c r="I87">
        <v>2.3561800000000001E-2</v>
      </c>
      <c r="J87">
        <v>1.6285099E-4</v>
      </c>
      <c r="K87">
        <v>1.4982291080000001E-4</v>
      </c>
      <c r="L87">
        <v>4.5116099099999995E-5</v>
      </c>
      <c r="M87">
        <v>1.8282447088039996E-2</v>
      </c>
    </row>
    <row r="88" spans="1:13" x14ac:dyDescent="0.25">
      <c r="A88" s="5" t="s">
        <v>6</v>
      </c>
      <c r="B88" s="6" t="s">
        <v>7</v>
      </c>
      <c r="C88" t="s">
        <v>156</v>
      </c>
      <c r="D88" t="s">
        <v>155</v>
      </c>
      <c r="E88" t="s">
        <v>56</v>
      </c>
      <c r="F88" t="s">
        <v>70</v>
      </c>
      <c r="G88">
        <v>0.53337053479999996</v>
      </c>
      <c r="H88">
        <v>0.16645511559000001</v>
      </c>
      <c r="I88">
        <v>2.389132539E-3</v>
      </c>
      <c r="J88">
        <v>6.4607644819999994E-5</v>
      </c>
      <c r="K88">
        <v>5.9439033234400012E-5</v>
      </c>
      <c r="L88">
        <v>1.3839327663E-5</v>
      </c>
      <c r="M88">
        <v>5.2409300628740007E-3</v>
      </c>
    </row>
    <row r="89" spans="1:13" x14ac:dyDescent="0.25">
      <c r="A89" s="5" t="s">
        <v>6</v>
      </c>
      <c r="B89" s="6" t="s">
        <v>7</v>
      </c>
      <c r="C89" t="s">
        <v>157</v>
      </c>
      <c r="D89" t="s">
        <v>55</v>
      </c>
      <c r="E89" t="s">
        <v>56</v>
      </c>
      <c r="F89" t="s">
        <v>70</v>
      </c>
      <c r="G89">
        <v>9.6762270799999985</v>
      </c>
      <c r="H89">
        <v>1.5733191529999999</v>
      </c>
      <c r="I89">
        <v>4.0854601200000007E-2</v>
      </c>
      <c r="J89">
        <v>1.030402858E-3</v>
      </c>
      <c r="K89">
        <v>9.4797062936000001E-4</v>
      </c>
      <c r="L89">
        <v>1.5134680270000001E-4</v>
      </c>
      <c r="M89">
        <v>8.1803117896506614E-2</v>
      </c>
    </row>
    <row r="90" spans="1:13" x14ac:dyDescent="0.25">
      <c r="A90" s="5" t="s">
        <v>6</v>
      </c>
      <c r="B90" s="6" t="s">
        <v>7</v>
      </c>
      <c r="C90" t="s">
        <v>159</v>
      </c>
      <c r="D90" t="s">
        <v>158</v>
      </c>
      <c r="E90" t="s">
        <v>56</v>
      </c>
      <c r="F90" t="s">
        <v>70</v>
      </c>
      <c r="G90">
        <v>47.06547656</v>
      </c>
      <c r="H90">
        <v>5.2368758930000006</v>
      </c>
      <c r="I90">
        <v>5.458786819E-2</v>
      </c>
      <c r="J90">
        <v>1.3204667634999999E-3</v>
      </c>
      <c r="K90">
        <v>1.21482942242E-3</v>
      </c>
      <c r="L90">
        <v>3.2947897719999997E-4</v>
      </c>
      <c r="M90">
        <v>0.20427467565455998</v>
      </c>
    </row>
    <row r="91" spans="1:13" x14ac:dyDescent="0.25">
      <c r="A91" s="5" t="s">
        <v>6</v>
      </c>
      <c r="B91" s="6" t="s">
        <v>7</v>
      </c>
      <c r="C91" t="s">
        <v>161</v>
      </c>
      <c r="D91" t="s">
        <v>160</v>
      </c>
      <c r="E91" t="s">
        <v>56</v>
      </c>
      <c r="F91" t="s">
        <v>70</v>
      </c>
      <c r="G91">
        <v>0.73338418999999999</v>
      </c>
      <c r="H91">
        <v>0.39446086999999996</v>
      </c>
      <c r="I91">
        <v>3.7465481000000002E-2</v>
      </c>
      <c r="J91">
        <v>2.5894839999999998E-4</v>
      </c>
      <c r="K91">
        <v>2.3823252800000001E-4</v>
      </c>
      <c r="L91">
        <v>7.1738850000000002E-5</v>
      </c>
      <c r="M91">
        <v>2.5612003595000002E-2</v>
      </c>
    </row>
    <row r="92" spans="1:13" x14ac:dyDescent="0.25">
      <c r="A92" s="5" t="s">
        <v>6</v>
      </c>
      <c r="B92" s="6" t="s">
        <v>7</v>
      </c>
      <c r="C92" t="s">
        <v>163</v>
      </c>
      <c r="D92" t="s">
        <v>162</v>
      </c>
      <c r="E92" t="s">
        <v>56</v>
      </c>
      <c r="F92" t="s">
        <v>70</v>
      </c>
      <c r="G92">
        <v>1.4756584203999998</v>
      </c>
      <c r="H92">
        <v>0.74539546040000004</v>
      </c>
      <c r="I92">
        <v>4.4721779190000005E-2</v>
      </c>
      <c r="J92">
        <v>4.0954118059999999E-4</v>
      </c>
      <c r="K92">
        <v>3.7677788615199999E-4</v>
      </c>
      <c r="L92">
        <v>1.0308004486E-4</v>
      </c>
      <c r="M92">
        <v>3.4585686326469009E-2</v>
      </c>
    </row>
    <row r="93" spans="1:13" x14ac:dyDescent="0.25">
      <c r="A93" s="5" t="s">
        <v>6</v>
      </c>
      <c r="B93" s="6" t="s">
        <v>7</v>
      </c>
      <c r="C93" t="s">
        <v>165</v>
      </c>
      <c r="D93" t="s">
        <v>164</v>
      </c>
      <c r="E93" t="s">
        <v>56</v>
      </c>
      <c r="F93" t="s">
        <v>70</v>
      </c>
      <c r="G93">
        <v>0.20445867999999998</v>
      </c>
      <c r="H93">
        <v>0.26639998199999998</v>
      </c>
      <c r="I93">
        <v>2.0502891369999998E-2</v>
      </c>
      <c r="J93">
        <v>5.2505724359999998E-4</v>
      </c>
      <c r="K93">
        <v>4.8305266411200008E-4</v>
      </c>
      <c r="L93">
        <v>1.1360878370000001E-4</v>
      </c>
      <c r="M93">
        <v>1.3534758423732E-2</v>
      </c>
    </row>
    <row r="94" spans="1:13" x14ac:dyDescent="0.25">
      <c r="A94" s="5" t="s">
        <v>6</v>
      </c>
      <c r="B94" s="6" t="s">
        <v>7</v>
      </c>
      <c r="C94" t="s">
        <v>166</v>
      </c>
      <c r="D94" t="s">
        <v>58</v>
      </c>
      <c r="E94" t="s">
        <v>59</v>
      </c>
      <c r="F94" t="s">
        <v>70</v>
      </c>
      <c r="G94">
        <v>2543.8399399999998</v>
      </c>
      <c r="H94">
        <v>677.47136999999998</v>
      </c>
      <c r="I94">
        <v>9.8266346900000006</v>
      </c>
      <c r="J94">
        <v>0.330112193</v>
      </c>
      <c r="K94">
        <v>0.30370321756000002</v>
      </c>
      <c r="L94">
        <v>5.7645740700000003E-2</v>
      </c>
      <c r="M94">
        <v>29.065399738806001</v>
      </c>
    </row>
    <row r="95" spans="1:13" x14ac:dyDescent="0.25">
      <c r="A95" s="5" t="s">
        <v>6</v>
      </c>
      <c r="B95" s="6" t="s">
        <v>7</v>
      </c>
      <c r="C95" t="s">
        <v>167</v>
      </c>
      <c r="D95" t="s">
        <v>61</v>
      </c>
      <c r="E95" t="s">
        <v>59</v>
      </c>
      <c r="F95" t="s">
        <v>70</v>
      </c>
      <c r="G95">
        <v>447.67393163100002</v>
      </c>
      <c r="H95">
        <v>133.067894798</v>
      </c>
      <c r="I95">
        <v>2.5508846329000003</v>
      </c>
      <c r="J95">
        <v>0.13641959920100002</v>
      </c>
      <c r="K95">
        <v>0.12550603126491999</v>
      </c>
      <c r="L95">
        <v>1.4248797215499999E-2</v>
      </c>
      <c r="M95">
        <v>8.1472213623240819</v>
      </c>
    </row>
    <row r="96" spans="1:13" x14ac:dyDescent="0.25">
      <c r="A96" s="5" t="s">
        <v>6</v>
      </c>
      <c r="B96" s="6" t="s">
        <v>7</v>
      </c>
      <c r="C96" t="s">
        <v>168</v>
      </c>
      <c r="D96" t="s">
        <v>63</v>
      </c>
      <c r="E96" t="s">
        <v>59</v>
      </c>
      <c r="F96" t="s">
        <v>70</v>
      </c>
      <c r="G96">
        <v>92.979671169999989</v>
      </c>
      <c r="H96">
        <v>64.246804900000001</v>
      </c>
      <c r="I96">
        <v>1.4513492180000001</v>
      </c>
      <c r="J96">
        <v>6.0683000549999998E-2</v>
      </c>
      <c r="K96">
        <v>5.5828360506000006E-2</v>
      </c>
      <c r="L96">
        <v>7.6374196800000002E-3</v>
      </c>
      <c r="M96">
        <v>3.3472295600144095</v>
      </c>
    </row>
    <row r="97" spans="1:13" x14ac:dyDescent="0.25">
      <c r="A97" s="5" t="s">
        <v>6</v>
      </c>
      <c r="B97" s="6" t="s">
        <v>7</v>
      </c>
      <c r="C97" t="s">
        <v>170</v>
      </c>
      <c r="D97" t="s">
        <v>169</v>
      </c>
      <c r="E97" t="s">
        <v>59</v>
      </c>
      <c r="F97" t="s">
        <v>70</v>
      </c>
      <c r="G97">
        <v>133.35346342</v>
      </c>
      <c r="H97">
        <v>169.07020908999999</v>
      </c>
      <c r="I97">
        <v>2.8042472110000003</v>
      </c>
      <c r="J97">
        <v>8.4429449050000008E-2</v>
      </c>
      <c r="K97">
        <v>7.7675093126000003E-2</v>
      </c>
      <c r="L97">
        <v>1.6438899240000002E-2</v>
      </c>
      <c r="M97">
        <v>5.6541703078211993</v>
      </c>
    </row>
    <row r="98" spans="1:13" x14ac:dyDescent="0.25">
      <c r="A98" s="5" t="s">
        <v>6</v>
      </c>
      <c r="B98" s="6" t="s">
        <v>7</v>
      </c>
      <c r="C98" t="s">
        <v>172</v>
      </c>
      <c r="D98" t="s">
        <v>171</v>
      </c>
      <c r="E98" t="s">
        <v>59</v>
      </c>
      <c r="F98" t="s">
        <v>70</v>
      </c>
      <c r="G98">
        <v>1228.183246929</v>
      </c>
      <c r="H98">
        <v>265.15007120040002</v>
      </c>
      <c r="I98">
        <v>4.0343800383800001</v>
      </c>
      <c r="J98">
        <v>0.23236481143000001</v>
      </c>
      <c r="K98">
        <v>0.21377562651560003</v>
      </c>
      <c r="L98">
        <v>2.55110536979E-2</v>
      </c>
      <c r="M98">
        <v>14.707155364525409</v>
      </c>
    </row>
    <row r="99" spans="1:13" x14ac:dyDescent="0.25">
      <c r="A99" s="5" t="s">
        <v>6</v>
      </c>
      <c r="B99" s="6" t="s">
        <v>7</v>
      </c>
      <c r="C99" t="s">
        <v>173</v>
      </c>
      <c r="D99" t="s">
        <v>65</v>
      </c>
      <c r="E99" t="s">
        <v>59</v>
      </c>
      <c r="F99" t="s">
        <v>70</v>
      </c>
      <c r="G99">
        <v>15.668891306000001</v>
      </c>
      <c r="H99">
        <v>13.050580692299999</v>
      </c>
      <c r="I99">
        <v>0.18322118451</v>
      </c>
      <c r="J99">
        <v>8.3332669880000002E-3</v>
      </c>
      <c r="K99">
        <v>7.6666056289600003E-3</v>
      </c>
      <c r="L99">
        <v>1.2064403140000001E-3</v>
      </c>
      <c r="M99">
        <v>0.51141858807664109</v>
      </c>
    </row>
    <row r="100" spans="1:13" x14ac:dyDescent="0.25">
      <c r="A100" s="5" t="s">
        <v>6</v>
      </c>
      <c r="B100" s="6" t="s">
        <v>7</v>
      </c>
      <c r="C100" t="s">
        <v>175</v>
      </c>
      <c r="D100" t="s">
        <v>174</v>
      </c>
      <c r="E100" t="s">
        <v>68</v>
      </c>
      <c r="F100" t="s">
        <v>70</v>
      </c>
      <c r="G100">
        <v>23.135489079999999</v>
      </c>
      <c r="H100">
        <v>2.89755392</v>
      </c>
      <c r="I100">
        <v>4.0599899500000002E-2</v>
      </c>
      <c r="J100">
        <v>1.0166127909999999E-3</v>
      </c>
      <c r="K100">
        <v>9.3528376772000006E-4</v>
      </c>
      <c r="L100">
        <v>2.207731424E-4</v>
      </c>
      <c r="M100">
        <v>0.107319790080426</v>
      </c>
    </row>
    <row r="101" spans="1:13" x14ac:dyDescent="0.25">
      <c r="A101" s="5" t="s">
        <v>6</v>
      </c>
      <c r="B101" s="6" t="s">
        <v>7</v>
      </c>
      <c r="C101" t="s">
        <v>177</v>
      </c>
      <c r="D101" t="s">
        <v>176</v>
      </c>
      <c r="E101" t="s">
        <v>68</v>
      </c>
      <c r="F101" t="s">
        <v>70</v>
      </c>
      <c r="G101">
        <v>5.3947728E-2</v>
      </c>
      <c r="H101">
        <v>2.4511431E-2</v>
      </c>
      <c r="I101">
        <v>3.7470364000000004E-4</v>
      </c>
      <c r="J101">
        <v>3.4096569500000001E-5</v>
      </c>
      <c r="K101">
        <v>3.1368843939999998E-5</v>
      </c>
      <c r="L101">
        <v>2.5258965199999999E-6</v>
      </c>
      <c r="M101">
        <v>1.5067038894799997E-3</v>
      </c>
    </row>
    <row r="102" spans="1:13" x14ac:dyDescent="0.25">
      <c r="A102" s="5" t="s">
        <v>6</v>
      </c>
      <c r="B102" s="6" t="s">
        <v>7</v>
      </c>
      <c r="C102" t="s">
        <v>179</v>
      </c>
      <c r="D102" t="s">
        <v>178</v>
      </c>
      <c r="E102" t="s">
        <v>32</v>
      </c>
      <c r="F102" t="s">
        <v>70</v>
      </c>
      <c r="G102">
        <v>0.33850799200000004</v>
      </c>
      <c r="H102">
        <v>1.4602800299999998</v>
      </c>
      <c r="I102">
        <v>1.4646020100000001E-2</v>
      </c>
      <c r="J102">
        <v>7.6985091999999999E-4</v>
      </c>
      <c r="K102">
        <v>7.0826284639999998E-4</v>
      </c>
      <c r="L102">
        <v>1.28837779E-4</v>
      </c>
      <c r="M102">
        <v>3.5367612223599992E-2</v>
      </c>
    </row>
    <row r="103" spans="1:13" x14ac:dyDescent="0.25">
      <c r="A103" s="5" t="s">
        <v>6</v>
      </c>
      <c r="B103" s="6" t="s">
        <v>7</v>
      </c>
      <c r="C103" t="s">
        <v>182</v>
      </c>
      <c r="D103" t="s">
        <v>180</v>
      </c>
      <c r="E103" t="s">
        <v>9</v>
      </c>
      <c r="F103" t="s">
        <v>181</v>
      </c>
      <c r="G103">
        <v>13.59245943</v>
      </c>
      <c r="H103">
        <v>1.4825070748</v>
      </c>
      <c r="I103">
        <v>0.32574436690000003</v>
      </c>
      <c r="J103">
        <v>2.1325071896000003E-3</v>
      </c>
      <c r="K103">
        <v>2.1325071896000003E-3</v>
      </c>
      <c r="L103">
        <v>4.6331710459999998E-4</v>
      </c>
      <c r="M103">
        <v>8.9661244717076108E-2</v>
      </c>
    </row>
    <row r="104" spans="1:13" x14ac:dyDescent="0.25">
      <c r="A104" s="5" t="s">
        <v>6</v>
      </c>
      <c r="B104" s="6" t="s">
        <v>7</v>
      </c>
      <c r="C104" t="s">
        <v>183</v>
      </c>
      <c r="D104" t="s">
        <v>76</v>
      </c>
      <c r="E104" t="s">
        <v>19</v>
      </c>
      <c r="F104" t="s">
        <v>181</v>
      </c>
      <c r="G104">
        <v>0.81775113999999993</v>
      </c>
      <c r="H104">
        <v>0.28548612499999998</v>
      </c>
      <c r="I104">
        <v>4.82210717E-2</v>
      </c>
      <c r="J104">
        <v>6.4168172000000001E-4</v>
      </c>
      <c r="K104">
        <v>6.4168172000000001E-4</v>
      </c>
      <c r="L104">
        <v>1.2632357900000001E-4</v>
      </c>
      <c r="M104">
        <v>1.3287188782691001E-2</v>
      </c>
    </row>
    <row r="105" spans="1:13" x14ac:dyDescent="0.25">
      <c r="A105" s="5" t="s">
        <v>6</v>
      </c>
      <c r="B105" s="6" t="s">
        <v>7</v>
      </c>
      <c r="C105" t="s">
        <v>184</v>
      </c>
      <c r="D105" t="s">
        <v>80</v>
      </c>
      <c r="E105" t="s">
        <v>19</v>
      </c>
      <c r="F105" t="s">
        <v>181</v>
      </c>
      <c r="G105">
        <v>0.81218820000000003</v>
      </c>
      <c r="H105">
        <v>0.33547500099999999</v>
      </c>
      <c r="I105">
        <v>4.5622178799999996E-2</v>
      </c>
      <c r="J105">
        <v>1.08932195E-3</v>
      </c>
      <c r="K105">
        <v>1.08932195E-3</v>
      </c>
      <c r="L105">
        <v>2.0481221100000001E-4</v>
      </c>
      <c r="M105">
        <v>1.1941669745038999E-2</v>
      </c>
    </row>
    <row r="106" spans="1:13" x14ac:dyDescent="0.25">
      <c r="A106" s="5" t="s">
        <v>6</v>
      </c>
      <c r="B106" s="6" t="s">
        <v>7</v>
      </c>
      <c r="C106" t="s">
        <v>185</v>
      </c>
      <c r="D106" t="s">
        <v>23</v>
      </c>
      <c r="E106" t="s">
        <v>19</v>
      </c>
      <c r="F106" t="s">
        <v>181</v>
      </c>
      <c r="G106">
        <v>0.661989037</v>
      </c>
      <c r="H106">
        <v>0.1004364</v>
      </c>
      <c r="I106">
        <v>1.9963508500000001E-2</v>
      </c>
      <c r="J106">
        <v>1.6790522999999999E-4</v>
      </c>
      <c r="K106">
        <v>1.6790522999999999E-4</v>
      </c>
      <c r="L106">
        <v>3.5043368900000001E-5</v>
      </c>
      <c r="M106">
        <v>5.5374172298469993E-3</v>
      </c>
    </row>
    <row r="107" spans="1:13" x14ac:dyDescent="0.25">
      <c r="A107" s="5" t="s">
        <v>6</v>
      </c>
      <c r="B107" s="6" t="s">
        <v>7</v>
      </c>
      <c r="C107" t="s">
        <v>186</v>
      </c>
      <c r="D107" t="s">
        <v>83</v>
      </c>
      <c r="E107" t="s">
        <v>19</v>
      </c>
      <c r="F107" t="s">
        <v>181</v>
      </c>
      <c r="G107">
        <v>0.18913972900000001</v>
      </c>
      <c r="H107">
        <v>4.7417235000000002E-2</v>
      </c>
      <c r="I107">
        <v>7.5476614000000008E-3</v>
      </c>
      <c r="J107">
        <v>1.1419375300000001E-4</v>
      </c>
      <c r="K107">
        <v>1.1419375300000001E-4</v>
      </c>
      <c r="L107">
        <v>2.2182084999999998E-5</v>
      </c>
      <c r="M107">
        <v>2.0661811033436E-3</v>
      </c>
    </row>
    <row r="108" spans="1:13" x14ac:dyDescent="0.25">
      <c r="A108" s="5" t="s">
        <v>6</v>
      </c>
      <c r="B108" s="6" t="s">
        <v>7</v>
      </c>
      <c r="C108" t="s">
        <v>187</v>
      </c>
      <c r="D108" t="s">
        <v>86</v>
      </c>
      <c r="E108" t="s">
        <v>19</v>
      </c>
      <c r="F108" t="s">
        <v>181</v>
      </c>
      <c r="G108">
        <v>2.1639807200000001</v>
      </c>
      <c r="H108">
        <v>0.91064419000000008</v>
      </c>
      <c r="I108">
        <v>0.15573082399999999</v>
      </c>
      <c r="J108">
        <v>1.9631447799999999E-3</v>
      </c>
      <c r="K108">
        <v>1.9631447799999999E-3</v>
      </c>
      <c r="L108">
        <v>3.8832007099999998E-4</v>
      </c>
      <c r="M108">
        <v>4.3122431439481995E-2</v>
      </c>
    </row>
    <row r="109" spans="1:13" x14ac:dyDescent="0.25">
      <c r="A109" s="5" t="s">
        <v>6</v>
      </c>
      <c r="B109" s="6" t="s">
        <v>7</v>
      </c>
      <c r="C109" t="s">
        <v>188</v>
      </c>
      <c r="D109" t="s">
        <v>88</v>
      </c>
      <c r="E109" t="s">
        <v>19</v>
      </c>
      <c r="F109" t="s">
        <v>181</v>
      </c>
      <c r="G109">
        <v>1.5520584099999999</v>
      </c>
      <c r="H109">
        <v>0.42701416200000003</v>
      </c>
      <c r="I109">
        <v>9.2910757499999996E-2</v>
      </c>
      <c r="J109">
        <v>6.3531055499999999E-4</v>
      </c>
      <c r="K109">
        <v>6.3531055499999999E-4</v>
      </c>
      <c r="L109">
        <v>1.3769128799999999E-4</v>
      </c>
      <c r="M109">
        <v>2.5467253450580998E-2</v>
      </c>
    </row>
    <row r="110" spans="1:13" x14ac:dyDescent="0.25">
      <c r="A110" s="5" t="s">
        <v>6</v>
      </c>
      <c r="B110" s="6" t="s">
        <v>7</v>
      </c>
      <c r="C110" t="s">
        <v>189</v>
      </c>
      <c r="D110" t="s">
        <v>27</v>
      </c>
      <c r="E110" t="s">
        <v>19</v>
      </c>
      <c r="F110" t="s">
        <v>181</v>
      </c>
      <c r="G110">
        <v>1.3517928400000001</v>
      </c>
      <c r="H110">
        <v>0.39631413199999999</v>
      </c>
      <c r="I110">
        <v>5.3273793999999999E-2</v>
      </c>
      <c r="J110">
        <v>1.9017707099999999E-3</v>
      </c>
      <c r="K110">
        <v>1.9017707099999999E-3</v>
      </c>
      <c r="L110">
        <v>3.4965673000000001E-4</v>
      </c>
      <c r="M110">
        <v>1.2524372708419001E-2</v>
      </c>
    </row>
    <row r="111" spans="1:13" x14ac:dyDescent="0.25">
      <c r="A111" s="5" t="s">
        <v>6</v>
      </c>
      <c r="B111" s="6" t="s">
        <v>7</v>
      </c>
      <c r="C111" t="s">
        <v>190</v>
      </c>
      <c r="D111" t="s">
        <v>93</v>
      </c>
      <c r="E111" t="s">
        <v>19</v>
      </c>
      <c r="F111" t="s">
        <v>181</v>
      </c>
      <c r="G111">
        <v>0.73987005360000002</v>
      </c>
      <c r="H111">
        <v>0.40660913523999997</v>
      </c>
      <c r="I111">
        <v>8.0549553569999988E-2</v>
      </c>
      <c r="J111">
        <v>6.8126703550000002E-4</v>
      </c>
      <c r="K111">
        <v>6.8126703550000002E-4</v>
      </c>
      <c r="L111">
        <v>1.4201282010999999E-4</v>
      </c>
      <c r="M111">
        <v>2.2372858541125449E-2</v>
      </c>
    </row>
    <row r="112" spans="1:13" x14ac:dyDescent="0.25">
      <c r="A112" s="5" t="s">
        <v>6</v>
      </c>
      <c r="B112" s="6" t="s">
        <v>7</v>
      </c>
      <c r="C112" t="s">
        <v>191</v>
      </c>
      <c r="D112" t="s">
        <v>29</v>
      </c>
      <c r="E112" t="s">
        <v>19</v>
      </c>
      <c r="F112" t="s">
        <v>181</v>
      </c>
      <c r="G112">
        <v>0.13907327999999999</v>
      </c>
      <c r="H112">
        <v>6.5746932999999994E-2</v>
      </c>
      <c r="I112">
        <v>1.2843027E-2</v>
      </c>
      <c r="J112">
        <v>1.1212099000000001E-4</v>
      </c>
      <c r="K112">
        <v>1.1212099000000001E-4</v>
      </c>
      <c r="L112">
        <v>2.3259629999999999E-5</v>
      </c>
      <c r="M112">
        <v>3.5710249463059996E-3</v>
      </c>
    </row>
    <row r="113" spans="1:13" x14ac:dyDescent="0.25">
      <c r="A113" s="5" t="s">
        <v>6</v>
      </c>
      <c r="B113" s="6" t="s">
        <v>7</v>
      </c>
      <c r="C113" t="s">
        <v>192</v>
      </c>
      <c r="D113" t="s">
        <v>96</v>
      </c>
      <c r="E113" t="s">
        <v>19</v>
      </c>
      <c r="F113" t="s">
        <v>181</v>
      </c>
      <c r="G113">
        <v>1.1459645527</v>
      </c>
      <c r="H113">
        <v>0.63949742850000002</v>
      </c>
      <c r="I113">
        <v>0.11345636624</v>
      </c>
      <c r="J113">
        <v>1.2453138096000002E-3</v>
      </c>
      <c r="K113">
        <v>1.2453138096000002E-3</v>
      </c>
      <c r="L113">
        <v>2.5021990200000001E-4</v>
      </c>
      <c r="M113">
        <v>3.1639758511284699E-2</v>
      </c>
    </row>
    <row r="114" spans="1:13" x14ac:dyDescent="0.25">
      <c r="A114" s="5" t="s">
        <v>6</v>
      </c>
      <c r="B114" s="6" t="s">
        <v>7</v>
      </c>
      <c r="C114" t="s">
        <v>193</v>
      </c>
      <c r="D114" t="s">
        <v>98</v>
      </c>
      <c r="E114" t="s">
        <v>19</v>
      </c>
      <c r="F114" t="s">
        <v>181</v>
      </c>
      <c r="G114">
        <v>1.8969603940000002</v>
      </c>
      <c r="H114">
        <v>1.2978550488999998</v>
      </c>
      <c r="I114">
        <v>0.18844168552999999</v>
      </c>
      <c r="J114">
        <v>3.1189505139999998E-3</v>
      </c>
      <c r="K114">
        <v>3.1189505139999998E-3</v>
      </c>
      <c r="L114">
        <v>6.0014508120000002E-4</v>
      </c>
      <c r="M114">
        <v>5.2109923357157764E-2</v>
      </c>
    </row>
    <row r="115" spans="1:13" x14ac:dyDescent="0.25">
      <c r="A115" s="5" t="s">
        <v>6</v>
      </c>
      <c r="B115" s="6" t="s">
        <v>7</v>
      </c>
      <c r="C115" t="s">
        <v>194</v>
      </c>
      <c r="D115" t="s">
        <v>100</v>
      </c>
      <c r="E115" t="s">
        <v>19</v>
      </c>
      <c r="F115" t="s">
        <v>181</v>
      </c>
      <c r="G115">
        <v>0.21695447600000001</v>
      </c>
      <c r="H115">
        <v>0.11633366710000001</v>
      </c>
      <c r="I115">
        <v>1.4936075350000001E-2</v>
      </c>
      <c r="J115">
        <v>3.367027E-4</v>
      </c>
      <c r="K115">
        <v>3.367027E-4</v>
      </c>
      <c r="L115">
        <v>6.3364417799999999E-5</v>
      </c>
      <c r="M115">
        <v>4.0113414701212005E-3</v>
      </c>
    </row>
    <row r="116" spans="1:13" x14ac:dyDescent="0.25">
      <c r="A116" s="5" t="s">
        <v>6</v>
      </c>
      <c r="B116" s="6" t="s">
        <v>7</v>
      </c>
      <c r="C116" t="s">
        <v>195</v>
      </c>
      <c r="D116" t="s">
        <v>102</v>
      </c>
      <c r="E116" t="s">
        <v>19</v>
      </c>
      <c r="F116" t="s">
        <v>181</v>
      </c>
      <c r="G116">
        <v>4.4392212000000004</v>
      </c>
      <c r="H116">
        <v>1.42217967</v>
      </c>
      <c r="I116">
        <v>0.26996912099999998</v>
      </c>
      <c r="J116">
        <v>2.5534391799999999E-3</v>
      </c>
      <c r="K116">
        <v>2.5534391799999999E-3</v>
      </c>
      <c r="L116">
        <v>5.2362653000000007E-4</v>
      </c>
      <c r="M116">
        <v>7.479302848621E-2</v>
      </c>
    </row>
    <row r="117" spans="1:13" x14ac:dyDescent="0.25">
      <c r="A117" s="5" t="s">
        <v>6</v>
      </c>
      <c r="B117" s="6" t="s">
        <v>7</v>
      </c>
      <c r="C117" t="s">
        <v>196</v>
      </c>
      <c r="D117" t="s">
        <v>106</v>
      </c>
      <c r="E117" t="s">
        <v>19</v>
      </c>
      <c r="F117" t="s">
        <v>181</v>
      </c>
      <c r="G117">
        <v>0.72874421</v>
      </c>
      <c r="H117">
        <v>0.63164651000000005</v>
      </c>
      <c r="I117">
        <v>0.12817495000000001</v>
      </c>
      <c r="J117">
        <v>1.0266921000000001E-3</v>
      </c>
      <c r="K117">
        <v>1.0266921000000001E-3</v>
      </c>
      <c r="L117">
        <v>2.160311E-4</v>
      </c>
      <c r="M117">
        <v>3.5499713952649996E-2</v>
      </c>
    </row>
    <row r="118" spans="1:13" x14ac:dyDescent="0.25">
      <c r="A118" s="5" t="s">
        <v>6</v>
      </c>
      <c r="B118" s="6" t="s">
        <v>7</v>
      </c>
      <c r="C118" t="s">
        <v>197</v>
      </c>
      <c r="D118" t="s">
        <v>108</v>
      </c>
      <c r="E118" t="s">
        <v>32</v>
      </c>
      <c r="F118" t="s">
        <v>181</v>
      </c>
      <c r="G118">
        <v>8.1150280800000001</v>
      </c>
      <c r="H118">
        <v>2.5507493939999999</v>
      </c>
      <c r="I118">
        <v>0.50600682699999999</v>
      </c>
      <c r="J118">
        <v>4.3542980999999991E-3</v>
      </c>
      <c r="K118">
        <v>4.3542980999999991E-3</v>
      </c>
      <c r="L118">
        <v>9.0772533099999994E-4</v>
      </c>
      <c r="M118">
        <v>0.13975787376328</v>
      </c>
    </row>
    <row r="119" spans="1:13" x14ac:dyDescent="0.25">
      <c r="A119" s="5" t="s">
        <v>6</v>
      </c>
      <c r="B119" s="6" t="s">
        <v>7</v>
      </c>
      <c r="C119" t="s">
        <v>198</v>
      </c>
      <c r="D119" t="s">
        <v>110</v>
      </c>
      <c r="E119" t="s">
        <v>32</v>
      </c>
      <c r="F119" t="s">
        <v>181</v>
      </c>
      <c r="G119">
        <v>170.21708584000001</v>
      </c>
      <c r="H119">
        <v>171.81379092</v>
      </c>
      <c r="I119">
        <v>24.968346783000001</v>
      </c>
      <c r="J119">
        <v>0.4144699114</v>
      </c>
      <c r="K119">
        <v>0.4144699114</v>
      </c>
      <c r="L119">
        <v>7.9892337830000007E-2</v>
      </c>
      <c r="M119">
        <v>6.8929266971489209</v>
      </c>
    </row>
    <row r="120" spans="1:13" x14ac:dyDescent="0.25">
      <c r="A120" s="5" t="s">
        <v>6</v>
      </c>
      <c r="B120" s="6" t="s">
        <v>7</v>
      </c>
      <c r="C120" t="s">
        <v>199</v>
      </c>
      <c r="D120" t="s">
        <v>31</v>
      </c>
      <c r="E120" t="s">
        <v>32</v>
      </c>
      <c r="F120" t="s">
        <v>181</v>
      </c>
      <c r="G120">
        <v>2.7853060706999999</v>
      </c>
      <c r="H120">
        <v>0.85592997019999995</v>
      </c>
      <c r="I120">
        <v>0.12259873882</v>
      </c>
      <c r="J120">
        <v>3.2039454550000001E-3</v>
      </c>
      <c r="K120">
        <v>3.2039454550000001E-3</v>
      </c>
      <c r="L120">
        <v>5.9958951729999991E-4</v>
      </c>
      <c r="M120">
        <v>3.1123009081503401E-2</v>
      </c>
    </row>
    <row r="121" spans="1:13" x14ac:dyDescent="0.25">
      <c r="A121" s="5" t="s">
        <v>6</v>
      </c>
      <c r="B121" s="6" t="s">
        <v>7</v>
      </c>
      <c r="C121" t="s">
        <v>201</v>
      </c>
      <c r="D121" t="s">
        <v>200</v>
      </c>
      <c r="E121" t="s">
        <v>32</v>
      </c>
      <c r="F121" t="s">
        <v>181</v>
      </c>
      <c r="G121">
        <v>0.60222827580000005</v>
      </c>
      <c r="H121">
        <v>0.33478533169999997</v>
      </c>
      <c r="I121">
        <v>4.5131784199999997E-2</v>
      </c>
      <c r="J121">
        <v>9.6789944599999988E-4</v>
      </c>
      <c r="K121">
        <v>9.6789944599999988E-4</v>
      </c>
      <c r="L121">
        <v>1.833263836E-4</v>
      </c>
      <c r="M121">
        <v>1.20900970016917E-2</v>
      </c>
    </row>
    <row r="122" spans="1:13" x14ac:dyDescent="0.25">
      <c r="A122" s="5" t="s">
        <v>6</v>
      </c>
      <c r="B122" s="6" t="s">
        <v>7</v>
      </c>
      <c r="C122" t="s">
        <v>203</v>
      </c>
      <c r="D122" t="s">
        <v>202</v>
      </c>
      <c r="E122" t="s">
        <v>32</v>
      </c>
      <c r="F122" t="s">
        <v>181</v>
      </c>
      <c r="G122">
        <v>0.33457121499999998</v>
      </c>
      <c r="H122">
        <v>0.1358087426</v>
      </c>
      <c r="I122">
        <v>2.6434716E-2</v>
      </c>
      <c r="J122">
        <v>2.35284384E-4</v>
      </c>
      <c r="K122">
        <v>2.35284384E-4</v>
      </c>
      <c r="L122">
        <v>4.8787934900000005E-5</v>
      </c>
      <c r="M122">
        <v>7.3355641506829992E-3</v>
      </c>
    </row>
    <row r="123" spans="1:13" x14ac:dyDescent="0.25">
      <c r="A123" s="5" t="s">
        <v>6</v>
      </c>
      <c r="B123" s="6" t="s">
        <v>7</v>
      </c>
      <c r="C123" t="s">
        <v>204</v>
      </c>
      <c r="D123" t="s">
        <v>118</v>
      </c>
      <c r="E123" t="s">
        <v>32</v>
      </c>
      <c r="F123" t="s">
        <v>181</v>
      </c>
      <c r="G123">
        <v>0.53364136110000004</v>
      </c>
      <c r="H123">
        <v>0.32680615628999998</v>
      </c>
      <c r="I123">
        <v>4.4625816169999999E-2</v>
      </c>
      <c r="J123">
        <v>1.9534433608000001E-3</v>
      </c>
      <c r="K123">
        <v>1.9534433608000001E-3</v>
      </c>
      <c r="L123">
        <v>3.5939674169999997E-4</v>
      </c>
      <c r="M123">
        <v>9.5208561323144991E-3</v>
      </c>
    </row>
    <row r="124" spans="1:13" x14ac:dyDescent="0.25">
      <c r="A124" s="5" t="s">
        <v>6</v>
      </c>
      <c r="B124" s="6" t="s">
        <v>7</v>
      </c>
      <c r="C124" t="s">
        <v>205</v>
      </c>
      <c r="D124" t="s">
        <v>141</v>
      </c>
      <c r="E124" t="s">
        <v>39</v>
      </c>
      <c r="F124" t="s">
        <v>181</v>
      </c>
      <c r="G124">
        <v>5.741352129</v>
      </c>
      <c r="H124">
        <v>3.425644986</v>
      </c>
      <c r="I124">
        <v>0.46665991539999996</v>
      </c>
      <c r="J124">
        <v>9.2143656780000003E-3</v>
      </c>
      <c r="K124">
        <v>9.2143656780000003E-3</v>
      </c>
      <c r="L124">
        <v>1.7522049750000001E-3</v>
      </c>
      <c r="M124">
        <v>0.12676836002781061</v>
      </c>
    </row>
    <row r="125" spans="1:13" x14ac:dyDescent="0.25">
      <c r="A125" s="5" t="s">
        <v>6</v>
      </c>
      <c r="B125" s="6" t="s">
        <v>7</v>
      </c>
      <c r="C125" t="s">
        <v>206</v>
      </c>
      <c r="D125" t="s">
        <v>162</v>
      </c>
      <c r="E125" t="s">
        <v>56</v>
      </c>
      <c r="F125" t="s">
        <v>181</v>
      </c>
      <c r="G125">
        <v>3.6116672999999999E-3</v>
      </c>
      <c r="H125">
        <v>1.7089945999999999E-3</v>
      </c>
      <c r="I125">
        <v>3.7840753999999999E-4</v>
      </c>
      <c r="J125">
        <v>2.3954535000000001E-6</v>
      </c>
      <c r="K125">
        <v>2.3954535000000001E-6</v>
      </c>
      <c r="L125">
        <v>5.2083402000000001E-7</v>
      </c>
      <c r="M125">
        <v>1.045959983713E-4</v>
      </c>
    </row>
    <row r="126" spans="1:13" x14ac:dyDescent="0.25">
      <c r="A126" s="5" t="s">
        <v>6</v>
      </c>
      <c r="B126" s="6" t="s">
        <v>7</v>
      </c>
      <c r="C126" t="s">
        <v>207</v>
      </c>
      <c r="D126" t="s">
        <v>164</v>
      </c>
      <c r="E126" t="s">
        <v>56</v>
      </c>
      <c r="F126" t="s">
        <v>181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</row>
    <row r="127" spans="1:13" x14ac:dyDescent="0.25">
      <c r="A127" s="5" t="s">
        <v>6</v>
      </c>
      <c r="B127" s="6" t="s">
        <v>7</v>
      </c>
      <c r="C127" t="s">
        <v>208</v>
      </c>
      <c r="D127" t="s">
        <v>58</v>
      </c>
      <c r="E127" t="s">
        <v>59</v>
      </c>
      <c r="F127" t="s">
        <v>181</v>
      </c>
      <c r="G127">
        <v>105.420883696</v>
      </c>
      <c r="H127">
        <v>12.598469800000002</v>
      </c>
      <c r="I127">
        <v>3.7272643100999998</v>
      </c>
      <c r="J127">
        <v>2.8845325940000003E-2</v>
      </c>
      <c r="K127">
        <v>2.8845325940000003E-2</v>
      </c>
      <c r="L127">
        <v>6.2428079539999992E-3</v>
      </c>
      <c r="M127">
        <v>0.770281553797041</v>
      </c>
    </row>
    <row r="128" spans="1:13" x14ac:dyDescent="0.25">
      <c r="A128" s="5" t="s">
        <v>6</v>
      </c>
      <c r="B128" s="6" t="s">
        <v>7</v>
      </c>
      <c r="C128" t="s">
        <v>209</v>
      </c>
      <c r="D128" t="s">
        <v>61</v>
      </c>
      <c r="E128" t="s">
        <v>59</v>
      </c>
      <c r="F128" t="s">
        <v>181</v>
      </c>
      <c r="G128">
        <v>16.145148038999999</v>
      </c>
      <c r="H128">
        <v>2.5578714840000005</v>
      </c>
      <c r="I128">
        <v>0.65117415229999998</v>
      </c>
      <c r="J128">
        <v>6.7936856760000006E-3</v>
      </c>
      <c r="K128">
        <v>6.7936856760000006E-3</v>
      </c>
      <c r="L128">
        <v>1.3996824495000001E-3</v>
      </c>
      <c r="M128">
        <v>0.13446761062379298</v>
      </c>
    </row>
    <row r="129" spans="1:13" x14ac:dyDescent="0.25">
      <c r="A129" s="5" t="s">
        <v>6</v>
      </c>
      <c r="B129" s="6" t="s">
        <v>7</v>
      </c>
      <c r="C129" t="s">
        <v>210</v>
      </c>
      <c r="D129" t="s">
        <v>63</v>
      </c>
      <c r="E129" t="s">
        <v>59</v>
      </c>
      <c r="F129" t="s">
        <v>181</v>
      </c>
      <c r="G129">
        <v>7.6988182400000005</v>
      </c>
      <c r="H129">
        <v>2.7927185299999997</v>
      </c>
      <c r="I129">
        <v>0.63036009399999993</v>
      </c>
      <c r="J129">
        <v>8.2573625800000001E-3</v>
      </c>
      <c r="K129">
        <v>8.2573625800000001E-3</v>
      </c>
      <c r="L129">
        <v>1.6494148700000001E-3</v>
      </c>
      <c r="M129">
        <v>0.13018213839637499</v>
      </c>
    </row>
    <row r="130" spans="1:13" x14ac:dyDescent="0.25">
      <c r="A130" s="5" t="s">
        <v>6</v>
      </c>
      <c r="B130" s="6" t="s">
        <v>7</v>
      </c>
      <c r="C130" t="s">
        <v>211</v>
      </c>
      <c r="D130" t="s">
        <v>169</v>
      </c>
      <c r="E130" t="s">
        <v>59</v>
      </c>
      <c r="F130" t="s">
        <v>181</v>
      </c>
      <c r="G130">
        <v>8.9128450400000006</v>
      </c>
      <c r="H130">
        <v>4.9268323900000004</v>
      </c>
      <c r="I130">
        <v>0.83524364600000001</v>
      </c>
      <c r="J130">
        <v>1.0282984149999999E-2</v>
      </c>
      <c r="K130">
        <v>1.0282984149999999E-2</v>
      </c>
      <c r="L130">
        <v>2.0531926949999999E-3</v>
      </c>
      <c r="M130">
        <v>0.23142851279296001</v>
      </c>
    </row>
    <row r="131" spans="1:13" x14ac:dyDescent="0.25">
      <c r="A131" s="5" t="s">
        <v>6</v>
      </c>
      <c r="B131" s="6" t="s">
        <v>7</v>
      </c>
      <c r="C131" t="s">
        <v>212</v>
      </c>
      <c r="D131" t="s">
        <v>171</v>
      </c>
      <c r="E131" t="s">
        <v>59</v>
      </c>
      <c r="F131" t="s">
        <v>181</v>
      </c>
      <c r="G131">
        <v>0.56745359099999992</v>
      </c>
      <c r="H131">
        <v>7.6185244999999999E-2</v>
      </c>
      <c r="I131">
        <v>1.50003264E-2</v>
      </c>
      <c r="J131">
        <v>1.3349916100000001E-4</v>
      </c>
      <c r="K131">
        <v>1.3349916100000001E-4</v>
      </c>
      <c r="L131">
        <v>2.7917128700000002E-5</v>
      </c>
      <c r="M131">
        <v>4.1175398168920001E-3</v>
      </c>
    </row>
    <row r="132" spans="1:13" x14ac:dyDescent="0.25">
      <c r="A132" s="5" t="s">
        <v>6</v>
      </c>
      <c r="B132" s="6" t="s">
        <v>7</v>
      </c>
      <c r="C132" t="s">
        <v>213</v>
      </c>
      <c r="D132" t="s">
        <v>65</v>
      </c>
      <c r="E132" t="s">
        <v>59</v>
      </c>
      <c r="F132" t="s">
        <v>181</v>
      </c>
      <c r="G132">
        <v>0.166416695</v>
      </c>
      <c r="H132">
        <v>3.7717154599999997E-2</v>
      </c>
      <c r="I132">
        <v>7.8324888499999995E-3</v>
      </c>
      <c r="J132">
        <v>1.31319786E-4</v>
      </c>
      <c r="K132">
        <v>1.31319786E-4</v>
      </c>
      <c r="L132">
        <v>2.5667646299999999E-5</v>
      </c>
      <c r="M132">
        <v>1.5712314766560998E-3</v>
      </c>
    </row>
    <row r="133" spans="1:13" x14ac:dyDescent="0.25">
      <c r="A133" s="5" t="s">
        <v>6</v>
      </c>
      <c r="B133" s="6" t="s">
        <v>7</v>
      </c>
      <c r="C133" t="s">
        <v>215</v>
      </c>
      <c r="D133" t="s">
        <v>106</v>
      </c>
      <c r="E133" t="s">
        <v>19</v>
      </c>
      <c r="F133" t="s">
        <v>214</v>
      </c>
      <c r="G133">
        <v>3.3377602999999999E-2</v>
      </c>
      <c r="H133">
        <v>2.4108646000000001E-2</v>
      </c>
      <c r="I133">
        <v>4.9011762999999998E-3</v>
      </c>
      <c r="J133">
        <v>3.9186724999999997E-5</v>
      </c>
      <c r="K133">
        <v>3.9186724999999997E-5</v>
      </c>
      <c r="L133">
        <v>7.37561E-6</v>
      </c>
      <c r="M133">
        <v>8.0134186000000004E-5</v>
      </c>
    </row>
    <row r="134" spans="1:13" x14ac:dyDescent="0.25">
      <c r="A134" s="5" t="s">
        <v>6</v>
      </c>
      <c r="B134" s="6" t="s">
        <v>7</v>
      </c>
      <c r="C134" t="s">
        <v>216</v>
      </c>
      <c r="D134" t="s">
        <v>110</v>
      </c>
      <c r="E134" t="s">
        <v>32</v>
      </c>
      <c r="F134" t="s">
        <v>214</v>
      </c>
      <c r="G134">
        <v>17.608578000000001</v>
      </c>
      <c r="H134">
        <v>12.156708999999999</v>
      </c>
      <c r="I134">
        <v>1.7835132</v>
      </c>
      <c r="J134">
        <v>2.9005441999999999E-2</v>
      </c>
      <c r="K134">
        <v>2.9005441999999999E-2</v>
      </c>
      <c r="L134">
        <v>5.2467141999999996E-3</v>
      </c>
      <c r="M134">
        <v>2.9116062400000003E-2</v>
      </c>
    </row>
    <row r="135" spans="1:13" x14ac:dyDescent="0.25">
      <c r="A135" s="5" t="s">
        <v>6</v>
      </c>
      <c r="B135" s="6" t="s">
        <v>7</v>
      </c>
      <c r="C135" t="s">
        <v>217</v>
      </c>
      <c r="D135" t="s">
        <v>31</v>
      </c>
      <c r="E135" t="s">
        <v>32</v>
      </c>
      <c r="F135" t="s">
        <v>214</v>
      </c>
      <c r="G135">
        <v>7.7391281000000001E-3</v>
      </c>
      <c r="H135">
        <v>1.4186058E-2</v>
      </c>
      <c r="I135">
        <v>2.0561998000000001E-3</v>
      </c>
      <c r="J135">
        <v>3.4257259999999999E-5</v>
      </c>
      <c r="K135">
        <v>3.4257259999999999E-5</v>
      </c>
      <c r="L135">
        <v>6.1891600999999996E-6</v>
      </c>
      <c r="M135">
        <v>3.3535642399999999E-5</v>
      </c>
    </row>
    <row r="136" spans="1:13" x14ac:dyDescent="0.25">
      <c r="A136" s="5" t="s">
        <v>6</v>
      </c>
      <c r="B136" s="6" t="s">
        <v>7</v>
      </c>
      <c r="C136" t="s">
        <v>219</v>
      </c>
      <c r="D136" t="s">
        <v>218</v>
      </c>
      <c r="E136" t="s">
        <v>32</v>
      </c>
      <c r="F136" t="s">
        <v>214</v>
      </c>
      <c r="G136">
        <v>9.2869531000000002E-3</v>
      </c>
      <c r="H136">
        <v>8.6809014999999993E-3</v>
      </c>
      <c r="I136">
        <v>1.1782203999999999E-3</v>
      </c>
      <c r="J136">
        <v>2.2390775000000001E-5</v>
      </c>
      <c r="K136">
        <v>2.2390775000000001E-5</v>
      </c>
      <c r="L136">
        <v>4.0360683E-6</v>
      </c>
      <c r="M136">
        <v>1.9025935439999998E-5</v>
      </c>
    </row>
    <row r="137" spans="1:13" x14ac:dyDescent="0.25">
      <c r="A137" s="5" t="s">
        <v>6</v>
      </c>
      <c r="B137" s="6" t="s">
        <v>7</v>
      </c>
      <c r="C137" t="s">
        <v>220</v>
      </c>
      <c r="D137" t="s">
        <v>116</v>
      </c>
      <c r="E137" t="s">
        <v>32</v>
      </c>
      <c r="F137" t="s">
        <v>214</v>
      </c>
      <c r="G137">
        <v>0.202868346</v>
      </c>
      <c r="H137">
        <v>6.4779325999999998E-2</v>
      </c>
      <c r="I137">
        <v>9.7456542000000004E-3</v>
      </c>
      <c r="J137">
        <v>1.9640813000000002E-4</v>
      </c>
      <c r="K137">
        <v>1.9640813000000002E-4</v>
      </c>
      <c r="L137">
        <v>3.5511091000000002E-5</v>
      </c>
      <c r="M137">
        <v>1.5247649260000001E-4</v>
      </c>
    </row>
    <row r="138" spans="1:13" x14ac:dyDescent="0.25">
      <c r="A138" s="5" t="s">
        <v>6</v>
      </c>
      <c r="B138" s="6" t="s">
        <v>7</v>
      </c>
      <c r="C138" t="s">
        <v>221</v>
      </c>
      <c r="D138" t="s">
        <v>118</v>
      </c>
      <c r="E138" t="s">
        <v>32</v>
      </c>
      <c r="F138" t="s">
        <v>214</v>
      </c>
      <c r="G138">
        <v>3.0956512499999998E-2</v>
      </c>
      <c r="H138">
        <v>2.2350717300000003E-2</v>
      </c>
      <c r="I138">
        <v>3.13122913E-3</v>
      </c>
      <c r="J138">
        <v>1.3243492300000001E-4</v>
      </c>
      <c r="K138">
        <v>1.3243492300000001E-4</v>
      </c>
      <c r="L138">
        <v>2.38235786E-5</v>
      </c>
      <c r="M138">
        <v>3.9690972879999998E-5</v>
      </c>
    </row>
    <row r="139" spans="1:13" x14ac:dyDescent="0.25">
      <c r="A139" s="5" t="s">
        <v>6</v>
      </c>
      <c r="B139" s="6" t="s">
        <v>7</v>
      </c>
      <c r="C139" t="s">
        <v>222</v>
      </c>
      <c r="D139" t="s">
        <v>162</v>
      </c>
      <c r="E139" t="s">
        <v>56</v>
      </c>
      <c r="F139" t="s">
        <v>214</v>
      </c>
      <c r="G139">
        <v>1.9208548999999999E-3</v>
      </c>
      <c r="H139">
        <v>1.1771596000000001E-3</v>
      </c>
      <c r="I139">
        <v>2.6384310000000002E-4</v>
      </c>
      <c r="J139">
        <v>1.3430230000000001E-6</v>
      </c>
      <c r="K139">
        <v>1.3430230000000001E-6</v>
      </c>
      <c r="L139">
        <v>2.3443407999999999E-7</v>
      </c>
      <c r="M139">
        <v>4.5770107599999996E-6</v>
      </c>
    </row>
    <row r="140" spans="1:13" x14ac:dyDescent="0.25">
      <c r="A140" s="5" t="s">
        <v>6</v>
      </c>
      <c r="B140" s="6" t="s">
        <v>7</v>
      </c>
      <c r="C140" t="s">
        <v>223</v>
      </c>
      <c r="D140" t="s">
        <v>164</v>
      </c>
      <c r="E140" t="s">
        <v>56</v>
      </c>
      <c r="F140" t="s">
        <v>214</v>
      </c>
      <c r="G140">
        <v>2.1779472560000002E-3</v>
      </c>
      <c r="H140">
        <v>5.6347787929999999E-3</v>
      </c>
      <c r="I140">
        <v>1.2554545956999998E-3</v>
      </c>
      <c r="J140">
        <v>6.491338460000001E-6</v>
      </c>
      <c r="K140">
        <v>6.491338460000001E-6</v>
      </c>
      <c r="L140">
        <v>1.128488182E-6</v>
      </c>
      <c r="M140">
        <v>2.1821996276000002E-5</v>
      </c>
    </row>
    <row r="141" spans="1:13" x14ac:dyDescent="0.25">
      <c r="A141" s="5" t="s">
        <v>6</v>
      </c>
      <c r="B141" s="6" t="s">
        <v>7</v>
      </c>
      <c r="C141" t="s">
        <v>224</v>
      </c>
      <c r="D141" t="s">
        <v>58</v>
      </c>
      <c r="E141" t="s">
        <v>59</v>
      </c>
      <c r="F141" t="s">
        <v>214</v>
      </c>
      <c r="G141">
        <v>20.031389440000002</v>
      </c>
      <c r="H141">
        <v>3.7382638159999999</v>
      </c>
      <c r="I141">
        <v>1.1439169489000001</v>
      </c>
      <c r="J141">
        <v>8.1094849149999995E-3</v>
      </c>
      <c r="K141">
        <v>8.1094849149999995E-3</v>
      </c>
      <c r="L141">
        <v>1.616424746E-3</v>
      </c>
      <c r="M141">
        <v>1.4053592568799999E-2</v>
      </c>
    </row>
    <row r="142" spans="1:13" x14ac:dyDescent="0.25">
      <c r="A142" s="5" t="s">
        <v>6</v>
      </c>
      <c r="B142" s="6" t="s">
        <v>7</v>
      </c>
      <c r="C142" t="s">
        <v>225</v>
      </c>
      <c r="D142" t="s">
        <v>61</v>
      </c>
      <c r="E142" t="s">
        <v>59</v>
      </c>
      <c r="F142" t="s">
        <v>214</v>
      </c>
      <c r="G142">
        <v>0.38541837690000003</v>
      </c>
      <c r="H142">
        <v>0.17292899853000002</v>
      </c>
      <c r="I142">
        <v>4.8237330450000004E-2</v>
      </c>
      <c r="J142">
        <v>4.1315990070000001E-4</v>
      </c>
      <c r="K142">
        <v>4.1315990070000001E-4</v>
      </c>
      <c r="L142">
        <v>8.0603408200000007E-5</v>
      </c>
      <c r="M142">
        <v>5.9429003960000007E-4</v>
      </c>
    </row>
    <row r="143" spans="1:13" x14ac:dyDescent="0.25">
      <c r="A143" s="5" t="s">
        <v>6</v>
      </c>
      <c r="B143" s="6" t="s">
        <v>7</v>
      </c>
      <c r="C143" t="s">
        <v>226</v>
      </c>
      <c r="D143" t="s">
        <v>63</v>
      </c>
      <c r="E143" t="s">
        <v>59</v>
      </c>
      <c r="F143" t="s">
        <v>214</v>
      </c>
      <c r="G143">
        <v>0.30874915999999997</v>
      </c>
      <c r="H143">
        <v>0.21146765000000001</v>
      </c>
      <c r="I143">
        <v>4.9421256499999996E-2</v>
      </c>
      <c r="J143">
        <v>5.8784267999999998E-4</v>
      </c>
      <c r="K143">
        <v>5.8784267999999998E-4</v>
      </c>
      <c r="L143">
        <v>1.11432686E-4</v>
      </c>
      <c r="M143">
        <v>6.0799538160000003E-4</v>
      </c>
    </row>
    <row r="144" spans="1:13" x14ac:dyDescent="0.25">
      <c r="A144" s="5" t="s">
        <v>6</v>
      </c>
      <c r="B144" s="6" t="s">
        <v>7</v>
      </c>
      <c r="C144" t="s">
        <v>228</v>
      </c>
      <c r="D144" t="s">
        <v>227</v>
      </c>
      <c r="E144" t="s">
        <v>59</v>
      </c>
      <c r="F144" t="s">
        <v>214</v>
      </c>
      <c r="G144">
        <v>0.58227180700000003</v>
      </c>
      <c r="H144">
        <v>1.9860693180000002</v>
      </c>
      <c r="I144">
        <v>0.38129157920000001</v>
      </c>
      <c r="J144">
        <v>2.3469830889999998E-2</v>
      </c>
      <c r="K144">
        <v>2.3469830889999998E-2</v>
      </c>
      <c r="L144">
        <v>3.9353753859999998E-3</v>
      </c>
      <c r="M144">
        <v>3.8368329640000001E-3</v>
      </c>
    </row>
    <row r="145" spans="1:13" x14ac:dyDescent="0.25">
      <c r="A145" s="5" t="s">
        <v>6</v>
      </c>
      <c r="B145" s="6" t="s">
        <v>7</v>
      </c>
      <c r="C145" t="s">
        <v>229</v>
      </c>
      <c r="D145" t="s">
        <v>65</v>
      </c>
      <c r="E145" t="s">
        <v>59</v>
      </c>
      <c r="F145" t="s">
        <v>214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</row>
    <row r="146" spans="1:13" x14ac:dyDescent="0.25">
      <c r="A146" s="5" t="s">
        <v>6</v>
      </c>
      <c r="B146" s="6" t="s">
        <v>7</v>
      </c>
      <c r="C146" t="s">
        <v>230</v>
      </c>
      <c r="D146" t="s">
        <v>178</v>
      </c>
      <c r="E146" t="s">
        <v>32</v>
      </c>
      <c r="F146" t="s">
        <v>214</v>
      </c>
      <c r="G146">
        <v>0.16396480969999999</v>
      </c>
      <c r="H146">
        <v>4.2197103300000004E-2</v>
      </c>
      <c r="I146">
        <v>7.9287481699999995E-3</v>
      </c>
      <c r="J146">
        <v>4.6865616499999996E-4</v>
      </c>
      <c r="K146">
        <v>4.6865616499999996E-4</v>
      </c>
      <c r="L146">
        <v>8.226500750000001E-5</v>
      </c>
      <c r="M146">
        <v>7.7712643200000006E-5</v>
      </c>
    </row>
    <row r="147" spans="1:13" x14ac:dyDescent="0.25">
      <c r="A147" s="5" t="s">
        <v>6</v>
      </c>
      <c r="B147" s="6" t="s">
        <v>7</v>
      </c>
      <c r="C147" t="s">
        <v>233</v>
      </c>
      <c r="D147" t="s">
        <v>231</v>
      </c>
      <c r="E147" t="s">
        <v>9</v>
      </c>
      <c r="F147" t="s">
        <v>232</v>
      </c>
      <c r="G147">
        <v>126.40648026000001</v>
      </c>
      <c r="H147">
        <v>4.2731425372999992</v>
      </c>
      <c r="I147">
        <v>4.3235622318000004</v>
      </c>
      <c r="J147">
        <v>0.61788191061000008</v>
      </c>
      <c r="K147">
        <v>0.59934545329169997</v>
      </c>
      <c r="L147">
        <v>8.6122651242000001E-3</v>
      </c>
      <c r="M147">
        <v>1.110989897849286</v>
      </c>
    </row>
    <row r="148" spans="1:13" x14ac:dyDescent="0.25">
      <c r="A148" s="5" t="s">
        <v>6</v>
      </c>
      <c r="B148" s="6" t="s">
        <v>7</v>
      </c>
      <c r="C148" t="s">
        <v>234</v>
      </c>
      <c r="D148" t="s">
        <v>76</v>
      </c>
      <c r="E148" t="s">
        <v>19</v>
      </c>
      <c r="F148" t="s">
        <v>232</v>
      </c>
      <c r="G148">
        <v>27.45279743</v>
      </c>
      <c r="H148">
        <v>3.3299802089999999</v>
      </c>
      <c r="I148">
        <v>6.8623047229000003</v>
      </c>
      <c r="J148">
        <v>0.57725359773999996</v>
      </c>
      <c r="K148">
        <v>0.55993598980780002</v>
      </c>
      <c r="L148">
        <v>1.9397327905000001E-2</v>
      </c>
      <c r="M148">
        <v>0.55771332003087482</v>
      </c>
    </row>
    <row r="149" spans="1:13" x14ac:dyDescent="0.25">
      <c r="A149" s="5" t="s">
        <v>6</v>
      </c>
      <c r="B149" s="6" t="s">
        <v>7</v>
      </c>
      <c r="C149" t="s">
        <v>235</v>
      </c>
      <c r="D149" t="s">
        <v>18</v>
      </c>
      <c r="E149" t="s">
        <v>19</v>
      </c>
      <c r="F149" t="s">
        <v>232</v>
      </c>
      <c r="G149">
        <v>3.0352108000000002</v>
      </c>
      <c r="H149">
        <v>1.2835898E-2</v>
      </c>
      <c r="I149">
        <v>1.5910693E-2</v>
      </c>
      <c r="J149">
        <v>1.7277742999999999E-3</v>
      </c>
      <c r="K149">
        <v>1.675941071E-3</v>
      </c>
      <c r="L149">
        <v>3.2037754999999997E-5</v>
      </c>
      <c r="M149">
        <v>2.4085195848090003E-3</v>
      </c>
    </row>
    <row r="150" spans="1:13" x14ac:dyDescent="0.25">
      <c r="A150" s="5" t="s">
        <v>6</v>
      </c>
      <c r="B150" s="6" t="s">
        <v>7</v>
      </c>
      <c r="C150" t="s">
        <v>236</v>
      </c>
      <c r="D150" t="s">
        <v>21</v>
      </c>
      <c r="E150" t="s">
        <v>19</v>
      </c>
      <c r="F150" t="s">
        <v>232</v>
      </c>
      <c r="G150">
        <v>26.490139669999998</v>
      </c>
      <c r="H150">
        <v>0.18430380910000002</v>
      </c>
      <c r="I150">
        <v>0.25024109420000001</v>
      </c>
      <c r="J150">
        <v>2.5373736560000002E-2</v>
      </c>
      <c r="K150">
        <v>2.4612524463199999E-2</v>
      </c>
      <c r="L150">
        <v>5.2773387500000004E-4</v>
      </c>
      <c r="M150">
        <v>3.6779168580921E-2</v>
      </c>
    </row>
    <row r="151" spans="1:13" x14ac:dyDescent="0.25">
      <c r="A151" s="5" t="s">
        <v>6</v>
      </c>
      <c r="B151" s="6" t="s">
        <v>7</v>
      </c>
      <c r="C151" t="s">
        <v>237</v>
      </c>
      <c r="D151" t="s">
        <v>80</v>
      </c>
      <c r="E151" t="s">
        <v>19</v>
      </c>
      <c r="F151" t="s">
        <v>232</v>
      </c>
      <c r="G151">
        <v>98.451807700000003</v>
      </c>
      <c r="H151">
        <v>9.9726063440000008</v>
      </c>
      <c r="I151">
        <v>18.179017424999998</v>
      </c>
      <c r="J151">
        <v>1.6483854101999997</v>
      </c>
      <c r="K151">
        <v>1.5989338478939996</v>
      </c>
      <c r="L151">
        <v>4.8844639544999999E-2</v>
      </c>
      <c r="M151">
        <v>1.5144852310155357</v>
      </c>
    </row>
    <row r="152" spans="1:13" x14ac:dyDescent="0.25">
      <c r="A152" s="5" t="s">
        <v>6</v>
      </c>
      <c r="B152" s="6" t="s">
        <v>7</v>
      </c>
      <c r="C152" t="s">
        <v>239</v>
      </c>
      <c r="D152" t="s">
        <v>238</v>
      </c>
      <c r="E152" t="s">
        <v>19</v>
      </c>
      <c r="F152" t="s">
        <v>232</v>
      </c>
      <c r="G152">
        <v>20.923700781000001</v>
      </c>
      <c r="H152">
        <v>8.5741371028499991</v>
      </c>
      <c r="I152">
        <v>19.104265536930001</v>
      </c>
      <c r="J152">
        <v>1.156206476138</v>
      </c>
      <c r="K152">
        <v>1.1215202818538601</v>
      </c>
      <c r="L152">
        <v>5.2145916720900007E-2</v>
      </c>
      <c r="M152">
        <v>1.1455999744788026</v>
      </c>
    </row>
    <row r="153" spans="1:13" x14ac:dyDescent="0.25">
      <c r="A153" s="5" t="s">
        <v>6</v>
      </c>
      <c r="B153" s="6" t="s">
        <v>7</v>
      </c>
      <c r="C153" t="s">
        <v>240</v>
      </c>
      <c r="D153" t="s">
        <v>23</v>
      </c>
      <c r="E153" t="s">
        <v>19</v>
      </c>
      <c r="F153" t="s">
        <v>232</v>
      </c>
      <c r="G153">
        <v>9.6322632129999999</v>
      </c>
      <c r="H153">
        <v>0.60959632230000005</v>
      </c>
      <c r="I153">
        <v>1.1495002161999999</v>
      </c>
      <c r="J153">
        <v>0.10331707242999999</v>
      </c>
      <c r="K153">
        <v>0.10021756025709999</v>
      </c>
      <c r="L153">
        <v>2.9369858891000003E-3</v>
      </c>
      <c r="M153">
        <v>0.10166890055848107</v>
      </c>
    </row>
    <row r="154" spans="1:13" x14ac:dyDescent="0.25">
      <c r="A154" s="5" t="s">
        <v>6</v>
      </c>
      <c r="B154" s="6" t="s">
        <v>7</v>
      </c>
      <c r="C154" t="s">
        <v>241</v>
      </c>
      <c r="D154" t="s">
        <v>83</v>
      </c>
      <c r="E154" t="s">
        <v>19</v>
      </c>
      <c r="F154" t="s">
        <v>232</v>
      </c>
      <c r="G154">
        <v>4.1507635020000011</v>
      </c>
      <c r="H154">
        <v>0.46394522015</v>
      </c>
      <c r="I154">
        <v>0.82390249377000002</v>
      </c>
      <c r="J154">
        <v>6.6859520184000001E-2</v>
      </c>
      <c r="K154">
        <v>6.4853734578479996E-2</v>
      </c>
      <c r="L154">
        <v>1.7692694217299996E-3</v>
      </c>
      <c r="M154">
        <v>6.746114299914055E-2</v>
      </c>
    </row>
    <row r="155" spans="1:13" x14ac:dyDescent="0.25">
      <c r="A155" s="5" t="s">
        <v>6</v>
      </c>
      <c r="B155" s="6" t="s">
        <v>7</v>
      </c>
      <c r="C155" t="s">
        <v>242</v>
      </c>
      <c r="D155" t="s">
        <v>25</v>
      </c>
      <c r="E155" t="s">
        <v>19</v>
      </c>
      <c r="F155" t="s">
        <v>232</v>
      </c>
      <c r="G155">
        <v>77.675332996000009</v>
      </c>
      <c r="H155">
        <v>1.2220388063800001</v>
      </c>
      <c r="I155">
        <v>2.3954056720999999</v>
      </c>
      <c r="J155">
        <v>0.19968225873000001</v>
      </c>
      <c r="K155">
        <v>0.19369179096809996</v>
      </c>
      <c r="L155">
        <v>5.4325938351000008E-3</v>
      </c>
      <c r="M155">
        <v>0.28655022891399839</v>
      </c>
    </row>
    <row r="156" spans="1:13" x14ac:dyDescent="0.25">
      <c r="A156" s="5" t="s">
        <v>6</v>
      </c>
      <c r="B156" s="6" t="s">
        <v>7</v>
      </c>
      <c r="C156" t="s">
        <v>243</v>
      </c>
      <c r="D156" t="s">
        <v>86</v>
      </c>
      <c r="E156" t="s">
        <v>19</v>
      </c>
      <c r="F156" t="s">
        <v>232</v>
      </c>
      <c r="G156">
        <v>70.489372522299988</v>
      </c>
      <c r="H156">
        <v>5.9720152007199996</v>
      </c>
      <c r="I156">
        <v>9.384831812462</v>
      </c>
      <c r="J156">
        <v>0.92004375684000006</v>
      </c>
      <c r="K156">
        <v>0.89244244413479989</v>
      </c>
      <c r="L156">
        <v>2.3209486808940003E-2</v>
      </c>
      <c r="M156">
        <v>0.85286911046722513</v>
      </c>
    </row>
    <row r="157" spans="1:13" x14ac:dyDescent="0.25">
      <c r="A157" s="5" t="s">
        <v>6</v>
      </c>
      <c r="B157" s="6" t="s">
        <v>7</v>
      </c>
      <c r="C157" t="s">
        <v>244</v>
      </c>
      <c r="D157" t="s">
        <v>88</v>
      </c>
      <c r="E157" t="s">
        <v>19</v>
      </c>
      <c r="F157" t="s">
        <v>232</v>
      </c>
      <c r="G157">
        <v>48.971087220999991</v>
      </c>
      <c r="H157">
        <v>3.7722514723500002</v>
      </c>
      <c r="I157">
        <v>10.981911500860001</v>
      </c>
      <c r="J157">
        <v>0.66895438975099997</v>
      </c>
      <c r="K157">
        <v>0.64888575805847004</v>
      </c>
      <c r="L157">
        <v>1.9863813397599999E-2</v>
      </c>
      <c r="M157">
        <v>0.90042524836995508</v>
      </c>
    </row>
    <row r="158" spans="1:13" x14ac:dyDescent="0.25">
      <c r="A158" s="5" t="s">
        <v>6</v>
      </c>
      <c r="B158" s="6" t="s">
        <v>7</v>
      </c>
      <c r="C158" t="s">
        <v>246</v>
      </c>
      <c r="D158" t="s">
        <v>245</v>
      </c>
      <c r="E158" t="s">
        <v>19</v>
      </c>
      <c r="F158" t="s">
        <v>232</v>
      </c>
      <c r="G158">
        <v>154.54092129630001</v>
      </c>
      <c r="H158">
        <v>27.604740459200002</v>
      </c>
      <c r="I158">
        <v>63.11025019320001</v>
      </c>
      <c r="J158">
        <v>5.0488275482700002</v>
      </c>
      <c r="K158">
        <v>4.8973627218219002</v>
      </c>
      <c r="L158">
        <v>0.19516437751740001</v>
      </c>
      <c r="M158">
        <v>4.807869804787269</v>
      </c>
    </row>
    <row r="159" spans="1:13" x14ac:dyDescent="0.25">
      <c r="A159" s="5" t="s">
        <v>6</v>
      </c>
      <c r="B159" s="6" t="s">
        <v>7</v>
      </c>
      <c r="C159" t="s">
        <v>247</v>
      </c>
      <c r="D159" t="s">
        <v>27</v>
      </c>
      <c r="E159" t="s">
        <v>19</v>
      </c>
      <c r="F159" t="s">
        <v>232</v>
      </c>
      <c r="G159">
        <v>7.9504383853</v>
      </c>
      <c r="H159">
        <v>0.45520375340999997</v>
      </c>
      <c r="I159">
        <v>0.65969080250000001</v>
      </c>
      <c r="J159">
        <v>7.0698382269999999E-2</v>
      </c>
      <c r="K159">
        <v>6.8577430801900013E-2</v>
      </c>
      <c r="L159">
        <v>1.6517332235E-3</v>
      </c>
      <c r="M159">
        <v>6.2558295051189594E-2</v>
      </c>
    </row>
    <row r="160" spans="1:13" x14ac:dyDescent="0.25">
      <c r="A160" s="5" t="s">
        <v>6</v>
      </c>
      <c r="B160" s="6" t="s">
        <v>7</v>
      </c>
      <c r="C160" t="s">
        <v>248</v>
      </c>
      <c r="D160" t="s">
        <v>91</v>
      </c>
      <c r="E160" t="s">
        <v>19</v>
      </c>
      <c r="F160" t="s">
        <v>232</v>
      </c>
      <c r="G160">
        <v>17.588365469000003</v>
      </c>
      <c r="H160">
        <v>0.20339458970000002</v>
      </c>
      <c r="I160">
        <v>0.43043912500000003</v>
      </c>
      <c r="J160">
        <v>3.4510387759999997E-2</v>
      </c>
      <c r="K160">
        <v>3.3475076127200007E-2</v>
      </c>
      <c r="L160">
        <v>7.7948837099999987E-4</v>
      </c>
      <c r="M160">
        <v>4.7789998334558999E-2</v>
      </c>
    </row>
    <row r="161" spans="1:13" x14ac:dyDescent="0.25">
      <c r="A161" s="5" t="s">
        <v>6</v>
      </c>
      <c r="B161" s="6" t="s">
        <v>7</v>
      </c>
      <c r="C161" t="s">
        <v>249</v>
      </c>
      <c r="D161" t="s">
        <v>93</v>
      </c>
      <c r="E161" t="s">
        <v>19</v>
      </c>
      <c r="F161" t="s">
        <v>232</v>
      </c>
      <c r="G161">
        <v>40.244848327200003</v>
      </c>
      <c r="H161">
        <v>4.7484820248700004</v>
      </c>
      <c r="I161">
        <v>18.189633804599996</v>
      </c>
      <c r="J161">
        <v>0.90633644368700006</v>
      </c>
      <c r="K161">
        <v>0.87914635037638988</v>
      </c>
      <c r="L161">
        <v>4.4736390185400002E-2</v>
      </c>
      <c r="M161">
        <v>1.2368943760835553</v>
      </c>
    </row>
    <row r="162" spans="1:13" x14ac:dyDescent="0.25">
      <c r="A162" s="5" t="s">
        <v>6</v>
      </c>
      <c r="B162" s="6" t="s">
        <v>7</v>
      </c>
      <c r="C162" t="s">
        <v>251</v>
      </c>
      <c r="D162" t="s">
        <v>250</v>
      </c>
      <c r="E162" t="s">
        <v>19</v>
      </c>
      <c r="F162" t="s">
        <v>232</v>
      </c>
      <c r="G162">
        <v>36.847230935000006</v>
      </c>
      <c r="H162">
        <v>6.0244822571700007</v>
      </c>
      <c r="I162">
        <v>15.651482833300001</v>
      </c>
      <c r="J162">
        <v>1.1613338935599999</v>
      </c>
      <c r="K162">
        <v>1.1264938767532</v>
      </c>
      <c r="L162">
        <v>4.83611801807E-2</v>
      </c>
      <c r="M162">
        <v>1.2158221117802139</v>
      </c>
    </row>
    <row r="163" spans="1:13" x14ac:dyDescent="0.25">
      <c r="A163" s="5" t="s">
        <v>6</v>
      </c>
      <c r="B163" s="6" t="s">
        <v>7</v>
      </c>
      <c r="C163" t="s">
        <v>253</v>
      </c>
      <c r="D163" t="s">
        <v>252</v>
      </c>
      <c r="E163" t="s">
        <v>19</v>
      </c>
      <c r="F163" t="s">
        <v>232</v>
      </c>
      <c r="G163">
        <v>19.400431320999999</v>
      </c>
      <c r="H163">
        <v>22.357838726899999</v>
      </c>
      <c r="I163">
        <v>62.170798864999995</v>
      </c>
      <c r="J163">
        <v>3.2750057432999999</v>
      </c>
      <c r="K163">
        <v>3.1767555710010003</v>
      </c>
      <c r="L163">
        <v>0.163519393102</v>
      </c>
      <c r="M163">
        <v>3.7073215244961086</v>
      </c>
    </row>
    <row r="164" spans="1:13" x14ac:dyDescent="0.25">
      <c r="A164" s="5" t="s">
        <v>6</v>
      </c>
      <c r="B164" s="6" t="s">
        <v>7</v>
      </c>
      <c r="C164" t="s">
        <v>254</v>
      </c>
      <c r="D164" t="s">
        <v>29</v>
      </c>
      <c r="E164" t="s">
        <v>19</v>
      </c>
      <c r="F164" t="s">
        <v>232</v>
      </c>
      <c r="G164">
        <v>10.900708437999999</v>
      </c>
      <c r="H164">
        <v>1.1753142822</v>
      </c>
      <c r="I164">
        <v>3.3994455760000002</v>
      </c>
      <c r="J164">
        <v>0.19514884815</v>
      </c>
      <c r="K164">
        <v>0.18929438270549998</v>
      </c>
      <c r="L164">
        <v>7.9594621266999999E-3</v>
      </c>
      <c r="M164">
        <v>0.24211665384919737</v>
      </c>
    </row>
    <row r="165" spans="1:13" x14ac:dyDescent="0.25">
      <c r="A165" s="5" t="s">
        <v>6</v>
      </c>
      <c r="B165" s="6" t="s">
        <v>7</v>
      </c>
      <c r="C165" t="s">
        <v>255</v>
      </c>
      <c r="D165" t="s">
        <v>96</v>
      </c>
      <c r="E165" t="s">
        <v>19</v>
      </c>
      <c r="F165" t="s">
        <v>232</v>
      </c>
      <c r="G165">
        <v>137.33195777500001</v>
      </c>
      <c r="H165">
        <v>16.304223230550001</v>
      </c>
      <c r="I165">
        <v>24.737940207170002</v>
      </c>
      <c r="J165">
        <v>2.581305484125</v>
      </c>
      <c r="K165">
        <v>2.5038663196012498</v>
      </c>
      <c r="L165">
        <v>6.3690912606400002E-2</v>
      </c>
      <c r="M165">
        <v>2.2532644693346602</v>
      </c>
    </row>
    <row r="166" spans="1:13" x14ac:dyDescent="0.25">
      <c r="A166" s="5" t="s">
        <v>6</v>
      </c>
      <c r="B166" s="6" t="s">
        <v>7</v>
      </c>
      <c r="C166" t="s">
        <v>256</v>
      </c>
      <c r="D166" t="s">
        <v>98</v>
      </c>
      <c r="E166" t="s">
        <v>19</v>
      </c>
      <c r="F166" t="s">
        <v>232</v>
      </c>
      <c r="G166">
        <v>171.00807014200001</v>
      </c>
      <c r="H166">
        <v>35.760339168200012</v>
      </c>
      <c r="I166">
        <v>85.397505916100002</v>
      </c>
      <c r="J166">
        <v>5.7797292669899996</v>
      </c>
      <c r="K166">
        <v>5.6063373889803003</v>
      </c>
      <c r="L166">
        <v>0.21306232847680001</v>
      </c>
      <c r="M166">
        <v>6.0063287981637208</v>
      </c>
    </row>
    <row r="167" spans="1:13" x14ac:dyDescent="0.25">
      <c r="A167" s="5" t="s">
        <v>6</v>
      </c>
      <c r="B167" s="6" t="s">
        <v>7</v>
      </c>
      <c r="C167" t="s">
        <v>257</v>
      </c>
      <c r="D167" t="s">
        <v>100</v>
      </c>
      <c r="E167" t="s">
        <v>19</v>
      </c>
      <c r="F167" t="s">
        <v>232</v>
      </c>
      <c r="G167">
        <v>412.2960149548</v>
      </c>
      <c r="H167">
        <v>58.800498865599991</v>
      </c>
      <c r="I167">
        <v>60.688477809670005</v>
      </c>
      <c r="J167">
        <v>9.319981792686999</v>
      </c>
      <c r="K167">
        <v>9.0403823389063902</v>
      </c>
      <c r="L167">
        <v>0.13149807239308001</v>
      </c>
      <c r="M167">
        <v>12.307864072117871</v>
      </c>
    </row>
    <row r="168" spans="1:13" x14ac:dyDescent="0.25">
      <c r="A168" s="5" t="s">
        <v>6</v>
      </c>
      <c r="B168" s="6" t="s">
        <v>7</v>
      </c>
      <c r="C168" t="s">
        <v>259</v>
      </c>
      <c r="D168" t="s">
        <v>258</v>
      </c>
      <c r="E168" t="s">
        <v>19</v>
      </c>
      <c r="F168" t="s">
        <v>232</v>
      </c>
      <c r="G168">
        <v>118.76393456099999</v>
      </c>
      <c r="H168">
        <v>31.114798377</v>
      </c>
      <c r="I168">
        <v>71.574902928</v>
      </c>
      <c r="J168">
        <v>4.8777932408</v>
      </c>
      <c r="K168">
        <v>4.731459443576</v>
      </c>
      <c r="L168">
        <v>0.19427984081999999</v>
      </c>
      <c r="M168">
        <v>4.9407961551448487</v>
      </c>
    </row>
    <row r="169" spans="1:13" x14ac:dyDescent="0.25">
      <c r="A169" s="5" t="s">
        <v>6</v>
      </c>
      <c r="B169" s="6" t="s">
        <v>7</v>
      </c>
      <c r="C169" t="s">
        <v>260</v>
      </c>
      <c r="D169" t="s">
        <v>102</v>
      </c>
      <c r="E169" t="s">
        <v>19</v>
      </c>
      <c r="F169" t="s">
        <v>232</v>
      </c>
      <c r="G169">
        <v>641.62424971000007</v>
      </c>
      <c r="H169">
        <v>49.229486383300006</v>
      </c>
      <c r="I169">
        <v>41.959900900400001</v>
      </c>
      <c r="J169">
        <v>7.6030169336800011</v>
      </c>
      <c r="K169">
        <v>7.3749264256695994</v>
      </c>
      <c r="L169">
        <v>9.0139308076299982E-2</v>
      </c>
      <c r="M169">
        <v>10.91518980592125</v>
      </c>
    </row>
    <row r="170" spans="1:13" x14ac:dyDescent="0.25">
      <c r="A170" s="5" t="s">
        <v>6</v>
      </c>
      <c r="B170" s="6" t="s">
        <v>7</v>
      </c>
      <c r="C170" t="s">
        <v>262</v>
      </c>
      <c r="D170" t="s">
        <v>261</v>
      </c>
      <c r="E170" t="s">
        <v>19</v>
      </c>
      <c r="F170" t="s">
        <v>232</v>
      </c>
      <c r="G170">
        <v>5.0398082129999997</v>
      </c>
      <c r="H170">
        <v>4.0970003300000002</v>
      </c>
      <c r="I170">
        <v>9.4169317040000013</v>
      </c>
      <c r="J170">
        <v>0.53158424250000003</v>
      </c>
      <c r="K170">
        <v>0.51563671522499999</v>
      </c>
      <c r="L170">
        <v>2.0844410000000001E-2</v>
      </c>
      <c r="M170">
        <v>0.60163297997715903</v>
      </c>
    </row>
    <row r="171" spans="1:13" x14ac:dyDescent="0.25">
      <c r="A171" s="5" t="s">
        <v>6</v>
      </c>
      <c r="B171" s="6" t="s">
        <v>7</v>
      </c>
      <c r="C171" t="s">
        <v>263</v>
      </c>
      <c r="D171" t="s">
        <v>104</v>
      </c>
      <c r="E171" t="s">
        <v>19</v>
      </c>
      <c r="F171" t="s">
        <v>232</v>
      </c>
      <c r="G171">
        <v>4.8132992469999998</v>
      </c>
      <c r="H171">
        <v>0.15339154840000002</v>
      </c>
      <c r="I171">
        <v>0.1368368821</v>
      </c>
      <c r="J171">
        <v>2.4026595509999998E-2</v>
      </c>
      <c r="K171">
        <v>2.3305797644700001E-2</v>
      </c>
      <c r="L171">
        <v>2.7839328860000001E-4</v>
      </c>
      <c r="M171">
        <v>3.7558675975157996E-2</v>
      </c>
    </row>
    <row r="172" spans="1:13" x14ac:dyDescent="0.25">
      <c r="A172" s="5" t="s">
        <v>6</v>
      </c>
      <c r="B172" s="6" t="s">
        <v>7</v>
      </c>
      <c r="C172" t="s">
        <v>264</v>
      </c>
      <c r="D172" t="s">
        <v>106</v>
      </c>
      <c r="E172" t="s">
        <v>19</v>
      </c>
      <c r="F172" t="s">
        <v>232</v>
      </c>
      <c r="G172">
        <v>15.023156318799998</v>
      </c>
      <c r="H172">
        <v>4.3727701109399995</v>
      </c>
      <c r="I172">
        <v>9.1972080740499997</v>
      </c>
      <c r="J172">
        <v>0.62455573758399985</v>
      </c>
      <c r="K172">
        <v>0.60581906545648001</v>
      </c>
      <c r="L172">
        <v>2.0141270353799999E-2</v>
      </c>
      <c r="M172">
        <v>0.65454169490474434</v>
      </c>
    </row>
    <row r="173" spans="1:13" x14ac:dyDescent="0.25">
      <c r="A173" s="5" t="s">
        <v>6</v>
      </c>
      <c r="B173" s="6" t="s">
        <v>7</v>
      </c>
      <c r="C173" t="s">
        <v>265</v>
      </c>
      <c r="D173" t="s">
        <v>108</v>
      </c>
      <c r="E173" t="s">
        <v>32</v>
      </c>
      <c r="F173" t="s">
        <v>232</v>
      </c>
      <c r="G173">
        <v>24.490742362999999</v>
      </c>
      <c r="H173">
        <v>0.77914113382999994</v>
      </c>
      <c r="I173">
        <v>0.71460271367999995</v>
      </c>
      <c r="J173">
        <v>0.11618049017700001</v>
      </c>
      <c r="K173">
        <v>0.11269507547168998</v>
      </c>
      <c r="L173">
        <v>1.4396077676999998E-3</v>
      </c>
      <c r="M173">
        <v>0.18923010364685697</v>
      </c>
    </row>
    <row r="174" spans="1:13" x14ac:dyDescent="0.25">
      <c r="A174" s="5" t="s">
        <v>6</v>
      </c>
      <c r="B174" s="6" t="s">
        <v>7</v>
      </c>
      <c r="C174" t="s">
        <v>266</v>
      </c>
      <c r="D174" t="s">
        <v>110</v>
      </c>
      <c r="E174" t="s">
        <v>32</v>
      </c>
      <c r="F174" t="s">
        <v>232</v>
      </c>
      <c r="G174">
        <v>17.921626139599997</v>
      </c>
      <c r="H174">
        <v>5.0107728290599995</v>
      </c>
      <c r="I174">
        <v>6.1394656541899995</v>
      </c>
      <c r="J174">
        <v>0.70395552345899992</v>
      </c>
      <c r="K174">
        <v>0.68283685775523006</v>
      </c>
      <c r="L174">
        <v>2.0758409360479999E-2</v>
      </c>
      <c r="M174">
        <v>0.47315995862674931</v>
      </c>
    </row>
    <row r="175" spans="1:13" x14ac:dyDescent="0.25">
      <c r="A175" s="5" t="s">
        <v>6</v>
      </c>
      <c r="B175" s="6" t="s">
        <v>7</v>
      </c>
      <c r="C175" t="s">
        <v>267</v>
      </c>
      <c r="D175" t="s">
        <v>31</v>
      </c>
      <c r="E175" t="s">
        <v>32</v>
      </c>
      <c r="F175" t="s">
        <v>232</v>
      </c>
      <c r="G175">
        <v>15.124084056499999</v>
      </c>
      <c r="H175">
        <v>1.2086840161200001</v>
      </c>
      <c r="I175">
        <v>3.2389524698200001</v>
      </c>
      <c r="J175">
        <v>0.226792138363</v>
      </c>
      <c r="K175">
        <v>0.21998837421210998</v>
      </c>
      <c r="L175">
        <v>9.0747886808600006E-3</v>
      </c>
      <c r="M175">
        <v>0.2576288957861958</v>
      </c>
    </row>
    <row r="176" spans="1:13" x14ac:dyDescent="0.25">
      <c r="A176" s="5" t="s">
        <v>6</v>
      </c>
      <c r="B176" s="6" t="s">
        <v>7</v>
      </c>
      <c r="C176" t="s">
        <v>268</v>
      </c>
      <c r="D176" t="s">
        <v>34</v>
      </c>
      <c r="E176" t="s">
        <v>32</v>
      </c>
      <c r="F176" t="s">
        <v>232</v>
      </c>
      <c r="G176">
        <v>17.860162765999998</v>
      </c>
      <c r="H176">
        <v>1.2310823656000001</v>
      </c>
      <c r="I176">
        <v>3.7287314214</v>
      </c>
      <c r="J176">
        <v>0.24241177969</v>
      </c>
      <c r="K176">
        <v>0.23513942629929999</v>
      </c>
      <c r="L176">
        <v>9.1985160840999999E-3</v>
      </c>
      <c r="M176">
        <v>0.29821983711426264</v>
      </c>
    </row>
    <row r="177" spans="1:13" x14ac:dyDescent="0.25">
      <c r="A177" s="5" t="s">
        <v>6</v>
      </c>
      <c r="B177" s="6" t="s">
        <v>7</v>
      </c>
      <c r="C177" t="s">
        <v>269</v>
      </c>
      <c r="D177" t="s">
        <v>114</v>
      </c>
      <c r="E177" t="s">
        <v>32</v>
      </c>
      <c r="F177" t="s">
        <v>232</v>
      </c>
      <c r="G177">
        <v>2.3215694620000003</v>
      </c>
      <c r="H177">
        <v>0.13202889030000001</v>
      </c>
      <c r="I177">
        <v>0.19240330130000002</v>
      </c>
      <c r="J177">
        <v>2.2052445100000002E-2</v>
      </c>
      <c r="K177">
        <v>2.1390871747000002E-2</v>
      </c>
      <c r="L177">
        <v>3.5370102799999999E-4</v>
      </c>
      <c r="M177">
        <v>3.4401966435485994E-2</v>
      </c>
    </row>
    <row r="178" spans="1:13" x14ac:dyDescent="0.25">
      <c r="A178" s="5" t="s">
        <v>6</v>
      </c>
      <c r="B178" s="6" t="s">
        <v>7</v>
      </c>
      <c r="C178" t="s">
        <v>270</v>
      </c>
      <c r="D178" t="s">
        <v>116</v>
      </c>
      <c r="E178" t="s">
        <v>32</v>
      </c>
      <c r="F178" t="s">
        <v>232</v>
      </c>
      <c r="G178">
        <v>275.07181909999997</v>
      </c>
      <c r="H178">
        <v>19.22197366</v>
      </c>
      <c r="I178">
        <v>34.588592070000004</v>
      </c>
      <c r="J178">
        <v>2.6491305360000004</v>
      </c>
      <c r="K178">
        <v>2.5696566199199999</v>
      </c>
      <c r="L178">
        <v>9.2900056810000006E-2</v>
      </c>
      <c r="M178">
        <v>2.8408858011857698</v>
      </c>
    </row>
    <row r="179" spans="1:13" x14ac:dyDescent="0.25">
      <c r="A179" s="5" t="s">
        <v>6</v>
      </c>
      <c r="B179" s="6" t="s">
        <v>7</v>
      </c>
      <c r="C179" t="s">
        <v>271</v>
      </c>
      <c r="D179" t="s">
        <v>118</v>
      </c>
      <c r="E179" t="s">
        <v>32</v>
      </c>
      <c r="F179" t="s">
        <v>232</v>
      </c>
      <c r="G179">
        <v>9.2311117792000008</v>
      </c>
      <c r="H179">
        <v>1.8339604938719998</v>
      </c>
      <c r="I179">
        <v>3.7805041181800001</v>
      </c>
      <c r="J179">
        <v>0.33203763983899998</v>
      </c>
      <c r="K179">
        <v>0.32207651064383003</v>
      </c>
      <c r="L179">
        <v>1.280465552385E-2</v>
      </c>
      <c r="M179">
        <v>0.30620531875392365</v>
      </c>
    </row>
    <row r="180" spans="1:13" x14ac:dyDescent="0.25">
      <c r="A180" s="5" t="s">
        <v>6</v>
      </c>
      <c r="B180" s="6" t="s">
        <v>7</v>
      </c>
      <c r="C180" t="s">
        <v>272</v>
      </c>
      <c r="D180" t="s">
        <v>47</v>
      </c>
      <c r="E180" t="s">
        <v>39</v>
      </c>
      <c r="F180" t="s">
        <v>232</v>
      </c>
      <c r="G180">
        <v>0.39421353399999998</v>
      </c>
      <c r="H180">
        <v>8.6257370999999992E-4</v>
      </c>
      <c r="I180">
        <v>1.4150409800000002E-3</v>
      </c>
      <c r="J180">
        <v>1.3398712400000001E-4</v>
      </c>
      <c r="K180">
        <v>1.2996751027999999E-4</v>
      </c>
      <c r="L180">
        <v>2.5846893000000002E-6</v>
      </c>
      <c r="M180">
        <v>2.333023923204E-4</v>
      </c>
    </row>
    <row r="181" spans="1:13" x14ac:dyDescent="0.25">
      <c r="A181" s="5" t="s">
        <v>6</v>
      </c>
      <c r="B181" s="6" t="s">
        <v>7</v>
      </c>
      <c r="C181" t="s">
        <v>273</v>
      </c>
      <c r="D181" t="s">
        <v>50</v>
      </c>
      <c r="E181" t="s">
        <v>39</v>
      </c>
      <c r="F181" t="s">
        <v>232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</row>
    <row r="182" spans="1:13" x14ac:dyDescent="0.25">
      <c r="A182" s="5" t="s">
        <v>6</v>
      </c>
      <c r="B182" s="6" t="s">
        <v>7</v>
      </c>
      <c r="C182" t="s">
        <v>274</v>
      </c>
      <c r="D182" t="s">
        <v>134</v>
      </c>
      <c r="E182" t="s">
        <v>39</v>
      </c>
      <c r="F182" t="s">
        <v>232</v>
      </c>
      <c r="G182">
        <v>235.61925791999997</v>
      </c>
      <c r="H182">
        <v>4.0817226524999999</v>
      </c>
      <c r="I182">
        <v>8.0468569405999997</v>
      </c>
      <c r="J182">
        <v>0.70349830357999998</v>
      </c>
      <c r="K182">
        <v>0.68239335447259997</v>
      </c>
      <c r="L182">
        <v>1.8012706485799997E-2</v>
      </c>
      <c r="M182">
        <v>0.95590772843933247</v>
      </c>
    </row>
    <row r="183" spans="1:13" x14ac:dyDescent="0.25">
      <c r="A183" s="5" t="s">
        <v>6</v>
      </c>
      <c r="B183" s="6" t="s">
        <v>7</v>
      </c>
      <c r="C183" t="s">
        <v>275</v>
      </c>
      <c r="D183" t="s">
        <v>138</v>
      </c>
      <c r="E183" t="s">
        <v>39</v>
      </c>
      <c r="F183" t="s">
        <v>232</v>
      </c>
      <c r="G183">
        <v>59.504350854999998</v>
      </c>
      <c r="H183">
        <v>0.85879313682999991</v>
      </c>
      <c r="I183">
        <v>1.5981145425100001</v>
      </c>
      <c r="J183">
        <v>0.13165645425</v>
      </c>
      <c r="K183">
        <v>0.1277067606225</v>
      </c>
      <c r="L183">
        <v>3.7174850096999999E-3</v>
      </c>
      <c r="M183">
        <v>0.2016302397934441</v>
      </c>
    </row>
    <row r="184" spans="1:13" x14ac:dyDescent="0.25">
      <c r="A184" s="5" t="s">
        <v>6</v>
      </c>
      <c r="B184" s="6" t="s">
        <v>7</v>
      </c>
      <c r="C184" t="s">
        <v>276</v>
      </c>
      <c r="D184" t="s">
        <v>141</v>
      </c>
      <c r="E184" t="s">
        <v>39</v>
      </c>
      <c r="F184" t="s">
        <v>232</v>
      </c>
      <c r="G184">
        <v>71.633721558999994</v>
      </c>
      <c r="H184">
        <v>4.8687008730200008</v>
      </c>
      <c r="I184">
        <v>12.007297400420001</v>
      </c>
      <c r="J184">
        <v>0.86020834718499994</v>
      </c>
      <c r="K184">
        <v>0.8344020967694501</v>
      </c>
      <c r="L184">
        <v>2.4319554421429999E-2</v>
      </c>
      <c r="M184">
        <v>1.1147568239035812</v>
      </c>
    </row>
    <row r="185" spans="1:13" x14ac:dyDescent="0.25">
      <c r="A185" s="5" t="s">
        <v>6</v>
      </c>
      <c r="B185" s="6" t="s">
        <v>7</v>
      </c>
      <c r="C185" t="s">
        <v>277</v>
      </c>
      <c r="D185" t="s">
        <v>53</v>
      </c>
      <c r="E185" t="s">
        <v>39</v>
      </c>
      <c r="F185" t="s">
        <v>232</v>
      </c>
      <c r="G185">
        <v>10.446658380000001</v>
      </c>
      <c r="H185">
        <v>0.45652701610000002</v>
      </c>
      <c r="I185">
        <v>1.1271376649</v>
      </c>
      <c r="J185">
        <v>8.2929491940000002E-2</v>
      </c>
      <c r="K185">
        <v>8.0441607181800004E-2</v>
      </c>
      <c r="L185">
        <v>2.8936547243999999E-3</v>
      </c>
      <c r="M185">
        <v>8.9498384036064887E-2</v>
      </c>
    </row>
    <row r="186" spans="1:13" x14ac:dyDescent="0.25">
      <c r="A186" s="5" t="s">
        <v>6</v>
      </c>
      <c r="B186" s="6" t="s">
        <v>7</v>
      </c>
      <c r="C186" t="s">
        <v>278</v>
      </c>
      <c r="D186" t="s">
        <v>144</v>
      </c>
      <c r="E186" t="s">
        <v>39</v>
      </c>
      <c r="F186" t="s">
        <v>232</v>
      </c>
      <c r="G186">
        <v>0.71177439320000002</v>
      </c>
      <c r="H186">
        <v>1.7886396749999998E-2</v>
      </c>
      <c r="I186">
        <v>3.2411491140000005E-2</v>
      </c>
      <c r="J186">
        <v>3.1325539259999999E-3</v>
      </c>
      <c r="K186">
        <v>3.0385773082199996E-3</v>
      </c>
      <c r="L186">
        <v>6.8392598369999998E-5</v>
      </c>
      <c r="M186">
        <v>4.0510175365670404E-3</v>
      </c>
    </row>
    <row r="187" spans="1:13" x14ac:dyDescent="0.25">
      <c r="A187" s="5" t="s">
        <v>6</v>
      </c>
      <c r="B187" s="6" t="s">
        <v>7</v>
      </c>
      <c r="C187" t="s">
        <v>279</v>
      </c>
      <c r="D187" t="s">
        <v>147</v>
      </c>
      <c r="E187" t="s">
        <v>56</v>
      </c>
      <c r="F187" t="s">
        <v>232</v>
      </c>
      <c r="G187">
        <v>2.7766869399999998E-2</v>
      </c>
      <c r="H187">
        <v>4.44831765E-4</v>
      </c>
      <c r="I187">
        <v>3.6310664099999996E-4</v>
      </c>
      <c r="J187">
        <v>4.6415695299999998E-5</v>
      </c>
      <c r="K187">
        <v>4.5023224440999998E-5</v>
      </c>
      <c r="L187">
        <v>9.0912019000000008E-7</v>
      </c>
      <c r="M187">
        <v>5.548238973271799E-5</v>
      </c>
    </row>
    <row r="188" spans="1:13" x14ac:dyDescent="0.25">
      <c r="A188" s="5" t="s">
        <v>6</v>
      </c>
      <c r="B188" s="6" t="s">
        <v>7</v>
      </c>
      <c r="C188" t="s">
        <v>280</v>
      </c>
      <c r="D188" t="s">
        <v>149</v>
      </c>
      <c r="E188" t="s">
        <v>56</v>
      </c>
      <c r="F188" t="s">
        <v>232</v>
      </c>
      <c r="G188">
        <v>97.146953699999997</v>
      </c>
      <c r="H188">
        <v>9.9984005499999995</v>
      </c>
      <c r="I188">
        <v>19.569954330000002</v>
      </c>
      <c r="J188">
        <v>1.7517316969999999</v>
      </c>
      <c r="K188">
        <v>1.69917974609</v>
      </c>
      <c r="L188">
        <v>4.2193988779999997E-2</v>
      </c>
      <c r="M188">
        <v>1.80725760830394</v>
      </c>
    </row>
    <row r="189" spans="1:13" x14ac:dyDescent="0.25">
      <c r="A189" s="5" t="s">
        <v>6</v>
      </c>
      <c r="B189" s="6" t="s">
        <v>7</v>
      </c>
      <c r="C189" t="s">
        <v>281</v>
      </c>
      <c r="D189" t="s">
        <v>151</v>
      </c>
      <c r="E189" t="s">
        <v>56</v>
      </c>
      <c r="F189" t="s">
        <v>232</v>
      </c>
      <c r="G189">
        <v>19.594143679999995</v>
      </c>
      <c r="H189">
        <v>0.814427762</v>
      </c>
      <c r="I189">
        <v>2.058639651</v>
      </c>
      <c r="J189">
        <v>0.18587309860000001</v>
      </c>
      <c r="K189">
        <v>0.18029690564200002</v>
      </c>
      <c r="L189">
        <v>3.7871987399999999E-3</v>
      </c>
      <c r="M189">
        <v>0.17771959655891997</v>
      </c>
    </row>
    <row r="190" spans="1:13" x14ac:dyDescent="0.25">
      <c r="A190" s="5" t="s">
        <v>6</v>
      </c>
      <c r="B190" s="6" t="s">
        <v>7</v>
      </c>
      <c r="C190" t="s">
        <v>282</v>
      </c>
      <c r="D190" t="s">
        <v>153</v>
      </c>
      <c r="E190" t="s">
        <v>56</v>
      </c>
      <c r="F190" t="s">
        <v>232</v>
      </c>
      <c r="G190">
        <v>0.3794803048</v>
      </c>
      <c r="H190">
        <v>7.244243E-3</v>
      </c>
      <c r="I190">
        <v>1.0370636460000001E-2</v>
      </c>
      <c r="J190">
        <v>1.244191475E-3</v>
      </c>
      <c r="K190">
        <v>1.2068657307500001E-3</v>
      </c>
      <c r="L190">
        <v>2.167747667E-5</v>
      </c>
      <c r="M190">
        <v>1.53671050236834E-3</v>
      </c>
    </row>
    <row r="191" spans="1:13" x14ac:dyDescent="0.25">
      <c r="A191" s="5" t="s">
        <v>6</v>
      </c>
      <c r="B191" s="6" t="s">
        <v>7</v>
      </c>
      <c r="C191" t="s">
        <v>283</v>
      </c>
      <c r="D191" t="s">
        <v>155</v>
      </c>
      <c r="E191" t="s">
        <v>56</v>
      </c>
      <c r="F191" t="s">
        <v>232</v>
      </c>
      <c r="G191">
        <v>1.8511237999999999E-2</v>
      </c>
      <c r="H191">
        <v>1.5597250999999999E-3</v>
      </c>
      <c r="I191">
        <v>1.8178273E-3</v>
      </c>
      <c r="J191">
        <v>2.6093981999999999E-4</v>
      </c>
      <c r="K191">
        <v>2.531116254E-4</v>
      </c>
      <c r="L191">
        <v>3.8689999999999997E-6</v>
      </c>
      <c r="M191">
        <v>2.3864032236329999E-4</v>
      </c>
    </row>
    <row r="192" spans="1:13" x14ac:dyDescent="0.25">
      <c r="A192" s="5" t="s">
        <v>6</v>
      </c>
      <c r="B192" s="6" t="s">
        <v>7</v>
      </c>
      <c r="C192" t="s">
        <v>284</v>
      </c>
      <c r="D192" t="s">
        <v>55</v>
      </c>
      <c r="E192" t="s">
        <v>56</v>
      </c>
      <c r="F192" t="s">
        <v>232</v>
      </c>
      <c r="G192">
        <v>3.1006322359999996</v>
      </c>
      <c r="H192">
        <v>8.2145350660000005E-2</v>
      </c>
      <c r="I192">
        <v>0.16117441666999999</v>
      </c>
      <c r="J192">
        <v>1.4953565936E-2</v>
      </c>
      <c r="K192">
        <v>1.4504958957919999E-2</v>
      </c>
      <c r="L192">
        <v>3.216640834E-4</v>
      </c>
      <c r="M192">
        <v>2.0216885838551999E-2</v>
      </c>
    </row>
    <row r="193" spans="1:13" x14ac:dyDescent="0.25">
      <c r="A193" s="5" t="s">
        <v>6</v>
      </c>
      <c r="B193" s="6" t="s">
        <v>7</v>
      </c>
      <c r="C193" t="s">
        <v>285</v>
      </c>
      <c r="D193" t="s">
        <v>158</v>
      </c>
      <c r="E193" t="s">
        <v>56</v>
      </c>
      <c r="F193" t="s">
        <v>232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</row>
    <row r="194" spans="1:13" x14ac:dyDescent="0.25">
      <c r="A194" s="5" t="s">
        <v>6</v>
      </c>
      <c r="B194" s="6" t="s">
        <v>7</v>
      </c>
      <c r="C194" t="s">
        <v>286</v>
      </c>
      <c r="D194" t="s">
        <v>160</v>
      </c>
      <c r="E194" t="s">
        <v>56</v>
      </c>
      <c r="F194" t="s">
        <v>232</v>
      </c>
      <c r="G194">
        <v>4.0909829750000002</v>
      </c>
      <c r="H194">
        <v>9.9182813319999993E-2</v>
      </c>
      <c r="I194">
        <v>0.15212480410000001</v>
      </c>
      <c r="J194">
        <v>1.8447422460000001E-2</v>
      </c>
      <c r="K194">
        <v>1.7893999786200002E-2</v>
      </c>
      <c r="L194">
        <v>3.0013939129999999E-4</v>
      </c>
      <c r="M194">
        <v>1.7168089202549999E-2</v>
      </c>
    </row>
    <row r="195" spans="1:13" x14ac:dyDescent="0.25">
      <c r="A195" s="5" t="s">
        <v>6</v>
      </c>
      <c r="B195" s="6" t="s">
        <v>7</v>
      </c>
      <c r="C195" t="s">
        <v>287</v>
      </c>
      <c r="D195" t="s">
        <v>162</v>
      </c>
      <c r="E195" t="s">
        <v>56</v>
      </c>
      <c r="F195" t="s">
        <v>232</v>
      </c>
      <c r="G195">
        <v>1.8418678369999999</v>
      </c>
      <c r="H195">
        <v>0.20939545275999999</v>
      </c>
      <c r="I195">
        <v>0.41415277133</v>
      </c>
      <c r="J195">
        <v>3.9394784747000006E-2</v>
      </c>
      <c r="K195">
        <v>3.8212941204589998E-2</v>
      </c>
      <c r="L195">
        <v>8.2218725698000004E-4</v>
      </c>
      <c r="M195">
        <v>4.1443180933871338E-2</v>
      </c>
    </row>
    <row r="196" spans="1:13" x14ac:dyDescent="0.25">
      <c r="A196" s="5" t="s">
        <v>6</v>
      </c>
      <c r="B196" s="6" t="s">
        <v>7</v>
      </c>
      <c r="C196" t="s">
        <v>288</v>
      </c>
      <c r="D196" t="s">
        <v>164</v>
      </c>
      <c r="E196" t="s">
        <v>56</v>
      </c>
      <c r="F196" t="s">
        <v>232</v>
      </c>
      <c r="G196">
        <v>1.5503162247999998</v>
      </c>
      <c r="H196">
        <v>0.10394789837999999</v>
      </c>
      <c r="I196">
        <v>0.26104644640000002</v>
      </c>
      <c r="J196">
        <v>2.025940344E-2</v>
      </c>
      <c r="K196">
        <v>1.9651621336799995E-2</v>
      </c>
      <c r="L196">
        <v>6.0743729939999997E-4</v>
      </c>
      <c r="M196">
        <v>2.3903603390124897E-2</v>
      </c>
    </row>
    <row r="197" spans="1:13" x14ac:dyDescent="0.25">
      <c r="A197" s="5" t="s">
        <v>6</v>
      </c>
      <c r="B197" s="6" t="s">
        <v>7</v>
      </c>
      <c r="C197" t="s">
        <v>289</v>
      </c>
      <c r="D197" t="s">
        <v>58</v>
      </c>
      <c r="E197" t="s">
        <v>59</v>
      </c>
      <c r="F197" t="s">
        <v>232</v>
      </c>
      <c r="G197">
        <v>414.75084669999995</v>
      </c>
      <c r="H197">
        <v>8.7918970200000004</v>
      </c>
      <c r="I197">
        <v>18.271614169999999</v>
      </c>
      <c r="J197">
        <v>1.5678020970000002</v>
      </c>
      <c r="K197">
        <v>1.5207680340900001</v>
      </c>
      <c r="L197">
        <v>3.6521268910000002E-2</v>
      </c>
      <c r="M197">
        <v>2.1649117737592793</v>
      </c>
    </row>
    <row r="198" spans="1:13" x14ac:dyDescent="0.25">
      <c r="A198" s="5" t="s">
        <v>6</v>
      </c>
      <c r="B198" s="6" t="s">
        <v>7</v>
      </c>
      <c r="C198" t="s">
        <v>290</v>
      </c>
      <c r="D198" t="s">
        <v>61</v>
      </c>
      <c r="E198" t="s">
        <v>59</v>
      </c>
      <c r="F198" t="s">
        <v>232</v>
      </c>
      <c r="G198">
        <v>77.17864675300001</v>
      </c>
      <c r="H198">
        <v>2.1020148292459999</v>
      </c>
      <c r="I198">
        <v>4.3113931339280001</v>
      </c>
      <c r="J198">
        <v>0.381635512959</v>
      </c>
      <c r="K198">
        <v>0.37018644757023</v>
      </c>
      <c r="L198">
        <v>8.6257448825799998E-3</v>
      </c>
      <c r="M198">
        <v>0.48721278098685111</v>
      </c>
    </row>
    <row r="199" spans="1:13" x14ac:dyDescent="0.25">
      <c r="A199" s="5" t="s">
        <v>6</v>
      </c>
      <c r="B199" s="6" t="s">
        <v>7</v>
      </c>
      <c r="C199" t="s">
        <v>291</v>
      </c>
      <c r="D199" t="s">
        <v>63</v>
      </c>
      <c r="E199" t="s">
        <v>59</v>
      </c>
      <c r="F199" t="s">
        <v>232</v>
      </c>
      <c r="G199">
        <v>66.690830743999996</v>
      </c>
      <c r="H199">
        <v>4.6320653908000002</v>
      </c>
      <c r="I199">
        <v>9.8974145894999985</v>
      </c>
      <c r="J199">
        <v>0.79636411900000015</v>
      </c>
      <c r="K199">
        <v>0.77247319542999993</v>
      </c>
      <c r="L199">
        <v>2.38935142348E-2</v>
      </c>
      <c r="M199">
        <v>0.88553391804262704</v>
      </c>
    </row>
    <row r="200" spans="1:13" x14ac:dyDescent="0.25">
      <c r="A200" s="5" t="s">
        <v>6</v>
      </c>
      <c r="B200" s="6" t="s">
        <v>7</v>
      </c>
      <c r="C200" t="s">
        <v>292</v>
      </c>
      <c r="D200" t="s">
        <v>227</v>
      </c>
      <c r="E200" t="s">
        <v>59</v>
      </c>
      <c r="F200" t="s">
        <v>232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</row>
    <row r="201" spans="1:13" x14ac:dyDescent="0.25">
      <c r="A201" s="5" t="s">
        <v>6</v>
      </c>
      <c r="B201" s="6" t="s">
        <v>7</v>
      </c>
      <c r="C201" t="s">
        <v>293</v>
      </c>
      <c r="D201" t="s">
        <v>169</v>
      </c>
      <c r="E201" t="s">
        <v>59</v>
      </c>
      <c r="F201" t="s">
        <v>232</v>
      </c>
      <c r="G201">
        <v>137.01063011699998</v>
      </c>
      <c r="H201">
        <v>6.6164235018000008</v>
      </c>
      <c r="I201">
        <v>5.4970082987000009</v>
      </c>
      <c r="J201">
        <v>0.98570038337999999</v>
      </c>
      <c r="K201">
        <v>0.95612937187860003</v>
      </c>
      <c r="L201">
        <v>1.21651683032E-2</v>
      </c>
      <c r="M201">
        <v>1.5487501355898388</v>
      </c>
    </row>
    <row r="202" spans="1:13" x14ac:dyDescent="0.25">
      <c r="A202" s="5" t="s">
        <v>6</v>
      </c>
      <c r="B202" s="6" t="s">
        <v>7</v>
      </c>
      <c r="C202" t="s">
        <v>294</v>
      </c>
      <c r="D202" t="s">
        <v>171</v>
      </c>
      <c r="E202" t="s">
        <v>59</v>
      </c>
      <c r="F202" t="s">
        <v>232</v>
      </c>
      <c r="G202">
        <v>29.829920270000006</v>
      </c>
      <c r="H202">
        <v>0.26068357334000003</v>
      </c>
      <c r="I202">
        <v>0.60688816280000002</v>
      </c>
      <c r="J202">
        <v>4.2866748939999998E-2</v>
      </c>
      <c r="K202">
        <v>4.1580746471799997E-2</v>
      </c>
      <c r="L202">
        <v>1.1649035092E-3</v>
      </c>
      <c r="M202">
        <v>7.2207522061974005E-2</v>
      </c>
    </row>
    <row r="203" spans="1:13" x14ac:dyDescent="0.25">
      <c r="A203" s="5" t="s">
        <v>6</v>
      </c>
      <c r="B203" s="6" t="s">
        <v>7</v>
      </c>
      <c r="C203" t="s">
        <v>295</v>
      </c>
      <c r="D203" t="s">
        <v>65</v>
      </c>
      <c r="E203" t="s">
        <v>59</v>
      </c>
      <c r="F203" t="s">
        <v>232</v>
      </c>
      <c r="G203">
        <v>3.9732784623999993</v>
      </c>
      <c r="H203">
        <v>0.20293630376999999</v>
      </c>
      <c r="I203">
        <v>0.43177438364999998</v>
      </c>
      <c r="J203">
        <v>3.5407874513000002E-2</v>
      </c>
      <c r="K203">
        <v>3.4345638277610002E-2</v>
      </c>
      <c r="L203">
        <v>1.0388446665999999E-3</v>
      </c>
      <c r="M203">
        <v>3.9415136698053077E-2</v>
      </c>
    </row>
    <row r="204" spans="1:13" x14ac:dyDescent="0.25">
      <c r="A204" s="5" t="s">
        <v>6</v>
      </c>
      <c r="B204" s="6" t="s">
        <v>7</v>
      </c>
      <c r="C204" t="s">
        <v>296</v>
      </c>
      <c r="D204" t="s">
        <v>174</v>
      </c>
      <c r="E204" t="s">
        <v>68</v>
      </c>
      <c r="F204" t="s">
        <v>232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</row>
    <row r="205" spans="1:13" x14ac:dyDescent="0.25">
      <c r="A205" s="5" t="s">
        <v>6</v>
      </c>
      <c r="B205" s="6" t="s">
        <v>7</v>
      </c>
      <c r="C205" t="s">
        <v>297</v>
      </c>
      <c r="D205" t="s">
        <v>176</v>
      </c>
      <c r="E205" t="s">
        <v>68</v>
      </c>
      <c r="F205" t="s">
        <v>232</v>
      </c>
      <c r="G205">
        <v>1.5088922306999999</v>
      </c>
      <c r="H205">
        <v>0.33724047012900005</v>
      </c>
      <c r="I205">
        <v>0.78489062658999997</v>
      </c>
      <c r="J205">
        <v>6.3737228697999998E-2</v>
      </c>
      <c r="K205">
        <v>6.1825111837060007E-2</v>
      </c>
      <c r="L205">
        <v>2.6060270351600003E-3</v>
      </c>
      <c r="M205">
        <v>6.0483204439567291E-2</v>
      </c>
    </row>
    <row r="206" spans="1:13" x14ac:dyDescent="0.25">
      <c r="A206" s="5" t="s">
        <v>6</v>
      </c>
      <c r="B206" s="6" t="s">
        <v>7</v>
      </c>
      <c r="C206" t="s">
        <v>299</v>
      </c>
      <c r="D206" t="s">
        <v>298</v>
      </c>
      <c r="E206" t="s">
        <v>19</v>
      </c>
      <c r="F206" t="s">
        <v>232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</row>
    <row r="207" spans="1:13" x14ac:dyDescent="0.25">
      <c r="A207" s="5" t="s">
        <v>6</v>
      </c>
      <c r="B207" s="6" t="s">
        <v>7</v>
      </c>
      <c r="C207" t="s">
        <v>300</v>
      </c>
      <c r="D207" t="s">
        <v>178</v>
      </c>
      <c r="E207" t="s">
        <v>32</v>
      </c>
      <c r="F207" t="s">
        <v>232</v>
      </c>
      <c r="G207">
        <v>0.17266453330000003</v>
      </c>
      <c r="H207">
        <v>4.698801108999999E-2</v>
      </c>
      <c r="I207">
        <v>0.17420635284000002</v>
      </c>
      <c r="J207">
        <v>7.6791287670000003E-3</v>
      </c>
      <c r="K207">
        <v>7.4487549039899993E-3</v>
      </c>
      <c r="L207">
        <v>3.7944324279999997E-4</v>
      </c>
      <c r="M207">
        <v>1.0903924928198248E-2</v>
      </c>
    </row>
    <row r="208" spans="1:13" x14ac:dyDescent="0.25">
      <c r="A208" s="5" t="s">
        <v>6</v>
      </c>
      <c r="B208" s="6" t="s">
        <v>7</v>
      </c>
      <c r="C208" t="s">
        <v>303</v>
      </c>
      <c r="D208" t="s">
        <v>301</v>
      </c>
      <c r="E208" t="s">
        <v>302</v>
      </c>
      <c r="F208" t="s">
        <v>10</v>
      </c>
      <c r="G208">
        <v>14473.662660000002</v>
      </c>
      <c r="H208">
        <v>1238.7675319000002</v>
      </c>
      <c r="I208">
        <v>50.858647103999999</v>
      </c>
      <c r="J208">
        <v>10.247272261999999</v>
      </c>
      <c r="K208">
        <v>9.4274904810399995</v>
      </c>
      <c r="L208">
        <v>0.22307310864999996</v>
      </c>
      <c r="M208">
        <v>645.35787427627997</v>
      </c>
    </row>
    <row r="209" spans="1:14" x14ac:dyDescent="0.25">
      <c r="A209" s="5" t="s">
        <v>6</v>
      </c>
      <c r="B209" s="6" t="s">
        <v>7</v>
      </c>
      <c r="C209" t="s">
        <v>305</v>
      </c>
      <c r="D209" t="s">
        <v>304</v>
      </c>
      <c r="E209" t="s">
        <v>302</v>
      </c>
      <c r="F209" t="s">
        <v>10</v>
      </c>
      <c r="G209">
        <v>4319.2192092999994</v>
      </c>
      <c r="H209">
        <v>1214.3873664530001</v>
      </c>
      <c r="I209">
        <v>45.172636782929999</v>
      </c>
      <c r="J209">
        <v>6.6331950445779997</v>
      </c>
      <c r="K209">
        <v>6.1025394410117606</v>
      </c>
      <c r="L209">
        <v>0.20968737384130001</v>
      </c>
      <c r="M209">
        <v>371.86963149742422</v>
      </c>
    </row>
    <row r="210" spans="1:14" x14ac:dyDescent="0.25">
      <c r="A210" s="5" t="s">
        <v>6</v>
      </c>
      <c r="B210" s="6" t="s">
        <v>7</v>
      </c>
      <c r="C210" t="s">
        <v>307</v>
      </c>
      <c r="D210" t="s">
        <v>306</v>
      </c>
      <c r="E210" t="s">
        <v>302</v>
      </c>
      <c r="F210" t="s">
        <v>70</v>
      </c>
      <c r="G210">
        <v>2265.9272148999999</v>
      </c>
      <c r="H210">
        <v>461.38135142300001</v>
      </c>
      <c r="I210">
        <v>37.942159736000001</v>
      </c>
      <c r="J210">
        <v>0.27233561074269996</v>
      </c>
      <c r="K210">
        <v>0.25054876188328395</v>
      </c>
      <c r="L210">
        <v>8.3649768888600012E-2</v>
      </c>
      <c r="M210">
        <v>37.115819647360951</v>
      </c>
    </row>
    <row r="211" spans="1:14" x14ac:dyDescent="0.25">
      <c r="A211" s="5" t="s">
        <v>6</v>
      </c>
      <c r="B211" s="6" t="s">
        <v>7</v>
      </c>
      <c r="C211" t="s">
        <v>308</v>
      </c>
      <c r="D211" t="s">
        <v>306</v>
      </c>
      <c r="E211" t="s">
        <v>302</v>
      </c>
      <c r="F211" t="s">
        <v>232</v>
      </c>
      <c r="G211">
        <v>4242.1188109000004</v>
      </c>
      <c r="H211">
        <v>35.437773899000007</v>
      </c>
      <c r="I211">
        <v>199.47566873999997</v>
      </c>
      <c r="J211">
        <v>4.3222641858000008</v>
      </c>
      <c r="K211">
        <v>4.1925962602259998</v>
      </c>
      <c r="L211">
        <v>2.8065305760900001</v>
      </c>
      <c r="M211">
        <v>8.2215451593030586</v>
      </c>
    </row>
    <row r="212" spans="1:14" x14ac:dyDescent="0.25">
      <c r="A212" s="5" t="s">
        <v>6</v>
      </c>
      <c r="B212" s="6" t="s">
        <v>7</v>
      </c>
      <c r="C212" t="s">
        <v>310</v>
      </c>
      <c r="D212" t="s">
        <v>309</v>
      </c>
      <c r="E212" t="s">
        <v>302</v>
      </c>
      <c r="F212" t="s">
        <v>232</v>
      </c>
      <c r="G212">
        <v>16.835442</v>
      </c>
      <c r="H212">
        <v>9.8480976999999997E-2</v>
      </c>
      <c r="I212">
        <v>0.16208927000000001</v>
      </c>
      <c r="J212">
        <v>1.7209591E-2</v>
      </c>
      <c r="K212">
        <v>1.6693303269999998E-2</v>
      </c>
      <c r="L212">
        <v>2.6687655999999998E-3</v>
      </c>
      <c r="M212">
        <v>3.2374967589900001E-2</v>
      </c>
    </row>
    <row r="213" spans="1:14" x14ac:dyDescent="0.25">
      <c r="A213" s="5" t="s">
        <v>6</v>
      </c>
      <c r="B213" s="6" t="s">
        <v>7</v>
      </c>
      <c r="C213" t="s">
        <v>313</v>
      </c>
      <c r="D213" t="s">
        <v>311</v>
      </c>
      <c r="E213" t="s">
        <v>312</v>
      </c>
      <c r="F213" t="s">
        <v>232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</row>
    <row r="214" spans="1:14" x14ac:dyDescent="0.25">
      <c r="A214" s="5" t="s">
        <v>6</v>
      </c>
      <c r="B214" s="6" t="s">
        <v>7</v>
      </c>
      <c r="C214" t="s">
        <v>314</v>
      </c>
      <c r="D214" t="s">
        <v>311</v>
      </c>
      <c r="E214" t="s">
        <v>312</v>
      </c>
      <c r="F214" t="s">
        <v>70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</row>
    <row r="215" spans="1:14" x14ac:dyDescent="0.25">
      <c r="A215" s="5" t="s">
        <v>6</v>
      </c>
      <c r="B215" s="6" t="s">
        <v>7</v>
      </c>
      <c r="C215" t="s">
        <v>315</v>
      </c>
      <c r="D215" t="s">
        <v>311</v>
      </c>
      <c r="E215" t="s">
        <v>312</v>
      </c>
      <c r="F215" t="s">
        <v>181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</row>
    <row r="216" spans="1:14" x14ac:dyDescent="0.25">
      <c r="A216" s="5" t="s">
        <v>316</v>
      </c>
      <c r="B216" s="6" t="s">
        <v>317</v>
      </c>
      <c r="C216" s="1" t="s">
        <v>11</v>
      </c>
      <c r="D216" s="1" t="s">
        <v>8</v>
      </c>
      <c r="E216" s="1" t="s">
        <v>9</v>
      </c>
      <c r="F216" s="1" t="s">
        <v>10</v>
      </c>
      <c r="G216" s="1">
        <v>1050.0791999999999</v>
      </c>
      <c r="H216">
        <v>77.645392999999999</v>
      </c>
      <c r="I216">
        <v>0.59864353999999997</v>
      </c>
      <c r="J216">
        <v>3.3178977999999999</v>
      </c>
      <c r="K216">
        <v>3.0524659760000001</v>
      </c>
      <c r="L216">
        <v>9.4164413999999995E-3</v>
      </c>
      <c r="M216">
        <v>89.893744261999984</v>
      </c>
    </row>
    <row r="217" spans="1:14" x14ac:dyDescent="0.25">
      <c r="A217" s="5" t="s">
        <v>316</v>
      </c>
      <c r="B217" s="6" t="s">
        <v>317</v>
      </c>
      <c r="C217" s="1" t="s">
        <v>13</v>
      </c>
      <c r="D217" s="1" t="s">
        <v>12</v>
      </c>
      <c r="E217" s="1" t="s">
        <v>9</v>
      </c>
      <c r="F217" s="1" t="s">
        <v>10</v>
      </c>
      <c r="G217" s="1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</row>
    <row r="218" spans="1:14" x14ac:dyDescent="0.25">
      <c r="A218" s="5" t="s">
        <v>316</v>
      </c>
      <c r="B218" s="6" t="s">
        <v>317</v>
      </c>
      <c r="C218" s="1" t="s">
        <v>15</v>
      </c>
      <c r="D218" s="1" t="s">
        <v>14</v>
      </c>
      <c r="E218" s="1" t="s">
        <v>9</v>
      </c>
      <c r="F218" s="1" t="s">
        <v>10</v>
      </c>
      <c r="G218" s="1">
        <v>1491.3552</v>
      </c>
      <c r="H218">
        <v>113.52725</v>
      </c>
      <c r="I218">
        <v>0.84872413000000002</v>
      </c>
      <c r="J218">
        <v>3.7568777</v>
      </c>
      <c r="K218">
        <v>3.456327484</v>
      </c>
      <c r="L218">
        <v>9.8984698000000003E-3</v>
      </c>
      <c r="M218">
        <v>104.31684398399999</v>
      </c>
      <c r="N218">
        <f>SUM(I5:I218)</f>
        <v>1174.1407357153312</v>
      </c>
    </row>
    <row r="219" spans="1:14" x14ac:dyDescent="0.25">
      <c r="A219" s="5" t="s">
        <v>316</v>
      </c>
      <c r="B219" s="6" t="s">
        <v>317</v>
      </c>
      <c r="C219" s="1" t="s">
        <v>17</v>
      </c>
      <c r="D219" s="1" t="s">
        <v>16</v>
      </c>
      <c r="E219" s="1" t="s">
        <v>9</v>
      </c>
      <c r="F219" s="1" t="s">
        <v>10</v>
      </c>
      <c r="G219" s="1">
        <v>411.756795291</v>
      </c>
      <c r="H219">
        <v>40.410042161999996</v>
      </c>
      <c r="I219">
        <v>0.57628191664999995</v>
      </c>
      <c r="J219">
        <v>1.85815753E-2</v>
      </c>
      <c r="K219">
        <v>1.7095049276000002E-2</v>
      </c>
      <c r="L219">
        <v>3.4629095547E-3</v>
      </c>
      <c r="M219">
        <v>2.1492914387549997</v>
      </c>
    </row>
    <row r="220" spans="1:14" x14ac:dyDescent="0.25">
      <c r="A220" s="5" t="s">
        <v>316</v>
      </c>
      <c r="B220" s="6" t="s">
        <v>317</v>
      </c>
      <c r="C220" s="1" t="s">
        <v>20</v>
      </c>
      <c r="D220" s="1" t="s">
        <v>18</v>
      </c>
      <c r="E220" s="1" t="s">
        <v>19</v>
      </c>
      <c r="F220" s="1" t="s">
        <v>10</v>
      </c>
      <c r="G220" s="1">
        <v>284.36099000000002</v>
      </c>
      <c r="H220">
        <v>26.809992000000001</v>
      </c>
      <c r="I220">
        <v>0.1541836</v>
      </c>
      <c r="J220">
        <v>0.95878434000000001</v>
      </c>
      <c r="K220">
        <v>0.88208159280000009</v>
      </c>
      <c r="L220">
        <v>1.7119247999999999E-3</v>
      </c>
      <c r="M220">
        <v>6.3629555923999996</v>
      </c>
    </row>
    <row r="221" spans="1:14" x14ac:dyDescent="0.25">
      <c r="A221" s="5" t="s">
        <v>316</v>
      </c>
      <c r="B221" s="6" t="s">
        <v>317</v>
      </c>
      <c r="C221" s="1" t="s">
        <v>22</v>
      </c>
      <c r="D221" s="1" t="s">
        <v>21</v>
      </c>
      <c r="E221" s="1" t="s">
        <v>19</v>
      </c>
      <c r="F221" s="1" t="s">
        <v>10</v>
      </c>
      <c r="G221" s="1">
        <v>26.718039000000001</v>
      </c>
      <c r="H221">
        <v>1.0050621</v>
      </c>
      <c r="I221">
        <v>1.0298762E-2</v>
      </c>
      <c r="J221">
        <v>3.3865117E-2</v>
      </c>
      <c r="K221">
        <v>3.1155907640000001E-2</v>
      </c>
      <c r="L221">
        <v>1.114799E-4</v>
      </c>
      <c r="M221">
        <v>0.22933750338</v>
      </c>
    </row>
    <row r="222" spans="1:14" x14ac:dyDescent="0.25">
      <c r="A222" s="5" t="s">
        <v>316</v>
      </c>
      <c r="B222" s="6" t="s">
        <v>317</v>
      </c>
      <c r="C222" s="1" t="s">
        <v>24</v>
      </c>
      <c r="D222" s="1" t="s">
        <v>23</v>
      </c>
      <c r="E222" s="1" t="s">
        <v>19</v>
      </c>
      <c r="F222" s="1" t="s">
        <v>10</v>
      </c>
      <c r="G222" s="1">
        <v>25.591577999999998</v>
      </c>
      <c r="H222">
        <v>1.2127049000000001</v>
      </c>
      <c r="I222">
        <v>1.2332832E-2</v>
      </c>
      <c r="J222">
        <v>4.0826152999999997E-2</v>
      </c>
      <c r="K222">
        <v>3.756006076E-2</v>
      </c>
      <c r="L222">
        <v>1.3325570000000001E-4</v>
      </c>
      <c r="M222">
        <v>0.27333851063999998</v>
      </c>
    </row>
    <row r="223" spans="1:14" x14ac:dyDescent="0.25">
      <c r="A223" s="5" t="s">
        <v>316</v>
      </c>
      <c r="B223" s="6" t="s">
        <v>317</v>
      </c>
      <c r="C223" s="1" t="s">
        <v>26</v>
      </c>
      <c r="D223" s="1" t="s">
        <v>25</v>
      </c>
      <c r="E223" s="1" t="s">
        <v>19</v>
      </c>
      <c r="F223" s="1" t="s">
        <v>10</v>
      </c>
      <c r="G223" s="1">
        <v>6.6753380000000001E-2</v>
      </c>
      <c r="H223">
        <v>8.7819219999999993E-3</v>
      </c>
      <c r="I223">
        <v>8.6088395999999996E-5</v>
      </c>
      <c r="J223">
        <v>2.9546447000000002E-4</v>
      </c>
      <c r="K223">
        <v>2.718273124E-4</v>
      </c>
      <c r="L223">
        <v>9.2111850000000004E-7</v>
      </c>
      <c r="M223">
        <v>2.2375158825000004E-3</v>
      </c>
    </row>
    <row r="224" spans="1:14" x14ac:dyDescent="0.25">
      <c r="A224" s="5" t="s">
        <v>316</v>
      </c>
      <c r="B224" s="6" t="s">
        <v>317</v>
      </c>
      <c r="C224" s="1" t="s">
        <v>28</v>
      </c>
      <c r="D224" s="1" t="s">
        <v>27</v>
      </c>
      <c r="E224" s="1" t="s">
        <v>19</v>
      </c>
      <c r="F224" s="1" t="s">
        <v>10</v>
      </c>
      <c r="G224" s="1">
        <v>121.69975400000001</v>
      </c>
      <c r="H224">
        <v>69.832527600000006</v>
      </c>
      <c r="I224">
        <v>0.40529283700000002</v>
      </c>
      <c r="J224">
        <v>2.4996983300000002</v>
      </c>
      <c r="K224">
        <v>2.2997224636000002</v>
      </c>
      <c r="L224">
        <v>4.4240537900000002E-3</v>
      </c>
      <c r="M224">
        <v>16.208913027519998</v>
      </c>
    </row>
    <row r="225" spans="1:13" x14ac:dyDescent="0.25">
      <c r="A225" s="5" t="s">
        <v>316</v>
      </c>
      <c r="B225" s="6" t="s">
        <v>317</v>
      </c>
      <c r="C225" s="1" t="s">
        <v>30</v>
      </c>
      <c r="D225" s="1" t="s">
        <v>29</v>
      </c>
      <c r="E225" s="1" t="s">
        <v>19</v>
      </c>
      <c r="F225" s="1" t="s">
        <v>10</v>
      </c>
      <c r="G225" s="1">
        <v>2.5700045</v>
      </c>
      <c r="H225">
        <v>0.24750061000000001</v>
      </c>
      <c r="I225">
        <v>2.4262265999999998E-3</v>
      </c>
      <c r="J225">
        <v>8.3270659999999993E-3</v>
      </c>
      <c r="K225">
        <v>7.6609007199999997E-3</v>
      </c>
      <c r="L225">
        <v>2.5959853E-5</v>
      </c>
      <c r="M225">
        <v>5.5632926427999989E-2</v>
      </c>
    </row>
    <row r="226" spans="1:13" x14ac:dyDescent="0.25">
      <c r="A226" s="5" t="s">
        <v>316</v>
      </c>
      <c r="B226" s="6" t="s">
        <v>317</v>
      </c>
      <c r="C226" s="1" t="s">
        <v>33</v>
      </c>
      <c r="D226" s="1" t="s">
        <v>31</v>
      </c>
      <c r="E226" s="1" t="s">
        <v>32</v>
      </c>
      <c r="F226" s="1" t="s">
        <v>10</v>
      </c>
      <c r="G226" s="1">
        <v>5.1184272999999996</v>
      </c>
      <c r="H226">
        <v>0.62492669000000001</v>
      </c>
      <c r="I226">
        <v>6.1261016000000003E-3</v>
      </c>
      <c r="J226">
        <v>2.1025425E-2</v>
      </c>
      <c r="K226">
        <v>1.9343391000000001E-2</v>
      </c>
      <c r="L226">
        <v>6.5547333999999995E-5</v>
      </c>
      <c r="M226">
        <v>0.15119351335999998</v>
      </c>
    </row>
    <row r="227" spans="1:13" x14ac:dyDescent="0.25">
      <c r="A227" s="5" t="s">
        <v>316</v>
      </c>
      <c r="B227" s="6" t="s">
        <v>317</v>
      </c>
      <c r="C227" s="1" t="s">
        <v>35</v>
      </c>
      <c r="D227" s="1" t="s">
        <v>34</v>
      </c>
      <c r="E227" s="1" t="s">
        <v>32</v>
      </c>
      <c r="F227" s="1" t="s">
        <v>10</v>
      </c>
      <c r="G227" s="1">
        <v>0.24225573</v>
      </c>
      <c r="H227">
        <v>4.9793432999999998E-2</v>
      </c>
      <c r="I227">
        <v>4.8812060000000002E-4</v>
      </c>
      <c r="J227">
        <v>1.6752812999999999E-3</v>
      </c>
      <c r="K227">
        <v>1.5412587960000001E-3</v>
      </c>
      <c r="L227">
        <v>5.2227350999999998E-6</v>
      </c>
      <c r="M227">
        <v>1.1624610188500003E-2</v>
      </c>
    </row>
    <row r="228" spans="1:13" x14ac:dyDescent="0.25">
      <c r="A228" s="5" t="s">
        <v>316</v>
      </c>
      <c r="B228" s="6" t="s">
        <v>317</v>
      </c>
      <c r="C228" s="1" t="s">
        <v>38</v>
      </c>
      <c r="D228" s="1" t="s">
        <v>36</v>
      </c>
      <c r="E228" s="1" t="s">
        <v>37</v>
      </c>
      <c r="F228" s="1" t="s">
        <v>10</v>
      </c>
      <c r="G228" s="1">
        <v>1767.9206899999999</v>
      </c>
      <c r="H228">
        <v>6.6455371700000008</v>
      </c>
      <c r="I228">
        <v>6.99149461E-2</v>
      </c>
      <c r="J228">
        <v>0.228800489</v>
      </c>
      <c r="K228">
        <v>0.21049644988000002</v>
      </c>
      <c r="L228">
        <v>7.8044867899999999E-4</v>
      </c>
      <c r="M228">
        <v>2.1297494926239997</v>
      </c>
    </row>
    <row r="229" spans="1:13" x14ac:dyDescent="0.25">
      <c r="A229" s="5" t="s">
        <v>316</v>
      </c>
      <c r="B229" s="6" t="s">
        <v>317</v>
      </c>
      <c r="C229" s="1" t="s">
        <v>40</v>
      </c>
      <c r="D229" s="1" t="s">
        <v>36</v>
      </c>
      <c r="E229" s="1" t="s">
        <v>39</v>
      </c>
      <c r="F229" s="1" t="s">
        <v>10</v>
      </c>
      <c r="G229" s="1">
        <v>439.83261099999999</v>
      </c>
      <c r="H229">
        <v>45.313156900000003</v>
      </c>
      <c r="I229">
        <v>0.49255282899999997</v>
      </c>
      <c r="J229">
        <v>1.5819868509999999</v>
      </c>
      <c r="K229">
        <v>1.4554279029200001</v>
      </c>
      <c r="L229">
        <v>5.3928650799999998E-3</v>
      </c>
      <c r="M229">
        <v>11.26481123494</v>
      </c>
    </row>
    <row r="230" spans="1:13" x14ac:dyDescent="0.25">
      <c r="A230" s="5" t="s">
        <v>316</v>
      </c>
      <c r="B230" s="6" t="s">
        <v>317</v>
      </c>
      <c r="C230" s="1" t="s">
        <v>42</v>
      </c>
      <c r="D230" s="1" t="s">
        <v>41</v>
      </c>
      <c r="E230" s="1" t="s">
        <v>37</v>
      </c>
      <c r="F230" s="1" t="s">
        <v>10</v>
      </c>
      <c r="G230" s="1">
        <v>19966.865000000002</v>
      </c>
      <c r="H230">
        <v>92.112433999999993</v>
      </c>
      <c r="I230">
        <v>0.97764759999999995</v>
      </c>
      <c r="J230">
        <v>3.1165968999999998</v>
      </c>
      <c r="K230">
        <v>2.8672691480000001</v>
      </c>
      <c r="L230">
        <v>1.0724472000000001E-2</v>
      </c>
      <c r="M230">
        <v>32.296295344000001</v>
      </c>
    </row>
    <row r="231" spans="1:13" x14ac:dyDescent="0.25">
      <c r="A231" s="5" t="s">
        <v>316</v>
      </c>
      <c r="B231" s="6" t="s">
        <v>317</v>
      </c>
      <c r="C231" s="1" t="s">
        <v>43</v>
      </c>
      <c r="D231" s="1" t="s">
        <v>41</v>
      </c>
      <c r="E231" s="1" t="s">
        <v>39</v>
      </c>
      <c r="F231" s="1" t="s">
        <v>10</v>
      </c>
      <c r="G231" s="1">
        <v>4160.2731400000002</v>
      </c>
      <c r="H231">
        <v>911.66075000000001</v>
      </c>
      <c r="I231">
        <v>5.4759886000000009</v>
      </c>
      <c r="J231">
        <v>32.534001199999999</v>
      </c>
      <c r="K231">
        <v>29.931281104000004</v>
      </c>
      <c r="L231">
        <v>5.9676330999999999E-2</v>
      </c>
      <c r="M231">
        <v>251.39734073899999</v>
      </c>
    </row>
    <row r="232" spans="1:13" x14ac:dyDescent="0.25">
      <c r="A232" s="5" t="s">
        <v>316</v>
      </c>
      <c r="B232" s="6" t="s">
        <v>317</v>
      </c>
      <c r="C232" s="1" t="s">
        <v>45</v>
      </c>
      <c r="D232" s="1" t="s">
        <v>44</v>
      </c>
      <c r="E232" s="1" t="s">
        <v>37</v>
      </c>
      <c r="F232" s="1" t="s">
        <v>10</v>
      </c>
      <c r="G232" s="1">
        <v>52720.875</v>
      </c>
      <c r="H232">
        <v>118.26000500000001</v>
      </c>
      <c r="I232">
        <v>1.37086683</v>
      </c>
      <c r="J232">
        <v>4.4962856499999999</v>
      </c>
      <c r="K232">
        <v>4.1365827980000001</v>
      </c>
      <c r="L232">
        <v>1.48923462E-2</v>
      </c>
      <c r="M232">
        <v>39.751781317999999</v>
      </c>
    </row>
    <row r="233" spans="1:13" x14ac:dyDescent="0.25">
      <c r="A233" s="5" t="s">
        <v>316</v>
      </c>
      <c r="B233" s="6" t="s">
        <v>317</v>
      </c>
      <c r="C233" s="1" t="s">
        <v>46</v>
      </c>
      <c r="D233" s="1" t="s">
        <v>44</v>
      </c>
      <c r="E233" s="1" t="s">
        <v>39</v>
      </c>
      <c r="F233" s="1" t="s">
        <v>10</v>
      </c>
      <c r="G233" s="1">
        <v>10403.565430000001</v>
      </c>
      <c r="H233">
        <v>498.20368200000001</v>
      </c>
      <c r="I233">
        <v>4.8070590600000003</v>
      </c>
      <c r="J233">
        <v>16.984146500000001</v>
      </c>
      <c r="K233">
        <v>15.625414780000002</v>
      </c>
      <c r="L233">
        <v>5.2331989699999998E-2</v>
      </c>
      <c r="M233">
        <v>128.75908871400003</v>
      </c>
    </row>
    <row r="234" spans="1:13" x14ac:dyDescent="0.25">
      <c r="A234" s="5" t="s">
        <v>316</v>
      </c>
      <c r="B234" s="6" t="s">
        <v>317</v>
      </c>
      <c r="C234" s="1" t="s">
        <v>48</v>
      </c>
      <c r="D234" s="1" t="s">
        <v>47</v>
      </c>
      <c r="E234" s="1" t="s">
        <v>37</v>
      </c>
      <c r="F234" s="1" t="s">
        <v>10</v>
      </c>
      <c r="G234" s="1">
        <v>26748.0864</v>
      </c>
      <c r="H234">
        <v>80.620505100000003</v>
      </c>
      <c r="I234">
        <v>0.87644111999999996</v>
      </c>
      <c r="J234">
        <v>2.8155776600000002</v>
      </c>
      <c r="K234">
        <v>2.5903314472000005</v>
      </c>
      <c r="L234">
        <v>9.5857863599999992E-3</v>
      </c>
      <c r="M234">
        <v>25.550662407139999</v>
      </c>
    </row>
    <row r="235" spans="1:13" x14ac:dyDescent="0.25">
      <c r="A235" s="5" t="s">
        <v>316</v>
      </c>
      <c r="B235" s="6" t="s">
        <v>317</v>
      </c>
      <c r="C235" s="1" t="s">
        <v>49</v>
      </c>
      <c r="D235" s="1" t="s">
        <v>47</v>
      </c>
      <c r="E235" s="1" t="s">
        <v>39</v>
      </c>
      <c r="F235" s="1" t="s">
        <v>10</v>
      </c>
      <c r="G235" s="1">
        <v>4045.8325000000004</v>
      </c>
      <c r="H235">
        <v>555.16985999999997</v>
      </c>
      <c r="I235">
        <v>4.4565147999999999</v>
      </c>
      <c r="J235">
        <v>19.311479900000002</v>
      </c>
      <c r="K235">
        <v>17.766561508000002</v>
      </c>
      <c r="L235">
        <v>4.8810855E-2</v>
      </c>
      <c r="M235">
        <v>127.476313791</v>
      </c>
    </row>
    <row r="236" spans="1:13" x14ac:dyDescent="0.25">
      <c r="A236" s="5" t="s">
        <v>316</v>
      </c>
      <c r="B236" s="6" t="s">
        <v>317</v>
      </c>
      <c r="C236" s="1" t="s">
        <v>51</v>
      </c>
      <c r="D236" s="1" t="s">
        <v>50</v>
      </c>
      <c r="E236" s="1" t="s">
        <v>37</v>
      </c>
      <c r="F236" s="1" t="s">
        <v>10</v>
      </c>
      <c r="G236" s="1">
        <v>16457.8809</v>
      </c>
      <c r="H236">
        <v>99.160252</v>
      </c>
      <c r="I236">
        <v>0.317939957</v>
      </c>
      <c r="J236">
        <v>1.0821906999999999</v>
      </c>
      <c r="K236">
        <v>0.99561544400000002</v>
      </c>
      <c r="L236">
        <v>4.5924541000000006E-3</v>
      </c>
      <c r="M236">
        <v>40.3892457022</v>
      </c>
    </row>
    <row r="237" spans="1:13" x14ac:dyDescent="0.25">
      <c r="A237" s="5" t="s">
        <v>316</v>
      </c>
      <c r="B237" s="6" t="s">
        <v>317</v>
      </c>
      <c r="C237" s="1" t="s">
        <v>52</v>
      </c>
      <c r="D237" s="1" t="s">
        <v>50</v>
      </c>
      <c r="E237" s="1" t="s">
        <v>39</v>
      </c>
      <c r="F237" s="1" t="s">
        <v>10</v>
      </c>
      <c r="G237" s="1">
        <v>3212.4775</v>
      </c>
      <c r="H237">
        <v>329.03583300000003</v>
      </c>
      <c r="I237">
        <v>1.05501958</v>
      </c>
      <c r="J237">
        <v>3.5910220000000002</v>
      </c>
      <c r="K237">
        <v>3.3037402400000002</v>
      </c>
      <c r="L237">
        <v>1.5239219599999999E-2</v>
      </c>
      <c r="M237">
        <v>122.70036320699998</v>
      </c>
    </row>
    <row r="238" spans="1:13" x14ac:dyDescent="0.25">
      <c r="A238" s="5" t="s">
        <v>316</v>
      </c>
      <c r="B238" s="6" t="s">
        <v>317</v>
      </c>
      <c r="C238" s="1" t="s">
        <v>54</v>
      </c>
      <c r="D238" s="1" t="s">
        <v>53</v>
      </c>
      <c r="E238" s="1" t="s">
        <v>39</v>
      </c>
      <c r="F238" s="1" t="s">
        <v>10</v>
      </c>
      <c r="G238" s="1">
        <v>0.65207398000000005</v>
      </c>
      <c r="H238">
        <v>0.19623433000000001</v>
      </c>
      <c r="I238">
        <v>2.0494751999999999E-3</v>
      </c>
      <c r="J238">
        <v>6.6291600999999999E-3</v>
      </c>
      <c r="K238">
        <v>6.0988272919999999E-3</v>
      </c>
      <c r="L238">
        <v>2.2283184E-5</v>
      </c>
      <c r="M238">
        <v>4.1266879531E-2</v>
      </c>
    </row>
    <row r="239" spans="1:13" x14ac:dyDescent="0.25">
      <c r="A239" s="5" t="s">
        <v>316</v>
      </c>
      <c r="B239" s="6" t="s">
        <v>317</v>
      </c>
      <c r="C239" s="1" t="s">
        <v>57</v>
      </c>
      <c r="D239" s="1" t="s">
        <v>55</v>
      </c>
      <c r="E239" s="1" t="s">
        <v>56</v>
      </c>
      <c r="F239" s="1" t="s">
        <v>10</v>
      </c>
      <c r="G239" s="1">
        <v>7.3392406999999993E-2</v>
      </c>
      <c r="H239">
        <v>1.3935145800000001E-3</v>
      </c>
      <c r="I239">
        <v>1.6773129799999999E-5</v>
      </c>
      <c r="J239">
        <v>5.6073296999999996E-5</v>
      </c>
      <c r="K239">
        <v>5.1587433240000006E-5</v>
      </c>
      <c r="L239">
        <v>1.8030986599999999E-7</v>
      </c>
      <c r="M239">
        <v>3.4917392015999999E-4</v>
      </c>
    </row>
    <row r="240" spans="1:13" x14ac:dyDescent="0.25">
      <c r="A240" s="5" t="s">
        <v>316</v>
      </c>
      <c r="B240" s="6" t="s">
        <v>317</v>
      </c>
      <c r="C240" s="1" t="s">
        <v>60</v>
      </c>
      <c r="D240" s="1" t="s">
        <v>58</v>
      </c>
      <c r="E240" s="1" t="s">
        <v>59</v>
      </c>
      <c r="F240" s="1" t="s">
        <v>10</v>
      </c>
      <c r="G240" s="1">
        <v>1266.7164310000001</v>
      </c>
      <c r="H240">
        <v>39.729544290000007</v>
      </c>
      <c r="I240">
        <v>0.41368867849999996</v>
      </c>
      <c r="J240">
        <v>1.356413095</v>
      </c>
      <c r="K240">
        <v>1.2479000474000002</v>
      </c>
      <c r="L240">
        <v>4.4808790679999998E-3</v>
      </c>
      <c r="M240">
        <v>11.327831254480001</v>
      </c>
    </row>
    <row r="241" spans="1:13" x14ac:dyDescent="0.25">
      <c r="A241" s="5" t="s">
        <v>316</v>
      </c>
      <c r="B241" s="6" t="s">
        <v>317</v>
      </c>
      <c r="C241" s="1" t="s">
        <v>62</v>
      </c>
      <c r="D241" s="1" t="s">
        <v>61</v>
      </c>
      <c r="E241" s="1" t="s">
        <v>59</v>
      </c>
      <c r="F241" s="1" t="s">
        <v>10</v>
      </c>
      <c r="G241" s="1">
        <v>4329.6712202999997</v>
      </c>
      <c r="H241">
        <v>259.78760030000001</v>
      </c>
      <c r="I241">
        <v>2.8221944198000002</v>
      </c>
      <c r="J241">
        <v>10.032571237000001</v>
      </c>
      <c r="K241">
        <v>9.2299655380400001</v>
      </c>
      <c r="L241">
        <v>2.9893487874999999E-2</v>
      </c>
      <c r="M241">
        <v>80.417515755758004</v>
      </c>
    </row>
    <row r="242" spans="1:13" x14ac:dyDescent="0.25">
      <c r="A242" s="5" t="s">
        <v>316</v>
      </c>
      <c r="B242" s="6" t="s">
        <v>317</v>
      </c>
      <c r="C242" s="1" t="s">
        <v>64</v>
      </c>
      <c r="D242" s="1" t="s">
        <v>63</v>
      </c>
      <c r="E242" s="1" t="s">
        <v>59</v>
      </c>
      <c r="F242" s="1" t="s">
        <v>10</v>
      </c>
      <c r="G242" s="1">
        <v>0.70321613999999999</v>
      </c>
      <c r="H242">
        <v>0.10996432</v>
      </c>
      <c r="I242">
        <v>1.0779704000000001E-3</v>
      </c>
      <c r="J242">
        <v>3.6997085000000001E-3</v>
      </c>
      <c r="K242">
        <v>3.4037318200000003E-3</v>
      </c>
      <c r="L242">
        <v>1.1533939999999999E-5</v>
      </c>
      <c r="M242">
        <v>2.9963068407000006E-2</v>
      </c>
    </row>
    <row r="243" spans="1:13" x14ac:dyDescent="0.25">
      <c r="A243" s="5" t="s">
        <v>316</v>
      </c>
      <c r="B243" s="6" t="s">
        <v>317</v>
      </c>
      <c r="C243" s="1" t="s">
        <v>66</v>
      </c>
      <c r="D243" s="1" t="s">
        <v>65</v>
      </c>
      <c r="E243" s="1" t="s">
        <v>59</v>
      </c>
      <c r="F243" s="1" t="s">
        <v>10</v>
      </c>
      <c r="G243" s="1">
        <v>15.406832</v>
      </c>
      <c r="H243">
        <v>1.7329649</v>
      </c>
      <c r="I243">
        <v>1.6988102000000001E-2</v>
      </c>
      <c r="J243">
        <v>5.8304957999999997E-2</v>
      </c>
      <c r="K243">
        <v>5.3640561359999998E-2</v>
      </c>
      <c r="L243">
        <v>1.8176725999999999E-4</v>
      </c>
      <c r="M243">
        <v>0.49721787057999994</v>
      </c>
    </row>
    <row r="244" spans="1:13" x14ac:dyDescent="0.25">
      <c r="A244" s="5" t="s">
        <v>316</v>
      </c>
      <c r="B244" s="6" t="s">
        <v>317</v>
      </c>
      <c r="C244" s="1" t="s">
        <v>69</v>
      </c>
      <c r="D244" s="1" t="s">
        <v>67</v>
      </c>
      <c r="E244" s="1" t="s">
        <v>68</v>
      </c>
      <c r="F244" s="1" t="s">
        <v>10</v>
      </c>
      <c r="G244" s="1">
        <v>0.42460382000000002</v>
      </c>
      <c r="H244">
        <v>0.18326628</v>
      </c>
      <c r="I244">
        <v>1.0076872E-3</v>
      </c>
      <c r="J244">
        <v>6.5902239E-3</v>
      </c>
      <c r="K244">
        <v>6.0630059880000002E-3</v>
      </c>
      <c r="L244">
        <v>1.1029236E-5</v>
      </c>
      <c r="M244">
        <v>4.6100601867999996E-2</v>
      </c>
    </row>
    <row r="245" spans="1:13" x14ac:dyDescent="0.25">
      <c r="A245" s="5" t="s">
        <v>316</v>
      </c>
      <c r="B245" s="6" t="s">
        <v>317</v>
      </c>
      <c r="C245" s="1" t="s">
        <v>71</v>
      </c>
      <c r="D245" s="1" t="s">
        <v>8</v>
      </c>
      <c r="E245" s="1" t="s">
        <v>9</v>
      </c>
      <c r="F245" s="1" t="s">
        <v>70</v>
      </c>
      <c r="G245" s="1">
        <v>517.20050000000003</v>
      </c>
      <c r="H245">
        <v>31.533621</v>
      </c>
      <c r="I245">
        <v>0.57298011000000004</v>
      </c>
      <c r="J245">
        <v>6.0458737999999998E-2</v>
      </c>
      <c r="K245">
        <v>5.5622038960000002E-2</v>
      </c>
      <c r="L245">
        <v>4.8232576999999999E-3</v>
      </c>
      <c r="M245">
        <v>3.5382645195299998</v>
      </c>
    </row>
    <row r="246" spans="1:13" x14ac:dyDescent="0.25">
      <c r="A246" s="5" t="s">
        <v>316</v>
      </c>
      <c r="B246" s="6" t="s">
        <v>317</v>
      </c>
      <c r="C246" s="1" t="s">
        <v>72</v>
      </c>
      <c r="D246" s="1" t="s">
        <v>14</v>
      </c>
      <c r="E246" s="1" t="s">
        <v>9</v>
      </c>
      <c r="F246" s="1" t="s">
        <v>70</v>
      </c>
      <c r="G246" s="1">
        <v>5094.1938</v>
      </c>
      <c r="H246">
        <v>353.20398</v>
      </c>
      <c r="I246">
        <v>5.0881680999999999</v>
      </c>
      <c r="J246">
        <v>0.59729105000000005</v>
      </c>
      <c r="K246">
        <v>0.54950776600000006</v>
      </c>
      <c r="L246">
        <v>5.0753645999999999E-2</v>
      </c>
      <c r="M246">
        <v>40.049150159599989</v>
      </c>
    </row>
    <row r="247" spans="1:13" x14ac:dyDescent="0.25">
      <c r="A247" s="5" t="s">
        <v>316</v>
      </c>
      <c r="B247" s="6" t="s">
        <v>317</v>
      </c>
      <c r="C247" s="1" t="s">
        <v>74</v>
      </c>
      <c r="D247" s="1" t="s">
        <v>73</v>
      </c>
      <c r="E247" s="1" t="s">
        <v>9</v>
      </c>
      <c r="F247" s="1" t="s">
        <v>70</v>
      </c>
      <c r="G247" s="1">
        <v>258.88596000000001</v>
      </c>
      <c r="H247">
        <v>358.41219999999998</v>
      </c>
      <c r="I247">
        <v>3.8286424000000001</v>
      </c>
      <c r="J247">
        <v>0.17686951000000001</v>
      </c>
      <c r="K247">
        <v>0.16271994920000002</v>
      </c>
      <c r="L247">
        <v>3.2432458999999997E-2</v>
      </c>
      <c r="M247">
        <v>9.9795769998000008</v>
      </c>
    </row>
    <row r="248" spans="1:13" x14ac:dyDescent="0.25">
      <c r="A248" s="5" t="s">
        <v>316</v>
      </c>
      <c r="B248" s="6" t="s">
        <v>317</v>
      </c>
      <c r="C248" s="1" t="s">
        <v>75</v>
      </c>
      <c r="D248" s="1" t="s">
        <v>16</v>
      </c>
      <c r="E248" s="1" t="s">
        <v>9</v>
      </c>
      <c r="F248" s="1" t="s">
        <v>70</v>
      </c>
      <c r="G248" s="1">
        <v>156.38674629099998</v>
      </c>
      <c r="H248">
        <v>50.000074859999998</v>
      </c>
      <c r="I248">
        <v>0.71394728779000005</v>
      </c>
      <c r="J248">
        <v>1.6233022888699995E-2</v>
      </c>
      <c r="K248">
        <v>1.4934381057604E-2</v>
      </c>
      <c r="L248">
        <v>3.4587335844300003E-3</v>
      </c>
      <c r="M248">
        <v>2.1280726133423813</v>
      </c>
    </row>
    <row r="249" spans="1:13" x14ac:dyDescent="0.25">
      <c r="A249" s="5" t="s">
        <v>316</v>
      </c>
      <c r="B249" s="6" t="s">
        <v>317</v>
      </c>
      <c r="C249" s="1" t="s">
        <v>77</v>
      </c>
      <c r="D249" s="1" t="s">
        <v>76</v>
      </c>
      <c r="E249" s="1" t="s">
        <v>19</v>
      </c>
      <c r="F249" s="1" t="s">
        <v>70</v>
      </c>
      <c r="G249" s="1">
        <v>15.97908872</v>
      </c>
      <c r="H249">
        <v>14.780936149999999</v>
      </c>
      <c r="I249">
        <v>0.27555680020000001</v>
      </c>
      <c r="J249">
        <v>8.024759250000001E-3</v>
      </c>
      <c r="K249">
        <v>7.3827785100000001E-3</v>
      </c>
      <c r="L249">
        <v>1.5412834320000001E-3</v>
      </c>
      <c r="M249">
        <v>0.46872072229365008</v>
      </c>
    </row>
    <row r="250" spans="1:13" x14ac:dyDescent="0.25">
      <c r="A250" s="5" t="s">
        <v>316</v>
      </c>
      <c r="B250" s="6" t="s">
        <v>317</v>
      </c>
      <c r="C250" s="1" t="s">
        <v>78</v>
      </c>
      <c r="D250" s="1" t="s">
        <v>18</v>
      </c>
      <c r="E250" s="1" t="s">
        <v>19</v>
      </c>
      <c r="F250" s="1" t="s">
        <v>70</v>
      </c>
      <c r="G250" s="1">
        <v>0.62581295000000003</v>
      </c>
      <c r="H250">
        <v>0.12980959</v>
      </c>
      <c r="I250">
        <v>1.903549E-3</v>
      </c>
      <c r="J250">
        <v>5.2065253999999999E-5</v>
      </c>
      <c r="K250">
        <v>4.7900033680000004E-5</v>
      </c>
      <c r="L250">
        <v>1.1446825E-5</v>
      </c>
      <c r="M250">
        <v>4.2863985259999999E-3</v>
      </c>
    </row>
    <row r="251" spans="1:13" x14ac:dyDescent="0.25">
      <c r="A251" s="5" t="s">
        <v>316</v>
      </c>
      <c r="B251" s="6" t="s">
        <v>317</v>
      </c>
      <c r="C251" s="1" t="s">
        <v>79</v>
      </c>
      <c r="D251" s="1" t="s">
        <v>21</v>
      </c>
      <c r="E251" s="1" t="s">
        <v>19</v>
      </c>
      <c r="F251" s="1" t="s">
        <v>70</v>
      </c>
      <c r="G251" s="1">
        <v>184.72328680000001</v>
      </c>
      <c r="H251">
        <v>26.8834248</v>
      </c>
      <c r="I251">
        <v>0.43235233100000003</v>
      </c>
      <c r="J251">
        <v>3.23127125E-2</v>
      </c>
      <c r="K251">
        <v>2.9727695500000002E-2</v>
      </c>
      <c r="L251">
        <v>2.8183195999999999E-3</v>
      </c>
      <c r="M251">
        <v>1.6239429536300001</v>
      </c>
    </row>
    <row r="252" spans="1:13" x14ac:dyDescent="0.25">
      <c r="A252" s="5" t="s">
        <v>316</v>
      </c>
      <c r="B252" s="6" t="s">
        <v>317</v>
      </c>
      <c r="C252" s="1" t="s">
        <v>81</v>
      </c>
      <c r="D252" s="1" t="s">
        <v>80</v>
      </c>
      <c r="E252" s="1" t="s">
        <v>19</v>
      </c>
      <c r="F252" s="1" t="s">
        <v>70</v>
      </c>
      <c r="G252" s="1">
        <v>18.115196480000002</v>
      </c>
      <c r="H252">
        <v>25.967507399999999</v>
      </c>
      <c r="I252">
        <v>0.39995091100000002</v>
      </c>
      <c r="J252">
        <v>1.3488982950000001E-2</v>
      </c>
      <c r="K252">
        <v>1.2409864314000001E-2</v>
      </c>
      <c r="L252">
        <v>2.7091000299999998E-3</v>
      </c>
      <c r="M252">
        <v>0.74670239051319998</v>
      </c>
    </row>
    <row r="253" spans="1:13" x14ac:dyDescent="0.25">
      <c r="A253" s="5" t="s">
        <v>316</v>
      </c>
      <c r="B253" s="6" t="s">
        <v>317</v>
      </c>
      <c r="C253" s="1" t="s">
        <v>82</v>
      </c>
      <c r="D253" s="1" t="s">
        <v>23</v>
      </c>
      <c r="E253" s="1" t="s">
        <v>19</v>
      </c>
      <c r="F253" s="1" t="s">
        <v>70</v>
      </c>
      <c r="G253" s="1">
        <v>193.52637924699999</v>
      </c>
      <c r="H253">
        <v>57.217346677999998</v>
      </c>
      <c r="I253">
        <v>0.89531979350000013</v>
      </c>
      <c r="J253">
        <v>3.8657075937000004E-2</v>
      </c>
      <c r="K253">
        <v>3.5564509862039996E-2</v>
      </c>
      <c r="L253">
        <v>5.3697209500000002E-3</v>
      </c>
      <c r="M253">
        <v>2.3977199178982702</v>
      </c>
    </row>
    <row r="254" spans="1:13" x14ac:dyDescent="0.25">
      <c r="A254" s="5" t="s">
        <v>316</v>
      </c>
      <c r="B254" s="6" t="s">
        <v>317</v>
      </c>
      <c r="C254" s="1" t="s">
        <v>84</v>
      </c>
      <c r="D254" s="1" t="s">
        <v>83</v>
      </c>
      <c r="E254" s="1" t="s">
        <v>19</v>
      </c>
      <c r="F254" s="1" t="s">
        <v>70</v>
      </c>
      <c r="G254" s="1">
        <v>35.546173650999997</v>
      </c>
      <c r="H254">
        <v>23.709002234000003</v>
      </c>
      <c r="I254">
        <v>0.33921432200000001</v>
      </c>
      <c r="J254">
        <v>1.6778492193E-2</v>
      </c>
      <c r="K254">
        <v>1.5436212817560004E-2</v>
      </c>
      <c r="L254">
        <v>2.2586091660000002E-3</v>
      </c>
      <c r="M254">
        <v>0.92719141570321995</v>
      </c>
    </row>
    <row r="255" spans="1:13" x14ac:dyDescent="0.25">
      <c r="A255" s="5" t="s">
        <v>316</v>
      </c>
      <c r="B255" s="6" t="s">
        <v>317</v>
      </c>
      <c r="C255" s="1" t="s">
        <v>85</v>
      </c>
      <c r="D255" s="1" t="s">
        <v>25</v>
      </c>
      <c r="E255" s="1" t="s">
        <v>19</v>
      </c>
      <c r="F255" s="1" t="s">
        <v>70</v>
      </c>
      <c r="G255" s="1">
        <v>2.5616613519999998</v>
      </c>
      <c r="H255">
        <v>1.1771463179999999</v>
      </c>
      <c r="I255">
        <v>1.7195562039999997E-2</v>
      </c>
      <c r="J255">
        <v>1.170950067E-3</v>
      </c>
      <c r="K255">
        <v>1.07727406164E-3</v>
      </c>
      <c r="L255">
        <v>1.1624334659999999E-4</v>
      </c>
      <c r="M255">
        <v>5.5043554929500006E-2</v>
      </c>
    </row>
    <row r="256" spans="1:13" x14ac:dyDescent="0.25">
      <c r="A256" s="5" t="s">
        <v>316</v>
      </c>
      <c r="B256" s="6" t="s">
        <v>317</v>
      </c>
      <c r="C256" s="1" t="s">
        <v>87</v>
      </c>
      <c r="D256" s="1" t="s">
        <v>86</v>
      </c>
      <c r="E256" s="1" t="s">
        <v>19</v>
      </c>
      <c r="F256" s="1" t="s">
        <v>70</v>
      </c>
      <c r="G256" s="1">
        <v>56.373225592000004</v>
      </c>
      <c r="H256">
        <v>44.008905359000003</v>
      </c>
      <c r="I256">
        <v>0.86162870673000003</v>
      </c>
      <c r="J256">
        <v>3.4046278718000006E-2</v>
      </c>
      <c r="K256">
        <v>3.1322576420560001E-2</v>
      </c>
      <c r="L256">
        <v>4.7579861547000007E-3</v>
      </c>
      <c r="M256">
        <v>1.7473445527365099</v>
      </c>
    </row>
    <row r="257" spans="1:13" x14ac:dyDescent="0.25">
      <c r="A257" s="5" t="s">
        <v>316</v>
      </c>
      <c r="B257" s="6" t="s">
        <v>317</v>
      </c>
      <c r="C257" s="1" t="s">
        <v>89</v>
      </c>
      <c r="D257" s="1" t="s">
        <v>88</v>
      </c>
      <c r="E257" s="1" t="s">
        <v>19</v>
      </c>
      <c r="F257" s="1" t="s">
        <v>70</v>
      </c>
      <c r="G257" s="1">
        <v>187.59369591000004</v>
      </c>
      <c r="H257">
        <v>13.472162089999999</v>
      </c>
      <c r="I257">
        <v>0.36637324790000003</v>
      </c>
      <c r="J257">
        <v>1.8883866260000003E-2</v>
      </c>
      <c r="K257">
        <v>1.7373156959200008E-2</v>
      </c>
      <c r="L257">
        <v>1.6170216369999998E-3</v>
      </c>
      <c r="M257">
        <v>0.9902600053657199</v>
      </c>
    </row>
    <row r="258" spans="1:13" x14ac:dyDescent="0.25">
      <c r="A258" s="5" t="s">
        <v>316</v>
      </c>
      <c r="B258" s="6" t="s">
        <v>317</v>
      </c>
      <c r="C258" s="1" t="s">
        <v>90</v>
      </c>
      <c r="D258" s="1" t="s">
        <v>27</v>
      </c>
      <c r="E258" s="1" t="s">
        <v>19</v>
      </c>
      <c r="F258" s="1" t="s">
        <v>70</v>
      </c>
      <c r="G258" s="1">
        <v>69.423506169999996</v>
      </c>
      <c r="H258">
        <v>101.84137865</v>
      </c>
      <c r="I258">
        <v>1.2147422589999999</v>
      </c>
      <c r="J258">
        <v>5.2203602099999996E-2</v>
      </c>
      <c r="K258">
        <v>4.8027313932000007E-2</v>
      </c>
      <c r="L258">
        <v>9.9208922599999996E-3</v>
      </c>
      <c r="M258">
        <v>2.6874304412723999</v>
      </c>
    </row>
    <row r="259" spans="1:13" x14ac:dyDescent="0.25">
      <c r="A259" s="5" t="s">
        <v>316</v>
      </c>
      <c r="B259" s="6" t="s">
        <v>317</v>
      </c>
      <c r="C259" s="1" t="s">
        <v>92</v>
      </c>
      <c r="D259" s="1" t="s">
        <v>91</v>
      </c>
      <c r="E259" s="1" t="s">
        <v>19</v>
      </c>
      <c r="F259" s="1" t="s">
        <v>70</v>
      </c>
      <c r="G259" s="1">
        <v>445.2701242</v>
      </c>
      <c r="H259">
        <v>56.527288200000001</v>
      </c>
      <c r="I259">
        <v>0.82525347170000007</v>
      </c>
      <c r="J259">
        <v>3.435760702E-2</v>
      </c>
      <c r="K259">
        <v>3.1608998458399998E-2</v>
      </c>
      <c r="L259">
        <v>4.7633745520000003E-3</v>
      </c>
      <c r="M259">
        <v>2.8577706545873895</v>
      </c>
    </row>
    <row r="260" spans="1:13" x14ac:dyDescent="0.25">
      <c r="A260" s="5" t="s">
        <v>316</v>
      </c>
      <c r="B260" s="6" t="s">
        <v>317</v>
      </c>
      <c r="C260" s="1" t="s">
        <v>94</v>
      </c>
      <c r="D260" s="1" t="s">
        <v>93</v>
      </c>
      <c r="E260" s="1" t="s">
        <v>19</v>
      </c>
      <c r="F260" s="1" t="s">
        <v>70</v>
      </c>
      <c r="G260" s="1">
        <v>1.8941269125</v>
      </c>
      <c r="H260">
        <v>2.2017949693999999</v>
      </c>
      <c r="I260">
        <v>0.15798499498000002</v>
      </c>
      <c r="J260">
        <v>1.4913987045000001E-3</v>
      </c>
      <c r="K260">
        <v>1.37208680814E-3</v>
      </c>
      <c r="L260">
        <v>3.8786547140000002E-4</v>
      </c>
      <c r="M260">
        <v>9.988924252697802E-2</v>
      </c>
    </row>
    <row r="261" spans="1:13" x14ac:dyDescent="0.25">
      <c r="A261" s="5" t="s">
        <v>316</v>
      </c>
      <c r="B261" s="6" t="s">
        <v>317</v>
      </c>
      <c r="C261" s="1" t="s">
        <v>95</v>
      </c>
      <c r="D261" s="1" t="s">
        <v>29</v>
      </c>
      <c r="E261" s="1" t="s">
        <v>19</v>
      </c>
      <c r="F261" s="1" t="s">
        <v>70</v>
      </c>
      <c r="G261" s="1">
        <v>12.09905041</v>
      </c>
      <c r="H261">
        <v>6.5338877900000005</v>
      </c>
      <c r="I261">
        <v>0.11045784099999999</v>
      </c>
      <c r="J261">
        <v>4.3534748199999997E-3</v>
      </c>
      <c r="K261">
        <v>4.0051968344000004E-3</v>
      </c>
      <c r="L261">
        <v>6.39840901E-4</v>
      </c>
      <c r="M261">
        <v>0.24216146454990006</v>
      </c>
    </row>
    <row r="262" spans="1:13" x14ac:dyDescent="0.25">
      <c r="A262" s="5" t="s">
        <v>316</v>
      </c>
      <c r="B262" s="6" t="s">
        <v>317</v>
      </c>
      <c r="C262" s="1" t="s">
        <v>97</v>
      </c>
      <c r="D262" s="1" t="s">
        <v>96</v>
      </c>
      <c r="E262" s="1" t="s">
        <v>19</v>
      </c>
      <c r="F262" s="1" t="s">
        <v>70</v>
      </c>
      <c r="G262" s="1">
        <v>1.7773089095000001</v>
      </c>
      <c r="H262">
        <v>2.4111650039999999</v>
      </c>
      <c r="I262">
        <v>0.21273480249999999</v>
      </c>
      <c r="J262">
        <v>2.296678299E-3</v>
      </c>
      <c r="K262">
        <v>2.1129440350799999E-3</v>
      </c>
      <c r="L262">
        <v>5.9854922010000005E-4</v>
      </c>
      <c r="M262">
        <v>0.11578030445378</v>
      </c>
    </row>
    <row r="263" spans="1:13" x14ac:dyDescent="0.25">
      <c r="A263" s="5" t="s">
        <v>316</v>
      </c>
      <c r="B263" s="6" t="s">
        <v>317</v>
      </c>
      <c r="C263" s="1" t="s">
        <v>99</v>
      </c>
      <c r="D263" s="1" t="s">
        <v>98</v>
      </c>
      <c r="E263" s="1" t="s">
        <v>19</v>
      </c>
      <c r="F263" s="1" t="s">
        <v>70</v>
      </c>
      <c r="G263" s="1">
        <v>2.8453623990000003</v>
      </c>
      <c r="H263">
        <v>3.8968536010000001</v>
      </c>
      <c r="I263">
        <v>0.35051610160000007</v>
      </c>
      <c r="J263">
        <v>5.6320553720000006E-3</v>
      </c>
      <c r="K263">
        <v>5.18149094224E-3</v>
      </c>
      <c r="L263">
        <v>1.4114711040000001E-3</v>
      </c>
      <c r="M263">
        <v>0.1806611623471088</v>
      </c>
    </row>
    <row r="264" spans="1:13" x14ac:dyDescent="0.25">
      <c r="A264" s="5" t="s">
        <v>316</v>
      </c>
      <c r="B264" s="6" t="s">
        <v>317</v>
      </c>
      <c r="C264" s="1" t="s">
        <v>101</v>
      </c>
      <c r="D264" s="1" t="s">
        <v>100</v>
      </c>
      <c r="E264" s="1" t="s">
        <v>19</v>
      </c>
      <c r="F264" s="1" t="s">
        <v>70</v>
      </c>
      <c r="G264" s="1">
        <v>14.760845326</v>
      </c>
      <c r="H264">
        <v>35.130308136800004</v>
      </c>
      <c r="I264">
        <v>0.47865469571999997</v>
      </c>
      <c r="J264">
        <v>1.5884079161E-2</v>
      </c>
      <c r="K264">
        <v>1.4613352828120001E-2</v>
      </c>
      <c r="L264">
        <v>3.2591403460000001E-3</v>
      </c>
      <c r="M264">
        <v>0.9606834642887202</v>
      </c>
    </row>
    <row r="265" spans="1:13" x14ac:dyDescent="0.25">
      <c r="A265" s="5" t="s">
        <v>316</v>
      </c>
      <c r="B265" s="6" t="s">
        <v>317</v>
      </c>
      <c r="C265" s="1" t="s">
        <v>103</v>
      </c>
      <c r="D265" s="1" t="s">
        <v>102</v>
      </c>
      <c r="E265" s="1" t="s">
        <v>19</v>
      </c>
      <c r="F265" s="1" t="s">
        <v>70</v>
      </c>
      <c r="G265" s="1">
        <v>18.14857597</v>
      </c>
      <c r="H265">
        <v>17.18260862</v>
      </c>
      <c r="I265">
        <v>0.67334288899999994</v>
      </c>
      <c r="J265">
        <v>9.4191672800000015E-3</v>
      </c>
      <c r="K265">
        <v>8.6656338976000002E-3</v>
      </c>
      <c r="L265">
        <v>2.2758329950000001E-3</v>
      </c>
      <c r="M265">
        <v>0.62308057598220012</v>
      </c>
    </row>
    <row r="266" spans="1:13" x14ac:dyDescent="0.25">
      <c r="A266" s="5" t="s">
        <v>316</v>
      </c>
      <c r="B266" s="6" t="s">
        <v>317</v>
      </c>
      <c r="C266" s="1" t="s">
        <v>105</v>
      </c>
      <c r="D266" s="1" t="s">
        <v>104</v>
      </c>
      <c r="E266" s="1" t="s">
        <v>19</v>
      </c>
      <c r="F266" s="1" t="s">
        <v>70</v>
      </c>
      <c r="G266" s="1">
        <v>52.384706519999995</v>
      </c>
      <c r="H266">
        <v>9.1787952690000001</v>
      </c>
      <c r="I266">
        <v>0.13887292949999999</v>
      </c>
      <c r="J266">
        <v>4.1631162459999996E-3</v>
      </c>
      <c r="K266">
        <v>3.8300669463200003E-3</v>
      </c>
      <c r="L266">
        <v>7.4426143399999997E-4</v>
      </c>
      <c r="M266">
        <v>0.40941279443523398</v>
      </c>
    </row>
    <row r="267" spans="1:13" x14ac:dyDescent="0.25">
      <c r="A267" s="5" t="s">
        <v>316</v>
      </c>
      <c r="B267" s="6" t="s">
        <v>317</v>
      </c>
      <c r="C267" s="1" t="s">
        <v>107</v>
      </c>
      <c r="D267" s="1" t="s">
        <v>106</v>
      </c>
      <c r="E267" s="1" t="s">
        <v>19</v>
      </c>
      <c r="F267" s="1" t="s">
        <v>70</v>
      </c>
      <c r="G267" s="1">
        <v>1.1765282939999999</v>
      </c>
      <c r="H267">
        <v>2.677055475</v>
      </c>
      <c r="I267">
        <v>0.24959096934</v>
      </c>
      <c r="J267">
        <v>1.958651673E-3</v>
      </c>
      <c r="K267">
        <v>1.80195953916E-3</v>
      </c>
      <c r="L267">
        <v>5.3493166669999999E-4</v>
      </c>
      <c r="M267">
        <v>0.13645301632458998</v>
      </c>
    </row>
    <row r="268" spans="1:13" x14ac:dyDescent="0.25">
      <c r="A268" s="5" t="s">
        <v>316</v>
      </c>
      <c r="B268" s="6" t="s">
        <v>317</v>
      </c>
      <c r="C268" s="1" t="s">
        <v>109</v>
      </c>
      <c r="D268" s="1" t="s">
        <v>108</v>
      </c>
      <c r="E268" s="1" t="s">
        <v>32</v>
      </c>
      <c r="F268" s="1" t="s">
        <v>70</v>
      </c>
      <c r="G268" s="1">
        <v>56.243667840000001</v>
      </c>
      <c r="H268">
        <v>61.746189290000004</v>
      </c>
      <c r="I268">
        <v>3.6726619875999997</v>
      </c>
      <c r="J268">
        <v>3.1225521039999996E-2</v>
      </c>
      <c r="K268">
        <v>2.8727479356799996E-2</v>
      </c>
      <c r="L268">
        <v>7.8676322240000002E-3</v>
      </c>
      <c r="M268">
        <v>2.6573593426340008</v>
      </c>
    </row>
    <row r="269" spans="1:13" x14ac:dyDescent="0.25">
      <c r="A269" s="5" t="s">
        <v>316</v>
      </c>
      <c r="B269" s="6" t="s">
        <v>317</v>
      </c>
      <c r="C269" s="1" t="s">
        <v>111</v>
      </c>
      <c r="D269" s="1" t="s">
        <v>110</v>
      </c>
      <c r="E269" s="1" t="s">
        <v>32</v>
      </c>
      <c r="F269" s="1" t="s">
        <v>70</v>
      </c>
      <c r="G269" s="1">
        <v>31.573989937</v>
      </c>
      <c r="H269">
        <v>90.190959320000005</v>
      </c>
      <c r="I269">
        <v>8.0244857449999998</v>
      </c>
      <c r="J269">
        <v>9.7894616539999993E-2</v>
      </c>
      <c r="K269">
        <v>9.0063047216800002E-2</v>
      </c>
      <c r="L269">
        <v>2.4545830535E-2</v>
      </c>
      <c r="M269">
        <v>4.1024655374869008</v>
      </c>
    </row>
    <row r="270" spans="1:13" x14ac:dyDescent="0.25">
      <c r="A270" s="5" t="s">
        <v>316</v>
      </c>
      <c r="B270" s="6" t="s">
        <v>317</v>
      </c>
      <c r="C270" s="1" t="s">
        <v>112</v>
      </c>
      <c r="D270" s="1" t="s">
        <v>31</v>
      </c>
      <c r="E270" s="1" t="s">
        <v>32</v>
      </c>
      <c r="F270" s="1" t="s">
        <v>70</v>
      </c>
      <c r="G270" s="1">
        <v>32.779061126999999</v>
      </c>
      <c r="H270">
        <v>35.690603669000005</v>
      </c>
      <c r="I270">
        <v>1.0999841643999997</v>
      </c>
      <c r="J270">
        <v>3.2534885151999995E-2</v>
      </c>
      <c r="K270">
        <v>2.9932094339840003E-2</v>
      </c>
      <c r="L270">
        <v>6.0458272090000006E-3</v>
      </c>
      <c r="M270">
        <v>1.3632922747808403</v>
      </c>
    </row>
    <row r="271" spans="1:13" x14ac:dyDescent="0.25">
      <c r="A271" s="5" t="s">
        <v>316</v>
      </c>
      <c r="B271" s="6" t="s">
        <v>317</v>
      </c>
      <c r="C271" s="1" t="s">
        <v>113</v>
      </c>
      <c r="D271" s="1" t="s">
        <v>34</v>
      </c>
      <c r="E271" s="1" t="s">
        <v>32</v>
      </c>
      <c r="F271" s="1" t="s">
        <v>70</v>
      </c>
      <c r="G271" s="1">
        <v>137.9304779</v>
      </c>
      <c r="H271">
        <v>100.485001626</v>
      </c>
      <c r="I271">
        <v>1.7547802080000001</v>
      </c>
      <c r="J271">
        <v>0.13614444513399998</v>
      </c>
      <c r="K271">
        <v>0.12525288952328001</v>
      </c>
      <c r="L271">
        <v>1.0914767242E-2</v>
      </c>
      <c r="M271">
        <v>6.2491798375539309</v>
      </c>
    </row>
    <row r="272" spans="1:13" x14ac:dyDescent="0.25">
      <c r="A272" s="5" t="s">
        <v>316</v>
      </c>
      <c r="B272" s="6" t="s">
        <v>317</v>
      </c>
      <c r="C272" s="1" t="s">
        <v>115</v>
      </c>
      <c r="D272" s="1" t="s">
        <v>114</v>
      </c>
      <c r="E272" s="1" t="s">
        <v>32</v>
      </c>
      <c r="F272" s="1" t="s">
        <v>70</v>
      </c>
      <c r="G272" s="1">
        <v>3.2611348660000004</v>
      </c>
      <c r="H272">
        <v>4.4636458542000002</v>
      </c>
      <c r="I272">
        <v>0.23384127938999999</v>
      </c>
      <c r="J272">
        <v>2.2448876630000001E-3</v>
      </c>
      <c r="K272">
        <v>2.0652966499600002E-3</v>
      </c>
      <c r="L272">
        <v>5.5096664778999998E-4</v>
      </c>
      <c r="M272">
        <v>0.18095619311551003</v>
      </c>
    </row>
    <row r="273" spans="1:13" x14ac:dyDescent="0.25">
      <c r="A273" s="5" t="s">
        <v>316</v>
      </c>
      <c r="B273" s="6" t="s">
        <v>317</v>
      </c>
      <c r="C273" s="1" t="s">
        <v>117</v>
      </c>
      <c r="D273" s="1" t="s">
        <v>116</v>
      </c>
      <c r="E273" s="1" t="s">
        <v>32</v>
      </c>
      <c r="F273" s="1" t="s">
        <v>70</v>
      </c>
      <c r="G273" s="1">
        <v>1.4909986199999998</v>
      </c>
      <c r="H273">
        <v>2.2858412179999998</v>
      </c>
      <c r="I273">
        <v>3.2185028420000004E-2</v>
      </c>
      <c r="J273">
        <v>9.695020279999999E-4</v>
      </c>
      <c r="K273">
        <v>8.9194186575999998E-4</v>
      </c>
      <c r="L273">
        <v>2.0224550679999998E-4</v>
      </c>
      <c r="M273">
        <v>7.3528728751740005E-2</v>
      </c>
    </row>
    <row r="274" spans="1:13" x14ac:dyDescent="0.25">
      <c r="A274" s="5" t="s">
        <v>316</v>
      </c>
      <c r="B274" s="6" t="s">
        <v>317</v>
      </c>
      <c r="C274" s="1" t="s">
        <v>119</v>
      </c>
      <c r="D274" s="1" t="s">
        <v>118</v>
      </c>
      <c r="E274" s="1" t="s">
        <v>32</v>
      </c>
      <c r="F274" s="1" t="s">
        <v>70</v>
      </c>
      <c r="G274" s="1">
        <v>2.105761282</v>
      </c>
      <c r="H274">
        <v>2.9123871395999998</v>
      </c>
      <c r="I274">
        <v>0.27712769744999999</v>
      </c>
      <c r="J274">
        <v>1.0110960717E-2</v>
      </c>
      <c r="K274">
        <v>9.3020838596400007E-3</v>
      </c>
      <c r="L274">
        <v>2.3981328699999999E-3</v>
      </c>
      <c r="M274">
        <v>0.131565421817147</v>
      </c>
    </row>
    <row r="275" spans="1:13" x14ac:dyDescent="0.25">
      <c r="A275" s="5" t="s">
        <v>316</v>
      </c>
      <c r="B275" s="6" t="s">
        <v>317</v>
      </c>
      <c r="C275" s="1" t="s">
        <v>121</v>
      </c>
      <c r="D275" s="1" t="s">
        <v>120</v>
      </c>
      <c r="E275" s="1" t="s">
        <v>37</v>
      </c>
      <c r="F275" s="1" t="s">
        <v>70</v>
      </c>
      <c r="G275" s="1">
        <v>125212.07359499999</v>
      </c>
      <c r="H275">
        <v>1599.09514173</v>
      </c>
      <c r="I275">
        <v>21.245437049000003</v>
      </c>
      <c r="J275">
        <v>1.6959972435399999</v>
      </c>
      <c r="K275">
        <v>1.5603174640568001</v>
      </c>
      <c r="L275">
        <v>0.13144478545499999</v>
      </c>
      <c r="M275">
        <v>183.52893551388334</v>
      </c>
    </row>
    <row r="276" spans="1:13" x14ac:dyDescent="0.25">
      <c r="A276" s="5" t="s">
        <v>316</v>
      </c>
      <c r="B276" s="6" t="s">
        <v>317</v>
      </c>
      <c r="C276" s="1" t="s">
        <v>122</v>
      </c>
      <c r="D276" s="1" t="s">
        <v>120</v>
      </c>
      <c r="E276" s="1" t="s">
        <v>39</v>
      </c>
      <c r="F276" s="1" t="s">
        <v>70</v>
      </c>
      <c r="G276" s="1">
        <v>8669.634615500001</v>
      </c>
      <c r="H276">
        <v>1232.8694838299998</v>
      </c>
      <c r="I276">
        <v>21.589684328000001</v>
      </c>
      <c r="J276">
        <v>2.3802334889000001</v>
      </c>
      <c r="K276">
        <v>2.1898148097880004</v>
      </c>
      <c r="L276">
        <v>0.14859209243000002</v>
      </c>
      <c r="M276">
        <v>132.52823409443201</v>
      </c>
    </row>
    <row r="277" spans="1:13" x14ac:dyDescent="0.25">
      <c r="A277" s="5" t="s">
        <v>316</v>
      </c>
      <c r="B277" s="6" t="s">
        <v>317</v>
      </c>
      <c r="C277" s="1" t="s">
        <v>123</v>
      </c>
      <c r="D277" s="1" t="s">
        <v>36</v>
      </c>
      <c r="E277" s="1" t="s">
        <v>37</v>
      </c>
      <c r="F277" s="1" t="s">
        <v>70</v>
      </c>
      <c r="G277" s="1">
        <v>10999.019</v>
      </c>
      <c r="H277">
        <v>134.17604</v>
      </c>
      <c r="I277">
        <v>1.7859750000000001</v>
      </c>
      <c r="J277">
        <v>0.14425579999999999</v>
      </c>
      <c r="K277">
        <v>0.13271533599999999</v>
      </c>
      <c r="L277">
        <v>1.1039264999999999E-2</v>
      </c>
      <c r="M277">
        <v>15.5800926174</v>
      </c>
    </row>
    <row r="278" spans="1:13" x14ac:dyDescent="0.25">
      <c r="A278" s="5" t="s">
        <v>316</v>
      </c>
      <c r="B278" s="6" t="s">
        <v>317</v>
      </c>
      <c r="C278" s="1" t="s">
        <v>124</v>
      </c>
      <c r="D278" s="1" t="s">
        <v>36</v>
      </c>
      <c r="E278" s="1" t="s">
        <v>39</v>
      </c>
      <c r="F278" s="1" t="s">
        <v>70</v>
      </c>
      <c r="G278" s="1">
        <v>2736.3661999999999</v>
      </c>
      <c r="H278">
        <v>808.11968999999999</v>
      </c>
      <c r="I278">
        <v>11.670301</v>
      </c>
      <c r="J278">
        <v>1.0533128</v>
      </c>
      <c r="K278">
        <v>0.96904777600000014</v>
      </c>
      <c r="L278">
        <v>7.6238945000000002E-2</v>
      </c>
      <c r="M278">
        <v>79.624563858000002</v>
      </c>
    </row>
    <row r="279" spans="1:13" x14ac:dyDescent="0.25">
      <c r="A279" s="5" t="s">
        <v>316</v>
      </c>
      <c r="B279" s="6" t="s">
        <v>317</v>
      </c>
      <c r="C279" s="1" t="s">
        <v>125</v>
      </c>
      <c r="D279" s="1" t="s">
        <v>44</v>
      </c>
      <c r="E279" s="1" t="s">
        <v>37</v>
      </c>
      <c r="F279" s="1" t="s">
        <v>70</v>
      </c>
      <c r="G279" s="1">
        <v>861.92547999999999</v>
      </c>
      <c r="H279">
        <v>7.6798624999999996</v>
      </c>
      <c r="I279">
        <v>0.11155416999999999</v>
      </c>
      <c r="J279">
        <v>1.0191863000000001E-2</v>
      </c>
      <c r="K279">
        <v>9.3765139600000009E-3</v>
      </c>
      <c r="L279">
        <v>7.3008554000000001E-4</v>
      </c>
      <c r="M279">
        <v>0.97180562438000018</v>
      </c>
    </row>
    <row r="280" spans="1:13" x14ac:dyDescent="0.25">
      <c r="A280" s="5" t="s">
        <v>316</v>
      </c>
      <c r="B280" s="6" t="s">
        <v>317</v>
      </c>
      <c r="C280" s="1" t="s">
        <v>126</v>
      </c>
      <c r="D280" s="1" t="s">
        <v>44</v>
      </c>
      <c r="E280" s="1" t="s">
        <v>39</v>
      </c>
      <c r="F280" s="1" t="s">
        <v>70</v>
      </c>
      <c r="G280" s="1">
        <v>199.96834529999998</v>
      </c>
      <c r="H280">
        <v>33.635730899999999</v>
      </c>
      <c r="I280">
        <v>0.51859137</v>
      </c>
      <c r="J280">
        <v>3.8225761340000004E-2</v>
      </c>
      <c r="K280">
        <v>3.51677004328E-2</v>
      </c>
      <c r="L280">
        <v>3.4872052699999995E-3</v>
      </c>
      <c r="M280">
        <v>2.7052522699089998</v>
      </c>
    </row>
    <row r="281" spans="1:13" x14ac:dyDescent="0.25">
      <c r="A281" s="5" t="s">
        <v>316</v>
      </c>
      <c r="B281" s="6" t="s">
        <v>317</v>
      </c>
      <c r="C281" s="1" t="s">
        <v>127</v>
      </c>
      <c r="D281" s="1" t="s">
        <v>47</v>
      </c>
      <c r="E281" s="1" t="s">
        <v>37</v>
      </c>
      <c r="F281" s="1" t="s">
        <v>70</v>
      </c>
      <c r="G281" s="1">
        <v>1390.4792</v>
      </c>
      <c r="H281">
        <v>14.643305</v>
      </c>
      <c r="I281">
        <v>0.21290777999999999</v>
      </c>
      <c r="J281">
        <v>1.9515525999999998E-2</v>
      </c>
      <c r="K281">
        <v>1.7954283919999998E-2</v>
      </c>
      <c r="L281">
        <v>1.3932621E-3</v>
      </c>
      <c r="M281">
        <v>1.6910368769999999</v>
      </c>
    </row>
    <row r="282" spans="1:13" x14ac:dyDescent="0.25">
      <c r="A282" s="5" t="s">
        <v>316</v>
      </c>
      <c r="B282" s="6" t="s">
        <v>317</v>
      </c>
      <c r="C282" s="1" t="s">
        <v>128</v>
      </c>
      <c r="D282" s="1" t="s">
        <v>47</v>
      </c>
      <c r="E282" s="1" t="s">
        <v>39</v>
      </c>
      <c r="F282" s="1" t="s">
        <v>70</v>
      </c>
      <c r="G282" s="1">
        <v>1982.7024526999999</v>
      </c>
      <c r="H282">
        <v>1427.36978527</v>
      </c>
      <c r="I282">
        <v>27.927570800000005</v>
      </c>
      <c r="J282">
        <v>0.73145921730000008</v>
      </c>
      <c r="K282">
        <v>0.67294247991600009</v>
      </c>
      <c r="L282">
        <v>0.14713949828999998</v>
      </c>
      <c r="M282">
        <v>57.697729379294906</v>
      </c>
    </row>
    <row r="283" spans="1:13" x14ac:dyDescent="0.25">
      <c r="A283" s="5" t="s">
        <v>316</v>
      </c>
      <c r="B283" s="6" t="s">
        <v>317</v>
      </c>
      <c r="C283" s="1" t="s">
        <v>129</v>
      </c>
      <c r="D283" s="1" t="s">
        <v>50</v>
      </c>
      <c r="E283" s="1" t="s">
        <v>37</v>
      </c>
      <c r="F283" s="1" t="s">
        <v>70</v>
      </c>
      <c r="G283" s="1">
        <v>17581.640780000002</v>
      </c>
      <c r="H283">
        <v>272.050433</v>
      </c>
      <c r="I283">
        <v>1.88013941</v>
      </c>
      <c r="J283">
        <v>5.48872075E-2</v>
      </c>
      <c r="K283">
        <v>5.0496230900000008E-2</v>
      </c>
      <c r="L283">
        <v>1.5079066049999999E-2</v>
      </c>
      <c r="M283">
        <v>16.35661783079</v>
      </c>
    </row>
    <row r="284" spans="1:13" x14ac:dyDescent="0.25">
      <c r="A284" s="5" t="s">
        <v>316</v>
      </c>
      <c r="B284" s="6" t="s">
        <v>317</v>
      </c>
      <c r="C284" s="1" t="s">
        <v>130</v>
      </c>
      <c r="D284" s="1" t="s">
        <v>50</v>
      </c>
      <c r="E284" s="1" t="s">
        <v>39</v>
      </c>
      <c r="F284" s="1" t="s">
        <v>70</v>
      </c>
      <c r="G284" s="1">
        <v>3431.8179399999999</v>
      </c>
      <c r="H284">
        <v>902.69865400000003</v>
      </c>
      <c r="I284">
        <v>6.2388320100000003</v>
      </c>
      <c r="J284">
        <v>0.1821219</v>
      </c>
      <c r="K284">
        <v>0.16755214800000001</v>
      </c>
      <c r="L284">
        <v>5.0036693399999999E-2</v>
      </c>
      <c r="M284">
        <v>32.530254184620006</v>
      </c>
    </row>
    <row r="285" spans="1:13" x14ac:dyDescent="0.25">
      <c r="A285" s="5" t="s">
        <v>316</v>
      </c>
      <c r="B285" s="6" t="s">
        <v>317</v>
      </c>
      <c r="C285" s="1" t="s">
        <v>132</v>
      </c>
      <c r="D285" s="1" t="s">
        <v>131</v>
      </c>
      <c r="E285" s="1" t="s">
        <v>37</v>
      </c>
      <c r="F285" s="1" t="s">
        <v>70</v>
      </c>
      <c r="G285" s="1">
        <v>6666.4508980000001</v>
      </c>
      <c r="H285">
        <v>310.93974387000003</v>
      </c>
      <c r="I285">
        <v>4.5819320973000002</v>
      </c>
      <c r="J285">
        <v>0.12112199978</v>
      </c>
      <c r="K285">
        <v>0.1114322397976</v>
      </c>
      <c r="L285">
        <v>2.6948535494E-2</v>
      </c>
      <c r="M285">
        <v>16.821252523978902</v>
      </c>
    </row>
    <row r="286" spans="1:13" x14ac:dyDescent="0.25">
      <c r="A286" s="5" t="s">
        <v>316</v>
      </c>
      <c r="B286" s="6" t="s">
        <v>317</v>
      </c>
      <c r="C286" s="1" t="s">
        <v>133</v>
      </c>
      <c r="D286" s="1" t="s">
        <v>131</v>
      </c>
      <c r="E286" s="1" t="s">
        <v>39</v>
      </c>
      <c r="F286" s="1" t="s">
        <v>70</v>
      </c>
      <c r="G286" s="1">
        <v>265.32358202</v>
      </c>
      <c r="H286">
        <v>189.60422539000001</v>
      </c>
      <c r="I286">
        <v>2.6467550546999998</v>
      </c>
      <c r="J286">
        <v>7.9217079100000004E-2</v>
      </c>
      <c r="K286">
        <v>7.2879712772000005E-2</v>
      </c>
      <c r="L286">
        <v>1.6886190076999999E-2</v>
      </c>
      <c r="M286">
        <v>5.7455527771162993</v>
      </c>
    </row>
    <row r="287" spans="1:13" x14ac:dyDescent="0.25">
      <c r="A287" s="5" t="s">
        <v>316</v>
      </c>
      <c r="B287" s="6" t="s">
        <v>317</v>
      </c>
      <c r="C287" s="1" t="s">
        <v>135</v>
      </c>
      <c r="D287" s="1" t="s">
        <v>134</v>
      </c>
      <c r="E287" s="1" t="s">
        <v>39</v>
      </c>
      <c r="F287" s="1" t="s">
        <v>70</v>
      </c>
      <c r="G287" s="1">
        <v>914.45449669999994</v>
      </c>
      <c r="H287">
        <v>245.32016571</v>
      </c>
      <c r="I287">
        <v>3.5679157669999997</v>
      </c>
      <c r="J287">
        <v>8.8649601699999997E-2</v>
      </c>
      <c r="K287">
        <v>8.1557633564000004E-2</v>
      </c>
      <c r="L287">
        <v>1.9496682139999999E-2</v>
      </c>
      <c r="M287">
        <v>8.3732620441671006</v>
      </c>
    </row>
    <row r="288" spans="1:13" x14ac:dyDescent="0.25">
      <c r="A288" s="5" t="s">
        <v>316</v>
      </c>
      <c r="B288" s="6" t="s">
        <v>317</v>
      </c>
      <c r="C288" s="1" t="s">
        <v>137</v>
      </c>
      <c r="D288" s="1" t="s">
        <v>136</v>
      </c>
      <c r="E288" s="1" t="s">
        <v>39</v>
      </c>
      <c r="F288" s="1" t="s">
        <v>70</v>
      </c>
      <c r="G288" s="1">
        <v>1665.6610900000001</v>
      </c>
      <c r="H288">
        <v>99.804074999999997</v>
      </c>
      <c r="I288">
        <v>1.3772411899999999</v>
      </c>
      <c r="J288">
        <v>0.116997562</v>
      </c>
      <c r="K288">
        <v>0.10763775704</v>
      </c>
      <c r="L288">
        <v>8.7690674999999999E-3</v>
      </c>
      <c r="M288">
        <v>9.5486093234999991</v>
      </c>
    </row>
    <row r="289" spans="1:13" x14ac:dyDescent="0.25">
      <c r="A289" s="5" t="s">
        <v>316</v>
      </c>
      <c r="B289" s="6" t="s">
        <v>317</v>
      </c>
      <c r="C289" s="1" t="s">
        <v>139</v>
      </c>
      <c r="D289" s="1" t="s">
        <v>138</v>
      </c>
      <c r="E289" s="1" t="s">
        <v>37</v>
      </c>
      <c r="F289" s="1" t="s">
        <v>70</v>
      </c>
      <c r="G289" s="1">
        <v>45556.385350999997</v>
      </c>
      <c r="H289">
        <v>4159.5945981000004</v>
      </c>
      <c r="I289">
        <v>61.494501145000001</v>
      </c>
      <c r="J289">
        <v>1.623894003</v>
      </c>
      <c r="K289">
        <v>1.4939824827600001</v>
      </c>
      <c r="L289">
        <v>0.36137382712999999</v>
      </c>
      <c r="M289">
        <v>179.28555027806001</v>
      </c>
    </row>
    <row r="290" spans="1:13" x14ac:dyDescent="0.25">
      <c r="A290" s="5" t="s">
        <v>316</v>
      </c>
      <c r="B290" s="6" t="s">
        <v>317</v>
      </c>
      <c r="C290" s="1" t="s">
        <v>140</v>
      </c>
      <c r="D290" s="1" t="s">
        <v>138</v>
      </c>
      <c r="E290" s="1" t="s">
        <v>39</v>
      </c>
      <c r="F290" s="1" t="s">
        <v>70</v>
      </c>
      <c r="G290" s="1">
        <v>1813.1177930999997</v>
      </c>
      <c r="H290">
        <v>2577.9257846</v>
      </c>
      <c r="I290">
        <v>35.973832455</v>
      </c>
      <c r="J290">
        <v>1.0730657457000001</v>
      </c>
      <c r="K290">
        <v>0.98722048604400015</v>
      </c>
      <c r="L290">
        <v>0.22951621083000001</v>
      </c>
      <c r="M290">
        <v>73.572179295140003</v>
      </c>
    </row>
    <row r="291" spans="1:13" x14ac:dyDescent="0.25">
      <c r="A291" s="5" t="s">
        <v>316</v>
      </c>
      <c r="B291" s="6" t="s">
        <v>317</v>
      </c>
      <c r="C291" s="1" t="s">
        <v>142</v>
      </c>
      <c r="D291" s="1" t="s">
        <v>141</v>
      </c>
      <c r="E291" s="1" t="s">
        <v>39</v>
      </c>
      <c r="F291" s="1" t="s">
        <v>70</v>
      </c>
      <c r="G291" s="1">
        <v>154.24194188999996</v>
      </c>
      <c r="H291">
        <v>286.76157121099999</v>
      </c>
      <c r="I291">
        <v>6.5315264716999994</v>
      </c>
      <c r="J291">
        <v>0.17838899125999999</v>
      </c>
      <c r="K291">
        <v>0.1641178719592</v>
      </c>
      <c r="L291">
        <v>3.8719859444099995E-2</v>
      </c>
      <c r="M291">
        <v>8.3767011253741668</v>
      </c>
    </row>
    <row r="292" spans="1:13" x14ac:dyDescent="0.25">
      <c r="A292" s="5" t="s">
        <v>316</v>
      </c>
      <c r="B292" s="6" t="s">
        <v>317</v>
      </c>
      <c r="C292" s="1" t="s">
        <v>143</v>
      </c>
      <c r="D292" s="1" t="s">
        <v>53</v>
      </c>
      <c r="E292" s="1" t="s">
        <v>39</v>
      </c>
      <c r="F292" s="1" t="s">
        <v>70</v>
      </c>
      <c r="G292" s="1">
        <v>5289.8884839000002</v>
      </c>
      <c r="H292">
        <v>7295.0321887</v>
      </c>
      <c r="I292">
        <v>108.21550904</v>
      </c>
      <c r="J292">
        <v>4.8525660383</v>
      </c>
      <c r="K292">
        <v>4.4643607552360001</v>
      </c>
      <c r="L292">
        <v>0.7369171457</v>
      </c>
      <c r="M292">
        <v>256.45690735533594</v>
      </c>
    </row>
    <row r="293" spans="1:13" x14ac:dyDescent="0.25">
      <c r="A293" s="5" t="s">
        <v>316</v>
      </c>
      <c r="B293" s="6" t="s">
        <v>317</v>
      </c>
      <c r="C293" s="1" t="s">
        <v>145</v>
      </c>
      <c r="D293" s="1" t="s">
        <v>144</v>
      </c>
      <c r="E293" s="1" t="s">
        <v>37</v>
      </c>
      <c r="F293" s="1" t="s">
        <v>70</v>
      </c>
      <c r="G293" s="1">
        <v>2243.9250483000001</v>
      </c>
      <c r="H293">
        <v>162.392213</v>
      </c>
      <c r="I293">
        <v>2.2112498629999999</v>
      </c>
      <c r="J293">
        <v>0.11457597078000001</v>
      </c>
      <c r="K293">
        <v>0.1054098931176</v>
      </c>
      <c r="L293">
        <v>1.275412592E-2</v>
      </c>
      <c r="M293">
        <v>10.9935083366685</v>
      </c>
    </row>
    <row r="294" spans="1:13" x14ac:dyDescent="0.25">
      <c r="A294" s="5" t="s">
        <v>316</v>
      </c>
      <c r="B294" s="6" t="s">
        <v>317</v>
      </c>
      <c r="C294" s="1" t="s">
        <v>146</v>
      </c>
      <c r="D294" s="1" t="s">
        <v>144</v>
      </c>
      <c r="E294" s="1" t="s">
        <v>39</v>
      </c>
      <c r="F294" s="1" t="s">
        <v>70</v>
      </c>
      <c r="G294" s="1">
        <v>3977.3513920100004</v>
      </c>
      <c r="H294">
        <v>288.20942551399997</v>
      </c>
      <c r="I294">
        <v>3.9676339387000001</v>
      </c>
      <c r="J294">
        <v>0.20332481263500002</v>
      </c>
      <c r="K294">
        <v>0.18705882762420004</v>
      </c>
      <c r="L294">
        <v>2.2692626448999997E-2</v>
      </c>
      <c r="M294">
        <v>19.273670583802499</v>
      </c>
    </row>
    <row r="295" spans="1:13" x14ac:dyDescent="0.25">
      <c r="A295" s="5" t="s">
        <v>316</v>
      </c>
      <c r="B295" s="6" t="s">
        <v>317</v>
      </c>
      <c r="C295" s="1" t="s">
        <v>148</v>
      </c>
      <c r="D295" s="1" t="s">
        <v>147</v>
      </c>
      <c r="E295" s="1" t="s">
        <v>56</v>
      </c>
      <c r="F295" s="1" t="s">
        <v>70</v>
      </c>
      <c r="G295" s="1">
        <v>8.1547114000000004E-3</v>
      </c>
      <c r="H295">
        <v>4.9322277999999994E-3</v>
      </c>
      <c r="I295">
        <v>6.7197315999999998E-5</v>
      </c>
      <c r="J295">
        <v>2.1150583300000001E-6</v>
      </c>
      <c r="K295">
        <v>1.9458536636E-6</v>
      </c>
      <c r="L295">
        <v>4.3818852000000001E-7</v>
      </c>
      <c r="M295">
        <v>1.3915225724500001E-4</v>
      </c>
    </row>
    <row r="296" spans="1:13" x14ac:dyDescent="0.25">
      <c r="A296" s="5" t="s">
        <v>316</v>
      </c>
      <c r="B296" s="6" t="s">
        <v>317</v>
      </c>
      <c r="C296" s="1" t="s">
        <v>150</v>
      </c>
      <c r="D296" s="1" t="s">
        <v>149</v>
      </c>
      <c r="E296" s="1" t="s">
        <v>56</v>
      </c>
      <c r="F296" s="1" t="s">
        <v>70</v>
      </c>
      <c r="G296" s="1">
        <v>4.4793474999999996E-3</v>
      </c>
      <c r="H296">
        <v>7.9308840699999997E-3</v>
      </c>
      <c r="I296">
        <v>4.1175548770000004E-4</v>
      </c>
      <c r="J296">
        <v>7.2976016700000006E-6</v>
      </c>
      <c r="K296">
        <v>6.7137935364000006E-6</v>
      </c>
      <c r="L296">
        <v>1.763322289E-6</v>
      </c>
      <c r="M296">
        <v>2.8600080558320492E-4</v>
      </c>
    </row>
    <row r="297" spans="1:13" x14ac:dyDescent="0.25">
      <c r="A297" s="5" t="s">
        <v>316</v>
      </c>
      <c r="B297" s="6" t="s">
        <v>317</v>
      </c>
      <c r="C297" s="1" t="s">
        <v>152</v>
      </c>
      <c r="D297" s="1" t="s">
        <v>151</v>
      </c>
      <c r="E297" s="1" t="s">
        <v>56</v>
      </c>
      <c r="F297" s="1" t="s">
        <v>70</v>
      </c>
      <c r="G297" s="1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</row>
    <row r="298" spans="1:13" x14ac:dyDescent="0.25">
      <c r="A298" s="5" t="s">
        <v>316</v>
      </c>
      <c r="B298" s="6" t="s">
        <v>317</v>
      </c>
      <c r="C298" s="1" t="s">
        <v>154</v>
      </c>
      <c r="D298" s="1" t="s">
        <v>153</v>
      </c>
      <c r="E298" s="1" t="s">
        <v>56</v>
      </c>
      <c r="F298" s="1" t="s">
        <v>70</v>
      </c>
      <c r="G298" s="1">
        <v>3.0321741520000001E-2</v>
      </c>
      <c r="H298">
        <v>6.3923589600000004E-3</v>
      </c>
      <c r="I298">
        <v>6.1861348099999998E-4</v>
      </c>
      <c r="J298">
        <v>4.2081669099999994E-6</v>
      </c>
      <c r="K298">
        <v>3.8715135571999998E-6</v>
      </c>
      <c r="L298">
        <v>1.1871322829999999E-6</v>
      </c>
      <c r="M298">
        <v>4.6185945454200002E-4</v>
      </c>
    </row>
    <row r="299" spans="1:13" x14ac:dyDescent="0.25">
      <c r="A299" s="5" t="s">
        <v>316</v>
      </c>
      <c r="B299" s="6" t="s">
        <v>317</v>
      </c>
      <c r="C299" s="1" t="s">
        <v>156</v>
      </c>
      <c r="D299" s="1" t="s">
        <v>155</v>
      </c>
      <c r="E299" s="1" t="s">
        <v>56</v>
      </c>
      <c r="F299" s="1" t="s">
        <v>70</v>
      </c>
      <c r="G299" s="1">
        <v>1.378261464E-2</v>
      </c>
      <c r="H299">
        <v>4.2892097870000003E-3</v>
      </c>
      <c r="I299">
        <v>6.272651758E-5</v>
      </c>
      <c r="J299">
        <v>1.6695001680000003E-6</v>
      </c>
      <c r="K299">
        <v>1.5359401545600003E-6</v>
      </c>
      <c r="L299">
        <v>3.6415192760000001E-7</v>
      </c>
      <c r="M299">
        <v>1.3438246822953002E-4</v>
      </c>
    </row>
    <row r="300" spans="1:13" x14ac:dyDescent="0.25">
      <c r="A300" s="5" t="s">
        <v>316</v>
      </c>
      <c r="B300" s="6" t="s">
        <v>317</v>
      </c>
      <c r="C300" s="1" t="s">
        <v>157</v>
      </c>
      <c r="D300" s="1" t="s">
        <v>55</v>
      </c>
      <c r="E300" s="1" t="s">
        <v>56</v>
      </c>
      <c r="F300" s="1" t="s">
        <v>70</v>
      </c>
      <c r="G300" s="1">
        <v>0.2500395057</v>
      </c>
      <c r="H300">
        <v>4.0541231210000001E-2</v>
      </c>
      <c r="I300">
        <v>1.07263471E-3</v>
      </c>
      <c r="J300">
        <v>2.6626226650000003E-5</v>
      </c>
      <c r="K300">
        <v>2.4496128517999998E-5</v>
      </c>
      <c r="L300">
        <v>3.9823628699999995E-6</v>
      </c>
      <c r="M300">
        <v>2.085322485583505E-3</v>
      </c>
    </row>
    <row r="301" spans="1:13" x14ac:dyDescent="0.25">
      <c r="A301" s="5" t="s">
        <v>316</v>
      </c>
      <c r="B301" s="6" t="s">
        <v>317</v>
      </c>
      <c r="C301" s="1" t="s">
        <v>159</v>
      </c>
      <c r="D301" s="1" t="s">
        <v>158</v>
      </c>
      <c r="E301" s="1" t="s">
        <v>56</v>
      </c>
      <c r="F301" s="1" t="s">
        <v>70</v>
      </c>
      <c r="G301" s="1">
        <v>1.2162000315999999</v>
      </c>
      <c r="H301">
        <v>0.13494363994</v>
      </c>
      <c r="I301">
        <v>1.4332006516E-3</v>
      </c>
      <c r="J301">
        <v>3.4121651299999996E-5</v>
      </c>
      <c r="K301">
        <v>3.1391919196000001E-5</v>
      </c>
      <c r="L301">
        <v>8.6695238639999999E-6</v>
      </c>
      <c r="M301">
        <v>5.2393909186926992E-3</v>
      </c>
    </row>
    <row r="302" spans="1:13" x14ac:dyDescent="0.25">
      <c r="A302" s="5" t="s">
        <v>316</v>
      </c>
      <c r="B302" s="6" t="s">
        <v>317</v>
      </c>
      <c r="C302" s="1" t="s">
        <v>161</v>
      </c>
      <c r="D302" s="1" t="s">
        <v>160</v>
      </c>
      <c r="E302" s="1" t="s">
        <v>56</v>
      </c>
      <c r="F302" s="1" t="s">
        <v>70</v>
      </c>
      <c r="G302" s="1">
        <v>1.8951085700000002E-2</v>
      </c>
      <c r="H302">
        <v>1.01644532E-2</v>
      </c>
      <c r="I302">
        <v>9.8365352999999997E-4</v>
      </c>
      <c r="J302">
        <v>6.6913814999999994E-6</v>
      </c>
      <c r="K302">
        <v>6.1560709799999996E-6</v>
      </c>
      <c r="L302">
        <v>1.8876520699999999E-6</v>
      </c>
      <c r="M302">
        <v>6.5060353354899994E-4</v>
      </c>
    </row>
    <row r="303" spans="1:13" x14ac:dyDescent="0.25">
      <c r="A303" s="5" t="s">
        <v>316</v>
      </c>
      <c r="B303" s="6" t="s">
        <v>317</v>
      </c>
      <c r="C303" s="1" t="s">
        <v>163</v>
      </c>
      <c r="D303" s="1" t="s">
        <v>162</v>
      </c>
      <c r="E303" s="1" t="s">
        <v>56</v>
      </c>
      <c r="F303" s="1" t="s">
        <v>70</v>
      </c>
      <c r="G303" s="1">
        <v>3.8131895129999996E-2</v>
      </c>
      <c r="H303">
        <v>1.9207323705000005E-2</v>
      </c>
      <c r="I303">
        <v>1.1741673021E-3</v>
      </c>
      <c r="J303">
        <v>1.0582788966999999E-5</v>
      </c>
      <c r="K303">
        <v>9.7361658496400005E-6</v>
      </c>
      <c r="L303">
        <v>2.7123274490000002E-6</v>
      </c>
      <c r="M303">
        <v>8.8495956272198993E-4</v>
      </c>
    </row>
    <row r="304" spans="1:13" x14ac:dyDescent="0.25">
      <c r="A304" s="5" t="s">
        <v>316</v>
      </c>
      <c r="B304" s="6" t="s">
        <v>317</v>
      </c>
      <c r="C304" s="1" t="s">
        <v>165</v>
      </c>
      <c r="D304" s="1" t="s">
        <v>164</v>
      </c>
      <c r="E304" s="1" t="s">
        <v>56</v>
      </c>
      <c r="F304" s="1" t="s">
        <v>70</v>
      </c>
      <c r="G304" s="1">
        <v>5.2833344200000007E-3</v>
      </c>
      <c r="H304">
        <v>6.864585749999999E-3</v>
      </c>
      <c r="I304">
        <v>5.3830200410000001E-4</v>
      </c>
      <c r="J304">
        <v>1.3567793129999999E-5</v>
      </c>
      <c r="K304">
        <v>1.2482369679600002E-5</v>
      </c>
      <c r="L304">
        <v>2.989368519E-6</v>
      </c>
      <c r="M304">
        <v>3.4847426647740003E-4</v>
      </c>
    </row>
    <row r="305" spans="1:13" x14ac:dyDescent="0.25">
      <c r="A305" s="5" t="s">
        <v>316</v>
      </c>
      <c r="B305" s="6" t="s">
        <v>317</v>
      </c>
      <c r="C305" s="1" t="s">
        <v>166</v>
      </c>
      <c r="D305" s="1" t="s">
        <v>58</v>
      </c>
      <c r="E305" s="1" t="s">
        <v>59</v>
      </c>
      <c r="F305" s="1" t="s">
        <v>70</v>
      </c>
      <c r="G305" s="1">
        <v>40197.154499999997</v>
      </c>
      <c r="H305">
        <v>10675.15214</v>
      </c>
      <c r="I305">
        <v>157.76791900000001</v>
      </c>
      <c r="J305">
        <v>5.2163546600000004</v>
      </c>
      <c r="K305">
        <v>4.7990462872000004</v>
      </c>
      <c r="L305">
        <v>0.92755089999999996</v>
      </c>
      <c r="M305">
        <v>454.17358178759991</v>
      </c>
    </row>
    <row r="306" spans="1:13" x14ac:dyDescent="0.25">
      <c r="A306" s="5" t="s">
        <v>316</v>
      </c>
      <c r="B306" s="6" t="s">
        <v>317</v>
      </c>
      <c r="C306" s="1" t="s">
        <v>167</v>
      </c>
      <c r="D306" s="1" t="s">
        <v>61</v>
      </c>
      <c r="E306" s="1" t="s">
        <v>59</v>
      </c>
      <c r="F306" s="1" t="s">
        <v>70</v>
      </c>
      <c r="G306" s="1">
        <v>7074.0373454999999</v>
      </c>
      <c r="H306">
        <v>2096.7969023599999</v>
      </c>
      <c r="I306">
        <v>40.954785727000001</v>
      </c>
      <c r="J306">
        <v>2.1556701399300002</v>
      </c>
      <c r="K306">
        <v>1.9832165287356003</v>
      </c>
      <c r="L306">
        <v>0.22927078435999998</v>
      </c>
      <c r="M306">
        <v>128.526386567891</v>
      </c>
    </row>
    <row r="307" spans="1:13" x14ac:dyDescent="0.25">
      <c r="A307" s="5" t="s">
        <v>316</v>
      </c>
      <c r="B307" s="6" t="s">
        <v>317</v>
      </c>
      <c r="C307" s="1" t="s">
        <v>168</v>
      </c>
      <c r="D307" s="1" t="s">
        <v>63</v>
      </c>
      <c r="E307" s="1" t="s">
        <v>59</v>
      </c>
      <c r="F307" s="1" t="s">
        <v>70</v>
      </c>
      <c r="G307" s="1">
        <v>1469.2427280999998</v>
      </c>
      <c r="H307">
        <v>1012.3591964000001</v>
      </c>
      <c r="I307">
        <v>23.301601640000001</v>
      </c>
      <c r="J307">
        <v>0.95889836620000002</v>
      </c>
      <c r="K307">
        <v>0.88218649690399986</v>
      </c>
      <c r="L307">
        <v>0.1228901802</v>
      </c>
      <c r="M307">
        <v>52.869936350210409</v>
      </c>
    </row>
    <row r="308" spans="1:13" x14ac:dyDescent="0.25">
      <c r="A308" s="5" t="s">
        <v>316</v>
      </c>
      <c r="B308" s="6" t="s">
        <v>317</v>
      </c>
      <c r="C308" s="1" t="s">
        <v>170</v>
      </c>
      <c r="D308" s="1" t="s">
        <v>169</v>
      </c>
      <c r="E308" s="1" t="s">
        <v>59</v>
      </c>
      <c r="F308" s="1" t="s">
        <v>70</v>
      </c>
      <c r="G308" s="1">
        <v>2107.2196965000003</v>
      </c>
      <c r="H308">
        <v>2664.0975756000007</v>
      </c>
      <c r="I308">
        <v>45.022557340000006</v>
      </c>
      <c r="J308">
        <v>1.3341340848000001</v>
      </c>
      <c r="K308">
        <v>1.2274033580160002</v>
      </c>
      <c r="L308">
        <v>0.26451069739999999</v>
      </c>
      <c r="M308">
        <v>89.302595372871991</v>
      </c>
    </row>
    <row r="309" spans="1:13" x14ac:dyDescent="0.25">
      <c r="A309" s="5" t="s">
        <v>316</v>
      </c>
      <c r="B309" s="6" t="s">
        <v>317</v>
      </c>
      <c r="C309" s="1" t="s">
        <v>172</v>
      </c>
      <c r="D309" s="1" t="s">
        <v>171</v>
      </c>
      <c r="E309" s="1" t="s">
        <v>59</v>
      </c>
      <c r="F309" s="1" t="s">
        <v>70</v>
      </c>
      <c r="G309" s="1">
        <v>19407.460214250001</v>
      </c>
      <c r="H309">
        <v>4178.0620054499996</v>
      </c>
      <c r="I309">
        <v>64.772505932099989</v>
      </c>
      <c r="J309">
        <v>3.6717738186799993</v>
      </c>
      <c r="K309">
        <v>3.3780319131855996</v>
      </c>
      <c r="L309">
        <v>0.41048657097399999</v>
      </c>
      <c r="M309">
        <v>231.47749823118002</v>
      </c>
    </row>
    <row r="310" spans="1:13" x14ac:dyDescent="0.25">
      <c r="A310" s="5" t="s">
        <v>316</v>
      </c>
      <c r="B310" s="6" t="s">
        <v>317</v>
      </c>
      <c r="C310" s="1" t="s">
        <v>173</v>
      </c>
      <c r="D310" s="1" t="s">
        <v>65</v>
      </c>
      <c r="E310" s="1" t="s">
        <v>59</v>
      </c>
      <c r="F310" s="1" t="s">
        <v>70</v>
      </c>
      <c r="G310" s="1">
        <v>247.59610798999998</v>
      </c>
      <c r="H310">
        <v>205.64252268700002</v>
      </c>
      <c r="I310">
        <v>2.9416402895</v>
      </c>
      <c r="J310">
        <v>0.13168031176999997</v>
      </c>
      <c r="K310">
        <v>0.1211458868284</v>
      </c>
      <c r="L310">
        <v>1.9412273009000003E-2</v>
      </c>
      <c r="M310">
        <v>8.0748413735053504</v>
      </c>
    </row>
    <row r="311" spans="1:13" x14ac:dyDescent="0.25">
      <c r="A311" s="5" t="s">
        <v>316</v>
      </c>
      <c r="B311" s="6" t="s">
        <v>317</v>
      </c>
      <c r="C311" s="1" t="s">
        <v>175</v>
      </c>
      <c r="D311" s="1" t="s">
        <v>174</v>
      </c>
      <c r="E311" s="1" t="s">
        <v>68</v>
      </c>
      <c r="F311" s="1" t="s">
        <v>70</v>
      </c>
      <c r="G311" s="1">
        <v>2.6177705489999998</v>
      </c>
      <c r="H311">
        <v>0.32693540600000004</v>
      </c>
      <c r="I311">
        <v>4.6675205999999999E-3</v>
      </c>
      <c r="J311">
        <v>1.150292947E-4</v>
      </c>
      <c r="K311">
        <v>1.0582695112399999E-4</v>
      </c>
      <c r="L311">
        <v>2.5436895200000003E-5</v>
      </c>
      <c r="M311">
        <v>1.20300727690099E-2</v>
      </c>
    </row>
    <row r="312" spans="1:13" x14ac:dyDescent="0.25">
      <c r="A312" s="5" t="s">
        <v>316</v>
      </c>
      <c r="B312" s="6" t="s">
        <v>317</v>
      </c>
      <c r="C312" s="1" t="s">
        <v>177</v>
      </c>
      <c r="D312" s="1" t="s">
        <v>176</v>
      </c>
      <c r="E312" s="1" t="s">
        <v>68</v>
      </c>
      <c r="F312" s="1" t="s">
        <v>70</v>
      </c>
      <c r="G312" s="1">
        <v>6.1041617000000001E-3</v>
      </c>
      <c r="H312">
        <v>2.7656620000000003E-3</v>
      </c>
      <c r="I312">
        <v>4.3077368000000001E-5</v>
      </c>
      <c r="J312">
        <v>3.8580121700000001E-6</v>
      </c>
      <c r="K312">
        <v>3.5493711963999998E-6</v>
      </c>
      <c r="L312">
        <v>2.9102712000000001E-7</v>
      </c>
      <c r="M312">
        <v>1.7086358331999996E-4</v>
      </c>
    </row>
    <row r="313" spans="1:13" x14ac:dyDescent="0.25">
      <c r="A313" s="5" t="s">
        <v>316</v>
      </c>
      <c r="B313" s="6" t="s">
        <v>317</v>
      </c>
      <c r="C313" s="1" t="s">
        <v>179</v>
      </c>
      <c r="D313" s="1" t="s">
        <v>178</v>
      </c>
      <c r="E313" s="1" t="s">
        <v>32</v>
      </c>
      <c r="F313" s="1" t="s">
        <v>70</v>
      </c>
      <c r="G313" s="1">
        <v>0.6770159899999999</v>
      </c>
      <c r="H313">
        <v>2.9123505399999998</v>
      </c>
      <c r="I313">
        <v>2.97617165E-2</v>
      </c>
      <c r="J313">
        <v>1.53970183E-3</v>
      </c>
      <c r="K313">
        <v>1.4165256836E-3</v>
      </c>
      <c r="L313">
        <v>2.6238453599999997E-4</v>
      </c>
      <c r="M313">
        <v>7.0834759837400008E-2</v>
      </c>
    </row>
    <row r="314" spans="1:13" x14ac:dyDescent="0.25">
      <c r="A314" s="5" t="s">
        <v>316</v>
      </c>
      <c r="B314" s="6" t="s">
        <v>317</v>
      </c>
      <c r="C314" s="1" t="s">
        <v>182</v>
      </c>
      <c r="D314" s="1" t="s">
        <v>180</v>
      </c>
      <c r="E314" s="1" t="s">
        <v>9</v>
      </c>
      <c r="F314" s="1" t="s">
        <v>181</v>
      </c>
      <c r="G314" s="1">
        <v>5.6635246779999999</v>
      </c>
      <c r="H314">
        <v>0.61771126619999994</v>
      </c>
      <c r="I314">
        <v>0.13572682149000001</v>
      </c>
      <c r="J314">
        <v>8.8854468649999998E-4</v>
      </c>
      <c r="K314">
        <v>8.8854468649999998E-4</v>
      </c>
      <c r="L314">
        <v>1.9304879463000001E-4</v>
      </c>
      <c r="M314">
        <v>3.7358850530474601E-2</v>
      </c>
    </row>
    <row r="315" spans="1:13" x14ac:dyDescent="0.25">
      <c r="A315" s="5" t="s">
        <v>316</v>
      </c>
      <c r="B315" s="6" t="s">
        <v>317</v>
      </c>
      <c r="C315" s="1" t="s">
        <v>183</v>
      </c>
      <c r="D315" s="1" t="s">
        <v>76</v>
      </c>
      <c r="E315" s="1" t="s">
        <v>19</v>
      </c>
      <c r="F315" s="1" t="s">
        <v>181</v>
      </c>
      <c r="G315" s="1">
        <v>1.5374752899999999</v>
      </c>
      <c r="H315">
        <v>0.53674993999999998</v>
      </c>
      <c r="I315">
        <v>9.0661697999999999E-2</v>
      </c>
      <c r="J315">
        <v>1.2064426E-3</v>
      </c>
      <c r="K315">
        <v>1.2064426E-3</v>
      </c>
      <c r="L315">
        <v>2.37504279E-4</v>
      </c>
      <c r="M315">
        <v>2.4981590435707995E-2</v>
      </c>
    </row>
    <row r="316" spans="1:13" x14ac:dyDescent="0.25">
      <c r="A316" s="5" t="s">
        <v>316</v>
      </c>
      <c r="B316" s="6" t="s">
        <v>317</v>
      </c>
      <c r="C316" s="1" t="s">
        <v>184</v>
      </c>
      <c r="D316" s="1" t="s">
        <v>80</v>
      </c>
      <c r="E316" s="1" t="s">
        <v>19</v>
      </c>
      <c r="F316" s="1" t="s">
        <v>181</v>
      </c>
      <c r="G316" s="1">
        <v>1.52701628</v>
      </c>
      <c r="H316">
        <v>0.63073532899999996</v>
      </c>
      <c r="I316">
        <v>8.5775455E-2</v>
      </c>
      <c r="J316">
        <v>2.0480626299999999E-3</v>
      </c>
      <c r="K316">
        <v>2.0480626299999999E-3</v>
      </c>
      <c r="L316">
        <v>3.8507279000000002E-4</v>
      </c>
      <c r="M316">
        <v>2.2451845124629995E-2</v>
      </c>
    </row>
    <row r="317" spans="1:13" x14ac:dyDescent="0.25">
      <c r="A317" s="5" t="s">
        <v>316</v>
      </c>
      <c r="B317" s="6" t="s">
        <v>317</v>
      </c>
      <c r="C317" s="1" t="s">
        <v>185</v>
      </c>
      <c r="D317" s="1" t="s">
        <v>23</v>
      </c>
      <c r="E317" s="1" t="s">
        <v>19</v>
      </c>
      <c r="F317" s="1" t="s">
        <v>181</v>
      </c>
      <c r="G317" s="1">
        <v>1.2446230300000001</v>
      </c>
      <c r="H317">
        <v>0.18883311799999999</v>
      </c>
      <c r="I317">
        <v>3.7533916299999998E-2</v>
      </c>
      <c r="J317">
        <v>3.15683035E-4</v>
      </c>
      <c r="K317">
        <v>3.15683035E-4</v>
      </c>
      <c r="L317">
        <v>6.5885954599999996E-5</v>
      </c>
      <c r="M317">
        <v>1.0411043270672E-2</v>
      </c>
    </row>
    <row r="318" spans="1:13" x14ac:dyDescent="0.25">
      <c r="A318" s="5" t="s">
        <v>316</v>
      </c>
      <c r="B318" s="6" t="s">
        <v>317</v>
      </c>
      <c r="C318" s="1" t="s">
        <v>186</v>
      </c>
      <c r="D318" s="1" t="s">
        <v>83</v>
      </c>
      <c r="E318" s="1" t="s">
        <v>19</v>
      </c>
      <c r="F318" s="1" t="s">
        <v>181</v>
      </c>
      <c r="G318" s="1">
        <v>0.355606537</v>
      </c>
      <c r="H318">
        <v>8.9150383999999999E-2</v>
      </c>
      <c r="I318">
        <v>1.41905555E-2</v>
      </c>
      <c r="J318">
        <v>2.14698668E-4</v>
      </c>
      <c r="K318">
        <v>2.14698668E-4</v>
      </c>
      <c r="L318">
        <v>4.1705117000000001E-5</v>
      </c>
      <c r="M318">
        <v>3.8846811706669997E-3</v>
      </c>
    </row>
    <row r="319" spans="1:13" x14ac:dyDescent="0.25">
      <c r="A319" s="5" t="s">
        <v>316</v>
      </c>
      <c r="B319" s="6" t="s">
        <v>317</v>
      </c>
      <c r="C319" s="1" t="s">
        <v>187</v>
      </c>
      <c r="D319" s="1" t="s">
        <v>86</v>
      </c>
      <c r="E319" s="1" t="s">
        <v>19</v>
      </c>
      <c r="F319" s="1" t="s">
        <v>181</v>
      </c>
      <c r="G319" s="1">
        <v>4.0685567999999996</v>
      </c>
      <c r="H319">
        <v>1.7121259499999999</v>
      </c>
      <c r="I319">
        <v>0.29279360900000001</v>
      </c>
      <c r="J319">
        <v>3.6909598899999996E-3</v>
      </c>
      <c r="K319">
        <v>3.6909598899999996E-3</v>
      </c>
      <c r="L319">
        <v>7.3009071999999991E-4</v>
      </c>
      <c r="M319">
        <v>8.1075610224453004E-2</v>
      </c>
    </row>
    <row r="320" spans="1:13" x14ac:dyDescent="0.25">
      <c r="A320" s="5" t="s">
        <v>316</v>
      </c>
      <c r="B320" s="6" t="s">
        <v>317</v>
      </c>
      <c r="C320" s="1" t="s">
        <v>188</v>
      </c>
      <c r="D320" s="1" t="s">
        <v>88</v>
      </c>
      <c r="E320" s="1" t="s">
        <v>19</v>
      </c>
      <c r="F320" s="1" t="s">
        <v>181</v>
      </c>
      <c r="G320" s="1">
        <v>2.91806572</v>
      </c>
      <c r="H320">
        <v>0.80284052100000003</v>
      </c>
      <c r="I320">
        <v>0.174683957</v>
      </c>
      <c r="J320">
        <v>1.19446398E-3</v>
      </c>
      <c r="K320">
        <v>1.19446398E-3</v>
      </c>
      <c r="L320">
        <v>2.5887699900000003E-4</v>
      </c>
      <c r="M320">
        <v>4.7881651039749999E-2</v>
      </c>
    </row>
    <row r="321" spans="1:13" x14ac:dyDescent="0.25">
      <c r="A321" s="5" t="s">
        <v>316</v>
      </c>
      <c r="B321" s="6" t="s">
        <v>317</v>
      </c>
      <c r="C321" s="1" t="s">
        <v>189</v>
      </c>
      <c r="D321" s="1" t="s">
        <v>27</v>
      </c>
      <c r="E321" s="1" t="s">
        <v>19</v>
      </c>
      <c r="F321" s="1" t="s">
        <v>181</v>
      </c>
      <c r="G321" s="1">
        <v>2.5415411199999998</v>
      </c>
      <c r="H321">
        <v>0.74512058999999997</v>
      </c>
      <c r="I321">
        <v>0.100161456</v>
      </c>
      <c r="J321">
        <v>3.5755689000000002E-3</v>
      </c>
      <c r="K321">
        <v>3.5755689000000002E-3</v>
      </c>
      <c r="L321">
        <v>6.5739878000000004E-4</v>
      </c>
      <c r="M321">
        <v>2.354739990209E-2</v>
      </c>
    </row>
    <row r="322" spans="1:13" x14ac:dyDescent="0.25">
      <c r="A322" s="5" t="s">
        <v>316</v>
      </c>
      <c r="B322" s="6" t="s">
        <v>317</v>
      </c>
      <c r="C322" s="1" t="s">
        <v>190</v>
      </c>
      <c r="D322" s="1" t="s">
        <v>93</v>
      </c>
      <c r="E322" s="1" t="s">
        <v>19</v>
      </c>
      <c r="F322" s="1" t="s">
        <v>181</v>
      </c>
      <c r="G322" s="1">
        <v>1.3910489770000001</v>
      </c>
      <c r="H322">
        <v>0.76447650550000001</v>
      </c>
      <c r="I322">
        <v>0.15144333299000001</v>
      </c>
      <c r="J322">
        <v>1.2808679886E-3</v>
      </c>
      <c r="K322">
        <v>1.2808679886E-3</v>
      </c>
      <c r="L322">
        <v>2.6700201892000002E-4</v>
      </c>
      <c r="M322">
        <v>4.2063797048283946E-2</v>
      </c>
    </row>
    <row r="323" spans="1:13" x14ac:dyDescent="0.25">
      <c r="A323" s="5" t="s">
        <v>316</v>
      </c>
      <c r="B323" s="6" t="s">
        <v>317</v>
      </c>
      <c r="C323" s="1" t="s">
        <v>191</v>
      </c>
      <c r="D323" s="1" t="s">
        <v>29</v>
      </c>
      <c r="E323" s="1" t="s">
        <v>19</v>
      </c>
      <c r="F323" s="1" t="s">
        <v>181</v>
      </c>
      <c r="G323" s="1">
        <v>0.26147532000000001</v>
      </c>
      <c r="H323">
        <v>0.12361252</v>
      </c>
      <c r="I323">
        <v>2.414651E-2</v>
      </c>
      <c r="J323">
        <v>2.1080160999999999E-4</v>
      </c>
      <c r="K323">
        <v>2.1080160999999999E-4</v>
      </c>
      <c r="L323">
        <v>4.3731037E-5</v>
      </c>
      <c r="M323">
        <v>6.7139773941299998E-3</v>
      </c>
    </row>
    <row r="324" spans="1:13" x14ac:dyDescent="0.25">
      <c r="A324" s="5" t="s">
        <v>316</v>
      </c>
      <c r="B324" s="6" t="s">
        <v>317</v>
      </c>
      <c r="C324" s="1" t="s">
        <v>192</v>
      </c>
      <c r="D324" s="1" t="s">
        <v>96</v>
      </c>
      <c r="E324" s="1" t="s">
        <v>19</v>
      </c>
      <c r="F324" s="1" t="s">
        <v>181</v>
      </c>
      <c r="G324" s="1">
        <v>2.1545578459999999</v>
      </c>
      <c r="H324">
        <v>1.2023358750000002</v>
      </c>
      <c r="I324">
        <v>0.21331229300000001</v>
      </c>
      <c r="J324">
        <v>2.3413470879999998E-3</v>
      </c>
      <c r="K324">
        <v>2.3413470879999998E-3</v>
      </c>
      <c r="L324">
        <v>4.7044497619999994E-4</v>
      </c>
      <c r="M324">
        <v>5.9486735495925994E-2</v>
      </c>
    </row>
    <row r="325" spans="1:13" x14ac:dyDescent="0.25">
      <c r="A325" s="5" t="s">
        <v>316</v>
      </c>
      <c r="B325" s="6" t="s">
        <v>317</v>
      </c>
      <c r="C325" s="1" t="s">
        <v>193</v>
      </c>
      <c r="D325" s="1" t="s">
        <v>98</v>
      </c>
      <c r="E325" s="1" t="s">
        <v>19</v>
      </c>
      <c r="F325" s="1" t="s">
        <v>181</v>
      </c>
      <c r="G325" s="1">
        <v>3.56652478</v>
      </c>
      <c r="H325">
        <v>2.4401312074999999</v>
      </c>
      <c r="I325">
        <v>0.35429414180000007</v>
      </c>
      <c r="J325">
        <v>5.864020369E-3</v>
      </c>
      <c r="K325">
        <v>5.864020369E-3</v>
      </c>
      <c r="L325">
        <v>1.128348412E-3</v>
      </c>
      <c r="M325">
        <v>9.7973226685691875E-2</v>
      </c>
    </row>
    <row r="326" spans="1:13" x14ac:dyDescent="0.25">
      <c r="A326" s="5" t="s">
        <v>316</v>
      </c>
      <c r="B326" s="6" t="s">
        <v>317</v>
      </c>
      <c r="C326" s="1" t="s">
        <v>194</v>
      </c>
      <c r="D326" s="1" t="s">
        <v>100</v>
      </c>
      <c r="E326" s="1" t="s">
        <v>19</v>
      </c>
      <c r="F326" s="1" t="s">
        <v>181</v>
      </c>
      <c r="G326" s="1">
        <v>0.40790180899999995</v>
      </c>
      <c r="H326">
        <v>0.21872198179999999</v>
      </c>
      <c r="I326">
        <v>2.808170624E-2</v>
      </c>
      <c r="J326">
        <v>6.3304356799999992E-4</v>
      </c>
      <c r="K326">
        <v>6.3304356799999992E-4</v>
      </c>
      <c r="L326">
        <v>1.19133101E-4</v>
      </c>
      <c r="M326">
        <v>7.5418280624119996E-3</v>
      </c>
    </row>
    <row r="327" spans="1:13" x14ac:dyDescent="0.25">
      <c r="A327" s="5" t="s">
        <v>316</v>
      </c>
      <c r="B327" s="6" t="s">
        <v>317</v>
      </c>
      <c r="C327" s="1" t="s">
        <v>195</v>
      </c>
      <c r="D327" s="1" t="s">
        <v>102</v>
      </c>
      <c r="E327" s="1" t="s">
        <v>19</v>
      </c>
      <c r="F327" s="1" t="s">
        <v>181</v>
      </c>
      <c r="G327" s="1">
        <v>8.3462959999999988</v>
      </c>
      <c r="H327">
        <v>2.6738773299999998</v>
      </c>
      <c r="I327">
        <v>0.50757599299999989</v>
      </c>
      <c r="J327">
        <v>4.8007880000000003E-3</v>
      </c>
      <c r="K327">
        <v>4.8007880000000003E-3</v>
      </c>
      <c r="L327">
        <v>9.8448395000000008E-4</v>
      </c>
      <c r="M327">
        <v>0.14062033037557001</v>
      </c>
    </row>
    <row r="328" spans="1:13" x14ac:dyDescent="0.25">
      <c r="A328" s="5" t="s">
        <v>316</v>
      </c>
      <c r="B328" s="6" t="s">
        <v>317</v>
      </c>
      <c r="C328" s="1" t="s">
        <v>196</v>
      </c>
      <c r="D328" s="1" t="s">
        <v>106</v>
      </c>
      <c r="E328" s="1" t="s">
        <v>19</v>
      </c>
      <c r="F328" s="1" t="s">
        <v>181</v>
      </c>
      <c r="G328" s="1">
        <v>1.370131</v>
      </c>
      <c r="H328">
        <v>1.1875751999999999</v>
      </c>
      <c r="I328">
        <v>0.24098507</v>
      </c>
      <c r="J328">
        <v>1.9303107E-3</v>
      </c>
      <c r="K328">
        <v>1.9303107E-3</v>
      </c>
      <c r="L328">
        <v>4.0616571999999999E-4</v>
      </c>
      <c r="M328">
        <v>6.6743942136000003E-2</v>
      </c>
    </row>
    <row r="329" spans="1:13" x14ac:dyDescent="0.25">
      <c r="A329" s="5" t="s">
        <v>316</v>
      </c>
      <c r="B329" s="6" t="s">
        <v>317</v>
      </c>
      <c r="C329" s="1" t="s">
        <v>197</v>
      </c>
      <c r="D329" s="1" t="s">
        <v>108</v>
      </c>
      <c r="E329" s="1" t="s">
        <v>32</v>
      </c>
      <c r="F329" s="1" t="s">
        <v>181</v>
      </c>
      <c r="G329" s="1">
        <v>99.614180599999997</v>
      </c>
      <c r="H329">
        <v>31.311146100000002</v>
      </c>
      <c r="I329">
        <v>6.2113719400000003</v>
      </c>
      <c r="J329">
        <v>5.3450197899999996E-2</v>
      </c>
      <c r="K329">
        <v>5.3450197899999996E-2</v>
      </c>
      <c r="L329">
        <v>1.1142575599999999E-2</v>
      </c>
      <c r="M329">
        <v>1.7155659661506</v>
      </c>
    </row>
    <row r="330" spans="1:13" x14ac:dyDescent="0.25">
      <c r="A330" s="5" t="s">
        <v>316</v>
      </c>
      <c r="B330" s="6" t="s">
        <v>317</v>
      </c>
      <c r="C330" s="1" t="s">
        <v>198</v>
      </c>
      <c r="D330" s="1" t="s">
        <v>110</v>
      </c>
      <c r="E330" s="1" t="s">
        <v>32</v>
      </c>
      <c r="F330" s="1" t="s">
        <v>181</v>
      </c>
      <c r="G330" s="1">
        <v>2089.4611715000001</v>
      </c>
      <c r="H330">
        <v>2109.0611362999998</v>
      </c>
      <c r="I330">
        <v>306.49326980000001</v>
      </c>
      <c r="J330">
        <v>5.0877312259999998</v>
      </c>
      <c r="K330">
        <v>5.0877312259999998</v>
      </c>
      <c r="L330">
        <v>0.98070020189999996</v>
      </c>
      <c r="M330">
        <v>84.61255666608001</v>
      </c>
    </row>
    <row r="331" spans="1:13" x14ac:dyDescent="0.25">
      <c r="A331" s="5" t="s">
        <v>316</v>
      </c>
      <c r="B331" s="6" t="s">
        <v>317</v>
      </c>
      <c r="C331" s="1" t="s">
        <v>199</v>
      </c>
      <c r="D331" s="1" t="s">
        <v>31</v>
      </c>
      <c r="E331" s="1" t="s">
        <v>32</v>
      </c>
      <c r="F331" s="1" t="s">
        <v>181</v>
      </c>
      <c r="G331" s="1">
        <v>34.190389581999995</v>
      </c>
      <c r="H331">
        <v>10.506772948</v>
      </c>
      <c r="I331">
        <v>1.5049328990000004</v>
      </c>
      <c r="J331">
        <v>3.932930271E-2</v>
      </c>
      <c r="K331">
        <v>3.932930271E-2</v>
      </c>
      <c r="L331">
        <v>7.3601248089999998E-3</v>
      </c>
      <c r="M331">
        <v>0.38204342172649997</v>
      </c>
    </row>
    <row r="332" spans="1:13" x14ac:dyDescent="0.25">
      <c r="A332" s="5" t="s">
        <v>316</v>
      </c>
      <c r="B332" s="6" t="s">
        <v>317</v>
      </c>
      <c r="C332" s="1" t="s">
        <v>201</v>
      </c>
      <c r="D332" s="1" t="s">
        <v>200</v>
      </c>
      <c r="E332" s="1" t="s">
        <v>32</v>
      </c>
      <c r="F332" s="1" t="s">
        <v>181</v>
      </c>
      <c r="G332" s="1">
        <v>7.3925164469999993</v>
      </c>
      <c r="H332">
        <v>4.1095813620000001</v>
      </c>
      <c r="I332">
        <v>0.55400493699999998</v>
      </c>
      <c r="J332">
        <v>1.188123011E-2</v>
      </c>
      <c r="K332">
        <v>1.188123011E-2</v>
      </c>
      <c r="L332">
        <v>2.2503813260000001E-3</v>
      </c>
      <c r="M332">
        <v>0.14840923684572999</v>
      </c>
    </row>
    <row r="333" spans="1:13" x14ac:dyDescent="0.25">
      <c r="A333" s="5" t="s">
        <v>316</v>
      </c>
      <c r="B333" s="6" t="s">
        <v>317</v>
      </c>
      <c r="C333" s="1" t="s">
        <v>203</v>
      </c>
      <c r="D333" s="1" t="s">
        <v>202</v>
      </c>
      <c r="E333" s="1" t="s">
        <v>32</v>
      </c>
      <c r="F333" s="1" t="s">
        <v>181</v>
      </c>
      <c r="G333" s="1">
        <v>4.10695298</v>
      </c>
      <c r="H333">
        <v>1.6670893419999999</v>
      </c>
      <c r="I333">
        <v>0.32449334299999999</v>
      </c>
      <c r="J333">
        <v>2.8881799100000001E-3</v>
      </c>
      <c r="K333">
        <v>2.8881799100000001E-3</v>
      </c>
      <c r="L333">
        <v>5.9888522400000004E-4</v>
      </c>
      <c r="M333">
        <v>9.0046047267659995E-2</v>
      </c>
    </row>
    <row r="334" spans="1:13" x14ac:dyDescent="0.25">
      <c r="A334" s="5" t="s">
        <v>316</v>
      </c>
      <c r="B334" s="6" t="s">
        <v>317</v>
      </c>
      <c r="C334" s="1" t="s">
        <v>204</v>
      </c>
      <c r="D334" s="1" t="s">
        <v>118</v>
      </c>
      <c r="E334" s="1" t="s">
        <v>32</v>
      </c>
      <c r="F334" s="1" t="s">
        <v>181</v>
      </c>
      <c r="G334" s="1">
        <v>6.5505929849999998</v>
      </c>
      <c r="H334">
        <v>4.0116349289999995</v>
      </c>
      <c r="I334">
        <v>0.54779407819999992</v>
      </c>
      <c r="J334">
        <v>2.3979051521000005E-2</v>
      </c>
      <c r="K334">
        <v>2.3979051521000005E-2</v>
      </c>
      <c r="L334">
        <v>4.4116930320000003E-3</v>
      </c>
      <c r="M334">
        <v>0.116871103091595</v>
      </c>
    </row>
    <row r="335" spans="1:13" x14ac:dyDescent="0.25">
      <c r="A335" s="5" t="s">
        <v>316</v>
      </c>
      <c r="B335" s="6" t="s">
        <v>317</v>
      </c>
      <c r="C335" s="1" t="s">
        <v>205</v>
      </c>
      <c r="D335" s="1" t="s">
        <v>141</v>
      </c>
      <c r="E335" s="1" t="s">
        <v>39</v>
      </c>
      <c r="F335" s="1" t="s">
        <v>181</v>
      </c>
      <c r="G335" s="1">
        <v>34.505335809999998</v>
      </c>
      <c r="H335">
        <v>20.588011770000001</v>
      </c>
      <c r="I335">
        <v>2.8046105670000001</v>
      </c>
      <c r="J335">
        <v>5.5378031290000004E-2</v>
      </c>
      <c r="K335">
        <v>5.5378031290000004E-2</v>
      </c>
      <c r="L335">
        <v>1.0530693854999999E-2</v>
      </c>
      <c r="M335">
        <v>0.7618736521423084</v>
      </c>
    </row>
    <row r="336" spans="1:13" x14ac:dyDescent="0.25">
      <c r="A336" s="5" t="s">
        <v>316</v>
      </c>
      <c r="B336" s="6" t="s">
        <v>317</v>
      </c>
      <c r="C336" s="1" t="s">
        <v>206</v>
      </c>
      <c r="D336" s="1" t="s">
        <v>162</v>
      </c>
      <c r="E336" s="1" t="s">
        <v>56</v>
      </c>
      <c r="F336" s="1" t="s">
        <v>181</v>
      </c>
      <c r="G336" s="1">
        <v>9.3327646000000003E-5</v>
      </c>
      <c r="H336">
        <v>4.4161442999999998E-5</v>
      </c>
      <c r="I336">
        <v>9.7782767999999997E-6</v>
      </c>
      <c r="J336">
        <v>6.1899953999999997E-8</v>
      </c>
      <c r="K336">
        <v>6.1899953999999997E-8</v>
      </c>
      <c r="L336">
        <v>1.3458662E-8</v>
      </c>
      <c r="M336">
        <v>2.7028232832620001E-6</v>
      </c>
    </row>
    <row r="337" spans="1:13" x14ac:dyDescent="0.25">
      <c r="A337" s="5" t="s">
        <v>316</v>
      </c>
      <c r="B337" s="6" t="s">
        <v>317</v>
      </c>
      <c r="C337" s="1" t="s">
        <v>207</v>
      </c>
      <c r="D337" s="1" t="s">
        <v>164</v>
      </c>
      <c r="E337" s="1" t="s">
        <v>56</v>
      </c>
      <c r="F337" s="1" t="s">
        <v>181</v>
      </c>
      <c r="G337" s="1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</row>
    <row r="338" spans="1:13" x14ac:dyDescent="0.25">
      <c r="A338" s="5" t="s">
        <v>316</v>
      </c>
      <c r="B338" s="6" t="s">
        <v>317</v>
      </c>
      <c r="C338" s="1" t="s">
        <v>208</v>
      </c>
      <c r="D338" s="1" t="s">
        <v>58</v>
      </c>
      <c r="E338" s="1" t="s">
        <v>59</v>
      </c>
      <c r="F338" s="1" t="s">
        <v>181</v>
      </c>
      <c r="G338" s="1">
        <v>1665.8358106300002</v>
      </c>
      <c r="H338">
        <v>199.0780268</v>
      </c>
      <c r="I338">
        <v>58.897344509999996</v>
      </c>
      <c r="J338">
        <v>0.45580699584000001</v>
      </c>
      <c r="K338">
        <v>0.45580699584000001</v>
      </c>
      <c r="L338">
        <v>9.8647369350000014E-2</v>
      </c>
      <c r="M338">
        <v>12.171806296026652</v>
      </c>
    </row>
    <row r="339" spans="1:13" x14ac:dyDescent="0.25">
      <c r="A339" s="5" t="s">
        <v>316</v>
      </c>
      <c r="B339" s="6" t="s">
        <v>317</v>
      </c>
      <c r="C339" s="1" t="s">
        <v>209</v>
      </c>
      <c r="D339" s="1" t="s">
        <v>61</v>
      </c>
      <c r="E339" s="1" t="s">
        <v>59</v>
      </c>
      <c r="F339" s="1" t="s">
        <v>181</v>
      </c>
      <c r="G339" s="1">
        <v>255.12181070000003</v>
      </c>
      <c r="H339">
        <v>40.418878439999993</v>
      </c>
      <c r="I339">
        <v>10.289699666000001</v>
      </c>
      <c r="J339">
        <v>0.10735220818000002</v>
      </c>
      <c r="K339">
        <v>0.10735220818000002</v>
      </c>
      <c r="L339">
        <v>2.211745134E-2</v>
      </c>
      <c r="M339">
        <v>2.1248252695952199</v>
      </c>
    </row>
    <row r="340" spans="1:13" x14ac:dyDescent="0.25">
      <c r="A340" s="5" t="s">
        <v>316</v>
      </c>
      <c r="B340" s="6" t="s">
        <v>317</v>
      </c>
      <c r="C340" s="1" t="s">
        <v>210</v>
      </c>
      <c r="D340" s="1" t="s">
        <v>63</v>
      </c>
      <c r="E340" s="1" t="s">
        <v>59</v>
      </c>
      <c r="F340" s="1" t="s">
        <v>181</v>
      </c>
      <c r="G340" s="1">
        <v>121.65489450000001</v>
      </c>
      <c r="H340">
        <v>44.129875899999995</v>
      </c>
      <c r="I340">
        <v>9.96080042</v>
      </c>
      <c r="J340">
        <v>0.13048087779999998</v>
      </c>
      <c r="K340">
        <v>0.13048087779999998</v>
      </c>
      <c r="L340">
        <v>2.6063662099999996E-2</v>
      </c>
      <c r="M340">
        <v>2.05710713498538</v>
      </c>
    </row>
    <row r="341" spans="1:13" x14ac:dyDescent="0.25">
      <c r="A341" s="5" t="s">
        <v>316</v>
      </c>
      <c r="B341" s="6" t="s">
        <v>317</v>
      </c>
      <c r="C341" s="1" t="s">
        <v>211</v>
      </c>
      <c r="D341" s="1" t="s">
        <v>169</v>
      </c>
      <c r="E341" s="1" t="s">
        <v>59</v>
      </c>
      <c r="F341" s="1" t="s">
        <v>181</v>
      </c>
      <c r="G341" s="1">
        <v>140.83864650000001</v>
      </c>
      <c r="H341">
        <v>77.852630199999993</v>
      </c>
      <c r="I341">
        <v>13.19832212</v>
      </c>
      <c r="J341">
        <v>0.16248926459999999</v>
      </c>
      <c r="K341">
        <v>0.16248926459999999</v>
      </c>
      <c r="L341">
        <v>3.2444060199999999E-2</v>
      </c>
      <c r="M341">
        <v>3.6569782212398998</v>
      </c>
    </row>
    <row r="342" spans="1:13" x14ac:dyDescent="0.25">
      <c r="A342" s="5" t="s">
        <v>316</v>
      </c>
      <c r="B342" s="6" t="s">
        <v>317</v>
      </c>
      <c r="C342" s="1" t="s">
        <v>212</v>
      </c>
      <c r="D342" s="1" t="s">
        <v>171</v>
      </c>
      <c r="E342" s="1" t="s">
        <v>59</v>
      </c>
      <c r="F342" s="1" t="s">
        <v>181</v>
      </c>
      <c r="G342" s="1">
        <v>8.9667663900000001</v>
      </c>
      <c r="H342">
        <v>1.20386098</v>
      </c>
      <c r="I342">
        <v>0.23703160600000001</v>
      </c>
      <c r="J342">
        <v>2.10952209E-3</v>
      </c>
      <c r="K342">
        <v>2.10952209E-3</v>
      </c>
      <c r="L342">
        <v>4.41139843E-4</v>
      </c>
      <c r="M342">
        <v>6.5064384831949998E-2</v>
      </c>
    </row>
    <row r="343" spans="1:13" x14ac:dyDescent="0.25">
      <c r="A343" s="5" t="s">
        <v>316</v>
      </c>
      <c r="B343" s="6" t="s">
        <v>317</v>
      </c>
      <c r="C343" s="1" t="s">
        <v>213</v>
      </c>
      <c r="D343" s="1" t="s">
        <v>65</v>
      </c>
      <c r="E343" s="1" t="s">
        <v>59</v>
      </c>
      <c r="F343" s="1" t="s">
        <v>181</v>
      </c>
      <c r="G343" s="1">
        <v>2.6296771300000001</v>
      </c>
      <c r="H343">
        <v>0.59599751899999998</v>
      </c>
      <c r="I343">
        <v>0.123767127</v>
      </c>
      <c r="J343">
        <v>2.0750841399999999E-3</v>
      </c>
      <c r="K343">
        <v>2.0750841399999999E-3</v>
      </c>
      <c r="L343">
        <v>4.0559403600000003E-4</v>
      </c>
      <c r="M343">
        <v>2.4828226918039001E-2</v>
      </c>
    </row>
    <row r="344" spans="1:13" x14ac:dyDescent="0.25">
      <c r="A344" s="5" t="s">
        <v>316</v>
      </c>
      <c r="B344" s="6" t="s">
        <v>317</v>
      </c>
      <c r="C344" s="1" t="s">
        <v>215</v>
      </c>
      <c r="D344" s="1" t="s">
        <v>106</v>
      </c>
      <c r="E344" s="1" t="s">
        <v>19</v>
      </c>
      <c r="F344" s="1" t="s">
        <v>214</v>
      </c>
      <c r="G344" s="1">
        <v>6.2754102000000006E-2</v>
      </c>
      <c r="H344">
        <v>4.5327298000000002E-2</v>
      </c>
      <c r="I344">
        <v>9.2148296999999997E-3</v>
      </c>
      <c r="J344">
        <v>7.3675990000000003E-5</v>
      </c>
      <c r="K344">
        <v>7.3675990000000003E-5</v>
      </c>
      <c r="L344">
        <v>1.3867078E-5</v>
      </c>
      <c r="M344">
        <v>1.5066238720000001E-4</v>
      </c>
    </row>
    <row r="345" spans="1:13" x14ac:dyDescent="0.25">
      <c r="A345" s="5" t="s">
        <v>316</v>
      </c>
      <c r="B345" s="6" t="s">
        <v>317</v>
      </c>
      <c r="C345" s="1" t="s">
        <v>216</v>
      </c>
      <c r="D345" s="1" t="s">
        <v>110</v>
      </c>
      <c r="E345" s="1" t="s">
        <v>32</v>
      </c>
      <c r="F345" s="1" t="s">
        <v>214</v>
      </c>
      <c r="G345" s="1">
        <v>216.15010000000001</v>
      </c>
      <c r="H345">
        <v>149.22691</v>
      </c>
      <c r="I345">
        <v>21.89311</v>
      </c>
      <c r="J345">
        <v>0.35604972000000001</v>
      </c>
      <c r="K345">
        <v>0.35604972000000001</v>
      </c>
      <c r="L345">
        <v>6.4404845000000002E-2</v>
      </c>
      <c r="M345">
        <v>0.35740760000000005</v>
      </c>
    </row>
    <row r="346" spans="1:13" x14ac:dyDescent="0.25">
      <c r="A346" s="5" t="s">
        <v>316</v>
      </c>
      <c r="B346" s="6" t="s">
        <v>317</v>
      </c>
      <c r="C346" s="1" t="s">
        <v>217</v>
      </c>
      <c r="D346" s="1" t="s">
        <v>31</v>
      </c>
      <c r="E346" s="1" t="s">
        <v>32</v>
      </c>
      <c r="F346" s="1" t="s">
        <v>214</v>
      </c>
      <c r="G346" s="1">
        <v>9.4999908999999993E-2</v>
      </c>
      <c r="H346">
        <v>0.17413774000000001</v>
      </c>
      <c r="I346">
        <v>2.5240413999999999E-2</v>
      </c>
      <c r="J346">
        <v>4.2051722999999997E-4</v>
      </c>
      <c r="K346">
        <v>4.2051722999999997E-4</v>
      </c>
      <c r="L346">
        <v>7.5973629000000007E-5</v>
      </c>
      <c r="M346">
        <v>4.1165915600000001E-4</v>
      </c>
    </row>
    <row r="347" spans="1:13" x14ac:dyDescent="0.25">
      <c r="A347" s="5" t="s">
        <v>316</v>
      </c>
      <c r="B347" s="6" t="s">
        <v>317</v>
      </c>
      <c r="C347" s="1" t="s">
        <v>219</v>
      </c>
      <c r="D347" s="1" t="s">
        <v>218</v>
      </c>
      <c r="E347" s="1" t="s">
        <v>32</v>
      </c>
      <c r="F347" s="1" t="s">
        <v>214</v>
      </c>
      <c r="G347" s="1">
        <v>0.11399989000000001</v>
      </c>
      <c r="H347">
        <v>0.10656043</v>
      </c>
      <c r="I347">
        <v>1.4462977E-2</v>
      </c>
      <c r="J347">
        <v>2.7485288000000002E-4</v>
      </c>
      <c r="K347">
        <v>2.7485288000000002E-4</v>
      </c>
      <c r="L347">
        <v>4.9543840000000001E-5</v>
      </c>
      <c r="M347">
        <v>2.3354854519999998E-4</v>
      </c>
    </row>
    <row r="348" spans="1:13" x14ac:dyDescent="0.25">
      <c r="A348" s="5" t="s">
        <v>316</v>
      </c>
      <c r="B348" s="6" t="s">
        <v>317</v>
      </c>
      <c r="C348" s="1" t="s">
        <v>220</v>
      </c>
      <c r="D348" s="1" t="s">
        <v>116</v>
      </c>
      <c r="E348" s="1" t="s">
        <v>32</v>
      </c>
      <c r="F348" s="1" t="s">
        <v>214</v>
      </c>
      <c r="G348" s="1">
        <v>0.65345772000000002</v>
      </c>
      <c r="H348">
        <v>0.20866021000000001</v>
      </c>
      <c r="I348">
        <v>3.1391657000000003E-2</v>
      </c>
      <c r="J348">
        <v>6.3264878999999997E-4</v>
      </c>
      <c r="K348">
        <v>6.3264878999999997E-4</v>
      </c>
      <c r="L348">
        <v>1.14384515E-4</v>
      </c>
      <c r="M348">
        <v>4.9114091800000006E-4</v>
      </c>
    </row>
    <row r="349" spans="1:13" x14ac:dyDescent="0.25">
      <c r="A349" s="5" t="s">
        <v>316</v>
      </c>
      <c r="B349" s="6" t="s">
        <v>317</v>
      </c>
      <c r="C349" s="1" t="s">
        <v>221</v>
      </c>
      <c r="D349" s="1" t="s">
        <v>118</v>
      </c>
      <c r="E349" s="1" t="s">
        <v>32</v>
      </c>
      <c r="F349" s="1" t="s">
        <v>214</v>
      </c>
      <c r="G349" s="1">
        <v>0.37999964199999997</v>
      </c>
      <c r="H349">
        <v>0.27436115599999999</v>
      </c>
      <c r="I349">
        <v>3.8436690400000001E-2</v>
      </c>
      <c r="J349">
        <v>1.6256748600000002E-3</v>
      </c>
      <c r="K349">
        <v>1.6256748600000002E-3</v>
      </c>
      <c r="L349">
        <v>2.9244093100000001E-4</v>
      </c>
      <c r="M349">
        <v>4.8721752740000005E-4</v>
      </c>
    </row>
    <row r="350" spans="1:13" x14ac:dyDescent="0.25">
      <c r="A350" s="5" t="s">
        <v>316</v>
      </c>
      <c r="B350" s="6" t="s">
        <v>317</v>
      </c>
      <c r="C350" s="1" t="s">
        <v>222</v>
      </c>
      <c r="D350" s="1" t="s">
        <v>162</v>
      </c>
      <c r="E350" s="1" t="s">
        <v>56</v>
      </c>
      <c r="F350" s="1" t="s">
        <v>214</v>
      </c>
      <c r="G350" s="1">
        <v>4.9636041000000003E-5</v>
      </c>
      <c r="H350">
        <v>3.0418506999999999E-5</v>
      </c>
      <c r="I350">
        <v>6.8178638000000004E-6</v>
      </c>
      <c r="J350">
        <v>3.4704517E-8</v>
      </c>
      <c r="K350">
        <v>3.4704517E-8</v>
      </c>
      <c r="L350">
        <v>6.0579168000000003E-9</v>
      </c>
      <c r="M350">
        <v>1.1827269800000001E-7</v>
      </c>
    </row>
    <row r="351" spans="1:13" x14ac:dyDescent="0.25">
      <c r="A351" s="5" t="s">
        <v>316</v>
      </c>
      <c r="B351" s="6" t="s">
        <v>317</v>
      </c>
      <c r="C351" s="1" t="s">
        <v>223</v>
      </c>
      <c r="D351" s="1" t="s">
        <v>164</v>
      </c>
      <c r="E351" s="1" t="s">
        <v>56</v>
      </c>
      <c r="F351" s="1" t="s">
        <v>214</v>
      </c>
      <c r="G351" s="1">
        <v>5.6279461300000004E-5</v>
      </c>
      <c r="H351">
        <v>1.4560605761000002E-4</v>
      </c>
      <c r="I351">
        <v>3.2441698706999996E-5</v>
      </c>
      <c r="J351">
        <v>1.6774007139999999E-7</v>
      </c>
      <c r="K351">
        <v>1.6774007139999999E-7</v>
      </c>
      <c r="L351">
        <v>2.9160809580000001E-8</v>
      </c>
      <c r="M351">
        <v>5.6389343607999996E-7</v>
      </c>
    </row>
    <row r="352" spans="1:13" x14ac:dyDescent="0.25">
      <c r="A352" s="5" t="s">
        <v>316</v>
      </c>
      <c r="B352" s="6" t="s">
        <v>317</v>
      </c>
      <c r="C352" s="1" t="s">
        <v>224</v>
      </c>
      <c r="D352" s="1" t="s">
        <v>58</v>
      </c>
      <c r="E352" s="1" t="s">
        <v>59</v>
      </c>
      <c r="F352" s="1" t="s">
        <v>214</v>
      </c>
      <c r="G352" s="1">
        <v>316.53124390000005</v>
      </c>
      <c r="H352">
        <v>59.071154450000002</v>
      </c>
      <c r="I352">
        <v>18.075904049999998</v>
      </c>
      <c r="J352">
        <v>0.12814415513999999</v>
      </c>
      <c r="K352">
        <v>0.12814415513999999</v>
      </c>
      <c r="L352">
        <v>2.5542359969999998E-2</v>
      </c>
      <c r="M352">
        <v>0.222071527336</v>
      </c>
    </row>
    <row r="353" spans="1:13" x14ac:dyDescent="0.25">
      <c r="A353" s="5" t="s">
        <v>316</v>
      </c>
      <c r="B353" s="6" t="s">
        <v>317</v>
      </c>
      <c r="C353" s="1" t="s">
        <v>225</v>
      </c>
      <c r="D353" s="1" t="s">
        <v>61</v>
      </c>
      <c r="E353" s="1" t="s">
        <v>59</v>
      </c>
      <c r="F353" s="1" t="s">
        <v>214</v>
      </c>
      <c r="G353" s="1">
        <v>6.0902892950000007</v>
      </c>
      <c r="H353">
        <v>2.732582936</v>
      </c>
      <c r="I353">
        <v>0.7622348176</v>
      </c>
      <c r="J353">
        <v>6.5286545699999995E-3</v>
      </c>
      <c r="K353">
        <v>6.5286545699999995E-3</v>
      </c>
      <c r="L353">
        <v>1.2736758877E-3</v>
      </c>
      <c r="M353">
        <v>9.3908298227999999E-3</v>
      </c>
    </row>
    <row r="354" spans="1:13" x14ac:dyDescent="0.25">
      <c r="A354" s="5" t="s">
        <v>316</v>
      </c>
      <c r="B354" s="6" t="s">
        <v>317</v>
      </c>
      <c r="C354" s="1" t="s">
        <v>226</v>
      </c>
      <c r="D354" s="1" t="s">
        <v>63</v>
      </c>
      <c r="E354" s="1" t="s">
        <v>59</v>
      </c>
      <c r="F354" s="1" t="s">
        <v>214</v>
      </c>
      <c r="G354" s="1">
        <v>4.8787808999999998</v>
      </c>
      <c r="H354">
        <v>3.34156151</v>
      </c>
      <c r="I354">
        <v>0.78094295000000002</v>
      </c>
      <c r="J354">
        <v>9.2889500000000007E-3</v>
      </c>
      <c r="K354">
        <v>9.2889500000000007E-3</v>
      </c>
      <c r="L354">
        <v>1.7608328199999999E-3</v>
      </c>
      <c r="M354">
        <v>9.6073987280000002E-3</v>
      </c>
    </row>
    <row r="355" spans="1:13" x14ac:dyDescent="0.25">
      <c r="A355" s="5" t="s">
        <v>316</v>
      </c>
      <c r="B355" s="6" t="s">
        <v>317</v>
      </c>
      <c r="C355" s="1" t="s">
        <v>228</v>
      </c>
      <c r="D355" s="1" t="s">
        <v>227</v>
      </c>
      <c r="E355" s="1" t="s">
        <v>59</v>
      </c>
      <c r="F355" s="1" t="s">
        <v>214</v>
      </c>
      <c r="G355" s="1">
        <v>9.2009204600000007</v>
      </c>
      <c r="H355">
        <v>31.383396009999998</v>
      </c>
      <c r="I355">
        <v>6.0250788499999999</v>
      </c>
      <c r="J355">
        <v>0.3708646847</v>
      </c>
      <c r="K355">
        <v>0.3708646847</v>
      </c>
      <c r="L355">
        <v>6.2185866899999998E-2</v>
      </c>
      <c r="M355">
        <v>6.0628725119999997E-2</v>
      </c>
    </row>
    <row r="356" spans="1:13" x14ac:dyDescent="0.25">
      <c r="A356" s="5" t="s">
        <v>316</v>
      </c>
      <c r="B356" s="6" t="s">
        <v>317</v>
      </c>
      <c r="C356" s="1" t="s">
        <v>229</v>
      </c>
      <c r="D356" s="1" t="s">
        <v>65</v>
      </c>
      <c r="E356" s="1" t="s">
        <v>59</v>
      </c>
      <c r="F356" s="1" t="s">
        <v>214</v>
      </c>
      <c r="G356" s="1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</row>
    <row r="357" spans="1:13" x14ac:dyDescent="0.25">
      <c r="A357" s="5" t="s">
        <v>316</v>
      </c>
      <c r="B357" s="6" t="s">
        <v>317</v>
      </c>
      <c r="C357" s="1" t="s">
        <v>230</v>
      </c>
      <c r="D357" s="1" t="s">
        <v>178</v>
      </c>
      <c r="E357" s="1" t="s">
        <v>32</v>
      </c>
      <c r="F357" s="1" t="s">
        <v>214</v>
      </c>
      <c r="G357" s="1">
        <v>0.327929629</v>
      </c>
      <c r="H357">
        <v>8.4394206699999988E-2</v>
      </c>
      <c r="I357">
        <v>1.5857496199999998E-2</v>
      </c>
      <c r="J357">
        <v>9.3731232999999991E-4</v>
      </c>
      <c r="K357">
        <v>9.3731232999999991E-4</v>
      </c>
      <c r="L357">
        <v>1.6453001400000002E-4</v>
      </c>
      <c r="M357">
        <v>1.5542528680000001E-4</v>
      </c>
    </row>
    <row r="358" spans="1:13" x14ac:dyDescent="0.25">
      <c r="A358" s="5" t="s">
        <v>316</v>
      </c>
      <c r="B358" s="6" t="s">
        <v>317</v>
      </c>
      <c r="C358" s="1" t="s">
        <v>233</v>
      </c>
      <c r="D358" s="1" t="s">
        <v>231</v>
      </c>
      <c r="E358" s="1" t="s">
        <v>9</v>
      </c>
      <c r="F358" s="1" t="s">
        <v>232</v>
      </c>
      <c r="G358" s="1">
        <v>52.669366189999998</v>
      </c>
      <c r="H358">
        <v>1.7804760341000001</v>
      </c>
      <c r="I358">
        <v>1.8014841839999998</v>
      </c>
      <c r="J358">
        <v>0.25745079270000004</v>
      </c>
      <c r="K358">
        <v>0.24972726891899999</v>
      </c>
      <c r="L358">
        <v>3.5884437136E-3</v>
      </c>
      <c r="M358">
        <v>0.46291244620081501</v>
      </c>
    </row>
    <row r="359" spans="1:13" x14ac:dyDescent="0.25">
      <c r="A359" s="5" t="s">
        <v>316</v>
      </c>
      <c r="B359" s="6" t="s">
        <v>317</v>
      </c>
      <c r="C359" s="1" t="s">
        <v>234</v>
      </c>
      <c r="D359" s="1" t="s">
        <v>76</v>
      </c>
      <c r="E359" s="1" t="s">
        <v>19</v>
      </c>
      <c r="F359" s="1" t="s">
        <v>232</v>
      </c>
      <c r="G359" s="1">
        <v>51.614726320000003</v>
      </c>
      <c r="H359">
        <v>6.2607834570000005</v>
      </c>
      <c r="I359">
        <v>12.901999464000001</v>
      </c>
      <c r="J359">
        <v>1.0853096417999999</v>
      </c>
      <c r="K359">
        <v>1.052750352546</v>
      </c>
      <c r="L359">
        <v>3.6469424404999999E-2</v>
      </c>
      <c r="M359">
        <v>1.0485714331935063</v>
      </c>
    </row>
    <row r="360" spans="1:13" x14ac:dyDescent="0.25">
      <c r="A360" s="5" t="s">
        <v>316</v>
      </c>
      <c r="B360" s="6" t="s">
        <v>317</v>
      </c>
      <c r="C360" s="1" t="s">
        <v>235</v>
      </c>
      <c r="D360" s="1" t="s">
        <v>18</v>
      </c>
      <c r="E360" s="1" t="s">
        <v>19</v>
      </c>
      <c r="F360" s="1" t="s">
        <v>232</v>
      </c>
      <c r="G360" s="1">
        <v>5.7065802000000003</v>
      </c>
      <c r="H360">
        <v>2.4133109999999999E-2</v>
      </c>
      <c r="I360">
        <v>2.9914111E-2</v>
      </c>
      <c r="J360">
        <v>3.2484338000000001E-3</v>
      </c>
      <c r="K360">
        <v>3.1509807860000002E-3</v>
      </c>
      <c r="L360">
        <v>6.0235029999999997E-5</v>
      </c>
      <c r="M360">
        <v>4.5283213200419999E-3</v>
      </c>
    </row>
    <row r="361" spans="1:13" x14ac:dyDescent="0.25">
      <c r="A361" s="5" t="s">
        <v>316</v>
      </c>
      <c r="B361" s="6" t="s">
        <v>317</v>
      </c>
      <c r="C361" s="1" t="s">
        <v>236</v>
      </c>
      <c r="D361" s="1" t="s">
        <v>21</v>
      </c>
      <c r="E361" s="1" t="s">
        <v>19</v>
      </c>
      <c r="F361" s="1" t="s">
        <v>232</v>
      </c>
      <c r="G361" s="1">
        <v>49.804803939999999</v>
      </c>
      <c r="H361">
        <v>0.34651441729999999</v>
      </c>
      <c r="I361">
        <v>0.47048482599999997</v>
      </c>
      <c r="J361">
        <v>4.7705827799999996E-2</v>
      </c>
      <c r="K361">
        <v>4.6274652966000002E-2</v>
      </c>
      <c r="L361">
        <v>9.9220630700000011E-4</v>
      </c>
      <c r="M361">
        <v>6.9149477890466993E-2</v>
      </c>
    </row>
    <row r="362" spans="1:13" x14ac:dyDescent="0.25">
      <c r="A362" s="5" t="s">
        <v>316</v>
      </c>
      <c r="B362" s="6" t="s">
        <v>317</v>
      </c>
      <c r="C362" s="1" t="s">
        <v>237</v>
      </c>
      <c r="D362" s="1" t="s">
        <v>80</v>
      </c>
      <c r="E362" s="1" t="s">
        <v>19</v>
      </c>
      <c r="F362" s="1" t="s">
        <v>232</v>
      </c>
      <c r="G362" s="1">
        <v>185.10181660000001</v>
      </c>
      <c r="H362">
        <v>18.749758539999998</v>
      </c>
      <c r="I362">
        <v>34.178846905</v>
      </c>
      <c r="J362">
        <v>3.0991724919000001</v>
      </c>
      <c r="K362">
        <v>3.0061973171430001</v>
      </c>
      <c r="L362">
        <v>9.1834084837999985E-2</v>
      </c>
      <c r="M362">
        <v>2.8474233755225313</v>
      </c>
    </row>
    <row r="363" spans="1:13" x14ac:dyDescent="0.25">
      <c r="A363" s="5" t="s">
        <v>316</v>
      </c>
      <c r="B363" s="6" t="s">
        <v>317</v>
      </c>
      <c r="C363" s="1" t="s">
        <v>239</v>
      </c>
      <c r="D363" s="1" t="s">
        <v>238</v>
      </c>
      <c r="E363" s="1" t="s">
        <v>19</v>
      </c>
      <c r="F363" s="1" t="s">
        <v>232</v>
      </c>
      <c r="G363" s="1">
        <v>39.339197300999999</v>
      </c>
      <c r="H363">
        <v>16.120459457999999</v>
      </c>
      <c r="I363">
        <v>35.918429296200003</v>
      </c>
      <c r="J363">
        <v>2.1738141656500001</v>
      </c>
      <c r="K363">
        <v>2.1085997406804999</v>
      </c>
      <c r="L363">
        <v>9.8040904170100002E-2</v>
      </c>
      <c r="M363">
        <v>2.1538725413129143</v>
      </c>
    </row>
    <row r="364" spans="1:13" x14ac:dyDescent="0.25">
      <c r="A364" s="5" t="s">
        <v>316</v>
      </c>
      <c r="B364" s="6" t="s">
        <v>317</v>
      </c>
      <c r="C364" s="1" t="s">
        <v>240</v>
      </c>
      <c r="D364" s="1" t="s">
        <v>23</v>
      </c>
      <c r="E364" s="1" t="s">
        <v>19</v>
      </c>
      <c r="F364" s="1" t="s">
        <v>232</v>
      </c>
      <c r="G364" s="1">
        <v>18.109870508</v>
      </c>
      <c r="H364">
        <v>1.1461180107</v>
      </c>
      <c r="I364">
        <v>2.1612054491000001</v>
      </c>
      <c r="J364">
        <v>0.19424913784</v>
      </c>
      <c r="K364">
        <v>0.18842166370479999</v>
      </c>
      <c r="L364">
        <v>5.5219040910000003E-3</v>
      </c>
      <c r="M364">
        <v>0.1911503693000538</v>
      </c>
    </row>
    <row r="365" spans="1:13" x14ac:dyDescent="0.25">
      <c r="A365" s="5" t="s">
        <v>316</v>
      </c>
      <c r="B365" s="6" t="s">
        <v>317</v>
      </c>
      <c r="C365" s="1" t="s">
        <v>241</v>
      </c>
      <c r="D365" s="1" t="s">
        <v>83</v>
      </c>
      <c r="E365" s="1" t="s">
        <v>19</v>
      </c>
      <c r="F365" s="1" t="s">
        <v>232</v>
      </c>
      <c r="G365" s="1">
        <v>7.8039591990000012</v>
      </c>
      <c r="H365">
        <v>0.87227556092999992</v>
      </c>
      <c r="I365">
        <v>1.5490406720500001</v>
      </c>
      <c r="J365">
        <v>0.12570433491900002</v>
      </c>
      <c r="K365">
        <v>0.12193320487143</v>
      </c>
      <c r="L365">
        <v>3.3264498373999996E-3</v>
      </c>
      <c r="M365">
        <v>0.12683546427847345</v>
      </c>
    </row>
    <row r="366" spans="1:13" x14ac:dyDescent="0.25">
      <c r="A366" s="5" t="s">
        <v>316</v>
      </c>
      <c r="B366" s="6" t="s">
        <v>317</v>
      </c>
      <c r="C366" s="1" t="s">
        <v>242</v>
      </c>
      <c r="D366" s="1" t="s">
        <v>25</v>
      </c>
      <c r="E366" s="1" t="s">
        <v>19</v>
      </c>
      <c r="F366" s="1" t="s">
        <v>232</v>
      </c>
      <c r="G366" s="1">
        <v>146.03941522300005</v>
      </c>
      <c r="H366">
        <v>2.2975870455999998</v>
      </c>
      <c r="I366">
        <v>4.5036647407000006</v>
      </c>
      <c r="J366">
        <v>0.37542782083000009</v>
      </c>
      <c r="K366">
        <v>0.36416498620509996</v>
      </c>
      <c r="L366">
        <v>1.0213961612299999E-2</v>
      </c>
      <c r="M366">
        <v>0.53875056154300283</v>
      </c>
    </row>
    <row r="367" spans="1:13" x14ac:dyDescent="0.25">
      <c r="A367" s="5" t="s">
        <v>316</v>
      </c>
      <c r="B367" s="6" t="s">
        <v>317</v>
      </c>
      <c r="C367" s="1" t="s">
        <v>243</v>
      </c>
      <c r="D367" s="1" t="s">
        <v>86</v>
      </c>
      <c r="E367" s="1" t="s">
        <v>19</v>
      </c>
      <c r="F367" s="1" t="s">
        <v>232</v>
      </c>
      <c r="G367" s="1">
        <v>132.52891066499998</v>
      </c>
      <c r="H367">
        <v>11.22814191228</v>
      </c>
      <c r="I367">
        <v>17.644667644890003</v>
      </c>
      <c r="J367">
        <v>1.729798383084</v>
      </c>
      <c r="K367">
        <v>1.6779044315914802</v>
      </c>
      <c r="L367">
        <v>4.3636764414379997E-2</v>
      </c>
      <c r="M367">
        <v>1.6035015734964544</v>
      </c>
    </row>
    <row r="368" spans="1:13" x14ac:dyDescent="0.25">
      <c r="A368" s="5" t="s">
        <v>316</v>
      </c>
      <c r="B368" s="6" t="s">
        <v>317</v>
      </c>
      <c r="C368" s="1" t="s">
        <v>244</v>
      </c>
      <c r="D368" s="1" t="s">
        <v>88</v>
      </c>
      <c r="E368" s="1" t="s">
        <v>19</v>
      </c>
      <c r="F368" s="1" t="s">
        <v>232</v>
      </c>
      <c r="G368" s="1">
        <v>92.071823375999998</v>
      </c>
      <c r="H368">
        <v>7.0923086766999992</v>
      </c>
      <c r="I368">
        <v>20.647379442500004</v>
      </c>
      <c r="J368">
        <v>1.2577186852599997</v>
      </c>
      <c r="K368">
        <v>1.2199871247021996</v>
      </c>
      <c r="L368">
        <v>3.7346476077499996E-2</v>
      </c>
      <c r="M368">
        <v>1.6929131099985704</v>
      </c>
    </row>
    <row r="369" spans="1:13" x14ac:dyDescent="0.25">
      <c r="A369" s="5" t="s">
        <v>316</v>
      </c>
      <c r="B369" s="6" t="s">
        <v>317</v>
      </c>
      <c r="C369" s="1" t="s">
        <v>246</v>
      </c>
      <c r="D369" s="1" t="s">
        <v>245</v>
      </c>
      <c r="E369" s="1" t="s">
        <v>19</v>
      </c>
      <c r="F369" s="1" t="s">
        <v>232</v>
      </c>
      <c r="G369" s="1">
        <v>290.556436593</v>
      </c>
      <c r="H369">
        <v>51.900395542199995</v>
      </c>
      <c r="I369">
        <v>118.6552298491</v>
      </c>
      <c r="J369">
        <v>9.4924328372600026</v>
      </c>
      <c r="K369">
        <v>9.2076598521421982</v>
      </c>
      <c r="L369">
        <v>0.36693366048289999</v>
      </c>
      <c r="M369">
        <v>9.0394021705102361</v>
      </c>
    </row>
    <row r="370" spans="1:13" x14ac:dyDescent="0.25">
      <c r="A370" s="5" t="s">
        <v>316</v>
      </c>
      <c r="B370" s="6" t="s">
        <v>317</v>
      </c>
      <c r="C370" s="1" t="s">
        <v>247</v>
      </c>
      <c r="D370" s="1" t="s">
        <v>27</v>
      </c>
      <c r="E370" s="1" t="s">
        <v>19</v>
      </c>
      <c r="F370" s="1" t="s">
        <v>232</v>
      </c>
      <c r="G370" s="1">
        <v>14.947827351000001</v>
      </c>
      <c r="H370">
        <v>0.85584049999999989</v>
      </c>
      <c r="I370">
        <v>1.2403019533000001</v>
      </c>
      <c r="J370">
        <v>0.13292188766000002</v>
      </c>
      <c r="K370">
        <v>0.12893423103020002</v>
      </c>
      <c r="L370">
        <v>3.1054669307999994E-3</v>
      </c>
      <c r="M370">
        <v>0.11761748820840329</v>
      </c>
    </row>
    <row r="371" spans="1:13" x14ac:dyDescent="0.25">
      <c r="A371" s="5" t="s">
        <v>316</v>
      </c>
      <c r="B371" s="6" t="s">
        <v>317</v>
      </c>
      <c r="C371" s="1" t="s">
        <v>248</v>
      </c>
      <c r="D371" s="1" t="s">
        <v>91</v>
      </c>
      <c r="E371" s="1" t="s">
        <v>19</v>
      </c>
      <c r="F371" s="1" t="s">
        <v>232</v>
      </c>
      <c r="G371" s="1">
        <v>33.068346405</v>
      </c>
      <c r="H371">
        <v>0.38240750299999993</v>
      </c>
      <c r="I371">
        <v>0.80927988099999992</v>
      </c>
      <c r="J371">
        <v>6.4883883400000009E-2</v>
      </c>
      <c r="K371">
        <v>6.2937366898000002E-2</v>
      </c>
      <c r="L371">
        <v>1.4655365060000001E-3</v>
      </c>
      <c r="M371">
        <v>8.9851228674480005E-2</v>
      </c>
    </row>
    <row r="372" spans="1:13" x14ac:dyDescent="0.25">
      <c r="A372" s="5" t="s">
        <v>316</v>
      </c>
      <c r="B372" s="6" t="s">
        <v>317</v>
      </c>
      <c r="C372" s="1" t="s">
        <v>249</v>
      </c>
      <c r="D372" s="1" t="s">
        <v>93</v>
      </c>
      <c r="E372" s="1" t="s">
        <v>19</v>
      </c>
      <c r="F372" s="1" t="s">
        <v>232</v>
      </c>
      <c r="G372" s="1">
        <v>75.665396524000002</v>
      </c>
      <c r="H372">
        <v>8.9277455807500008</v>
      </c>
      <c r="I372">
        <v>34.198807190000004</v>
      </c>
      <c r="J372">
        <v>1.7040268215300001</v>
      </c>
      <c r="K372">
        <v>1.6529060168840999</v>
      </c>
      <c r="L372">
        <v>8.411006028820002E-2</v>
      </c>
      <c r="M372">
        <v>2.3255176117152327</v>
      </c>
    </row>
    <row r="373" spans="1:13" x14ac:dyDescent="0.25">
      <c r="A373" s="5" t="s">
        <v>316</v>
      </c>
      <c r="B373" s="6" t="s">
        <v>317</v>
      </c>
      <c r="C373" s="1" t="s">
        <v>251</v>
      </c>
      <c r="D373" s="1" t="s">
        <v>250</v>
      </c>
      <c r="E373" s="1" t="s">
        <v>19</v>
      </c>
      <c r="F373" s="1" t="s">
        <v>232</v>
      </c>
      <c r="G373" s="1">
        <v>69.277437930999994</v>
      </c>
      <c r="H373">
        <v>11.3267867968</v>
      </c>
      <c r="I373">
        <v>29.426762262999997</v>
      </c>
      <c r="J373">
        <v>2.1834541467499999</v>
      </c>
      <c r="K373">
        <v>2.1179505223475004</v>
      </c>
      <c r="L373">
        <v>9.0925116558999999E-2</v>
      </c>
      <c r="M373">
        <v>2.28589899132926</v>
      </c>
    </row>
    <row r="374" spans="1:13" x14ac:dyDescent="0.25">
      <c r="A374" s="5" t="s">
        <v>316</v>
      </c>
      <c r="B374" s="6" t="s">
        <v>317</v>
      </c>
      <c r="C374" s="1" t="s">
        <v>253</v>
      </c>
      <c r="D374" s="1" t="s">
        <v>252</v>
      </c>
      <c r="E374" s="1" t="s">
        <v>19</v>
      </c>
      <c r="F374" s="1" t="s">
        <v>232</v>
      </c>
      <c r="G374" s="1">
        <v>36.475256502000001</v>
      </c>
      <c r="H374">
        <v>42.03555820199999</v>
      </c>
      <c r="I374">
        <v>116.888946578</v>
      </c>
      <c r="J374">
        <v>6.1574239813000009</v>
      </c>
      <c r="K374">
        <v>5.9727012618609994</v>
      </c>
      <c r="L374">
        <v>0.30743708775</v>
      </c>
      <c r="M374">
        <v>6.9702322206878007</v>
      </c>
    </row>
    <row r="375" spans="1:13" x14ac:dyDescent="0.25">
      <c r="A375" s="5" t="s">
        <v>316</v>
      </c>
      <c r="B375" s="6" t="s">
        <v>317</v>
      </c>
      <c r="C375" s="1" t="s">
        <v>254</v>
      </c>
      <c r="D375" s="1" t="s">
        <v>29</v>
      </c>
      <c r="E375" s="1" t="s">
        <v>19</v>
      </c>
      <c r="F375" s="1" t="s">
        <v>232</v>
      </c>
      <c r="G375" s="1">
        <v>20.494708279000001</v>
      </c>
      <c r="H375">
        <v>2.2097392396999997</v>
      </c>
      <c r="I375">
        <v>6.3913865210999994</v>
      </c>
      <c r="J375">
        <v>0.36690447142999999</v>
      </c>
      <c r="K375">
        <v>0.35589733728709999</v>
      </c>
      <c r="L375">
        <v>1.4964792821999999E-2</v>
      </c>
      <c r="M375">
        <v>0.45520986427595633</v>
      </c>
    </row>
    <row r="376" spans="1:13" x14ac:dyDescent="0.25">
      <c r="A376" s="5" t="s">
        <v>316</v>
      </c>
      <c r="B376" s="6" t="s">
        <v>317</v>
      </c>
      <c r="C376" s="1" t="s">
        <v>255</v>
      </c>
      <c r="D376" s="1" t="s">
        <v>96</v>
      </c>
      <c r="E376" s="1" t="s">
        <v>19</v>
      </c>
      <c r="F376" s="1" t="s">
        <v>232</v>
      </c>
      <c r="G376" s="1">
        <v>258.201406711</v>
      </c>
      <c r="H376">
        <v>30.65399629317</v>
      </c>
      <c r="I376">
        <v>46.510450099719996</v>
      </c>
      <c r="J376">
        <v>4.853179974783</v>
      </c>
      <c r="K376">
        <v>4.70758457553951</v>
      </c>
      <c r="L376">
        <v>0.1197469502423</v>
      </c>
      <c r="M376">
        <v>4.2364212254150058</v>
      </c>
    </row>
    <row r="377" spans="1:13" x14ac:dyDescent="0.25">
      <c r="A377" s="5" t="s">
        <v>316</v>
      </c>
      <c r="B377" s="6" t="s">
        <v>317</v>
      </c>
      <c r="C377" s="1" t="s">
        <v>256</v>
      </c>
      <c r="D377" s="1" t="s">
        <v>98</v>
      </c>
      <c r="E377" s="1" t="s">
        <v>19</v>
      </c>
      <c r="F377" s="1" t="s">
        <v>232</v>
      </c>
      <c r="G377" s="1">
        <v>321.51674730999997</v>
      </c>
      <c r="H377">
        <v>67.233949565900005</v>
      </c>
      <c r="I377">
        <v>160.55808928939996</v>
      </c>
      <c r="J377">
        <v>10.866620398030001</v>
      </c>
      <c r="K377">
        <v>10.540621786089101</v>
      </c>
      <c r="L377">
        <v>0.40058406823100001</v>
      </c>
      <c r="M377">
        <v>11.29265580882328</v>
      </c>
    </row>
    <row r="378" spans="1:13" x14ac:dyDescent="0.25">
      <c r="A378" s="5" t="s">
        <v>316</v>
      </c>
      <c r="B378" s="6" t="s">
        <v>317</v>
      </c>
      <c r="C378" s="1" t="s">
        <v>257</v>
      </c>
      <c r="D378" s="1" t="s">
        <v>100</v>
      </c>
      <c r="E378" s="1" t="s">
        <v>19</v>
      </c>
      <c r="F378" s="1" t="s">
        <v>232</v>
      </c>
      <c r="G378" s="1">
        <v>775.16847509899992</v>
      </c>
      <c r="H378">
        <v>110.55235181118998</v>
      </c>
      <c r="I378">
        <v>114.10199209251999</v>
      </c>
      <c r="J378">
        <v>17.522740712209</v>
      </c>
      <c r="K378">
        <v>16.997058490842729</v>
      </c>
      <c r="L378">
        <v>0.24723295801807998</v>
      </c>
      <c r="M378">
        <v>23.140337265124611</v>
      </c>
    </row>
    <row r="379" spans="1:13" x14ac:dyDescent="0.25">
      <c r="A379" s="5" t="s">
        <v>316</v>
      </c>
      <c r="B379" s="6" t="s">
        <v>317</v>
      </c>
      <c r="C379" s="1" t="s">
        <v>259</v>
      </c>
      <c r="D379" s="1" t="s">
        <v>258</v>
      </c>
      <c r="E379" s="1" t="s">
        <v>19</v>
      </c>
      <c r="F379" s="1" t="s">
        <v>232</v>
      </c>
      <c r="G379" s="1">
        <v>223.29117510200001</v>
      </c>
      <c r="H379">
        <v>58.49974609600001</v>
      </c>
      <c r="I379">
        <v>134.56984739999999</v>
      </c>
      <c r="J379">
        <v>9.1708668971999998</v>
      </c>
      <c r="K379">
        <v>8.8957408902839994</v>
      </c>
      <c r="L379">
        <v>0.36527061550000001</v>
      </c>
      <c r="M379">
        <v>9.2893203099648929</v>
      </c>
    </row>
    <row r="380" spans="1:13" x14ac:dyDescent="0.25">
      <c r="A380" s="5" t="s">
        <v>316</v>
      </c>
      <c r="B380" s="6" t="s">
        <v>317</v>
      </c>
      <c r="C380" s="1" t="s">
        <v>260</v>
      </c>
      <c r="D380" s="1" t="s">
        <v>102</v>
      </c>
      <c r="E380" s="1" t="s">
        <v>19</v>
      </c>
      <c r="F380" s="1" t="s">
        <v>232</v>
      </c>
      <c r="G380" s="1">
        <v>1206.33455523</v>
      </c>
      <c r="H380">
        <v>92.557645426199997</v>
      </c>
      <c r="I380">
        <v>78.889909700700002</v>
      </c>
      <c r="J380">
        <v>14.294631287969999</v>
      </c>
      <c r="K380">
        <v>13.865792349330899</v>
      </c>
      <c r="L380">
        <v>0.16947328063720002</v>
      </c>
      <c r="M380">
        <v>20.521933988141662</v>
      </c>
    </row>
    <row r="381" spans="1:13" x14ac:dyDescent="0.25">
      <c r="A381" s="5" t="s">
        <v>316</v>
      </c>
      <c r="B381" s="6" t="s">
        <v>317</v>
      </c>
      <c r="C381" s="1" t="s">
        <v>262</v>
      </c>
      <c r="D381" s="1" t="s">
        <v>261</v>
      </c>
      <c r="E381" s="1" t="s">
        <v>19</v>
      </c>
      <c r="F381" s="1" t="s">
        <v>232</v>
      </c>
      <c r="G381" s="1">
        <v>9.4754755020000019</v>
      </c>
      <c r="H381">
        <v>7.7028774860000002</v>
      </c>
      <c r="I381">
        <v>17.705019809999996</v>
      </c>
      <c r="J381">
        <v>0.9994454116</v>
      </c>
      <c r="K381">
        <v>0.96946204925199997</v>
      </c>
      <c r="L381">
        <v>3.9190119779999998E-2</v>
      </c>
      <c r="M381">
        <v>1.1311459110467097</v>
      </c>
    </row>
    <row r="382" spans="1:13" x14ac:dyDescent="0.25">
      <c r="A382" s="5" t="s">
        <v>316</v>
      </c>
      <c r="B382" s="6" t="s">
        <v>317</v>
      </c>
      <c r="C382" s="1" t="s">
        <v>263</v>
      </c>
      <c r="D382" s="1" t="s">
        <v>104</v>
      </c>
      <c r="E382" s="1" t="s">
        <v>19</v>
      </c>
      <c r="F382" s="1" t="s">
        <v>232</v>
      </c>
      <c r="G382" s="1">
        <v>9.0496103299999984</v>
      </c>
      <c r="H382">
        <v>0.28839546709999997</v>
      </c>
      <c r="I382">
        <v>0.25727060330000001</v>
      </c>
      <c r="J382">
        <v>4.5173031700000005E-2</v>
      </c>
      <c r="K382">
        <v>4.3817840748999998E-2</v>
      </c>
      <c r="L382">
        <v>5.2341450899999996E-4</v>
      </c>
      <c r="M382">
        <v>7.0615049653746001E-2</v>
      </c>
    </row>
    <row r="383" spans="1:13" x14ac:dyDescent="0.25">
      <c r="A383" s="5" t="s">
        <v>316</v>
      </c>
      <c r="B383" s="6" t="s">
        <v>317</v>
      </c>
      <c r="C383" s="1" t="s">
        <v>264</v>
      </c>
      <c r="D383" s="1" t="s">
        <v>106</v>
      </c>
      <c r="E383" s="1" t="s">
        <v>19</v>
      </c>
      <c r="F383" s="1" t="s">
        <v>232</v>
      </c>
      <c r="G383" s="1">
        <v>28.245429312999999</v>
      </c>
      <c r="H383">
        <v>8.221359961140001</v>
      </c>
      <c r="I383">
        <v>17.291911705530001</v>
      </c>
      <c r="J383">
        <v>1.1742436043529998</v>
      </c>
      <c r="K383">
        <v>1.1390162962224097</v>
      </c>
      <c r="L383">
        <v>3.7868128688000005E-2</v>
      </c>
      <c r="M383">
        <v>1.230620992128286</v>
      </c>
    </row>
    <row r="384" spans="1:13" x14ac:dyDescent="0.25">
      <c r="A384" s="5" t="s">
        <v>316</v>
      </c>
      <c r="B384" s="6" t="s">
        <v>317</v>
      </c>
      <c r="C384" s="1" t="s">
        <v>265</v>
      </c>
      <c r="D384" s="1" t="s">
        <v>108</v>
      </c>
      <c r="E384" s="1" t="s">
        <v>32</v>
      </c>
      <c r="F384" s="1" t="s">
        <v>232</v>
      </c>
      <c r="G384" s="1">
        <v>300.63053993</v>
      </c>
      <c r="H384">
        <v>9.5641698455999986</v>
      </c>
      <c r="I384">
        <v>8.7719435006999991</v>
      </c>
      <c r="J384">
        <v>1.42614719803</v>
      </c>
      <c r="K384">
        <v>1.3833627820890999</v>
      </c>
      <c r="L384">
        <v>1.7671577819000001E-2</v>
      </c>
      <c r="M384">
        <v>2.3228511379054018</v>
      </c>
    </row>
    <row r="385" spans="1:13" x14ac:dyDescent="0.25">
      <c r="A385" s="5" t="s">
        <v>316</v>
      </c>
      <c r="B385" s="6" t="s">
        <v>317</v>
      </c>
      <c r="C385" s="1" t="s">
        <v>266</v>
      </c>
      <c r="D385" s="1" t="s">
        <v>110</v>
      </c>
      <c r="E385" s="1" t="s">
        <v>32</v>
      </c>
      <c r="F385" s="1" t="s">
        <v>232</v>
      </c>
      <c r="G385" s="1">
        <v>219.99285035400001</v>
      </c>
      <c r="H385">
        <v>61.508605055500013</v>
      </c>
      <c r="I385">
        <v>75.363617323100001</v>
      </c>
      <c r="J385">
        <v>8.6412457723099987</v>
      </c>
      <c r="K385">
        <v>8.3820083991407</v>
      </c>
      <c r="L385">
        <v>0.25481513578710002</v>
      </c>
      <c r="M385">
        <v>5.8081674577281337</v>
      </c>
    </row>
    <row r="386" spans="1:13" x14ac:dyDescent="0.25">
      <c r="A386" s="5" t="s">
        <v>316</v>
      </c>
      <c r="B386" s="6" t="s">
        <v>317</v>
      </c>
      <c r="C386" s="1" t="s">
        <v>267</v>
      </c>
      <c r="D386" s="1" t="s">
        <v>31</v>
      </c>
      <c r="E386" s="1" t="s">
        <v>32</v>
      </c>
      <c r="F386" s="1" t="s">
        <v>232</v>
      </c>
      <c r="G386" s="1">
        <v>185.65225693499997</v>
      </c>
      <c r="H386">
        <v>14.83692559923</v>
      </c>
      <c r="I386">
        <v>39.759025885200003</v>
      </c>
      <c r="J386">
        <v>2.7839353988499997</v>
      </c>
      <c r="K386">
        <v>2.7004173368845001</v>
      </c>
      <c r="L386">
        <v>0.1113955045905</v>
      </c>
      <c r="M386">
        <v>3.1624648858662479</v>
      </c>
    </row>
    <row r="387" spans="1:13" x14ac:dyDescent="0.25">
      <c r="A387" s="5" t="s">
        <v>316</v>
      </c>
      <c r="B387" s="6" t="s">
        <v>317</v>
      </c>
      <c r="C387" s="1" t="s">
        <v>268</v>
      </c>
      <c r="D387" s="1" t="s">
        <v>34</v>
      </c>
      <c r="E387" s="1" t="s">
        <v>32</v>
      </c>
      <c r="F387" s="1" t="s">
        <v>232</v>
      </c>
      <c r="G387" s="1">
        <v>219.23837449000001</v>
      </c>
      <c r="H387">
        <v>15.111871957</v>
      </c>
      <c r="I387">
        <v>45.771195792</v>
      </c>
      <c r="J387">
        <v>2.9756706708999996</v>
      </c>
      <c r="K387">
        <v>2.8864005507730002</v>
      </c>
      <c r="L387">
        <v>0.112914293909</v>
      </c>
      <c r="M387">
        <v>3.6607298985061734</v>
      </c>
    </row>
    <row r="388" spans="1:13" x14ac:dyDescent="0.25">
      <c r="A388" s="5" t="s">
        <v>316</v>
      </c>
      <c r="B388" s="6" t="s">
        <v>317</v>
      </c>
      <c r="C388" s="1" t="s">
        <v>269</v>
      </c>
      <c r="D388" s="1" t="s">
        <v>114</v>
      </c>
      <c r="E388" s="1" t="s">
        <v>32</v>
      </c>
      <c r="F388" s="1" t="s">
        <v>232</v>
      </c>
      <c r="G388" s="1">
        <v>28.49789839</v>
      </c>
      <c r="H388">
        <v>1.620690644</v>
      </c>
      <c r="I388">
        <v>2.3618030680000004</v>
      </c>
      <c r="J388">
        <v>0.27069977750000002</v>
      </c>
      <c r="K388">
        <v>0.26257878417499997</v>
      </c>
      <c r="L388">
        <v>4.3417766439999995E-3</v>
      </c>
      <c r="M388">
        <v>0.42229351817639993</v>
      </c>
    </row>
    <row r="389" spans="1:13" x14ac:dyDescent="0.25">
      <c r="A389" s="5" t="s">
        <v>316</v>
      </c>
      <c r="B389" s="6" t="s">
        <v>317</v>
      </c>
      <c r="C389" s="1" t="s">
        <v>270</v>
      </c>
      <c r="D389" s="1" t="s">
        <v>116</v>
      </c>
      <c r="E389" s="1" t="s">
        <v>32</v>
      </c>
      <c r="F389" s="1" t="s">
        <v>232</v>
      </c>
      <c r="G389" s="1">
        <v>886.03180999999995</v>
      </c>
      <c r="H389">
        <v>61.915759810000004</v>
      </c>
      <c r="I389">
        <v>111.41306237000001</v>
      </c>
      <c r="J389">
        <v>8.5330950269999999</v>
      </c>
      <c r="K389">
        <v>8.2771021761900005</v>
      </c>
      <c r="L389">
        <v>0.29923970490000001</v>
      </c>
      <c r="M389">
        <v>9.1507563954787479</v>
      </c>
    </row>
    <row r="390" spans="1:13" x14ac:dyDescent="0.25">
      <c r="A390" s="5" t="s">
        <v>316</v>
      </c>
      <c r="B390" s="6" t="s">
        <v>317</v>
      </c>
      <c r="C390" s="1" t="s">
        <v>271</v>
      </c>
      <c r="D390" s="1" t="s">
        <v>118</v>
      </c>
      <c r="E390" s="1" t="s">
        <v>32</v>
      </c>
      <c r="F390" s="1" t="s">
        <v>232</v>
      </c>
      <c r="G390" s="1">
        <v>113.31441606300001</v>
      </c>
      <c r="H390">
        <v>22.512364960300001</v>
      </c>
      <c r="I390">
        <v>46.406719575900006</v>
      </c>
      <c r="J390">
        <v>4.0758527130799997</v>
      </c>
      <c r="K390">
        <v>3.9535771316875996</v>
      </c>
      <c r="L390">
        <v>0.15718063921309999</v>
      </c>
      <c r="M390">
        <v>3.7587538331593926</v>
      </c>
    </row>
    <row r="391" spans="1:13" x14ac:dyDescent="0.25">
      <c r="A391" s="5" t="s">
        <v>316</v>
      </c>
      <c r="B391" s="6" t="s">
        <v>317</v>
      </c>
      <c r="C391" s="1" t="s">
        <v>272</v>
      </c>
      <c r="D391" s="1" t="s">
        <v>47</v>
      </c>
      <c r="E391" s="1" t="s">
        <v>39</v>
      </c>
      <c r="F391" s="1" t="s">
        <v>232</v>
      </c>
      <c r="G391" s="1">
        <v>2.3692103200000001</v>
      </c>
      <c r="H391">
        <v>5.1840392000000006E-3</v>
      </c>
      <c r="I391">
        <v>8.5043493000000001E-3</v>
      </c>
      <c r="J391">
        <v>8.0525816999999996E-4</v>
      </c>
      <c r="K391">
        <v>7.8110042490000002E-4</v>
      </c>
      <c r="L391">
        <v>1.5533898000000002E-5</v>
      </c>
      <c r="M391">
        <v>1.4021395624079997E-3</v>
      </c>
    </row>
    <row r="392" spans="1:13" x14ac:dyDescent="0.25">
      <c r="A392" s="5" t="s">
        <v>316</v>
      </c>
      <c r="B392" s="6" t="s">
        <v>317</v>
      </c>
      <c r="C392" s="1" t="s">
        <v>273</v>
      </c>
      <c r="D392" s="1" t="s">
        <v>50</v>
      </c>
      <c r="E392" s="1" t="s">
        <v>39</v>
      </c>
      <c r="F392" s="1" t="s">
        <v>232</v>
      </c>
      <c r="G392" s="1">
        <v>6.5469321799999998</v>
      </c>
      <c r="H392">
        <v>0.64927521599999993</v>
      </c>
      <c r="I392">
        <v>2.0431037270000001</v>
      </c>
      <c r="J392">
        <v>0.1079251349</v>
      </c>
      <c r="K392">
        <v>0.104687380853</v>
      </c>
      <c r="L392">
        <v>4.0297023499999999E-3</v>
      </c>
      <c r="M392">
        <v>0.16085721984777898</v>
      </c>
    </row>
    <row r="393" spans="1:13" x14ac:dyDescent="0.25">
      <c r="A393" s="5" t="s">
        <v>316</v>
      </c>
      <c r="B393" s="6" t="s">
        <v>317</v>
      </c>
      <c r="C393" s="1" t="s">
        <v>274</v>
      </c>
      <c r="D393" s="1" t="s">
        <v>134</v>
      </c>
      <c r="E393" s="1" t="s">
        <v>39</v>
      </c>
      <c r="F393" s="1" t="s">
        <v>232</v>
      </c>
      <c r="G393" s="1">
        <v>1416.063926</v>
      </c>
      <c r="H393">
        <v>24.531017840000001</v>
      </c>
      <c r="I393">
        <v>48.361341921999994</v>
      </c>
      <c r="J393">
        <v>4.2280014509000008</v>
      </c>
      <c r="K393">
        <v>4.1011614073730005</v>
      </c>
      <c r="L393">
        <v>0.108255768</v>
      </c>
      <c r="M393">
        <v>5.7449735230389836</v>
      </c>
    </row>
    <row r="394" spans="1:13" x14ac:dyDescent="0.25">
      <c r="A394" s="5" t="s">
        <v>316</v>
      </c>
      <c r="B394" s="6" t="s">
        <v>317</v>
      </c>
      <c r="C394" s="1" t="s">
        <v>275</v>
      </c>
      <c r="D394" s="1" t="s">
        <v>138</v>
      </c>
      <c r="E394" s="1" t="s">
        <v>39</v>
      </c>
      <c r="F394" s="1" t="s">
        <v>232</v>
      </c>
      <c r="G394" s="1">
        <v>357.61918192000002</v>
      </c>
      <c r="H394">
        <v>5.1613183383000001</v>
      </c>
      <c r="I394">
        <v>9.6046157844</v>
      </c>
      <c r="J394">
        <v>0.79125095264000012</v>
      </c>
      <c r="K394">
        <v>0.76751342406080003</v>
      </c>
      <c r="L394">
        <v>2.2341962402700002E-2</v>
      </c>
      <c r="M394">
        <v>1.2117910004331649</v>
      </c>
    </row>
    <row r="395" spans="1:13" x14ac:dyDescent="0.25">
      <c r="A395" s="5" t="s">
        <v>316</v>
      </c>
      <c r="B395" s="6" t="s">
        <v>317</v>
      </c>
      <c r="C395" s="1" t="s">
        <v>276</v>
      </c>
      <c r="D395" s="1" t="s">
        <v>141</v>
      </c>
      <c r="E395" s="1" t="s">
        <v>39</v>
      </c>
      <c r="F395" s="1" t="s">
        <v>232</v>
      </c>
      <c r="G395" s="1">
        <v>430.51629205800003</v>
      </c>
      <c r="H395">
        <v>29.260731152900004</v>
      </c>
      <c r="I395">
        <v>72.163458726800002</v>
      </c>
      <c r="J395">
        <v>5.1698236742399999</v>
      </c>
      <c r="K395">
        <v>5.014728964012801</v>
      </c>
      <c r="L395">
        <v>0.1461597127099</v>
      </c>
      <c r="M395">
        <v>6.6996514576770814</v>
      </c>
    </row>
    <row r="396" spans="1:13" x14ac:dyDescent="0.25">
      <c r="A396" s="5" t="s">
        <v>316</v>
      </c>
      <c r="B396" s="6" t="s">
        <v>317</v>
      </c>
      <c r="C396" s="1" t="s">
        <v>277</v>
      </c>
      <c r="D396" s="1" t="s">
        <v>53</v>
      </c>
      <c r="E396" s="1" t="s">
        <v>39</v>
      </c>
      <c r="F396" s="1" t="s">
        <v>232</v>
      </c>
      <c r="G396" s="1">
        <v>62.784070939999999</v>
      </c>
      <c r="H396">
        <v>2.7437122880000002</v>
      </c>
      <c r="I396">
        <v>6.7740599450000003</v>
      </c>
      <c r="J396">
        <v>0.49840349139999995</v>
      </c>
      <c r="K396">
        <v>0.48345138665799997</v>
      </c>
      <c r="L396">
        <v>1.7390768798999999E-2</v>
      </c>
      <c r="M396">
        <v>0.53788232471243402</v>
      </c>
    </row>
    <row r="397" spans="1:13" x14ac:dyDescent="0.25">
      <c r="A397" s="5" t="s">
        <v>316</v>
      </c>
      <c r="B397" s="6" t="s">
        <v>317</v>
      </c>
      <c r="C397" s="1" t="s">
        <v>278</v>
      </c>
      <c r="D397" s="1" t="s">
        <v>144</v>
      </c>
      <c r="E397" s="1" t="s">
        <v>39</v>
      </c>
      <c r="F397" s="1" t="s">
        <v>232</v>
      </c>
      <c r="G397" s="1">
        <v>4.2777404229999991</v>
      </c>
      <c r="H397">
        <v>0.10749665098</v>
      </c>
      <c r="I397">
        <v>0.19479198709999998</v>
      </c>
      <c r="J397">
        <v>1.8826544939999999E-2</v>
      </c>
      <c r="K397">
        <v>1.8261748591799999E-2</v>
      </c>
      <c r="L397">
        <v>4.1103724000000002E-4</v>
      </c>
      <c r="M397">
        <v>2.4346480802880596E-2</v>
      </c>
    </row>
    <row r="398" spans="1:13" x14ac:dyDescent="0.25">
      <c r="A398" s="5" t="s">
        <v>316</v>
      </c>
      <c r="B398" s="6" t="s">
        <v>317</v>
      </c>
      <c r="C398" s="1" t="s">
        <v>279</v>
      </c>
      <c r="D398" s="1" t="s">
        <v>147</v>
      </c>
      <c r="E398" s="1" t="s">
        <v>56</v>
      </c>
      <c r="F398" s="1" t="s">
        <v>232</v>
      </c>
      <c r="G398" s="1">
        <v>7.1751250000000007E-4</v>
      </c>
      <c r="H398">
        <v>1.1494719000000001E-5</v>
      </c>
      <c r="I398">
        <v>9.3828930000000004E-6</v>
      </c>
      <c r="J398">
        <v>1.1994093000000002E-6</v>
      </c>
      <c r="K398">
        <v>1.163427021E-6</v>
      </c>
      <c r="L398">
        <v>2.3492210099999999E-8</v>
      </c>
      <c r="M398">
        <v>1.4336981088767999E-6</v>
      </c>
    </row>
    <row r="399" spans="1:13" x14ac:dyDescent="0.25">
      <c r="A399" s="5" t="s">
        <v>316</v>
      </c>
      <c r="B399" s="6" t="s">
        <v>317</v>
      </c>
      <c r="C399" s="1" t="s">
        <v>280</v>
      </c>
      <c r="D399" s="1" t="s">
        <v>149</v>
      </c>
      <c r="E399" s="1" t="s">
        <v>56</v>
      </c>
      <c r="F399" s="1" t="s">
        <v>232</v>
      </c>
      <c r="G399" s="1">
        <v>2.5103352999999999</v>
      </c>
      <c r="H399">
        <v>0.25836464539999998</v>
      </c>
      <c r="I399">
        <v>0.50569931989999994</v>
      </c>
      <c r="J399">
        <v>4.5265793720000003E-2</v>
      </c>
      <c r="K399">
        <v>4.3907819908400002E-2</v>
      </c>
      <c r="L399">
        <v>1.090317911E-3</v>
      </c>
      <c r="M399">
        <v>4.6700616437034298E-2</v>
      </c>
    </row>
    <row r="400" spans="1:13" x14ac:dyDescent="0.25">
      <c r="A400" s="5" t="s">
        <v>316</v>
      </c>
      <c r="B400" s="6" t="s">
        <v>317</v>
      </c>
      <c r="C400" s="1" t="s">
        <v>281</v>
      </c>
      <c r="D400" s="1" t="s">
        <v>151</v>
      </c>
      <c r="E400" s="1" t="s">
        <v>56</v>
      </c>
      <c r="F400" s="1" t="s">
        <v>232</v>
      </c>
      <c r="G400" s="1">
        <v>0.50632443100000002</v>
      </c>
      <c r="H400">
        <v>2.1045300699999998E-2</v>
      </c>
      <c r="I400">
        <v>5.3196482099999998E-2</v>
      </c>
      <c r="J400">
        <v>4.8030721399999997E-3</v>
      </c>
      <c r="K400">
        <v>4.6589799757999996E-3</v>
      </c>
      <c r="L400">
        <v>9.7863489000000006E-5</v>
      </c>
      <c r="M400">
        <v>4.5923808201804002E-3</v>
      </c>
    </row>
    <row r="401" spans="1:13" x14ac:dyDescent="0.25">
      <c r="A401" s="5" t="s">
        <v>316</v>
      </c>
      <c r="B401" s="6" t="s">
        <v>317</v>
      </c>
      <c r="C401" s="1" t="s">
        <v>282</v>
      </c>
      <c r="D401" s="1" t="s">
        <v>153</v>
      </c>
      <c r="E401" s="1" t="s">
        <v>56</v>
      </c>
      <c r="F401" s="1" t="s">
        <v>232</v>
      </c>
      <c r="G401" s="1">
        <v>9.80599794E-3</v>
      </c>
      <c r="H401">
        <v>1.8719557290000001E-4</v>
      </c>
      <c r="I401">
        <v>2.6798344910000004E-4</v>
      </c>
      <c r="J401">
        <v>3.2150652079999998E-5</v>
      </c>
      <c r="K401">
        <v>3.1186132517599998E-5</v>
      </c>
      <c r="L401">
        <v>5.6015896160000007E-7</v>
      </c>
      <c r="M401">
        <v>3.9709518641441997E-5</v>
      </c>
    </row>
    <row r="402" spans="1:13" x14ac:dyDescent="0.25">
      <c r="A402" s="5" t="s">
        <v>316</v>
      </c>
      <c r="B402" s="6" t="s">
        <v>317</v>
      </c>
      <c r="C402" s="1" t="s">
        <v>283</v>
      </c>
      <c r="D402" s="1" t="s">
        <v>155</v>
      </c>
      <c r="E402" s="1" t="s">
        <v>56</v>
      </c>
      <c r="F402" s="1" t="s">
        <v>232</v>
      </c>
      <c r="G402" s="1">
        <v>4.7834145000000001E-4</v>
      </c>
      <c r="H402">
        <v>4.0304232E-5</v>
      </c>
      <c r="I402">
        <v>4.6973746E-5</v>
      </c>
      <c r="J402">
        <v>6.7428408999999998E-6</v>
      </c>
      <c r="K402">
        <v>6.5405556729999993E-6</v>
      </c>
      <c r="L402">
        <v>9.9977277999999998E-8</v>
      </c>
      <c r="M402">
        <v>6.1666085367899997E-6</v>
      </c>
    </row>
    <row r="403" spans="1:13" x14ac:dyDescent="0.25">
      <c r="A403" s="5" t="s">
        <v>316</v>
      </c>
      <c r="B403" s="6" t="s">
        <v>317</v>
      </c>
      <c r="C403" s="1" t="s">
        <v>284</v>
      </c>
      <c r="D403" s="1" t="s">
        <v>55</v>
      </c>
      <c r="E403" s="1" t="s">
        <v>56</v>
      </c>
      <c r="F403" s="1" t="s">
        <v>232</v>
      </c>
      <c r="G403" s="1">
        <v>8.0122188260000005E-2</v>
      </c>
      <c r="H403">
        <v>2.1226849139999999E-3</v>
      </c>
      <c r="I403">
        <v>4.164843245E-3</v>
      </c>
      <c r="J403">
        <v>3.8640906810000002E-4</v>
      </c>
      <c r="K403">
        <v>3.7481679605699998E-4</v>
      </c>
      <c r="L403">
        <v>8.3119918849999995E-6</v>
      </c>
      <c r="M403">
        <v>5.224164058410571E-4</v>
      </c>
    </row>
    <row r="404" spans="1:13" x14ac:dyDescent="0.25">
      <c r="A404" s="5" t="s">
        <v>316</v>
      </c>
      <c r="B404" s="6" t="s">
        <v>317</v>
      </c>
      <c r="C404" s="1" t="s">
        <v>285</v>
      </c>
      <c r="D404" s="1" t="s">
        <v>158</v>
      </c>
      <c r="E404" s="1" t="s">
        <v>56</v>
      </c>
      <c r="F404" s="1" t="s">
        <v>232</v>
      </c>
      <c r="G404" s="1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</row>
    <row r="405" spans="1:13" x14ac:dyDescent="0.25">
      <c r="A405" s="5" t="s">
        <v>316</v>
      </c>
      <c r="B405" s="6" t="s">
        <v>317</v>
      </c>
      <c r="C405" s="1" t="s">
        <v>286</v>
      </c>
      <c r="D405" s="1" t="s">
        <v>160</v>
      </c>
      <c r="E405" s="1" t="s">
        <v>56</v>
      </c>
      <c r="F405" s="1" t="s">
        <v>232</v>
      </c>
      <c r="G405" s="1">
        <v>0.10571344916</v>
      </c>
      <c r="H405">
        <v>2.5629431560000001E-3</v>
      </c>
      <c r="I405">
        <v>3.9309956450000001E-3</v>
      </c>
      <c r="J405">
        <v>4.76692413E-4</v>
      </c>
      <c r="K405">
        <v>4.6239164060999998E-4</v>
      </c>
      <c r="L405">
        <v>7.7557809899999994E-6</v>
      </c>
      <c r="M405">
        <v>4.4363369081725201E-4</v>
      </c>
    </row>
    <row r="406" spans="1:13" x14ac:dyDescent="0.25">
      <c r="A406" s="5" t="s">
        <v>316</v>
      </c>
      <c r="B406" s="6" t="s">
        <v>317</v>
      </c>
      <c r="C406" s="1" t="s">
        <v>287</v>
      </c>
      <c r="D406" s="1" t="s">
        <v>162</v>
      </c>
      <c r="E406" s="1" t="s">
        <v>56</v>
      </c>
      <c r="F406" s="1" t="s">
        <v>232</v>
      </c>
      <c r="G406" s="1">
        <v>4.7594966459999999E-2</v>
      </c>
      <c r="H406">
        <v>5.4109035397000007E-3</v>
      </c>
      <c r="I406">
        <v>1.07019551279E-2</v>
      </c>
      <c r="J406">
        <v>1.01798477137E-3</v>
      </c>
      <c r="K406">
        <v>9.8744522822889996E-4</v>
      </c>
      <c r="L406">
        <v>2.1245810766999999E-5</v>
      </c>
      <c r="M406">
        <v>1.0709165557794599E-3</v>
      </c>
    </row>
    <row r="407" spans="1:13" x14ac:dyDescent="0.25">
      <c r="A407" s="5" t="s">
        <v>316</v>
      </c>
      <c r="B407" s="6" t="s">
        <v>317</v>
      </c>
      <c r="C407" s="1" t="s">
        <v>288</v>
      </c>
      <c r="D407" s="1" t="s">
        <v>164</v>
      </c>
      <c r="E407" s="1" t="s">
        <v>56</v>
      </c>
      <c r="F407" s="1" t="s">
        <v>232</v>
      </c>
      <c r="G407" s="1">
        <v>4.006109863E-2</v>
      </c>
      <c r="H407">
        <v>2.6860759139999998E-3</v>
      </c>
      <c r="I407">
        <v>6.74559632E-3</v>
      </c>
      <c r="J407">
        <v>5.2351510509999989E-4</v>
      </c>
      <c r="K407">
        <v>5.0780965194699998E-4</v>
      </c>
      <c r="L407">
        <v>1.569654351E-5</v>
      </c>
      <c r="M407">
        <v>6.176834044602389E-4</v>
      </c>
    </row>
    <row r="408" spans="1:13" x14ac:dyDescent="0.25">
      <c r="A408" s="5" t="s">
        <v>316</v>
      </c>
      <c r="B408" s="6" t="s">
        <v>317</v>
      </c>
      <c r="C408" s="1" t="s">
        <v>289</v>
      </c>
      <c r="D408" s="1" t="s">
        <v>58</v>
      </c>
      <c r="E408" s="1" t="s">
        <v>59</v>
      </c>
      <c r="F408" s="1" t="s">
        <v>232</v>
      </c>
      <c r="G408" s="1">
        <v>6553.7943719999994</v>
      </c>
      <c r="H408">
        <v>138.9274676</v>
      </c>
      <c r="I408">
        <v>288.72370869999997</v>
      </c>
      <c r="J408">
        <v>24.774036399999996</v>
      </c>
      <c r="K408">
        <v>24.030815307999998</v>
      </c>
      <c r="L408">
        <v>0.57710041640000009</v>
      </c>
      <c r="M408">
        <v>34.209422277451196</v>
      </c>
    </row>
    <row r="409" spans="1:13" x14ac:dyDescent="0.25">
      <c r="A409" s="5" t="s">
        <v>316</v>
      </c>
      <c r="B409" s="6" t="s">
        <v>317</v>
      </c>
      <c r="C409" s="1" t="s">
        <v>290</v>
      </c>
      <c r="D409" s="1" t="s">
        <v>61</v>
      </c>
      <c r="E409" s="1" t="s">
        <v>59</v>
      </c>
      <c r="F409" s="1" t="s">
        <v>232</v>
      </c>
      <c r="G409" s="1">
        <v>1219.5585874599997</v>
      </c>
      <c r="H409">
        <v>33.215537891350003</v>
      </c>
      <c r="I409">
        <v>68.127606873000005</v>
      </c>
      <c r="J409">
        <v>6.0305136902699994</v>
      </c>
      <c r="K409">
        <v>5.8495982795619001</v>
      </c>
      <c r="L409">
        <v>0.13630196888080001</v>
      </c>
      <c r="M409">
        <v>7.6988205715897697</v>
      </c>
    </row>
    <row r="410" spans="1:13" x14ac:dyDescent="0.25">
      <c r="A410" s="5" t="s">
        <v>316</v>
      </c>
      <c r="B410" s="6" t="s">
        <v>317</v>
      </c>
      <c r="C410" s="1" t="s">
        <v>291</v>
      </c>
      <c r="D410" s="1" t="s">
        <v>63</v>
      </c>
      <c r="E410" s="1" t="s">
        <v>59</v>
      </c>
      <c r="F410" s="1" t="s">
        <v>232</v>
      </c>
      <c r="G410" s="1">
        <v>1053.8326672000001</v>
      </c>
      <c r="H410">
        <v>73.194800251999993</v>
      </c>
      <c r="I410">
        <v>156.39659908800002</v>
      </c>
      <c r="J410">
        <v>12.583956605199999</v>
      </c>
      <c r="K410">
        <v>12.206437907043998</v>
      </c>
      <c r="L410">
        <v>0.37755963546499999</v>
      </c>
      <c r="M410">
        <v>13.992996381113176</v>
      </c>
    </row>
    <row r="411" spans="1:13" x14ac:dyDescent="0.25">
      <c r="A411" s="5" t="s">
        <v>316</v>
      </c>
      <c r="B411" s="6" t="s">
        <v>317</v>
      </c>
      <c r="C411" s="1" t="s">
        <v>292</v>
      </c>
      <c r="D411" s="1" t="s">
        <v>227</v>
      </c>
      <c r="E411" s="1" t="s">
        <v>59</v>
      </c>
      <c r="F411" s="1" t="s">
        <v>232</v>
      </c>
      <c r="G411" s="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</row>
    <row r="412" spans="1:13" x14ac:dyDescent="0.25">
      <c r="A412" s="5" t="s">
        <v>316</v>
      </c>
      <c r="B412" s="6" t="s">
        <v>317</v>
      </c>
      <c r="C412" s="1" t="s">
        <v>293</v>
      </c>
      <c r="D412" s="1" t="s">
        <v>169</v>
      </c>
      <c r="E412" s="1" t="s">
        <v>59</v>
      </c>
      <c r="F412" s="1" t="s">
        <v>232</v>
      </c>
      <c r="G412" s="1">
        <v>2165.0093307700004</v>
      </c>
      <c r="H412">
        <v>104.55114624999999</v>
      </c>
      <c r="I412">
        <v>86.862416431999989</v>
      </c>
      <c r="J412">
        <v>15.5758028643</v>
      </c>
      <c r="K412">
        <v>15.108528778370999</v>
      </c>
      <c r="L412">
        <v>0.19223110019999998</v>
      </c>
      <c r="M412">
        <v>24.472981184481181</v>
      </c>
    </row>
    <row r="413" spans="1:13" x14ac:dyDescent="0.25">
      <c r="A413" s="5" t="s">
        <v>316</v>
      </c>
      <c r="B413" s="6" t="s">
        <v>317</v>
      </c>
      <c r="C413" s="1" t="s">
        <v>294</v>
      </c>
      <c r="D413" s="1" t="s">
        <v>171</v>
      </c>
      <c r="E413" s="1" t="s">
        <v>59</v>
      </c>
      <c r="F413" s="1" t="s">
        <v>232</v>
      </c>
      <c r="G413" s="1">
        <v>471.36531300000001</v>
      </c>
      <c r="H413">
        <v>4.1192599259999998</v>
      </c>
      <c r="I413">
        <v>9.5899026710000008</v>
      </c>
      <c r="J413">
        <v>0.67737018630000001</v>
      </c>
      <c r="K413">
        <v>0.65704908071099999</v>
      </c>
      <c r="L413">
        <v>1.8407528702999998E-2</v>
      </c>
      <c r="M413">
        <v>1.1410061203672561</v>
      </c>
    </row>
    <row r="414" spans="1:13" x14ac:dyDescent="0.25">
      <c r="A414" s="5" t="s">
        <v>316</v>
      </c>
      <c r="B414" s="6" t="s">
        <v>317</v>
      </c>
      <c r="C414" s="1" t="s">
        <v>295</v>
      </c>
      <c r="D414" s="1" t="s">
        <v>65</v>
      </c>
      <c r="E414" s="1" t="s">
        <v>59</v>
      </c>
      <c r="F414" s="1" t="s">
        <v>232</v>
      </c>
      <c r="G414" s="1">
        <v>62.784802590000005</v>
      </c>
      <c r="H414">
        <v>3.2067512274999999</v>
      </c>
      <c r="I414">
        <v>6.8227962217999991</v>
      </c>
      <c r="J414">
        <v>0.5595068245</v>
      </c>
      <c r="K414">
        <v>0.542721619765</v>
      </c>
      <c r="L414">
        <v>1.6415576488999998E-2</v>
      </c>
      <c r="M414">
        <v>0.62282864707982089</v>
      </c>
    </row>
    <row r="415" spans="1:13" x14ac:dyDescent="0.25">
      <c r="A415" s="5" t="s">
        <v>316</v>
      </c>
      <c r="B415" s="6" t="s">
        <v>317</v>
      </c>
      <c r="C415" s="1" t="s">
        <v>296</v>
      </c>
      <c r="D415" s="1" t="s">
        <v>174</v>
      </c>
      <c r="E415" s="1" t="s">
        <v>68</v>
      </c>
      <c r="F415" s="1" t="s">
        <v>232</v>
      </c>
      <c r="G415" s="1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</row>
    <row r="416" spans="1:13" x14ac:dyDescent="0.25">
      <c r="A416" s="5" t="s">
        <v>316</v>
      </c>
      <c r="B416" s="6" t="s">
        <v>317</v>
      </c>
      <c r="C416" s="1" t="s">
        <v>297</v>
      </c>
      <c r="D416" s="1" t="s">
        <v>176</v>
      </c>
      <c r="E416" s="1" t="s">
        <v>68</v>
      </c>
      <c r="F416" s="1" t="s">
        <v>232</v>
      </c>
      <c r="G416" s="1">
        <v>0.17073050134000001</v>
      </c>
      <c r="H416">
        <v>3.8158614961600001E-2</v>
      </c>
      <c r="I416">
        <v>8.8810034955999997E-2</v>
      </c>
      <c r="J416">
        <v>7.2118397892999998E-3</v>
      </c>
      <c r="K416">
        <v>6.9954845956209993E-3</v>
      </c>
      <c r="L416">
        <v>2.9487083286399996E-4</v>
      </c>
      <c r="M416">
        <v>6.8436484637393212E-3</v>
      </c>
    </row>
    <row r="417" spans="1:13" x14ac:dyDescent="0.25">
      <c r="A417" s="5" t="s">
        <v>316</v>
      </c>
      <c r="B417" s="6" t="s">
        <v>317</v>
      </c>
      <c r="C417" s="1" t="s">
        <v>299</v>
      </c>
      <c r="D417" s="1" t="s">
        <v>298</v>
      </c>
      <c r="E417" s="1" t="s">
        <v>19</v>
      </c>
      <c r="F417" s="1" t="s">
        <v>232</v>
      </c>
      <c r="G417" s="1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</row>
    <row r="418" spans="1:13" x14ac:dyDescent="0.25">
      <c r="A418" s="5" t="s">
        <v>316</v>
      </c>
      <c r="B418" s="6" t="s">
        <v>317</v>
      </c>
      <c r="C418" s="1" t="s">
        <v>300</v>
      </c>
      <c r="D418" s="1" t="s">
        <v>178</v>
      </c>
      <c r="E418" s="1" t="s">
        <v>32</v>
      </c>
      <c r="F418" s="1" t="s">
        <v>232</v>
      </c>
      <c r="G418" s="1">
        <v>0.34532906399999996</v>
      </c>
      <c r="H418">
        <v>9.3976022530000008E-2</v>
      </c>
      <c r="I418">
        <v>0.34841270670000002</v>
      </c>
      <c r="J418">
        <v>1.5358257764999999E-2</v>
      </c>
      <c r="K418">
        <v>1.4897510032050001E-2</v>
      </c>
      <c r="L418">
        <v>7.5888648850000007E-4</v>
      </c>
      <c r="M418">
        <v>2.1807850108063499E-2</v>
      </c>
    </row>
    <row r="419" spans="1:13" x14ac:dyDescent="0.25">
      <c r="A419" s="5" t="s">
        <v>316</v>
      </c>
      <c r="B419" s="6" t="s">
        <v>317</v>
      </c>
      <c r="C419" s="1" t="s">
        <v>303</v>
      </c>
      <c r="D419" s="1" t="s">
        <v>301</v>
      </c>
      <c r="E419" s="1" t="s">
        <v>302</v>
      </c>
      <c r="F419" s="1" t="s">
        <v>10</v>
      </c>
      <c r="G419" s="1">
        <v>3316.8811369999999</v>
      </c>
      <c r="H419" s="2">
        <v>283.88423941000002</v>
      </c>
      <c r="I419" s="2">
        <v>11.6551068363</v>
      </c>
      <c r="J419" s="2">
        <v>2.3483332618999997</v>
      </c>
      <c r="K419" s="2">
        <v>2.1604666009480002</v>
      </c>
      <c r="L419" s="2">
        <v>5.205515032E-2</v>
      </c>
      <c r="M419" s="2">
        <v>146.26650508415003</v>
      </c>
    </row>
    <row r="420" spans="1:13" x14ac:dyDescent="0.25">
      <c r="A420" s="5" t="s">
        <v>316</v>
      </c>
      <c r="B420" s="6" t="s">
        <v>317</v>
      </c>
      <c r="C420" s="1" t="s">
        <v>305</v>
      </c>
      <c r="D420" s="1" t="s">
        <v>304</v>
      </c>
      <c r="E420" s="1" t="s">
        <v>302</v>
      </c>
      <c r="F420" s="1" t="s">
        <v>10</v>
      </c>
      <c r="G420" s="1">
        <v>989.82104826</v>
      </c>
      <c r="H420" s="2">
        <v>278.29711444340001</v>
      </c>
      <c r="I420" s="2">
        <v>10.352062836904</v>
      </c>
      <c r="J420" s="2">
        <v>1.52010720014</v>
      </c>
      <c r="K420" s="2">
        <v>1.3984986241288</v>
      </c>
      <c r="L420" s="2">
        <v>4.8931519821100007E-2</v>
      </c>
      <c r="M420" s="2">
        <v>84.996533525455533</v>
      </c>
    </row>
    <row r="421" spans="1:13" x14ac:dyDescent="0.25">
      <c r="A421" s="5" t="s">
        <v>316</v>
      </c>
      <c r="B421" s="6" t="s">
        <v>317</v>
      </c>
      <c r="C421" s="1" t="s">
        <v>307</v>
      </c>
      <c r="D421" s="1" t="s">
        <v>306</v>
      </c>
      <c r="E421" s="1" t="s">
        <v>302</v>
      </c>
      <c r="F421" s="1" t="s">
        <v>70</v>
      </c>
      <c r="G421" s="1">
        <v>305.20649949000006</v>
      </c>
      <c r="H421">
        <v>61.970570081499993</v>
      </c>
      <c r="I421">
        <v>5.1925213907299996</v>
      </c>
      <c r="J421">
        <v>3.6681939893399997E-2</v>
      </c>
      <c r="K421">
        <v>3.3747384701928E-2</v>
      </c>
      <c r="L421">
        <v>1.147301624482E-2</v>
      </c>
      <c r="M421">
        <v>4.856243311980605</v>
      </c>
    </row>
    <row r="422" spans="1:13" x14ac:dyDescent="0.25">
      <c r="A422" s="5" t="s">
        <v>316</v>
      </c>
      <c r="B422" s="6" t="s">
        <v>317</v>
      </c>
      <c r="C422" s="1" t="s">
        <v>308</v>
      </c>
      <c r="D422" s="1" t="s">
        <v>306</v>
      </c>
      <c r="E422" s="1" t="s">
        <v>302</v>
      </c>
      <c r="F422" s="1" t="s">
        <v>232</v>
      </c>
      <c r="G422" s="1">
        <v>571.38745429999994</v>
      </c>
      <c r="H422">
        <v>4.7732514397999992</v>
      </c>
      <c r="I422">
        <v>26.868152168100007</v>
      </c>
      <c r="J422">
        <v>0.58218254755999999</v>
      </c>
      <c r="K422">
        <v>0.56471707113319991</v>
      </c>
      <c r="L422">
        <v>0.37802250325999998</v>
      </c>
      <c r="M422">
        <v>1.1073918081163858</v>
      </c>
    </row>
    <row r="423" spans="1:13" x14ac:dyDescent="0.25">
      <c r="A423" s="5" t="s">
        <v>316</v>
      </c>
      <c r="B423" s="6" t="s">
        <v>317</v>
      </c>
      <c r="C423" s="1" t="s">
        <v>310</v>
      </c>
      <c r="D423" s="1" t="s">
        <v>309</v>
      </c>
      <c r="E423" s="1" t="s">
        <v>302</v>
      </c>
      <c r="F423" s="1" t="s">
        <v>232</v>
      </c>
      <c r="G423" s="1">
        <v>3.8581221000000001</v>
      </c>
      <c r="H423">
        <v>2.2568557E-2</v>
      </c>
      <c r="I423">
        <v>3.7145457999999999E-2</v>
      </c>
      <c r="J423">
        <v>3.9438646999999999E-3</v>
      </c>
      <c r="K423">
        <v>3.8255487589999998E-3</v>
      </c>
      <c r="L423">
        <v>6.1159213999999998E-4</v>
      </c>
      <c r="M423">
        <v>7.4192633599499992E-3</v>
      </c>
    </row>
    <row r="424" spans="1:13" x14ac:dyDescent="0.25">
      <c r="A424" s="5" t="s">
        <v>316</v>
      </c>
      <c r="B424" s="6" t="s">
        <v>317</v>
      </c>
      <c r="C424" s="1" t="s">
        <v>313</v>
      </c>
      <c r="D424" s="1" t="s">
        <v>311</v>
      </c>
      <c r="E424" s="1" t="s">
        <v>312</v>
      </c>
      <c r="F424" s="1" t="s">
        <v>232</v>
      </c>
      <c r="G424" s="1">
        <v>4.0359879310000002</v>
      </c>
      <c r="H424">
        <v>0.56020372200000002</v>
      </c>
      <c r="I424">
        <v>0.74935723824</v>
      </c>
      <c r="J424">
        <v>9.2831474287999996E-2</v>
      </c>
      <c r="K424">
        <v>9.0046530059360003E-2</v>
      </c>
      <c r="L424">
        <v>1.4924652420999999E-3</v>
      </c>
      <c r="M424">
        <v>0.12992424534614069</v>
      </c>
    </row>
    <row r="425" spans="1:13" x14ac:dyDescent="0.25">
      <c r="A425" s="5" t="s">
        <v>316</v>
      </c>
      <c r="B425" s="6" t="s">
        <v>317</v>
      </c>
      <c r="C425" s="1" t="s">
        <v>314</v>
      </c>
      <c r="D425" s="1" t="s">
        <v>311</v>
      </c>
      <c r="E425" s="1" t="s">
        <v>312</v>
      </c>
      <c r="F425" s="1" t="s">
        <v>70</v>
      </c>
      <c r="G425" s="1">
        <v>4.0195317379999995</v>
      </c>
      <c r="H425">
        <v>0.91924478030000001</v>
      </c>
      <c r="I425">
        <v>1.4500774043999999E-2</v>
      </c>
      <c r="J425">
        <v>5.0160935109999996E-4</v>
      </c>
      <c r="K425">
        <v>4.6148060301200004E-4</v>
      </c>
      <c r="L425">
        <v>8.5656450709999996E-5</v>
      </c>
      <c r="M425">
        <v>3.4149500570335001E-2</v>
      </c>
    </row>
    <row r="426" spans="1:13" x14ac:dyDescent="0.25">
      <c r="A426" s="5" t="s">
        <v>316</v>
      </c>
      <c r="B426" s="6" t="s">
        <v>317</v>
      </c>
      <c r="C426" s="1" t="s">
        <v>315</v>
      </c>
      <c r="D426" s="1" t="s">
        <v>311</v>
      </c>
      <c r="E426" s="1" t="s">
        <v>312</v>
      </c>
      <c r="F426" s="1" t="s">
        <v>181</v>
      </c>
      <c r="G426" s="1">
        <v>4.4811471999999998E-2</v>
      </c>
      <c r="H426">
        <v>6.0107833999999997E-3</v>
      </c>
      <c r="I426">
        <v>1.1361692999999999E-3</v>
      </c>
      <c r="J426">
        <v>1.0691418999999999E-5</v>
      </c>
      <c r="K426">
        <v>1.0691418999999999E-5</v>
      </c>
      <c r="L426">
        <v>2.1918033E-6</v>
      </c>
      <c r="M426">
        <v>3.1696373863590002E-4</v>
      </c>
    </row>
    <row r="427" spans="1:13" x14ac:dyDescent="0.25">
      <c r="A427" s="7" t="s">
        <v>318</v>
      </c>
      <c r="B427" s="7" t="s">
        <v>319</v>
      </c>
      <c r="C427" s="1" t="s">
        <v>11</v>
      </c>
      <c r="D427" s="1" t="s">
        <v>8</v>
      </c>
      <c r="E427" s="1" t="s">
        <v>9</v>
      </c>
      <c r="F427" s="1" t="s">
        <v>10</v>
      </c>
      <c r="G427" s="1">
        <v>2310.1745999999998</v>
      </c>
      <c r="H427">
        <v>170.81988999999999</v>
      </c>
      <c r="I427">
        <v>1.3170158999999999</v>
      </c>
      <c r="J427">
        <v>7.2993750999999998</v>
      </c>
      <c r="K427">
        <v>6.7154250920000003</v>
      </c>
      <c r="L427">
        <v>2.0344382000000001E-2</v>
      </c>
      <c r="M427">
        <v>197.99844723999999</v>
      </c>
    </row>
    <row r="428" spans="1:13" x14ac:dyDescent="0.25">
      <c r="A428" s="7" t="s">
        <v>318</v>
      </c>
      <c r="B428" s="7" t="s">
        <v>319</v>
      </c>
      <c r="C428" s="1" t="s">
        <v>13</v>
      </c>
      <c r="D428" s="1" t="s">
        <v>12</v>
      </c>
      <c r="E428" s="1" t="s">
        <v>9</v>
      </c>
      <c r="F428" s="1" t="s">
        <v>10</v>
      </c>
      <c r="G428" s="1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</row>
    <row r="429" spans="1:13" x14ac:dyDescent="0.25">
      <c r="A429" s="7" t="s">
        <v>318</v>
      </c>
      <c r="B429" s="7" t="s">
        <v>319</v>
      </c>
      <c r="C429" s="1" t="s">
        <v>15</v>
      </c>
      <c r="D429" s="1" t="s">
        <v>14</v>
      </c>
      <c r="E429" s="1" t="s">
        <v>9</v>
      </c>
      <c r="F429" s="1" t="s">
        <v>10</v>
      </c>
      <c r="G429" s="1">
        <v>3280.9816999999998</v>
      </c>
      <c r="H429">
        <v>249.75996000000001</v>
      </c>
      <c r="I429">
        <v>1.8671932</v>
      </c>
      <c r="J429">
        <v>8.2651310000000002</v>
      </c>
      <c r="K429">
        <v>7.6039205200000008</v>
      </c>
      <c r="L429">
        <v>2.1385811000000001E-2</v>
      </c>
      <c r="M429">
        <v>229.83514692</v>
      </c>
    </row>
    <row r="430" spans="1:13" x14ac:dyDescent="0.25">
      <c r="A430" s="7" t="s">
        <v>318</v>
      </c>
      <c r="B430" s="7" t="s">
        <v>319</v>
      </c>
      <c r="C430" s="1" t="s">
        <v>17</v>
      </c>
      <c r="D430" s="1" t="s">
        <v>16</v>
      </c>
      <c r="E430" s="1" t="s">
        <v>9</v>
      </c>
      <c r="F430" s="1" t="s">
        <v>10</v>
      </c>
      <c r="G430" s="1">
        <v>905.86495767999997</v>
      </c>
      <c r="H430">
        <v>88.902095589999988</v>
      </c>
      <c r="I430">
        <v>1.2678203827000001</v>
      </c>
      <c r="J430">
        <v>4.0879468299999999E-2</v>
      </c>
      <c r="K430">
        <v>3.7609110836000006E-2</v>
      </c>
      <c r="L430">
        <v>7.4816755791000007E-3</v>
      </c>
      <c r="M430">
        <v>4.8187168501980011</v>
      </c>
    </row>
    <row r="431" spans="1:13" x14ac:dyDescent="0.25">
      <c r="A431" s="7" t="s">
        <v>318</v>
      </c>
      <c r="B431" s="7" t="s">
        <v>319</v>
      </c>
      <c r="C431" s="1" t="s">
        <v>20</v>
      </c>
      <c r="D431" s="1" t="s">
        <v>18</v>
      </c>
      <c r="E431" s="1" t="s">
        <v>19</v>
      </c>
      <c r="F431" s="1" t="s">
        <v>10</v>
      </c>
      <c r="G431" s="1">
        <v>178.68799000000001</v>
      </c>
      <c r="H431">
        <v>16.846979000000001</v>
      </c>
      <c r="I431">
        <v>9.6886553E-2</v>
      </c>
      <c r="J431">
        <v>0.60248506000000002</v>
      </c>
      <c r="K431">
        <v>0.55428625520000008</v>
      </c>
      <c r="L431">
        <v>1.0564404E-3</v>
      </c>
      <c r="M431">
        <v>4.0023283705999999</v>
      </c>
    </row>
    <row r="432" spans="1:13" x14ac:dyDescent="0.25">
      <c r="A432" s="7" t="s">
        <v>318</v>
      </c>
      <c r="B432" s="7" t="s">
        <v>319</v>
      </c>
      <c r="C432" s="1" t="s">
        <v>22</v>
      </c>
      <c r="D432" s="1" t="s">
        <v>21</v>
      </c>
      <c r="E432" s="1" t="s">
        <v>19</v>
      </c>
      <c r="F432" s="1" t="s">
        <v>10</v>
      </c>
      <c r="G432" s="1">
        <v>16.789200000000001</v>
      </c>
      <c r="H432">
        <v>0.63156539</v>
      </c>
      <c r="I432">
        <v>6.4715822000000001E-3</v>
      </c>
      <c r="J432">
        <v>2.1280312999999999E-2</v>
      </c>
      <c r="K432">
        <v>1.9577887959999998E-2</v>
      </c>
      <c r="L432">
        <v>6.8795015999999998E-5</v>
      </c>
      <c r="M432">
        <v>0.14442016559000004</v>
      </c>
    </row>
    <row r="433" spans="1:14" x14ac:dyDescent="0.25">
      <c r="A433" s="7" t="s">
        <v>318</v>
      </c>
      <c r="B433" s="7" t="s">
        <v>319</v>
      </c>
      <c r="C433" s="1" t="s">
        <v>24</v>
      </c>
      <c r="D433" s="1" t="s">
        <v>23</v>
      </c>
      <c r="E433" s="1" t="s">
        <v>19</v>
      </c>
      <c r="F433" s="1" t="s">
        <v>10</v>
      </c>
      <c r="G433" s="1">
        <v>16.081347999999998</v>
      </c>
      <c r="H433">
        <v>0.76204485</v>
      </c>
      <c r="I433">
        <v>7.7497586999999996E-3</v>
      </c>
      <c r="J433">
        <v>2.5654517000000002E-2</v>
      </c>
      <c r="K433">
        <v>2.3602155640000004E-2</v>
      </c>
      <c r="L433">
        <v>8.2233018000000006E-5</v>
      </c>
      <c r="M433">
        <v>0.17207824829999999</v>
      </c>
      <c r="N433">
        <f>SUM(I220:I433)</f>
        <v>3332.1480230507232</v>
      </c>
    </row>
    <row r="434" spans="1:14" x14ac:dyDescent="0.25">
      <c r="A434" s="7" t="s">
        <v>318</v>
      </c>
      <c r="B434" s="7" t="s">
        <v>319</v>
      </c>
      <c r="C434" s="1" t="s">
        <v>26</v>
      </c>
      <c r="D434" s="1" t="s">
        <v>25</v>
      </c>
      <c r="E434" s="1" t="s">
        <v>19</v>
      </c>
      <c r="F434" s="1" t="s">
        <v>10</v>
      </c>
      <c r="G434" s="1">
        <v>4.1946780000000003E-2</v>
      </c>
      <c r="H434">
        <v>5.5184225E-3</v>
      </c>
      <c r="I434">
        <v>5.4096603000000001E-5</v>
      </c>
      <c r="J434">
        <v>1.8566527000000001E-4</v>
      </c>
      <c r="K434">
        <v>1.7081204840000002E-4</v>
      </c>
      <c r="L434">
        <v>5.6842849999999997E-7</v>
      </c>
      <c r="M434">
        <v>1.4069724988E-3</v>
      </c>
    </row>
    <row r="435" spans="1:14" x14ac:dyDescent="0.25">
      <c r="A435" s="7" t="s">
        <v>318</v>
      </c>
      <c r="B435" s="7" t="s">
        <v>319</v>
      </c>
      <c r="C435" s="1" t="s">
        <v>28</v>
      </c>
      <c r="D435" s="1" t="s">
        <v>27</v>
      </c>
      <c r="E435" s="1" t="s">
        <v>19</v>
      </c>
      <c r="F435" s="1" t="s">
        <v>10</v>
      </c>
      <c r="G435" s="1">
        <v>76.474221</v>
      </c>
      <c r="H435">
        <v>43.881671399999995</v>
      </c>
      <c r="I435">
        <v>0.25467968400000002</v>
      </c>
      <c r="J435">
        <v>1.5707713400000001</v>
      </c>
      <c r="K435">
        <v>1.4451096328000002</v>
      </c>
      <c r="L435">
        <v>2.7301141100000001E-3</v>
      </c>
      <c r="M435">
        <v>10.18915888235</v>
      </c>
    </row>
    <row r="436" spans="1:14" x14ac:dyDescent="0.25">
      <c r="A436" s="7" t="s">
        <v>318</v>
      </c>
      <c r="B436" s="7" t="s">
        <v>319</v>
      </c>
      <c r="C436" s="1" t="s">
        <v>30</v>
      </c>
      <c r="D436" s="1" t="s">
        <v>29</v>
      </c>
      <c r="E436" s="1" t="s">
        <v>19</v>
      </c>
      <c r="F436" s="1" t="s">
        <v>10</v>
      </c>
      <c r="G436" s="1">
        <v>1.6149507999999999</v>
      </c>
      <c r="H436">
        <v>0.15552552</v>
      </c>
      <c r="I436">
        <v>1.524603E-3</v>
      </c>
      <c r="J436">
        <v>5.2325981999999998E-3</v>
      </c>
      <c r="K436">
        <v>4.8139903440000001E-3</v>
      </c>
      <c r="L436">
        <v>1.6020004999999999E-5</v>
      </c>
      <c r="M436">
        <v>3.4997173884000005E-2</v>
      </c>
    </row>
    <row r="437" spans="1:14" x14ac:dyDescent="0.25">
      <c r="A437" s="7" t="s">
        <v>318</v>
      </c>
      <c r="B437" s="7" t="s">
        <v>319</v>
      </c>
      <c r="C437" s="1" t="s">
        <v>33</v>
      </c>
      <c r="D437" s="1" t="s">
        <v>31</v>
      </c>
      <c r="E437" s="1" t="s">
        <v>32</v>
      </c>
      <c r="F437" s="1" t="s">
        <v>10</v>
      </c>
      <c r="G437" s="1">
        <v>2.0834603</v>
      </c>
      <c r="H437">
        <v>0.25437694999999999</v>
      </c>
      <c r="I437">
        <v>2.4936348000000001E-3</v>
      </c>
      <c r="J437">
        <v>8.5584176999999994E-3</v>
      </c>
      <c r="K437">
        <v>7.8737442839999991E-3</v>
      </c>
      <c r="L437">
        <v>2.6202254999999998E-5</v>
      </c>
      <c r="M437">
        <v>6.1585304640999997E-2</v>
      </c>
    </row>
    <row r="438" spans="1:14" x14ac:dyDescent="0.25">
      <c r="A438" s="7" t="s">
        <v>318</v>
      </c>
      <c r="B438" s="7" t="s">
        <v>319</v>
      </c>
      <c r="C438" s="1" t="s">
        <v>35</v>
      </c>
      <c r="D438" s="1" t="s">
        <v>34</v>
      </c>
      <c r="E438" s="1" t="s">
        <v>32</v>
      </c>
      <c r="F438" s="1" t="s">
        <v>10</v>
      </c>
      <c r="G438" s="1">
        <v>9.8610408999999996E-2</v>
      </c>
      <c r="H438">
        <v>2.0268461000000002E-2</v>
      </c>
      <c r="I438">
        <v>1.9868992E-4</v>
      </c>
      <c r="J438">
        <v>6.8192475000000002E-4</v>
      </c>
      <c r="K438">
        <v>6.273707700000001E-4</v>
      </c>
      <c r="L438">
        <v>2.0877653000000001E-6</v>
      </c>
      <c r="M438">
        <v>4.7347798286000008E-3</v>
      </c>
    </row>
    <row r="439" spans="1:14" x14ac:dyDescent="0.25">
      <c r="A439" s="7" t="s">
        <v>318</v>
      </c>
      <c r="B439" s="7" t="s">
        <v>319</v>
      </c>
      <c r="C439" s="1" t="s">
        <v>38</v>
      </c>
      <c r="D439" s="1" t="s">
        <v>36</v>
      </c>
      <c r="E439" s="1" t="s">
        <v>37</v>
      </c>
      <c r="F439" s="1" t="s">
        <v>10</v>
      </c>
      <c r="G439" s="1">
        <v>974.38040000000001</v>
      </c>
      <c r="H439">
        <v>3.6626536699999996</v>
      </c>
      <c r="I439">
        <v>3.8533262200000001E-2</v>
      </c>
      <c r="J439">
        <v>0.12610221960000001</v>
      </c>
      <c r="K439">
        <v>0.11601404203200001</v>
      </c>
      <c r="L439">
        <v>4.2242060799999997E-4</v>
      </c>
      <c r="M439">
        <v>1.1866404462460001</v>
      </c>
    </row>
    <row r="440" spans="1:14" x14ac:dyDescent="0.25">
      <c r="A440" s="7" t="s">
        <v>318</v>
      </c>
      <c r="B440" s="7" t="s">
        <v>319</v>
      </c>
      <c r="C440" s="1" t="s">
        <v>40</v>
      </c>
      <c r="D440" s="1" t="s">
        <v>36</v>
      </c>
      <c r="E440" s="1" t="s">
        <v>39</v>
      </c>
      <c r="F440" s="1" t="s">
        <v>10</v>
      </c>
      <c r="G440" s="1">
        <v>171.89699100000001</v>
      </c>
      <c r="H440">
        <v>17.70945352</v>
      </c>
      <c r="I440">
        <v>0.19250129500000002</v>
      </c>
      <c r="J440">
        <v>0.61827790900000001</v>
      </c>
      <c r="K440">
        <v>0.56881567628000007</v>
      </c>
      <c r="L440">
        <v>2.0698332000000002E-3</v>
      </c>
      <c r="M440">
        <v>4.4057390319000005</v>
      </c>
    </row>
    <row r="441" spans="1:14" x14ac:dyDescent="0.25">
      <c r="A441" s="7" t="s">
        <v>318</v>
      </c>
      <c r="B441" s="7" t="s">
        <v>319</v>
      </c>
      <c r="C441" s="1" t="s">
        <v>42</v>
      </c>
      <c r="D441" s="1" t="s">
        <v>41</v>
      </c>
      <c r="E441" s="1" t="s">
        <v>37</v>
      </c>
      <c r="F441" s="1" t="s">
        <v>10</v>
      </c>
      <c r="G441" s="1">
        <v>11004.633</v>
      </c>
      <c r="H441">
        <v>50.767288000000001</v>
      </c>
      <c r="I441">
        <v>0.53882538999999996</v>
      </c>
      <c r="J441">
        <v>1.7176962</v>
      </c>
      <c r="K441">
        <v>1.5802805040000001</v>
      </c>
      <c r="L441">
        <v>5.8046584E-3</v>
      </c>
      <c r="M441">
        <v>17.872696005599998</v>
      </c>
    </row>
    <row r="442" spans="1:14" x14ac:dyDescent="0.25">
      <c r="A442" s="7" t="s">
        <v>318</v>
      </c>
      <c r="B442" s="7" t="s">
        <v>319</v>
      </c>
      <c r="C442" s="1" t="s">
        <v>43</v>
      </c>
      <c r="D442" s="1" t="s">
        <v>41</v>
      </c>
      <c r="E442" s="1" t="s">
        <v>39</v>
      </c>
      <c r="F442" s="1" t="s">
        <v>10</v>
      </c>
      <c r="G442" s="1">
        <v>1625.9332900000002</v>
      </c>
      <c r="H442">
        <v>356.29859900000002</v>
      </c>
      <c r="I442">
        <v>2.1401459599999999</v>
      </c>
      <c r="J442">
        <v>12.715057999999999</v>
      </c>
      <c r="K442">
        <v>11.69785336</v>
      </c>
      <c r="L442">
        <v>2.2904348500000001E-2</v>
      </c>
      <c r="M442">
        <v>98.277145199000003</v>
      </c>
    </row>
    <row r="443" spans="1:14" x14ac:dyDescent="0.25">
      <c r="A443" s="7" t="s">
        <v>318</v>
      </c>
      <c r="B443" s="7" t="s">
        <v>319</v>
      </c>
      <c r="C443" s="1" t="s">
        <v>45</v>
      </c>
      <c r="D443" s="1" t="s">
        <v>44</v>
      </c>
      <c r="E443" s="1" t="s">
        <v>37</v>
      </c>
      <c r="F443" s="1" t="s">
        <v>10</v>
      </c>
      <c r="G443" s="1">
        <v>29056.835500000001</v>
      </c>
      <c r="H443">
        <v>65.178386900000007</v>
      </c>
      <c r="I443">
        <v>0.75554608000000001</v>
      </c>
      <c r="J443">
        <v>2.4781044400000001</v>
      </c>
      <c r="K443">
        <v>2.2798560848</v>
      </c>
      <c r="L443">
        <v>8.0605342999999999E-3</v>
      </c>
      <c r="M443">
        <v>22.1711497358</v>
      </c>
    </row>
    <row r="444" spans="1:14" x14ac:dyDescent="0.25">
      <c r="A444" s="7" t="s">
        <v>318</v>
      </c>
      <c r="B444" s="7" t="s">
        <v>319</v>
      </c>
      <c r="C444" s="1" t="s">
        <v>46</v>
      </c>
      <c r="D444" s="1" t="s">
        <v>44</v>
      </c>
      <c r="E444" s="1" t="s">
        <v>39</v>
      </c>
      <c r="F444" s="1" t="s">
        <v>10</v>
      </c>
      <c r="G444" s="1">
        <v>4065.9596899999997</v>
      </c>
      <c r="H444">
        <v>194.70979399999999</v>
      </c>
      <c r="I444">
        <v>1.8787123399999999</v>
      </c>
      <c r="J444">
        <v>6.6378062999999994</v>
      </c>
      <c r="K444">
        <v>6.1067817959999999</v>
      </c>
      <c r="L444">
        <v>2.00855201E-2</v>
      </c>
      <c r="M444">
        <v>50.364281340400005</v>
      </c>
    </row>
    <row r="445" spans="1:14" x14ac:dyDescent="0.25">
      <c r="A445" s="7" t="s">
        <v>318</v>
      </c>
      <c r="B445" s="7" t="s">
        <v>319</v>
      </c>
      <c r="C445" s="1" t="s">
        <v>48</v>
      </c>
      <c r="D445" s="1" t="s">
        <v>47</v>
      </c>
      <c r="E445" s="1" t="s">
        <v>37</v>
      </c>
      <c r="F445" s="1" t="s">
        <v>10</v>
      </c>
      <c r="G445" s="1">
        <v>14742.0682</v>
      </c>
      <c r="H445">
        <v>44.433572999999996</v>
      </c>
      <c r="I445">
        <v>0.483045944</v>
      </c>
      <c r="J445">
        <v>1.551791046</v>
      </c>
      <c r="K445">
        <v>1.4276477623199999</v>
      </c>
      <c r="L445">
        <v>5.1883409099999995E-3</v>
      </c>
      <c r="M445">
        <v>14.37340846072</v>
      </c>
    </row>
    <row r="446" spans="1:14" x14ac:dyDescent="0.25">
      <c r="A446" s="7" t="s">
        <v>318</v>
      </c>
      <c r="B446" s="7" t="s">
        <v>319</v>
      </c>
      <c r="C446" s="1" t="s">
        <v>49</v>
      </c>
      <c r="D446" s="1" t="s">
        <v>47</v>
      </c>
      <c r="E446" s="1" t="s">
        <v>39</v>
      </c>
      <c r="F446" s="1" t="s">
        <v>10</v>
      </c>
      <c r="G446" s="1">
        <v>1581.20697</v>
      </c>
      <c r="H446">
        <v>216.97352000000001</v>
      </c>
      <c r="I446">
        <v>1.74171158</v>
      </c>
      <c r="J446">
        <v>7.5473832999999999</v>
      </c>
      <c r="K446">
        <v>6.943592636</v>
      </c>
      <c r="L446">
        <v>1.8734076200000001E-2</v>
      </c>
      <c r="M446">
        <v>49.857084577999998</v>
      </c>
    </row>
    <row r="447" spans="1:14" x14ac:dyDescent="0.25">
      <c r="A447" s="7" t="s">
        <v>318</v>
      </c>
      <c r="B447" s="7" t="s">
        <v>319</v>
      </c>
      <c r="C447" s="1" t="s">
        <v>51</v>
      </c>
      <c r="D447" s="1" t="s">
        <v>50</v>
      </c>
      <c r="E447" s="1" t="s">
        <v>37</v>
      </c>
      <c r="F447" s="1" t="s">
        <v>10</v>
      </c>
      <c r="G447" s="1">
        <v>7970.4755999999998</v>
      </c>
      <c r="H447">
        <v>48.022849000000001</v>
      </c>
      <c r="I447">
        <v>0.15397684</v>
      </c>
      <c r="J447">
        <v>0.52409993999999993</v>
      </c>
      <c r="K447">
        <v>0.48217194480000003</v>
      </c>
      <c r="L447">
        <v>2.18418856E-3</v>
      </c>
      <c r="M447">
        <v>19.679958254599999</v>
      </c>
    </row>
    <row r="448" spans="1:14" x14ac:dyDescent="0.25">
      <c r="A448" s="7" t="s">
        <v>318</v>
      </c>
      <c r="B448" s="7" t="s">
        <v>319</v>
      </c>
      <c r="C448" s="1" t="s">
        <v>52</v>
      </c>
      <c r="D448" s="1" t="s">
        <v>50</v>
      </c>
      <c r="E448" s="1" t="s">
        <v>39</v>
      </c>
      <c r="F448" s="1" t="s">
        <v>10</v>
      </c>
      <c r="G448" s="1">
        <v>1255.5122999999999</v>
      </c>
      <c r="H448">
        <v>128.59499399999999</v>
      </c>
      <c r="I448">
        <v>0.41232660999999998</v>
      </c>
      <c r="J448">
        <v>1.4034563900000001</v>
      </c>
      <c r="K448">
        <v>1.2911798788</v>
      </c>
      <c r="L448">
        <v>5.8489596999999997E-3</v>
      </c>
      <c r="M448">
        <v>47.978192479999997</v>
      </c>
    </row>
    <row r="449" spans="1:13" x14ac:dyDescent="0.25">
      <c r="A449" s="7" t="s">
        <v>318</v>
      </c>
      <c r="B449" s="7" t="s">
        <v>319</v>
      </c>
      <c r="C449" s="1" t="s">
        <v>54</v>
      </c>
      <c r="D449" s="1" t="s">
        <v>53</v>
      </c>
      <c r="E449" s="1" t="s">
        <v>39</v>
      </c>
      <c r="F449" s="1" t="s">
        <v>10</v>
      </c>
      <c r="G449" s="1">
        <v>0.25484594999999999</v>
      </c>
      <c r="H449">
        <v>7.6693021E-2</v>
      </c>
      <c r="I449">
        <v>8.0098340000000004E-4</v>
      </c>
      <c r="J449">
        <v>2.5908325000000001E-3</v>
      </c>
      <c r="K449">
        <v>2.3835659000000001E-3</v>
      </c>
      <c r="L449">
        <v>8.5524979999999994E-6</v>
      </c>
      <c r="M449">
        <v>1.6143551284E-2</v>
      </c>
    </row>
    <row r="450" spans="1:13" x14ac:dyDescent="0.25">
      <c r="A450" s="7" t="s">
        <v>318</v>
      </c>
      <c r="B450" s="7" t="s">
        <v>319</v>
      </c>
      <c r="C450" s="1" t="s">
        <v>57</v>
      </c>
      <c r="D450" s="1" t="s">
        <v>55</v>
      </c>
      <c r="E450" s="1" t="s">
        <v>56</v>
      </c>
      <c r="F450" s="1" t="s">
        <v>10</v>
      </c>
      <c r="G450" s="1">
        <v>10.324454299999999</v>
      </c>
      <c r="H450">
        <v>0.196032233</v>
      </c>
      <c r="I450">
        <v>2.3595549000000001E-3</v>
      </c>
      <c r="J450">
        <v>7.8880932999999993E-3</v>
      </c>
      <c r="K450">
        <v>7.2570458360000003E-3</v>
      </c>
      <c r="L450">
        <v>2.4909810699999999E-5</v>
      </c>
      <c r="M450">
        <v>4.9419071844999989E-2</v>
      </c>
    </row>
    <row r="451" spans="1:13" x14ac:dyDescent="0.25">
      <c r="A451" s="7" t="s">
        <v>318</v>
      </c>
      <c r="B451" s="7" t="s">
        <v>319</v>
      </c>
      <c r="C451" s="1" t="s">
        <v>60</v>
      </c>
      <c r="D451" s="1" t="s">
        <v>58</v>
      </c>
      <c r="E451" s="1" t="s">
        <v>59</v>
      </c>
      <c r="F451" s="1" t="s">
        <v>10</v>
      </c>
      <c r="G451" s="1">
        <v>261.67741100000001</v>
      </c>
      <c r="H451">
        <v>8.2073015609999995</v>
      </c>
      <c r="I451">
        <v>8.5459520400000002E-2</v>
      </c>
      <c r="J451">
        <v>0.28020687729999999</v>
      </c>
      <c r="K451">
        <v>0.25779032711599997</v>
      </c>
      <c r="L451">
        <v>9.09044386E-4</v>
      </c>
      <c r="M451">
        <v>2.344767693024</v>
      </c>
    </row>
    <row r="452" spans="1:13" x14ac:dyDescent="0.25">
      <c r="A452" s="7" t="s">
        <v>318</v>
      </c>
      <c r="B452" s="7" t="s">
        <v>319</v>
      </c>
      <c r="C452" s="1" t="s">
        <v>62</v>
      </c>
      <c r="D452" s="1" t="s">
        <v>61</v>
      </c>
      <c r="E452" s="1" t="s">
        <v>59</v>
      </c>
      <c r="F452" s="1" t="s">
        <v>10</v>
      </c>
      <c r="G452" s="1">
        <v>894.42050347799989</v>
      </c>
      <c r="H452">
        <v>53.666743689999997</v>
      </c>
      <c r="I452">
        <v>0.58300697884999997</v>
      </c>
      <c r="J452">
        <v>2.0725216215</v>
      </c>
      <c r="K452">
        <v>1.9067198917799999</v>
      </c>
      <c r="L452">
        <v>6.0645478830000004E-3</v>
      </c>
      <c r="M452">
        <v>16.629023728327997</v>
      </c>
    </row>
    <row r="453" spans="1:13" x14ac:dyDescent="0.25">
      <c r="A453" s="7" t="s">
        <v>318</v>
      </c>
      <c r="B453" s="7" t="s">
        <v>319</v>
      </c>
      <c r="C453" s="1" t="s">
        <v>64</v>
      </c>
      <c r="D453" s="1" t="s">
        <v>63</v>
      </c>
      <c r="E453" s="1" t="s">
        <v>59</v>
      </c>
      <c r="F453" s="1" t="s">
        <v>10</v>
      </c>
      <c r="G453" s="1">
        <v>0.14526990000000001</v>
      </c>
      <c r="H453">
        <v>2.2716353000000002E-2</v>
      </c>
      <c r="I453">
        <v>2.2268637E-4</v>
      </c>
      <c r="J453">
        <v>7.6428323999999995E-4</v>
      </c>
      <c r="K453">
        <v>7.0314058079999999E-4</v>
      </c>
      <c r="L453">
        <v>2.3399120000000002E-6</v>
      </c>
      <c r="M453">
        <v>6.1937994564999991E-3</v>
      </c>
    </row>
    <row r="454" spans="1:13" x14ac:dyDescent="0.25">
      <c r="A454" s="7" t="s">
        <v>318</v>
      </c>
      <c r="B454" s="7" t="s">
        <v>319</v>
      </c>
      <c r="C454" s="1" t="s">
        <v>66</v>
      </c>
      <c r="D454" s="1" t="s">
        <v>65</v>
      </c>
      <c r="E454" s="1" t="s">
        <v>59</v>
      </c>
      <c r="F454" s="1" t="s">
        <v>10</v>
      </c>
      <c r="G454" s="1">
        <v>3.1827328000000001</v>
      </c>
      <c r="H454">
        <v>0.35799470999999999</v>
      </c>
      <c r="I454">
        <v>3.5093904E-3</v>
      </c>
      <c r="J454">
        <v>1.2044598E-2</v>
      </c>
      <c r="K454">
        <v>1.108103016E-2</v>
      </c>
      <c r="L454">
        <v>3.6875463000000002E-5</v>
      </c>
      <c r="M454">
        <v>0.102752942246</v>
      </c>
    </row>
    <row r="455" spans="1:13" x14ac:dyDescent="0.25">
      <c r="A455" s="7" t="s">
        <v>318</v>
      </c>
      <c r="B455" s="7" t="s">
        <v>319</v>
      </c>
      <c r="C455" s="1" t="s">
        <v>69</v>
      </c>
      <c r="D455" s="1" t="s">
        <v>67</v>
      </c>
      <c r="E455" s="1" t="s">
        <v>68</v>
      </c>
      <c r="F455" s="1" t="s">
        <v>10</v>
      </c>
      <c r="G455" s="1">
        <v>6.6281151999999999</v>
      </c>
      <c r="H455">
        <v>2.8608079000000002</v>
      </c>
      <c r="I455">
        <v>1.5730114999999999E-2</v>
      </c>
      <c r="J455">
        <v>0.10287416000000001</v>
      </c>
      <c r="K455">
        <v>9.4644227200000014E-2</v>
      </c>
      <c r="L455">
        <v>1.6907779E-4</v>
      </c>
      <c r="M455">
        <v>0.71980954196999991</v>
      </c>
    </row>
    <row r="456" spans="1:13" x14ac:dyDescent="0.25">
      <c r="A456" s="7" t="s">
        <v>318</v>
      </c>
      <c r="B456" s="7" t="s">
        <v>319</v>
      </c>
      <c r="C456" s="1" t="s">
        <v>71</v>
      </c>
      <c r="D456" s="1" t="s">
        <v>8</v>
      </c>
      <c r="E456" s="1" t="s">
        <v>9</v>
      </c>
      <c r="F456" s="1" t="s">
        <v>70</v>
      </c>
      <c r="G456" s="1">
        <v>1137.8412000000001</v>
      </c>
      <c r="H456">
        <v>69.569519</v>
      </c>
      <c r="I456">
        <v>1.2406632</v>
      </c>
      <c r="J456">
        <v>0.13300923000000001</v>
      </c>
      <c r="K456">
        <v>0.12236849160000002</v>
      </c>
      <c r="L456">
        <v>1.0420731000000001E-2</v>
      </c>
      <c r="M456">
        <v>7.8775426388099996</v>
      </c>
    </row>
    <row r="457" spans="1:13" x14ac:dyDescent="0.25">
      <c r="A457" s="7" t="s">
        <v>318</v>
      </c>
      <c r="B457" s="7" t="s">
        <v>319</v>
      </c>
      <c r="C457" s="1" t="s">
        <v>72</v>
      </c>
      <c r="D457" s="1" t="s">
        <v>14</v>
      </c>
      <c r="E457" s="1" t="s">
        <v>9</v>
      </c>
      <c r="F457" s="1" t="s">
        <v>70</v>
      </c>
      <c r="G457" s="1">
        <v>11207.227999999999</v>
      </c>
      <c r="H457">
        <v>779.23914000000002</v>
      </c>
      <c r="I457">
        <v>11.017315999999999</v>
      </c>
      <c r="J457">
        <v>1.3140404000000001</v>
      </c>
      <c r="K457">
        <v>1.2089171680000002</v>
      </c>
      <c r="L457">
        <v>0.10965411999999999</v>
      </c>
      <c r="M457">
        <v>89.090816749300004</v>
      </c>
    </row>
    <row r="458" spans="1:13" x14ac:dyDescent="0.25">
      <c r="A458" s="7" t="s">
        <v>318</v>
      </c>
      <c r="B458" s="7" t="s">
        <v>319</v>
      </c>
      <c r="C458" s="1" t="s">
        <v>74</v>
      </c>
      <c r="D458" s="1" t="s">
        <v>73</v>
      </c>
      <c r="E458" s="1" t="s">
        <v>9</v>
      </c>
      <c r="F458" s="1" t="s">
        <v>70</v>
      </c>
      <c r="G458" s="1">
        <v>307.42705999999998</v>
      </c>
      <c r="H458">
        <v>426.81418000000002</v>
      </c>
      <c r="I458">
        <v>4.4747633999999996</v>
      </c>
      <c r="J458">
        <v>0.21003253999999999</v>
      </c>
      <c r="K458">
        <v>0.1932299368</v>
      </c>
      <c r="L458">
        <v>3.7822346999999999E-2</v>
      </c>
      <c r="M458">
        <v>11.849383962299999</v>
      </c>
    </row>
    <row r="459" spans="1:13" x14ac:dyDescent="0.25">
      <c r="A459" s="7" t="s">
        <v>318</v>
      </c>
      <c r="B459" s="7" t="s">
        <v>319</v>
      </c>
      <c r="C459" s="1" t="s">
        <v>75</v>
      </c>
      <c r="D459" s="1" t="s">
        <v>16</v>
      </c>
      <c r="E459" s="1" t="s">
        <v>9</v>
      </c>
      <c r="F459" s="1" t="s">
        <v>70</v>
      </c>
      <c r="G459" s="1">
        <v>344.05084379399995</v>
      </c>
      <c r="H459">
        <v>110.310226347</v>
      </c>
      <c r="I459">
        <v>1.5458968343799999</v>
      </c>
      <c r="J459">
        <v>3.5712651727300003E-2</v>
      </c>
      <c r="K459">
        <v>3.2855639589115998E-2</v>
      </c>
      <c r="L459">
        <v>7.4726520491999997E-3</v>
      </c>
      <c r="M459">
        <v>4.7488138046927908</v>
      </c>
    </row>
    <row r="460" spans="1:13" x14ac:dyDescent="0.25">
      <c r="A460" s="7" t="s">
        <v>318</v>
      </c>
      <c r="B460" s="7" t="s">
        <v>319</v>
      </c>
      <c r="C460" s="1" t="s">
        <v>77</v>
      </c>
      <c r="D460" s="1" t="s">
        <v>76</v>
      </c>
      <c r="E460" s="1" t="s">
        <v>19</v>
      </c>
      <c r="F460" s="1" t="s">
        <v>70</v>
      </c>
      <c r="G460" s="1">
        <v>10.041009280000001</v>
      </c>
      <c r="H460">
        <v>9.3142897050000002</v>
      </c>
      <c r="I460">
        <v>0.17042297849999999</v>
      </c>
      <c r="J460">
        <v>5.0426333399999999E-3</v>
      </c>
      <c r="K460">
        <v>4.6392226727999999E-3</v>
      </c>
      <c r="L460">
        <v>9.5113658799999992E-4</v>
      </c>
      <c r="M460">
        <v>0.29477688183465001</v>
      </c>
    </row>
    <row r="461" spans="1:13" x14ac:dyDescent="0.25">
      <c r="A461" s="7" t="s">
        <v>318</v>
      </c>
      <c r="B461" s="7" t="s">
        <v>319</v>
      </c>
      <c r="C461" s="1" t="s">
        <v>78</v>
      </c>
      <c r="D461" s="1" t="s">
        <v>18</v>
      </c>
      <c r="E461" s="1" t="s">
        <v>19</v>
      </c>
      <c r="F461" s="1" t="s">
        <v>70</v>
      </c>
      <c r="G461" s="1">
        <v>0.39325105999999999</v>
      </c>
      <c r="H461">
        <v>8.1800236999999998E-2</v>
      </c>
      <c r="I461">
        <v>1.1772836000000001E-3</v>
      </c>
      <c r="J461">
        <v>3.2716994999999998E-5</v>
      </c>
      <c r="K461">
        <v>3.0099635400000001E-5</v>
      </c>
      <c r="L461">
        <v>7.0639147999999997E-6</v>
      </c>
      <c r="M461">
        <v>2.7016299246999998E-3</v>
      </c>
    </row>
    <row r="462" spans="1:13" x14ac:dyDescent="0.25">
      <c r="A462" s="7" t="s">
        <v>318</v>
      </c>
      <c r="B462" s="7" t="s">
        <v>319</v>
      </c>
      <c r="C462" s="1" t="s">
        <v>79</v>
      </c>
      <c r="D462" s="1" t="s">
        <v>21</v>
      </c>
      <c r="E462" s="1" t="s">
        <v>19</v>
      </c>
      <c r="F462" s="1" t="s">
        <v>70</v>
      </c>
      <c r="G462" s="1">
        <v>116.07722080000001</v>
      </c>
      <c r="H462">
        <v>16.940739900000001</v>
      </c>
      <c r="I462">
        <v>0.26739595700000002</v>
      </c>
      <c r="J462">
        <v>2.0304802019999998E-2</v>
      </c>
      <c r="K462">
        <v>1.8680417858400002E-2</v>
      </c>
      <c r="L462">
        <v>1.7392042499999999E-3</v>
      </c>
      <c r="M462">
        <v>1.0212942831330001</v>
      </c>
    </row>
    <row r="463" spans="1:13" x14ac:dyDescent="0.25">
      <c r="A463" s="7" t="s">
        <v>318</v>
      </c>
      <c r="B463" s="7" t="s">
        <v>319</v>
      </c>
      <c r="C463" s="1" t="s">
        <v>81</v>
      </c>
      <c r="D463" s="1" t="s">
        <v>80</v>
      </c>
      <c r="E463" s="1" t="s">
        <v>19</v>
      </c>
      <c r="F463" s="1" t="s">
        <v>70</v>
      </c>
      <c r="G463" s="1">
        <v>11.383305949999999</v>
      </c>
      <c r="H463">
        <v>16.363571421</v>
      </c>
      <c r="I463">
        <v>0.2473567274</v>
      </c>
      <c r="J463">
        <v>8.4762660700000002E-3</v>
      </c>
      <c r="K463">
        <v>7.7981647843999996E-3</v>
      </c>
      <c r="L463">
        <v>1.6718041669999998E-3</v>
      </c>
      <c r="M463">
        <v>0.46969144858109996</v>
      </c>
    </row>
    <row r="464" spans="1:13" x14ac:dyDescent="0.25">
      <c r="A464" s="7" t="s">
        <v>318</v>
      </c>
      <c r="B464" s="7" t="s">
        <v>319</v>
      </c>
      <c r="C464" s="1" t="s">
        <v>82</v>
      </c>
      <c r="D464" s="1" t="s">
        <v>23</v>
      </c>
      <c r="E464" s="1" t="s">
        <v>19</v>
      </c>
      <c r="F464" s="1" t="s">
        <v>70</v>
      </c>
      <c r="G464" s="1">
        <v>121.608958114</v>
      </c>
      <c r="H464">
        <v>36.055831413</v>
      </c>
      <c r="I464">
        <v>0.55372639169999993</v>
      </c>
      <c r="J464">
        <v>2.4291503449999998E-2</v>
      </c>
      <c r="K464">
        <v>2.2348183174000003E-2</v>
      </c>
      <c r="L464">
        <v>3.3136919115999996E-3</v>
      </c>
      <c r="M464">
        <v>1.5171616747911301</v>
      </c>
    </row>
    <row r="465" spans="1:13" x14ac:dyDescent="0.25">
      <c r="A465" s="7" t="s">
        <v>318</v>
      </c>
      <c r="B465" s="7" t="s">
        <v>319</v>
      </c>
      <c r="C465" s="1" t="s">
        <v>84</v>
      </c>
      <c r="D465" s="1" t="s">
        <v>83</v>
      </c>
      <c r="E465" s="1" t="s">
        <v>19</v>
      </c>
      <c r="F465" s="1" t="s">
        <v>70</v>
      </c>
      <c r="G465" s="1">
        <v>22.336660519000002</v>
      </c>
      <c r="H465">
        <v>14.940361171999999</v>
      </c>
      <c r="I465">
        <v>0.20979309559999998</v>
      </c>
      <c r="J465">
        <v>1.0543342535999999E-2</v>
      </c>
      <c r="K465">
        <v>9.6998751331200013E-3</v>
      </c>
      <c r="L465">
        <v>1.393803246E-3</v>
      </c>
      <c r="M465">
        <v>0.58326658587504998</v>
      </c>
    </row>
    <row r="466" spans="1:13" x14ac:dyDescent="0.25">
      <c r="A466" s="7" t="s">
        <v>318</v>
      </c>
      <c r="B466" s="7" t="s">
        <v>319</v>
      </c>
      <c r="C466" s="1" t="s">
        <v>85</v>
      </c>
      <c r="D466" s="1" t="s">
        <v>25</v>
      </c>
      <c r="E466" s="1" t="s">
        <v>19</v>
      </c>
      <c r="F466" s="1" t="s">
        <v>70</v>
      </c>
      <c r="G466" s="1">
        <v>1.6097079949999999</v>
      </c>
      <c r="H466">
        <v>0.74178535599999995</v>
      </c>
      <c r="I466">
        <v>1.0634900209999999E-2</v>
      </c>
      <c r="J466">
        <v>7.3580673199999998E-4</v>
      </c>
      <c r="K466">
        <v>6.7694219343999995E-4</v>
      </c>
      <c r="L466">
        <v>7.1734568600000012E-5</v>
      </c>
      <c r="M466">
        <v>3.4591076069659998E-2</v>
      </c>
    </row>
    <row r="467" spans="1:13" x14ac:dyDescent="0.25">
      <c r="A467" s="7" t="s">
        <v>318</v>
      </c>
      <c r="B467" s="7" t="s">
        <v>319</v>
      </c>
      <c r="C467" s="1" t="s">
        <v>87</v>
      </c>
      <c r="D467" s="1" t="s">
        <v>86</v>
      </c>
      <c r="E467" s="1" t="s">
        <v>19</v>
      </c>
      <c r="F467" s="1" t="s">
        <v>70</v>
      </c>
      <c r="G467" s="1">
        <v>35.424054854999994</v>
      </c>
      <c r="H467">
        <v>27.732458977300002</v>
      </c>
      <c r="I467">
        <v>0.53288955909000002</v>
      </c>
      <c r="J467">
        <v>2.1394148877999997E-2</v>
      </c>
      <c r="K467">
        <v>1.9682616967760001E-2</v>
      </c>
      <c r="L467">
        <v>2.93618591199E-3</v>
      </c>
      <c r="M467">
        <v>1.0990058810049701</v>
      </c>
    </row>
    <row r="468" spans="1:13" x14ac:dyDescent="0.25">
      <c r="A468" s="7" t="s">
        <v>318</v>
      </c>
      <c r="B468" s="7" t="s">
        <v>319</v>
      </c>
      <c r="C468" s="1" t="s">
        <v>89</v>
      </c>
      <c r="D468" s="1" t="s">
        <v>88</v>
      </c>
      <c r="E468" s="1" t="s">
        <v>19</v>
      </c>
      <c r="F468" s="1" t="s">
        <v>70</v>
      </c>
      <c r="G468" s="1">
        <v>117.88094486999998</v>
      </c>
      <c r="H468">
        <v>8.4895595299999993</v>
      </c>
      <c r="I468">
        <v>0.22659003770000002</v>
      </c>
      <c r="J468">
        <v>1.1866327221999999E-2</v>
      </c>
      <c r="K468">
        <v>1.0917021044239998E-2</v>
      </c>
      <c r="L468">
        <v>9.97875232E-4</v>
      </c>
      <c r="M468">
        <v>0.62616535062382006</v>
      </c>
    </row>
    <row r="469" spans="1:13" x14ac:dyDescent="0.25">
      <c r="A469" s="7" t="s">
        <v>318</v>
      </c>
      <c r="B469" s="7" t="s">
        <v>319</v>
      </c>
      <c r="C469" s="1" t="s">
        <v>90</v>
      </c>
      <c r="D469" s="1" t="s">
        <v>27</v>
      </c>
      <c r="E469" s="1" t="s">
        <v>19</v>
      </c>
      <c r="F469" s="1" t="s">
        <v>70</v>
      </c>
      <c r="G469" s="1">
        <v>43.624646630000008</v>
      </c>
      <c r="H469">
        <v>64.175913890000004</v>
      </c>
      <c r="I469">
        <v>0.75127891399999991</v>
      </c>
      <c r="J469">
        <v>3.2803928299999993E-2</v>
      </c>
      <c r="K469">
        <v>3.0179614036000002E-2</v>
      </c>
      <c r="L469">
        <v>6.1222505199999997E-3</v>
      </c>
      <c r="M469">
        <v>1.6890408652247</v>
      </c>
    </row>
    <row r="470" spans="1:13" x14ac:dyDescent="0.25">
      <c r="A470" s="7" t="s">
        <v>318</v>
      </c>
      <c r="B470" s="7" t="s">
        <v>319</v>
      </c>
      <c r="C470" s="1" t="s">
        <v>92</v>
      </c>
      <c r="D470" s="1" t="s">
        <v>91</v>
      </c>
      <c r="E470" s="1" t="s">
        <v>19</v>
      </c>
      <c r="F470" s="1" t="s">
        <v>70</v>
      </c>
      <c r="G470" s="1">
        <v>279.80078370000001</v>
      </c>
      <c r="H470">
        <v>35.620993005999999</v>
      </c>
      <c r="I470">
        <v>0.51039256190000004</v>
      </c>
      <c r="J470">
        <v>2.15897837E-2</v>
      </c>
      <c r="K470">
        <v>1.9862601003999999E-2</v>
      </c>
      <c r="L470">
        <v>2.9395112583999999E-3</v>
      </c>
      <c r="M470">
        <v>1.821998204560132</v>
      </c>
    </row>
    <row r="471" spans="1:13" x14ac:dyDescent="0.25">
      <c r="A471" s="7" t="s">
        <v>318</v>
      </c>
      <c r="B471" s="7" t="s">
        <v>319</v>
      </c>
      <c r="C471" s="1" t="s">
        <v>94</v>
      </c>
      <c r="D471" s="1" t="s">
        <v>93</v>
      </c>
      <c r="E471" s="1" t="s">
        <v>19</v>
      </c>
      <c r="F471" s="1" t="s">
        <v>70</v>
      </c>
      <c r="G471" s="1">
        <v>1.1902397929999999</v>
      </c>
      <c r="H471">
        <v>1.3874736018999998</v>
      </c>
      <c r="I471">
        <v>9.7708624329999993E-2</v>
      </c>
      <c r="J471">
        <v>9.3717164299999991E-4</v>
      </c>
      <c r="K471">
        <v>8.6219791155999999E-4</v>
      </c>
      <c r="L471">
        <v>2.3935446862000001E-4</v>
      </c>
      <c r="M471">
        <v>6.3066300863348024E-2</v>
      </c>
    </row>
    <row r="472" spans="1:13" x14ac:dyDescent="0.25">
      <c r="A472" s="7" t="s">
        <v>318</v>
      </c>
      <c r="B472" s="7" t="s">
        <v>319</v>
      </c>
      <c r="C472" s="1" t="s">
        <v>95</v>
      </c>
      <c r="D472" s="1" t="s">
        <v>29</v>
      </c>
      <c r="E472" s="1" t="s">
        <v>19</v>
      </c>
      <c r="F472" s="1" t="s">
        <v>70</v>
      </c>
      <c r="G472" s="1">
        <v>7.6028541000000001</v>
      </c>
      <c r="H472">
        <v>4.11736623</v>
      </c>
      <c r="I472">
        <v>6.8314611900000002E-2</v>
      </c>
      <c r="J472">
        <v>2.7356555199999997E-3</v>
      </c>
      <c r="K472">
        <v>2.5168030784000002E-3</v>
      </c>
      <c r="L472">
        <v>3.9485024799999996E-4</v>
      </c>
      <c r="M472">
        <v>0.15256185099730005</v>
      </c>
    </row>
    <row r="473" spans="1:13" x14ac:dyDescent="0.25">
      <c r="A473" s="7" t="s">
        <v>318</v>
      </c>
      <c r="B473" s="7" t="s">
        <v>319</v>
      </c>
      <c r="C473" s="1" t="s">
        <v>97</v>
      </c>
      <c r="D473" s="1" t="s">
        <v>96</v>
      </c>
      <c r="E473" s="1" t="s">
        <v>19</v>
      </c>
      <c r="F473" s="1" t="s">
        <v>70</v>
      </c>
      <c r="G473" s="1">
        <v>1.1168331425</v>
      </c>
      <c r="H473">
        <v>1.5194090255999997</v>
      </c>
      <c r="I473">
        <v>0.13156961807000001</v>
      </c>
      <c r="J473">
        <v>1.4431966952000003E-3</v>
      </c>
      <c r="K473">
        <v>1.3277409595840001E-3</v>
      </c>
      <c r="L473">
        <v>3.6936882640000004E-4</v>
      </c>
      <c r="M473">
        <v>7.3062848032664995E-2</v>
      </c>
    </row>
    <row r="474" spans="1:13" x14ac:dyDescent="0.25">
      <c r="A474" s="7" t="s">
        <v>318</v>
      </c>
      <c r="B474" s="7" t="s">
        <v>319</v>
      </c>
      <c r="C474" s="1" t="s">
        <v>99</v>
      </c>
      <c r="D474" s="1" t="s">
        <v>98</v>
      </c>
      <c r="E474" s="1" t="s">
        <v>19</v>
      </c>
      <c r="F474" s="1" t="s">
        <v>70</v>
      </c>
      <c r="G474" s="1">
        <v>1.7879812559999999</v>
      </c>
      <c r="H474">
        <v>2.4556240838000001</v>
      </c>
      <c r="I474">
        <v>0.21678290389000002</v>
      </c>
      <c r="J474">
        <v>3.5390954870000001E-3</v>
      </c>
      <c r="K474">
        <v>3.25596784804E-3</v>
      </c>
      <c r="L474">
        <v>8.7102855769999993E-4</v>
      </c>
      <c r="M474">
        <v>0.1140512253453943</v>
      </c>
    </row>
    <row r="475" spans="1:13" x14ac:dyDescent="0.25">
      <c r="A475" s="7" t="s">
        <v>318</v>
      </c>
      <c r="B475" s="7" t="s">
        <v>319</v>
      </c>
      <c r="C475" s="1" t="s">
        <v>101</v>
      </c>
      <c r="D475" s="1" t="s">
        <v>100</v>
      </c>
      <c r="E475" s="1" t="s">
        <v>19</v>
      </c>
      <c r="F475" s="1" t="s">
        <v>70</v>
      </c>
      <c r="G475" s="1">
        <v>9.2754848089999999</v>
      </c>
      <c r="H475">
        <v>22.137565012000003</v>
      </c>
      <c r="I475">
        <v>0.29603248745999999</v>
      </c>
      <c r="J475">
        <v>9.9813070269999978E-3</v>
      </c>
      <c r="K475">
        <v>9.1828024648400002E-3</v>
      </c>
      <c r="L475">
        <v>2.0112379656000001E-3</v>
      </c>
      <c r="M475">
        <v>0.60410543496403002</v>
      </c>
    </row>
    <row r="476" spans="1:13" x14ac:dyDescent="0.25">
      <c r="A476" s="7" t="s">
        <v>318</v>
      </c>
      <c r="B476" s="7" t="s">
        <v>319</v>
      </c>
      <c r="C476" s="1" t="s">
        <v>103</v>
      </c>
      <c r="D476" s="1" t="s">
        <v>102</v>
      </c>
      <c r="E476" s="1" t="s">
        <v>19</v>
      </c>
      <c r="F476" s="1" t="s">
        <v>70</v>
      </c>
      <c r="G476" s="1">
        <v>11.404281330000002</v>
      </c>
      <c r="H476">
        <v>10.82771741</v>
      </c>
      <c r="I476">
        <v>0.41644082699999996</v>
      </c>
      <c r="J476">
        <v>5.9188576199999997E-3</v>
      </c>
      <c r="K476">
        <v>5.4453490104000007E-3</v>
      </c>
      <c r="L476">
        <v>1.4044321880000001E-3</v>
      </c>
      <c r="M476">
        <v>0.39387163973480005</v>
      </c>
    </row>
    <row r="477" spans="1:13" x14ac:dyDescent="0.25">
      <c r="A477" s="7" t="s">
        <v>318</v>
      </c>
      <c r="B477" s="7" t="s">
        <v>319</v>
      </c>
      <c r="C477" s="1" t="s">
        <v>105</v>
      </c>
      <c r="D477" s="1" t="s">
        <v>104</v>
      </c>
      <c r="E477" s="1" t="s">
        <v>19</v>
      </c>
      <c r="F477" s="1" t="s">
        <v>70</v>
      </c>
      <c r="G477" s="1">
        <v>32.917731759999995</v>
      </c>
      <c r="H477">
        <v>5.7840689059999999</v>
      </c>
      <c r="I477">
        <v>8.5888429299999999E-2</v>
      </c>
      <c r="J477">
        <v>2.6160372590000001E-3</v>
      </c>
      <c r="K477">
        <v>2.4067542782800003E-3</v>
      </c>
      <c r="L477">
        <v>4.5928884599999995E-4</v>
      </c>
      <c r="M477">
        <v>0.26141635863739998</v>
      </c>
    </row>
    <row r="478" spans="1:13" x14ac:dyDescent="0.25">
      <c r="A478" s="7" t="s">
        <v>318</v>
      </c>
      <c r="B478" s="7" t="s">
        <v>319</v>
      </c>
      <c r="C478" s="1" t="s">
        <v>107</v>
      </c>
      <c r="D478" s="1" t="s">
        <v>106</v>
      </c>
      <c r="E478" s="1" t="s">
        <v>19</v>
      </c>
      <c r="F478" s="1" t="s">
        <v>70</v>
      </c>
      <c r="G478" s="1">
        <v>0.73931200399999997</v>
      </c>
      <c r="H478">
        <v>1.6869616009999999</v>
      </c>
      <c r="I478">
        <v>0.15436395862000002</v>
      </c>
      <c r="J478">
        <v>1.2307860782000001E-3</v>
      </c>
      <c r="K478">
        <v>1.1323231919440002E-3</v>
      </c>
      <c r="L478">
        <v>3.301100513E-4</v>
      </c>
      <c r="M478">
        <v>8.6197110983950012E-2</v>
      </c>
    </row>
    <row r="479" spans="1:13" x14ac:dyDescent="0.25">
      <c r="A479" s="7" t="s">
        <v>318</v>
      </c>
      <c r="B479" s="7" t="s">
        <v>319</v>
      </c>
      <c r="C479" s="1" t="s">
        <v>109</v>
      </c>
      <c r="D479" s="1" t="s">
        <v>108</v>
      </c>
      <c r="E479" s="1" t="s">
        <v>32</v>
      </c>
      <c r="F479" s="1" t="s">
        <v>70</v>
      </c>
      <c r="G479" s="1">
        <v>22.894034810000001</v>
      </c>
      <c r="H479">
        <v>25.204685699999999</v>
      </c>
      <c r="I479">
        <v>1.4713680477000002</v>
      </c>
      <c r="J479">
        <v>1.2710376129999999E-2</v>
      </c>
      <c r="K479">
        <v>1.1693546039599999E-2</v>
      </c>
      <c r="L479">
        <v>3.1450515279999999E-3</v>
      </c>
      <c r="M479">
        <v>1.0874344812939998</v>
      </c>
    </row>
    <row r="480" spans="1:13" x14ac:dyDescent="0.25">
      <c r="A480" s="7" t="s">
        <v>318</v>
      </c>
      <c r="B480" s="7" t="s">
        <v>319</v>
      </c>
      <c r="C480" s="1" t="s">
        <v>111</v>
      </c>
      <c r="D480" s="1" t="s">
        <v>110</v>
      </c>
      <c r="E480" s="1" t="s">
        <v>32</v>
      </c>
      <c r="F480" s="1" t="s">
        <v>70</v>
      </c>
      <c r="G480" s="1">
        <v>12.852219156</v>
      </c>
      <c r="H480">
        <v>36.815789619999997</v>
      </c>
      <c r="I480">
        <v>3.2148263301999997</v>
      </c>
      <c r="J480">
        <v>3.9848088080000003E-2</v>
      </c>
      <c r="K480">
        <v>3.6660241033600001E-2</v>
      </c>
      <c r="L480">
        <v>9.8120874360000006E-3</v>
      </c>
      <c r="M480">
        <v>1.67134468129936</v>
      </c>
    </row>
    <row r="481" spans="1:13" x14ac:dyDescent="0.25">
      <c r="A481" s="7" t="s">
        <v>318</v>
      </c>
      <c r="B481" s="7" t="s">
        <v>319</v>
      </c>
      <c r="C481" s="1" t="s">
        <v>112</v>
      </c>
      <c r="D481" s="1" t="s">
        <v>31</v>
      </c>
      <c r="E481" s="1" t="s">
        <v>32</v>
      </c>
      <c r="F481" s="1" t="s">
        <v>70</v>
      </c>
      <c r="G481" s="1">
        <v>13.342745600900001</v>
      </c>
      <c r="H481">
        <v>14.568841518000001</v>
      </c>
      <c r="I481">
        <v>0.44068350369999998</v>
      </c>
      <c r="J481">
        <v>1.3243354034000001E-2</v>
      </c>
      <c r="K481">
        <v>1.218388571128E-2</v>
      </c>
      <c r="L481">
        <v>2.4167927848000002E-3</v>
      </c>
      <c r="M481">
        <v>0.55584616219729999</v>
      </c>
    </row>
    <row r="482" spans="1:13" x14ac:dyDescent="0.25">
      <c r="A482" s="7" t="s">
        <v>318</v>
      </c>
      <c r="B482" s="7" t="s">
        <v>319</v>
      </c>
      <c r="C482" s="1" t="s">
        <v>113</v>
      </c>
      <c r="D482" s="1" t="s">
        <v>34</v>
      </c>
      <c r="E482" s="1" t="s">
        <v>32</v>
      </c>
      <c r="F482" s="1" t="s">
        <v>70</v>
      </c>
      <c r="G482" s="1">
        <v>56.144720830699995</v>
      </c>
      <c r="H482">
        <v>41.017796865000001</v>
      </c>
      <c r="I482">
        <v>0.70301251690000011</v>
      </c>
      <c r="J482">
        <v>5.5417714664999999E-2</v>
      </c>
      <c r="K482">
        <v>5.0984297491800001E-2</v>
      </c>
      <c r="L482">
        <v>4.3631300377999999E-3</v>
      </c>
      <c r="M482">
        <v>2.5416135261881996</v>
      </c>
    </row>
    <row r="483" spans="1:13" x14ac:dyDescent="0.25">
      <c r="A483" s="7" t="s">
        <v>318</v>
      </c>
      <c r="B483" s="7" t="s">
        <v>319</v>
      </c>
      <c r="C483" s="1" t="s">
        <v>115</v>
      </c>
      <c r="D483" s="1" t="s">
        <v>114</v>
      </c>
      <c r="E483" s="1" t="s">
        <v>32</v>
      </c>
      <c r="F483" s="1" t="s">
        <v>70</v>
      </c>
      <c r="G483" s="1">
        <v>1.3274477530000002</v>
      </c>
      <c r="H483">
        <v>1.8220524214</v>
      </c>
      <c r="I483">
        <v>9.3683156970999992E-2</v>
      </c>
      <c r="J483">
        <v>9.1378353739999987E-4</v>
      </c>
      <c r="K483">
        <v>8.4068085440799987E-4</v>
      </c>
      <c r="L483">
        <v>2.2024650391E-4</v>
      </c>
      <c r="M483">
        <v>7.4024605061179999E-2</v>
      </c>
    </row>
    <row r="484" spans="1:13" x14ac:dyDescent="0.25">
      <c r="A484" s="7" t="s">
        <v>318</v>
      </c>
      <c r="B484" s="7" t="s">
        <v>319</v>
      </c>
      <c r="C484" s="1" t="s">
        <v>117</v>
      </c>
      <c r="D484" s="1" t="s">
        <v>116</v>
      </c>
      <c r="E484" s="1" t="s">
        <v>32</v>
      </c>
      <c r="F484" s="1" t="s">
        <v>70</v>
      </c>
      <c r="G484" s="1">
        <v>0.75966102499999999</v>
      </c>
      <c r="H484">
        <v>1.167914734</v>
      </c>
      <c r="I484">
        <v>1.6139430749999999E-2</v>
      </c>
      <c r="J484">
        <v>4.9395948190000003E-4</v>
      </c>
      <c r="K484">
        <v>4.5444272334799998E-4</v>
      </c>
      <c r="L484">
        <v>1.01194415E-4</v>
      </c>
      <c r="M484">
        <v>3.7546989683220004E-2</v>
      </c>
    </row>
    <row r="485" spans="1:13" x14ac:dyDescent="0.25">
      <c r="A485" s="7" t="s">
        <v>318</v>
      </c>
      <c r="B485" s="7" t="s">
        <v>319</v>
      </c>
      <c r="C485" s="1" t="s">
        <v>119</v>
      </c>
      <c r="D485" s="1" t="s">
        <v>118</v>
      </c>
      <c r="E485" s="1" t="s">
        <v>32</v>
      </c>
      <c r="F485" s="1" t="s">
        <v>70</v>
      </c>
      <c r="G485" s="1">
        <v>0.85715193119999988</v>
      </c>
      <c r="H485">
        <v>1.1888313112000002</v>
      </c>
      <c r="I485">
        <v>0.11102486532</v>
      </c>
      <c r="J485">
        <v>4.1156753830000007E-3</v>
      </c>
      <c r="K485">
        <v>3.78642135236E-3</v>
      </c>
      <c r="L485">
        <v>9.5864316470000007E-4</v>
      </c>
      <c r="M485">
        <v>5.3908568634888999E-2</v>
      </c>
    </row>
    <row r="486" spans="1:13" x14ac:dyDescent="0.25">
      <c r="A486" s="7" t="s">
        <v>318</v>
      </c>
      <c r="B486" s="7" t="s">
        <v>319</v>
      </c>
      <c r="C486" s="1" t="s">
        <v>121</v>
      </c>
      <c r="D486" s="1" t="s">
        <v>120</v>
      </c>
      <c r="E486" s="1" t="s">
        <v>37</v>
      </c>
      <c r="F486" s="1" t="s">
        <v>70</v>
      </c>
      <c r="G486" s="1">
        <v>69009.984230000016</v>
      </c>
      <c r="H486">
        <v>883.81730525</v>
      </c>
      <c r="I486">
        <v>11.5245252484</v>
      </c>
      <c r="J486">
        <v>0.93473998843999995</v>
      </c>
      <c r="K486">
        <v>0.85996078936480003</v>
      </c>
      <c r="L486">
        <v>7.1144956570000001E-2</v>
      </c>
      <c r="M486">
        <v>102.2690138004876</v>
      </c>
    </row>
    <row r="487" spans="1:13" x14ac:dyDescent="0.25">
      <c r="A487" s="7" t="s">
        <v>318</v>
      </c>
      <c r="B487" s="7" t="s">
        <v>319</v>
      </c>
      <c r="C487" s="1" t="s">
        <v>122</v>
      </c>
      <c r="D487" s="1" t="s">
        <v>120</v>
      </c>
      <c r="E487" s="1" t="s">
        <v>39</v>
      </c>
      <c r="F487" s="1" t="s">
        <v>70</v>
      </c>
      <c r="G487" s="1">
        <v>3388.2983766000002</v>
      </c>
      <c r="H487">
        <v>483.19274082000004</v>
      </c>
      <c r="I487">
        <v>8.3046023355000003</v>
      </c>
      <c r="J487">
        <v>0.93025162377999993</v>
      </c>
      <c r="K487">
        <v>0.85583149387760005</v>
      </c>
      <c r="L487">
        <v>5.7031075738999994E-2</v>
      </c>
      <c r="M487">
        <v>51.737923749962292</v>
      </c>
    </row>
    <row r="488" spans="1:13" x14ac:dyDescent="0.25">
      <c r="A488" s="7" t="s">
        <v>318</v>
      </c>
      <c r="B488" s="7" t="s">
        <v>319</v>
      </c>
      <c r="C488" s="1" t="s">
        <v>123</v>
      </c>
      <c r="D488" s="1" t="s">
        <v>36</v>
      </c>
      <c r="E488" s="1" t="s">
        <v>37</v>
      </c>
      <c r="F488" s="1" t="s">
        <v>70</v>
      </c>
      <c r="G488" s="1">
        <v>6062.0522000000001</v>
      </c>
      <c r="H488">
        <v>74.158874999999995</v>
      </c>
      <c r="I488">
        <v>0.96879691000000001</v>
      </c>
      <c r="J488">
        <v>7.9505846000000005E-2</v>
      </c>
      <c r="K488">
        <v>7.314537832000001E-2</v>
      </c>
      <c r="L488">
        <v>5.9750411E-3</v>
      </c>
      <c r="M488">
        <v>8.6686194655999991</v>
      </c>
    </row>
    <row r="489" spans="1:13" x14ac:dyDescent="0.25">
      <c r="A489" s="7" t="s">
        <v>318</v>
      </c>
      <c r="B489" s="7" t="s">
        <v>319</v>
      </c>
      <c r="C489" s="1" t="s">
        <v>124</v>
      </c>
      <c r="D489" s="1" t="s">
        <v>36</v>
      </c>
      <c r="E489" s="1" t="s">
        <v>39</v>
      </c>
      <c r="F489" s="1" t="s">
        <v>70</v>
      </c>
      <c r="G489" s="1">
        <v>1069.4366</v>
      </c>
      <c r="H489">
        <v>316.72250000000003</v>
      </c>
      <c r="I489">
        <v>4.4890518000000004</v>
      </c>
      <c r="J489">
        <v>0.41165956999999997</v>
      </c>
      <c r="K489">
        <v>0.37872680440000001</v>
      </c>
      <c r="L489">
        <v>2.9261239000000001E-2</v>
      </c>
      <c r="M489">
        <v>31.065965566000003</v>
      </c>
    </row>
    <row r="490" spans="1:13" x14ac:dyDescent="0.25">
      <c r="A490" s="7" t="s">
        <v>318</v>
      </c>
      <c r="B490" s="7" t="s">
        <v>319</v>
      </c>
      <c r="C490" s="1" t="s">
        <v>125</v>
      </c>
      <c r="D490" s="1" t="s">
        <v>44</v>
      </c>
      <c r="E490" s="1" t="s">
        <v>37</v>
      </c>
      <c r="F490" s="1" t="s">
        <v>70</v>
      </c>
      <c r="G490" s="1">
        <v>475.04572000000002</v>
      </c>
      <c r="H490">
        <v>4.2446465</v>
      </c>
      <c r="I490">
        <v>6.051223E-2</v>
      </c>
      <c r="J490">
        <v>5.617192E-3</v>
      </c>
      <c r="K490">
        <v>5.1678166400000005E-3</v>
      </c>
      <c r="L490">
        <v>3.9516127E-4</v>
      </c>
      <c r="M490">
        <v>0.53943719676000002</v>
      </c>
    </row>
    <row r="491" spans="1:13" x14ac:dyDescent="0.25">
      <c r="A491" s="7" t="s">
        <v>318</v>
      </c>
      <c r="B491" s="7" t="s">
        <v>319</v>
      </c>
      <c r="C491" s="1" t="s">
        <v>126</v>
      </c>
      <c r="D491" s="1" t="s">
        <v>44</v>
      </c>
      <c r="E491" s="1" t="s">
        <v>39</v>
      </c>
      <c r="F491" s="1" t="s">
        <v>70</v>
      </c>
      <c r="G491" s="1">
        <v>78.152362940000003</v>
      </c>
      <c r="H491">
        <v>13.1826943</v>
      </c>
      <c r="I491">
        <v>0.19947928110000002</v>
      </c>
      <c r="J491">
        <v>1.4939531790000002E-2</v>
      </c>
      <c r="K491">
        <v>1.3744369246800002E-2</v>
      </c>
      <c r="L491">
        <v>1.338422965E-3</v>
      </c>
      <c r="M491">
        <v>1.0563273354170002</v>
      </c>
    </row>
    <row r="492" spans="1:13" x14ac:dyDescent="0.25">
      <c r="A492" s="7" t="s">
        <v>318</v>
      </c>
      <c r="B492" s="7" t="s">
        <v>319</v>
      </c>
      <c r="C492" s="1" t="s">
        <v>127</v>
      </c>
      <c r="D492" s="1" t="s">
        <v>47</v>
      </c>
      <c r="E492" s="1" t="s">
        <v>37</v>
      </c>
      <c r="F492" s="1" t="s">
        <v>70</v>
      </c>
      <c r="G492" s="1">
        <v>766.35541000000001</v>
      </c>
      <c r="H492">
        <v>8.0933294</v>
      </c>
      <c r="I492">
        <v>0.1154912</v>
      </c>
      <c r="J492">
        <v>1.0755880000000001E-2</v>
      </c>
      <c r="K492">
        <v>9.8954096000000002E-3</v>
      </c>
      <c r="L492">
        <v>7.5410801000000004E-4</v>
      </c>
      <c r="M492">
        <v>0.94951649461999987</v>
      </c>
    </row>
    <row r="493" spans="1:13" x14ac:dyDescent="0.25">
      <c r="A493" s="7" t="s">
        <v>318</v>
      </c>
      <c r="B493" s="7" t="s">
        <v>319</v>
      </c>
      <c r="C493" s="1" t="s">
        <v>128</v>
      </c>
      <c r="D493" s="1" t="s">
        <v>47</v>
      </c>
      <c r="E493" s="1" t="s">
        <v>39</v>
      </c>
      <c r="F493" s="1" t="s">
        <v>70</v>
      </c>
      <c r="G493" s="1">
        <v>774.88701719999995</v>
      </c>
      <c r="H493">
        <v>559.42230692999999</v>
      </c>
      <c r="I493">
        <v>10.742507378999999</v>
      </c>
      <c r="J493">
        <v>0.28587157670000002</v>
      </c>
      <c r="K493">
        <v>0.26300185056399999</v>
      </c>
      <c r="L493">
        <v>5.6473551749999996E-2</v>
      </c>
      <c r="M493">
        <v>22.537486343635798</v>
      </c>
    </row>
    <row r="494" spans="1:13" x14ac:dyDescent="0.25">
      <c r="A494" s="7" t="s">
        <v>318</v>
      </c>
      <c r="B494" s="7" t="s">
        <v>319</v>
      </c>
      <c r="C494" s="1" t="s">
        <v>129</v>
      </c>
      <c r="D494" s="1" t="s">
        <v>50</v>
      </c>
      <c r="E494" s="1" t="s">
        <v>37</v>
      </c>
      <c r="F494" s="1" t="s">
        <v>70</v>
      </c>
      <c r="G494" s="1">
        <v>8514.7067399999996</v>
      </c>
      <c r="H494">
        <v>132.1241239</v>
      </c>
      <c r="I494">
        <v>0.89617334299999996</v>
      </c>
      <c r="J494">
        <v>2.6581618099999999E-2</v>
      </c>
      <c r="K494">
        <v>2.4455088651999999E-2</v>
      </c>
      <c r="L494">
        <v>7.1716601600000001E-3</v>
      </c>
      <c r="M494">
        <v>8.1441371774969991</v>
      </c>
    </row>
    <row r="495" spans="1:13" x14ac:dyDescent="0.25">
      <c r="A495" s="7" t="s">
        <v>318</v>
      </c>
      <c r="B495" s="7" t="s">
        <v>319</v>
      </c>
      <c r="C495" s="1" t="s">
        <v>130</v>
      </c>
      <c r="D495" s="1" t="s">
        <v>50</v>
      </c>
      <c r="E495" s="1" t="s">
        <v>39</v>
      </c>
      <c r="F495" s="1" t="s">
        <v>70</v>
      </c>
      <c r="G495" s="1">
        <v>1341.235565</v>
      </c>
      <c r="H495">
        <v>353.79040800000001</v>
      </c>
      <c r="I495">
        <v>2.3998040500000002</v>
      </c>
      <c r="J495">
        <v>7.1177541499999997E-2</v>
      </c>
      <c r="K495">
        <v>6.5483338180000003E-2</v>
      </c>
      <c r="L495">
        <v>1.9204563900000002E-2</v>
      </c>
      <c r="M495">
        <v>12.726565807387001</v>
      </c>
    </row>
    <row r="496" spans="1:13" x14ac:dyDescent="0.25">
      <c r="A496" s="7" t="s">
        <v>318</v>
      </c>
      <c r="B496" s="7" t="s">
        <v>319</v>
      </c>
      <c r="C496" s="1" t="s">
        <v>132</v>
      </c>
      <c r="D496" s="1" t="s">
        <v>131</v>
      </c>
      <c r="E496" s="1" t="s">
        <v>37</v>
      </c>
      <c r="F496" s="1" t="s">
        <v>70</v>
      </c>
      <c r="G496" s="1">
        <v>3674.1797333999998</v>
      </c>
      <c r="H496">
        <v>171.8558749</v>
      </c>
      <c r="I496">
        <v>2.4854556569999997</v>
      </c>
      <c r="J496">
        <v>6.6755759380000002E-2</v>
      </c>
      <c r="K496">
        <v>6.1415298629600004E-2</v>
      </c>
      <c r="L496">
        <v>1.4585988431000001E-2</v>
      </c>
      <c r="M496">
        <v>9.5453034972334923</v>
      </c>
    </row>
    <row r="497" spans="1:13" x14ac:dyDescent="0.25">
      <c r="A497" s="7" t="s">
        <v>318</v>
      </c>
      <c r="B497" s="7" t="s">
        <v>319</v>
      </c>
      <c r="C497" s="1" t="s">
        <v>133</v>
      </c>
      <c r="D497" s="1" t="s">
        <v>131</v>
      </c>
      <c r="E497" s="1" t="s">
        <v>39</v>
      </c>
      <c r="F497" s="1" t="s">
        <v>70</v>
      </c>
      <c r="G497" s="1">
        <v>103.69472969</v>
      </c>
      <c r="H497">
        <v>74.310692939999996</v>
      </c>
      <c r="I497">
        <v>1.0180902018</v>
      </c>
      <c r="J497">
        <v>3.0959909389999998E-2</v>
      </c>
      <c r="K497">
        <v>2.8483116638799998E-2</v>
      </c>
      <c r="L497">
        <v>6.4810819119999995E-3</v>
      </c>
      <c r="M497">
        <v>2.2484950676146003</v>
      </c>
    </row>
    <row r="498" spans="1:13" x14ac:dyDescent="0.25">
      <c r="A498" s="7" t="s">
        <v>318</v>
      </c>
      <c r="B498" s="7" t="s">
        <v>319</v>
      </c>
      <c r="C498" s="1" t="s">
        <v>135</v>
      </c>
      <c r="D498" s="1" t="s">
        <v>134</v>
      </c>
      <c r="E498" s="1" t="s">
        <v>39</v>
      </c>
      <c r="F498" s="1" t="s">
        <v>70</v>
      </c>
      <c r="G498" s="1">
        <v>357.39043800000002</v>
      </c>
      <c r="H498">
        <v>96.14717718</v>
      </c>
      <c r="I498">
        <v>1.372420118</v>
      </c>
      <c r="J498">
        <v>3.464636116E-2</v>
      </c>
      <c r="K498">
        <v>3.1874652267200002E-2</v>
      </c>
      <c r="L498">
        <v>7.4830141630000003E-3</v>
      </c>
      <c r="M498">
        <v>3.3142012814285997</v>
      </c>
    </row>
    <row r="499" spans="1:13" x14ac:dyDescent="0.25">
      <c r="A499" s="7" t="s">
        <v>318</v>
      </c>
      <c r="B499" s="7" t="s">
        <v>319</v>
      </c>
      <c r="C499" s="1" t="s">
        <v>137</v>
      </c>
      <c r="D499" s="1" t="s">
        <v>136</v>
      </c>
      <c r="E499" s="1" t="s">
        <v>39</v>
      </c>
      <c r="F499" s="1" t="s">
        <v>70</v>
      </c>
      <c r="G499" s="1">
        <v>650.97980000000007</v>
      </c>
      <c r="H499">
        <v>39.115737800000005</v>
      </c>
      <c r="I499">
        <v>0.52976411000000001</v>
      </c>
      <c r="J499">
        <v>4.5725417000000004E-2</v>
      </c>
      <c r="K499">
        <v>4.2067383640000004E-2</v>
      </c>
      <c r="L499">
        <v>3.3656521799999999E-3</v>
      </c>
      <c r="M499">
        <v>3.7338690451600005</v>
      </c>
    </row>
    <row r="500" spans="1:13" x14ac:dyDescent="0.25">
      <c r="A500" s="7" t="s">
        <v>318</v>
      </c>
      <c r="B500" s="7" t="s">
        <v>319</v>
      </c>
      <c r="C500" s="1" t="s">
        <v>139</v>
      </c>
      <c r="D500" s="1" t="s">
        <v>138</v>
      </c>
      <c r="E500" s="1" t="s">
        <v>37</v>
      </c>
      <c r="F500" s="1" t="s">
        <v>70</v>
      </c>
      <c r="G500" s="1">
        <v>25108.163931999999</v>
      </c>
      <c r="H500">
        <v>2299.0010426999997</v>
      </c>
      <c r="I500">
        <v>33.357509280000002</v>
      </c>
      <c r="J500">
        <v>0.895000715</v>
      </c>
      <c r="K500">
        <v>0.82340065780000016</v>
      </c>
      <c r="L500">
        <v>0.19559483702</v>
      </c>
      <c r="M500">
        <v>100.99704797404</v>
      </c>
    </row>
    <row r="501" spans="1:13" x14ac:dyDescent="0.25">
      <c r="A501" s="7" t="s">
        <v>318</v>
      </c>
      <c r="B501" s="7" t="s">
        <v>319</v>
      </c>
      <c r="C501" s="1" t="s">
        <v>140</v>
      </c>
      <c r="D501" s="1" t="s">
        <v>138</v>
      </c>
      <c r="E501" s="1" t="s">
        <v>39</v>
      </c>
      <c r="F501" s="1" t="s">
        <v>70</v>
      </c>
      <c r="G501" s="1">
        <v>708.60931349999998</v>
      </c>
      <c r="H501">
        <v>1010.3542219000001</v>
      </c>
      <c r="I501">
        <v>13.837550358000001</v>
      </c>
      <c r="J501">
        <v>0.41937947510000001</v>
      </c>
      <c r="K501">
        <v>0.38582911709200007</v>
      </c>
      <c r="L501">
        <v>8.8090530703000006E-2</v>
      </c>
      <c r="M501">
        <v>28.756047871354998</v>
      </c>
    </row>
    <row r="502" spans="1:13" x14ac:dyDescent="0.25">
      <c r="A502" s="7" t="s">
        <v>318</v>
      </c>
      <c r="B502" s="7" t="s">
        <v>319</v>
      </c>
      <c r="C502" s="1" t="s">
        <v>142</v>
      </c>
      <c r="D502" s="1" t="s">
        <v>141</v>
      </c>
      <c r="E502" s="1" t="s">
        <v>39</v>
      </c>
      <c r="F502" s="1" t="s">
        <v>70</v>
      </c>
      <c r="G502" s="1">
        <v>60.281399101000005</v>
      </c>
      <c r="H502">
        <v>112.389118477</v>
      </c>
      <c r="I502">
        <v>2.5123909608300004</v>
      </c>
      <c r="J502">
        <v>6.9718641354000008E-2</v>
      </c>
      <c r="K502">
        <v>6.4141150045679995E-2</v>
      </c>
      <c r="L502">
        <v>1.48610535389E-2</v>
      </c>
      <c r="M502">
        <v>3.2813805173837332</v>
      </c>
    </row>
    <row r="503" spans="1:13" x14ac:dyDescent="0.25">
      <c r="A503" s="7" t="s">
        <v>318</v>
      </c>
      <c r="B503" s="7" t="s">
        <v>319</v>
      </c>
      <c r="C503" s="1" t="s">
        <v>143</v>
      </c>
      <c r="D503" s="1" t="s">
        <v>53</v>
      </c>
      <c r="E503" s="1" t="s">
        <v>39</v>
      </c>
      <c r="F503" s="1" t="s">
        <v>70</v>
      </c>
      <c r="G503" s="1">
        <v>2067.4135673199999</v>
      </c>
      <c r="H503">
        <v>2859.1078773300001</v>
      </c>
      <c r="I503">
        <v>41.625743328000006</v>
      </c>
      <c r="J503">
        <v>1.8964977002999999</v>
      </c>
      <c r="K503">
        <v>1.7447778842759998</v>
      </c>
      <c r="L503">
        <v>0.28283589692</v>
      </c>
      <c r="M503">
        <v>100.2605853953969</v>
      </c>
    </row>
    <row r="504" spans="1:13" x14ac:dyDescent="0.25">
      <c r="A504" s="7" t="s">
        <v>318</v>
      </c>
      <c r="B504" s="7" t="s">
        <v>319</v>
      </c>
      <c r="C504" s="1" t="s">
        <v>145</v>
      </c>
      <c r="D504" s="1" t="s">
        <v>144</v>
      </c>
      <c r="E504" s="1" t="s">
        <v>37</v>
      </c>
      <c r="F504" s="1" t="s">
        <v>70</v>
      </c>
      <c r="G504" s="1">
        <v>1236.7275325999999</v>
      </c>
      <c r="H504">
        <v>89.753901320000011</v>
      </c>
      <c r="I504">
        <v>1.1994861196000002</v>
      </c>
      <c r="J504">
        <v>6.3147945580000003E-2</v>
      </c>
      <c r="K504">
        <v>5.8096109933600003E-2</v>
      </c>
      <c r="L504">
        <v>6.903214647E-3</v>
      </c>
      <c r="M504">
        <v>6.158343463182911</v>
      </c>
    </row>
    <row r="505" spans="1:13" x14ac:dyDescent="0.25">
      <c r="A505" s="7" t="s">
        <v>318</v>
      </c>
      <c r="B505" s="7" t="s">
        <v>319</v>
      </c>
      <c r="C505" s="1" t="s">
        <v>146</v>
      </c>
      <c r="D505" s="1" t="s">
        <v>144</v>
      </c>
      <c r="E505" s="1" t="s">
        <v>39</v>
      </c>
      <c r="F505" s="1" t="s">
        <v>70</v>
      </c>
      <c r="G505" s="1">
        <v>1554.4430455869999</v>
      </c>
      <c r="H505">
        <v>112.95655825200001</v>
      </c>
      <c r="I505">
        <v>1.5261741852999999</v>
      </c>
      <c r="J505">
        <v>7.9464149509999998E-2</v>
      </c>
      <c r="K505">
        <v>7.3107017549200001E-2</v>
      </c>
      <c r="L505">
        <v>8.7096481312000009E-3</v>
      </c>
      <c r="M505">
        <v>7.6605083928003195</v>
      </c>
    </row>
    <row r="506" spans="1:13" x14ac:dyDescent="0.25">
      <c r="A506" s="7" t="s">
        <v>318</v>
      </c>
      <c r="B506" s="7" t="s">
        <v>319</v>
      </c>
      <c r="C506" s="1" t="s">
        <v>148</v>
      </c>
      <c r="D506" s="1" t="s">
        <v>147</v>
      </c>
      <c r="E506" s="1" t="s">
        <v>56</v>
      </c>
      <c r="F506" s="1" t="s">
        <v>70</v>
      </c>
      <c r="G506" s="1">
        <v>1.1471614300000001</v>
      </c>
      <c r="H506">
        <v>0.69579530000000001</v>
      </c>
      <c r="I506">
        <v>9.303781399999999E-3</v>
      </c>
      <c r="J506">
        <v>2.9753518000000002E-4</v>
      </c>
      <c r="K506">
        <v>2.7373236559999998E-4</v>
      </c>
      <c r="L506">
        <v>6.0535756000000004E-5</v>
      </c>
      <c r="M506">
        <v>1.9610019425400003E-2</v>
      </c>
    </row>
    <row r="507" spans="1:13" x14ac:dyDescent="0.25">
      <c r="A507" s="7" t="s">
        <v>318</v>
      </c>
      <c r="B507" s="7" t="s">
        <v>319</v>
      </c>
      <c r="C507" s="1" t="s">
        <v>150</v>
      </c>
      <c r="D507" s="1" t="s">
        <v>149</v>
      </c>
      <c r="E507" s="1" t="s">
        <v>56</v>
      </c>
      <c r="F507" s="1" t="s">
        <v>70</v>
      </c>
      <c r="G507" s="1">
        <v>0.630130792</v>
      </c>
      <c r="H507">
        <v>1.1188193107</v>
      </c>
      <c r="I507">
        <v>5.7009467619999997E-2</v>
      </c>
      <c r="J507">
        <v>1.0265878669999998E-3</v>
      </c>
      <c r="K507">
        <v>9.4446083763999994E-4</v>
      </c>
      <c r="L507">
        <v>2.4360296620000002E-4</v>
      </c>
      <c r="M507">
        <v>4.0318909185868605E-2</v>
      </c>
    </row>
    <row r="508" spans="1:13" x14ac:dyDescent="0.25">
      <c r="A508" s="7" t="s">
        <v>318</v>
      </c>
      <c r="B508" s="7" t="s">
        <v>319</v>
      </c>
      <c r="C508" s="1" t="s">
        <v>152</v>
      </c>
      <c r="D508" s="1" t="s">
        <v>151</v>
      </c>
      <c r="E508" s="1" t="s">
        <v>56</v>
      </c>
      <c r="F508" s="1" t="s">
        <v>70</v>
      </c>
      <c r="G508" s="1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</row>
    <row r="509" spans="1:13" x14ac:dyDescent="0.25">
      <c r="A509" s="7" t="s">
        <v>318</v>
      </c>
      <c r="B509" s="7" t="s">
        <v>319</v>
      </c>
      <c r="C509" s="1" t="s">
        <v>154</v>
      </c>
      <c r="D509" s="1" t="s">
        <v>153</v>
      </c>
      <c r="E509" s="1" t="s">
        <v>56</v>
      </c>
      <c r="F509" s="1" t="s">
        <v>70</v>
      </c>
      <c r="G509" s="1">
        <v>4.2655015199999999</v>
      </c>
      <c r="H509">
        <v>0.90177795999999999</v>
      </c>
      <c r="I509">
        <v>8.5649926299999998E-2</v>
      </c>
      <c r="J509">
        <v>5.919825740000001E-4</v>
      </c>
      <c r="K509">
        <v>5.4462396808E-4</v>
      </c>
      <c r="L509">
        <v>1.64002347E-4</v>
      </c>
      <c r="M509">
        <v>6.6458854021680003E-2</v>
      </c>
    </row>
    <row r="510" spans="1:13" x14ac:dyDescent="0.25">
      <c r="A510" s="7" t="s">
        <v>318</v>
      </c>
      <c r="B510" s="7" t="s">
        <v>319</v>
      </c>
      <c r="C510" s="1" t="s">
        <v>156</v>
      </c>
      <c r="D510" s="1" t="s">
        <v>155</v>
      </c>
      <c r="E510" s="1" t="s">
        <v>56</v>
      </c>
      <c r="F510" s="1" t="s">
        <v>70</v>
      </c>
      <c r="G510" s="1">
        <v>1.938864932</v>
      </c>
      <c r="H510">
        <v>0.60508400269999996</v>
      </c>
      <c r="I510">
        <v>8.684778550000001E-3</v>
      </c>
      <c r="J510">
        <v>2.3485640950000002E-4</v>
      </c>
      <c r="K510">
        <v>2.1606789674000001E-4</v>
      </c>
      <c r="L510">
        <v>5.0307593320000001E-5</v>
      </c>
      <c r="M510">
        <v>1.9051400624173997E-2</v>
      </c>
    </row>
    <row r="511" spans="1:13" x14ac:dyDescent="0.25">
      <c r="A511" s="7" t="s">
        <v>318</v>
      </c>
      <c r="B511" s="7" t="s">
        <v>319</v>
      </c>
      <c r="C511" s="1" t="s">
        <v>157</v>
      </c>
      <c r="D511" s="1" t="s">
        <v>55</v>
      </c>
      <c r="E511" s="1" t="s">
        <v>56</v>
      </c>
      <c r="F511" s="1" t="s">
        <v>70</v>
      </c>
      <c r="G511" s="1">
        <v>35.174227830000007</v>
      </c>
      <c r="H511">
        <v>5.7192010899999994</v>
      </c>
      <c r="I511">
        <v>0.14851130000000001</v>
      </c>
      <c r="J511">
        <v>3.7456361340000004E-3</v>
      </c>
      <c r="K511">
        <v>3.4459852432800007E-3</v>
      </c>
      <c r="L511">
        <v>5.5016351200000001E-4</v>
      </c>
      <c r="M511">
        <v>0.29736399486767096</v>
      </c>
    </row>
    <row r="512" spans="1:13" x14ac:dyDescent="0.25">
      <c r="A512" s="7" t="s">
        <v>318</v>
      </c>
      <c r="B512" s="7" t="s">
        <v>319</v>
      </c>
      <c r="C512" s="1" t="s">
        <v>159</v>
      </c>
      <c r="D512" s="1" t="s">
        <v>158</v>
      </c>
      <c r="E512" s="1" t="s">
        <v>56</v>
      </c>
      <c r="F512" s="1" t="s">
        <v>70</v>
      </c>
      <c r="G512" s="1">
        <v>171.08855719000002</v>
      </c>
      <c r="H512">
        <v>19.036662348</v>
      </c>
      <c r="I512">
        <v>0.19843334571999999</v>
      </c>
      <c r="J512">
        <v>4.8000526670000003E-3</v>
      </c>
      <c r="K512">
        <v>4.4160484536400002E-3</v>
      </c>
      <c r="L512">
        <v>1.1976949934999999E-3</v>
      </c>
      <c r="M512">
        <v>0.74256257760909983</v>
      </c>
    </row>
    <row r="513" spans="1:13" x14ac:dyDescent="0.25">
      <c r="A513" s="7" t="s">
        <v>318</v>
      </c>
      <c r="B513" s="7" t="s">
        <v>319</v>
      </c>
      <c r="C513" s="1" t="s">
        <v>161</v>
      </c>
      <c r="D513" s="1" t="s">
        <v>160</v>
      </c>
      <c r="E513" s="1" t="s">
        <v>56</v>
      </c>
      <c r="F513" s="1" t="s">
        <v>70</v>
      </c>
      <c r="G513" s="1">
        <v>2.6659381600000001</v>
      </c>
      <c r="H513">
        <v>1.43391186</v>
      </c>
      <c r="I513">
        <v>0.13619144999999999</v>
      </c>
      <c r="J513">
        <v>9.4130807000000001E-4</v>
      </c>
      <c r="K513">
        <v>8.6600342440000002E-4</v>
      </c>
      <c r="L513">
        <v>2.6077920000000001E-4</v>
      </c>
      <c r="M513">
        <v>9.3102659009499988E-2</v>
      </c>
    </row>
    <row r="514" spans="1:13" x14ac:dyDescent="0.25">
      <c r="A514" s="7" t="s">
        <v>318</v>
      </c>
      <c r="B514" s="7" t="s">
        <v>319</v>
      </c>
      <c r="C514" s="1" t="s">
        <v>163</v>
      </c>
      <c r="D514" s="1" t="s">
        <v>162</v>
      </c>
      <c r="E514" s="1" t="s">
        <v>56</v>
      </c>
      <c r="F514" s="1" t="s">
        <v>70</v>
      </c>
      <c r="G514" s="1">
        <v>5.3641924510000001</v>
      </c>
      <c r="H514">
        <v>2.709600494</v>
      </c>
      <c r="I514">
        <v>0.16256894653999998</v>
      </c>
      <c r="J514">
        <v>1.4887305705999999E-3</v>
      </c>
      <c r="K514">
        <v>1.3696321249520001E-3</v>
      </c>
      <c r="L514">
        <v>3.7470814769999998E-4</v>
      </c>
      <c r="M514">
        <v>0.12572305967119002</v>
      </c>
    </row>
    <row r="515" spans="1:13" x14ac:dyDescent="0.25">
      <c r="A515" s="7" t="s">
        <v>318</v>
      </c>
      <c r="B515" s="7" t="s">
        <v>319</v>
      </c>
      <c r="C515" s="1" t="s">
        <v>165</v>
      </c>
      <c r="D515" s="1" t="s">
        <v>164</v>
      </c>
      <c r="E515" s="1" t="s">
        <v>56</v>
      </c>
      <c r="F515" s="1" t="s">
        <v>70</v>
      </c>
      <c r="G515" s="1">
        <v>0.74323146900000003</v>
      </c>
      <c r="H515">
        <v>0.96839542699999992</v>
      </c>
      <c r="I515">
        <v>7.4530431580000001E-2</v>
      </c>
      <c r="J515">
        <v>1.908645128E-3</v>
      </c>
      <c r="K515">
        <v>1.75595351776E-3</v>
      </c>
      <c r="L515">
        <v>4.1298133960000001E-4</v>
      </c>
      <c r="M515">
        <v>4.9200445444390013E-2</v>
      </c>
    </row>
    <row r="516" spans="1:13" x14ac:dyDescent="0.25">
      <c r="A516" s="7" t="s">
        <v>318</v>
      </c>
      <c r="B516" s="7" t="s">
        <v>319</v>
      </c>
      <c r="C516" s="1" t="s">
        <v>166</v>
      </c>
      <c r="D516" s="1" t="s">
        <v>58</v>
      </c>
      <c r="E516" s="1" t="s">
        <v>59</v>
      </c>
      <c r="F516" s="1" t="s">
        <v>70</v>
      </c>
      <c r="G516" s="1">
        <v>8303.9002199999995</v>
      </c>
      <c r="H516">
        <v>2211.4813800000002</v>
      </c>
      <c r="I516">
        <v>32.077252299999998</v>
      </c>
      <c r="J516">
        <v>1.0775909400000001</v>
      </c>
      <c r="K516">
        <v>0.99138366479999995</v>
      </c>
      <c r="L516">
        <v>0.18817398200000002</v>
      </c>
      <c r="M516">
        <v>94.87868517135</v>
      </c>
    </row>
    <row r="517" spans="1:13" x14ac:dyDescent="0.25">
      <c r="A517" s="7" t="s">
        <v>318</v>
      </c>
      <c r="B517" s="7" t="s">
        <v>319</v>
      </c>
      <c r="C517" s="1" t="s">
        <v>167</v>
      </c>
      <c r="D517" s="1" t="s">
        <v>61</v>
      </c>
      <c r="E517" s="1" t="s">
        <v>59</v>
      </c>
      <c r="F517" s="1" t="s">
        <v>70</v>
      </c>
      <c r="G517" s="1">
        <v>1461.3497605500002</v>
      </c>
      <c r="H517">
        <v>434.37579964099996</v>
      </c>
      <c r="I517">
        <v>8.3268963427999996</v>
      </c>
      <c r="J517">
        <v>0.44531685404999999</v>
      </c>
      <c r="K517">
        <v>0.4096915057260001</v>
      </c>
      <c r="L517">
        <v>4.6512592081000004E-2</v>
      </c>
      <c r="M517">
        <v>26.595114884192402</v>
      </c>
    </row>
    <row r="518" spans="1:13" x14ac:dyDescent="0.25">
      <c r="A518" s="7" t="s">
        <v>318</v>
      </c>
      <c r="B518" s="7" t="s">
        <v>319</v>
      </c>
      <c r="C518" s="1" t="s">
        <v>168</v>
      </c>
      <c r="D518" s="1" t="s">
        <v>63</v>
      </c>
      <c r="E518" s="1" t="s">
        <v>59</v>
      </c>
      <c r="F518" s="1" t="s">
        <v>70</v>
      </c>
      <c r="G518" s="1">
        <v>303.51514130000004</v>
      </c>
      <c r="H518">
        <v>209.72195057000002</v>
      </c>
      <c r="I518">
        <v>4.7376641799999994</v>
      </c>
      <c r="J518">
        <v>0.19808856199999997</v>
      </c>
      <c r="K518">
        <v>0.18224147703999999</v>
      </c>
      <c r="L518">
        <v>2.493096174E-2</v>
      </c>
      <c r="M518">
        <v>10.926419137041201</v>
      </c>
    </row>
    <row r="519" spans="1:13" x14ac:dyDescent="0.25">
      <c r="A519" s="7" t="s">
        <v>318</v>
      </c>
      <c r="B519" s="7" t="s">
        <v>319</v>
      </c>
      <c r="C519" s="1" t="s">
        <v>170</v>
      </c>
      <c r="D519" s="1" t="s">
        <v>169</v>
      </c>
      <c r="E519" s="1" t="s">
        <v>59</v>
      </c>
      <c r="F519" s="1" t="s">
        <v>70</v>
      </c>
      <c r="G519" s="1">
        <v>435.30799284</v>
      </c>
      <c r="H519">
        <v>551.89877876000003</v>
      </c>
      <c r="I519">
        <v>9.1539524700000001</v>
      </c>
      <c r="J519">
        <v>0.27560450689999999</v>
      </c>
      <c r="K519">
        <v>0.253556146348</v>
      </c>
      <c r="L519">
        <v>5.3661780039999996E-2</v>
      </c>
      <c r="M519">
        <v>18.457004544716597</v>
      </c>
    </row>
    <row r="520" spans="1:13" x14ac:dyDescent="0.25">
      <c r="A520" s="7" t="s">
        <v>318</v>
      </c>
      <c r="B520" s="7" t="s">
        <v>319</v>
      </c>
      <c r="C520" s="1" t="s">
        <v>172</v>
      </c>
      <c r="D520" s="1" t="s">
        <v>171</v>
      </c>
      <c r="E520" s="1" t="s">
        <v>59</v>
      </c>
      <c r="F520" s="1" t="s">
        <v>70</v>
      </c>
      <c r="G520" s="1">
        <v>4009.1798278230003</v>
      </c>
      <c r="H520">
        <v>865.53400892799993</v>
      </c>
      <c r="I520">
        <v>13.169497028509999</v>
      </c>
      <c r="J520">
        <v>0.758512529627</v>
      </c>
      <c r="K520">
        <v>0.69783152725683995</v>
      </c>
      <c r="L520">
        <v>8.3276176374400018E-2</v>
      </c>
      <c r="M520">
        <v>48.008821095095215</v>
      </c>
    </row>
    <row r="521" spans="1:13" x14ac:dyDescent="0.25">
      <c r="A521" s="7" t="s">
        <v>318</v>
      </c>
      <c r="B521" s="7" t="s">
        <v>319</v>
      </c>
      <c r="C521" s="1" t="s">
        <v>173</v>
      </c>
      <c r="D521" s="1" t="s">
        <v>65</v>
      </c>
      <c r="E521" s="1" t="s">
        <v>59</v>
      </c>
      <c r="F521" s="1" t="s">
        <v>70</v>
      </c>
      <c r="G521" s="1">
        <v>51.148233910000002</v>
      </c>
      <c r="H521">
        <v>42.601233940000007</v>
      </c>
      <c r="I521">
        <v>0.59809204949999994</v>
      </c>
      <c r="J521">
        <v>2.7202426981999997E-2</v>
      </c>
      <c r="K521">
        <v>2.5026232823440003E-2</v>
      </c>
      <c r="L521">
        <v>3.9382038559999995E-3</v>
      </c>
      <c r="M521">
        <v>1.6694325302793691</v>
      </c>
    </row>
    <row r="522" spans="1:13" x14ac:dyDescent="0.25">
      <c r="A522" s="7" t="s">
        <v>318</v>
      </c>
      <c r="B522" s="7" t="s">
        <v>319</v>
      </c>
      <c r="C522" s="1" t="s">
        <v>175</v>
      </c>
      <c r="D522" s="1" t="s">
        <v>174</v>
      </c>
      <c r="E522" s="1" t="s">
        <v>68</v>
      </c>
      <c r="F522" s="1" t="s">
        <v>70</v>
      </c>
      <c r="G522" s="1">
        <v>40.863704589999998</v>
      </c>
      <c r="H522">
        <v>5.11788577</v>
      </c>
      <c r="I522">
        <v>7.1710710100000005E-2</v>
      </c>
      <c r="J522">
        <v>1.79562068E-3</v>
      </c>
      <c r="K522">
        <v>1.6519710255999999E-3</v>
      </c>
      <c r="L522">
        <v>3.8994672399999999E-4</v>
      </c>
      <c r="M522">
        <v>0.18955658263351999</v>
      </c>
    </row>
    <row r="523" spans="1:13" x14ac:dyDescent="0.25">
      <c r="A523" s="7" t="s">
        <v>318</v>
      </c>
      <c r="B523" s="7" t="s">
        <v>319</v>
      </c>
      <c r="C523" s="1" t="s">
        <v>177</v>
      </c>
      <c r="D523" s="1" t="s">
        <v>176</v>
      </c>
      <c r="E523" s="1" t="s">
        <v>68</v>
      </c>
      <c r="F523" s="1" t="s">
        <v>70</v>
      </c>
      <c r="G523" s="1">
        <v>9.5286680999999998E-2</v>
      </c>
      <c r="H523">
        <v>4.3294000999999999E-2</v>
      </c>
      <c r="I523">
        <v>6.6183080000000003E-4</v>
      </c>
      <c r="J523">
        <v>6.0224023199999997E-5</v>
      </c>
      <c r="K523">
        <v>5.540610134400001E-5</v>
      </c>
      <c r="L523">
        <v>4.4614353999999998E-6</v>
      </c>
      <c r="M523">
        <v>2.6612579101299998E-3</v>
      </c>
    </row>
    <row r="524" spans="1:13" x14ac:dyDescent="0.25">
      <c r="A524" s="7" t="s">
        <v>318</v>
      </c>
      <c r="B524" s="7" t="s">
        <v>319</v>
      </c>
      <c r="C524" s="1" t="s">
        <v>179</v>
      </c>
      <c r="D524" s="1" t="s">
        <v>178</v>
      </c>
      <c r="E524" s="1" t="s">
        <v>32</v>
      </c>
      <c r="F524" s="1" t="s">
        <v>70</v>
      </c>
      <c r="G524" s="1">
        <v>0.45134397999999998</v>
      </c>
      <c r="H524">
        <v>1.9470399700000001</v>
      </c>
      <c r="I524">
        <v>1.9528026699999999E-2</v>
      </c>
      <c r="J524">
        <v>1.0264678600000001E-3</v>
      </c>
      <c r="K524">
        <v>9.4435043120000002E-4</v>
      </c>
      <c r="L524">
        <v>1.7178369699999998E-4</v>
      </c>
      <c r="M524">
        <v>4.7156813339200014E-2</v>
      </c>
    </row>
    <row r="525" spans="1:13" x14ac:dyDescent="0.25">
      <c r="A525" s="7" t="s">
        <v>318</v>
      </c>
      <c r="B525" s="7" t="s">
        <v>319</v>
      </c>
      <c r="C525" s="1" t="s">
        <v>182</v>
      </c>
      <c r="D525" s="1" t="s">
        <v>180</v>
      </c>
      <c r="E525" s="1" t="s">
        <v>9</v>
      </c>
      <c r="F525" s="1" t="s">
        <v>181</v>
      </c>
      <c r="G525" s="1">
        <v>12.459754696000001</v>
      </c>
      <c r="H525">
        <v>1.3589648252000002</v>
      </c>
      <c r="I525">
        <v>0.29859901560000002</v>
      </c>
      <c r="J525">
        <v>1.9547984518E-3</v>
      </c>
      <c r="K525">
        <v>1.9547984518E-3</v>
      </c>
      <c r="L525">
        <v>4.247073627E-4</v>
      </c>
      <c r="M525">
        <v>8.2189472557080104E-2</v>
      </c>
    </row>
    <row r="526" spans="1:13" x14ac:dyDescent="0.25">
      <c r="A526" s="7" t="s">
        <v>318</v>
      </c>
      <c r="B526" s="7" t="s">
        <v>319</v>
      </c>
      <c r="C526" s="1" t="s">
        <v>183</v>
      </c>
      <c r="D526" s="1" t="s">
        <v>76</v>
      </c>
      <c r="E526" s="1" t="s">
        <v>19</v>
      </c>
      <c r="F526" s="1" t="s">
        <v>181</v>
      </c>
      <c r="G526" s="1">
        <v>0.96612545999999999</v>
      </c>
      <c r="H526">
        <v>0.33728529000000002</v>
      </c>
      <c r="I526">
        <v>5.6970397500000006E-2</v>
      </c>
      <c r="J526">
        <v>7.581097E-4</v>
      </c>
      <c r="K526">
        <v>7.581097E-4</v>
      </c>
      <c r="L526">
        <v>1.4924397199999999E-4</v>
      </c>
      <c r="M526">
        <v>1.5698041756488E-2</v>
      </c>
    </row>
    <row r="527" spans="1:13" x14ac:dyDescent="0.25">
      <c r="A527" s="7" t="s">
        <v>318</v>
      </c>
      <c r="B527" s="7" t="s">
        <v>319</v>
      </c>
      <c r="C527" s="1" t="s">
        <v>184</v>
      </c>
      <c r="D527" s="1" t="s">
        <v>80</v>
      </c>
      <c r="E527" s="1" t="s">
        <v>19</v>
      </c>
      <c r="F527" s="1" t="s">
        <v>181</v>
      </c>
      <c r="G527" s="1">
        <v>0.95955312000000004</v>
      </c>
      <c r="H527">
        <v>0.39634421599999997</v>
      </c>
      <c r="I527">
        <v>5.38999561E-2</v>
      </c>
      <c r="J527">
        <v>1.28697057E-3</v>
      </c>
      <c r="K527">
        <v>1.28697057E-3</v>
      </c>
      <c r="L527">
        <v>2.41973728E-4</v>
      </c>
      <c r="M527">
        <v>1.4108388816560999E-2</v>
      </c>
    </row>
    <row r="528" spans="1:13" x14ac:dyDescent="0.25">
      <c r="A528" s="7" t="s">
        <v>318</v>
      </c>
      <c r="B528" s="7" t="s">
        <v>319</v>
      </c>
      <c r="C528" s="1" t="s">
        <v>185</v>
      </c>
      <c r="D528" s="1" t="s">
        <v>23</v>
      </c>
      <c r="E528" s="1" t="s">
        <v>19</v>
      </c>
      <c r="F528" s="1" t="s">
        <v>181</v>
      </c>
      <c r="G528" s="1">
        <v>0.78210155799999992</v>
      </c>
      <c r="H528">
        <v>0.118659768</v>
      </c>
      <c r="I528">
        <v>2.3585724899999997E-2</v>
      </c>
      <c r="J528">
        <v>1.9837027200000001E-4</v>
      </c>
      <c r="K528">
        <v>1.9837027200000001E-4</v>
      </c>
      <c r="L528">
        <v>4.1401703199999998E-5</v>
      </c>
      <c r="M528">
        <v>6.5421367988119997E-3</v>
      </c>
    </row>
    <row r="529" spans="1:13" x14ac:dyDescent="0.25">
      <c r="A529" s="7" t="s">
        <v>318</v>
      </c>
      <c r="B529" s="7" t="s">
        <v>319</v>
      </c>
      <c r="C529" s="1" t="s">
        <v>186</v>
      </c>
      <c r="D529" s="1" t="s">
        <v>83</v>
      </c>
      <c r="E529" s="1" t="s">
        <v>19</v>
      </c>
      <c r="F529" s="1" t="s">
        <v>181</v>
      </c>
      <c r="G529" s="1">
        <v>0.22345759900000001</v>
      </c>
      <c r="H529">
        <v>5.6020709000000002E-2</v>
      </c>
      <c r="I529">
        <v>8.9171236000000001E-3</v>
      </c>
      <c r="J529">
        <v>1.3491328700000001E-4</v>
      </c>
      <c r="K529">
        <v>1.3491328700000001E-4</v>
      </c>
      <c r="L529">
        <v>2.6206846E-5</v>
      </c>
      <c r="M529">
        <v>2.4410730596792999E-3</v>
      </c>
    </row>
    <row r="530" spans="1:13" x14ac:dyDescent="0.25">
      <c r="A530" s="7" t="s">
        <v>318</v>
      </c>
      <c r="B530" s="7" t="s">
        <v>319</v>
      </c>
      <c r="C530" s="1" t="s">
        <v>187</v>
      </c>
      <c r="D530" s="1" t="s">
        <v>86</v>
      </c>
      <c r="E530" s="1" t="s">
        <v>19</v>
      </c>
      <c r="F530" s="1" t="s">
        <v>181</v>
      </c>
      <c r="G530" s="1">
        <v>2.5566175800000002</v>
      </c>
      <c r="H530">
        <v>1.07587323</v>
      </c>
      <c r="I530">
        <v>0.18398692799999999</v>
      </c>
      <c r="J530">
        <v>2.3193415800000002E-3</v>
      </c>
      <c r="K530">
        <v>2.3193415800000002E-3</v>
      </c>
      <c r="L530">
        <v>4.5877758899999998E-4</v>
      </c>
      <c r="M530">
        <v>5.0946646694697992E-2</v>
      </c>
    </row>
    <row r="531" spans="1:13" x14ac:dyDescent="0.25">
      <c r="A531" s="7" t="s">
        <v>318</v>
      </c>
      <c r="B531" s="7" t="s">
        <v>319</v>
      </c>
      <c r="C531" s="1" t="s">
        <v>188</v>
      </c>
      <c r="D531" s="1" t="s">
        <v>88</v>
      </c>
      <c r="E531" s="1" t="s">
        <v>19</v>
      </c>
      <c r="F531" s="1" t="s">
        <v>181</v>
      </c>
      <c r="G531" s="1">
        <v>1.8336668700000001</v>
      </c>
      <c r="H531">
        <v>0.50449244199999999</v>
      </c>
      <c r="I531">
        <v>0.109768663</v>
      </c>
      <c r="J531">
        <v>7.5058251499999997E-4</v>
      </c>
      <c r="K531">
        <v>7.5058251499999997E-4</v>
      </c>
      <c r="L531">
        <v>1.6267425899999999E-4</v>
      </c>
      <c r="M531">
        <v>3.0088080507330996E-2</v>
      </c>
    </row>
    <row r="532" spans="1:13" x14ac:dyDescent="0.25">
      <c r="A532" s="7" t="s">
        <v>318</v>
      </c>
      <c r="B532" s="7" t="s">
        <v>319</v>
      </c>
      <c r="C532" s="1" t="s">
        <v>189</v>
      </c>
      <c r="D532" s="1" t="s">
        <v>27</v>
      </c>
      <c r="E532" s="1" t="s">
        <v>19</v>
      </c>
      <c r="F532" s="1" t="s">
        <v>181</v>
      </c>
      <c r="G532" s="1">
        <v>1.5970646799999999</v>
      </c>
      <c r="H532">
        <v>0.46822216</v>
      </c>
      <c r="I532">
        <v>6.2939891999999997E-2</v>
      </c>
      <c r="J532">
        <v>2.2468316000000001E-3</v>
      </c>
      <c r="K532">
        <v>2.2468316000000001E-3</v>
      </c>
      <c r="L532">
        <v>4.1309912E-4</v>
      </c>
      <c r="M532">
        <v>1.47968195429E-2</v>
      </c>
    </row>
    <row r="533" spans="1:13" x14ac:dyDescent="0.25">
      <c r="A533" s="7" t="s">
        <v>318</v>
      </c>
      <c r="B533" s="7" t="s">
        <v>319</v>
      </c>
      <c r="C533" s="1" t="s">
        <v>190</v>
      </c>
      <c r="D533" s="1" t="s">
        <v>93</v>
      </c>
      <c r="E533" s="1" t="s">
        <v>19</v>
      </c>
      <c r="F533" s="1" t="s">
        <v>181</v>
      </c>
      <c r="G533" s="1">
        <v>0.87411350290000001</v>
      </c>
      <c r="H533">
        <v>0.4803851026</v>
      </c>
      <c r="I533">
        <v>9.5164622589999998E-2</v>
      </c>
      <c r="J533">
        <v>8.0487745080000004E-4</v>
      </c>
      <c r="K533">
        <v>8.0487745080000004E-4</v>
      </c>
      <c r="L533">
        <v>1.6777991223999999E-4</v>
      </c>
      <c r="M533">
        <v>2.6432233719940607E-2</v>
      </c>
    </row>
    <row r="534" spans="1:13" x14ac:dyDescent="0.25">
      <c r="A534" s="7" t="s">
        <v>318</v>
      </c>
      <c r="B534" s="7" t="s">
        <v>319</v>
      </c>
      <c r="C534" s="1" t="s">
        <v>191</v>
      </c>
      <c r="D534" s="1" t="s">
        <v>29</v>
      </c>
      <c r="E534" s="1" t="s">
        <v>19</v>
      </c>
      <c r="F534" s="1" t="s">
        <v>181</v>
      </c>
      <c r="G534" s="1">
        <v>0.16430701</v>
      </c>
      <c r="H534">
        <v>7.7676183999999995E-2</v>
      </c>
      <c r="I534">
        <v>1.5173290000000001E-2</v>
      </c>
      <c r="J534">
        <v>1.3246444E-4</v>
      </c>
      <c r="K534">
        <v>1.3246444E-4</v>
      </c>
      <c r="L534">
        <v>2.7479902E-5</v>
      </c>
      <c r="M534">
        <v>4.2189586275609998E-3</v>
      </c>
    </row>
    <row r="535" spans="1:13" x14ac:dyDescent="0.25">
      <c r="A535" s="7" t="s">
        <v>318</v>
      </c>
      <c r="B535" s="7" t="s">
        <v>319</v>
      </c>
      <c r="C535" s="1" t="s">
        <v>192</v>
      </c>
      <c r="D535" s="1" t="s">
        <v>96</v>
      </c>
      <c r="E535" s="1" t="s">
        <v>19</v>
      </c>
      <c r="F535" s="1" t="s">
        <v>181</v>
      </c>
      <c r="G535" s="1">
        <v>1.3538905424000003</v>
      </c>
      <c r="H535">
        <v>0.75552907540000003</v>
      </c>
      <c r="I535">
        <v>0.13404211361999999</v>
      </c>
      <c r="J535">
        <v>1.471265974E-3</v>
      </c>
      <c r="K535">
        <v>1.471265974E-3</v>
      </c>
      <c r="L535">
        <v>2.9562027019999998E-4</v>
      </c>
      <c r="M535">
        <v>3.7380537380952594E-2</v>
      </c>
    </row>
    <row r="536" spans="1:13" x14ac:dyDescent="0.25">
      <c r="A536" s="7" t="s">
        <v>318</v>
      </c>
      <c r="B536" s="7" t="s">
        <v>319</v>
      </c>
      <c r="C536" s="1" t="s">
        <v>193</v>
      </c>
      <c r="D536" s="1" t="s">
        <v>98</v>
      </c>
      <c r="E536" s="1" t="s">
        <v>19</v>
      </c>
      <c r="F536" s="1" t="s">
        <v>181</v>
      </c>
      <c r="G536" s="1">
        <v>2.2411486859999998</v>
      </c>
      <c r="H536">
        <v>1.5333404215999999</v>
      </c>
      <c r="I536">
        <v>0.22263291985</v>
      </c>
      <c r="J536">
        <v>3.684858873E-3</v>
      </c>
      <c r="K536">
        <v>3.684858873E-3</v>
      </c>
      <c r="L536">
        <v>7.0903657580000004E-4</v>
      </c>
      <c r="M536">
        <v>6.1564849560706958E-2</v>
      </c>
    </row>
    <row r="537" spans="1:13" x14ac:dyDescent="0.25">
      <c r="A537" s="7" t="s">
        <v>318</v>
      </c>
      <c r="B537" s="7" t="s">
        <v>319</v>
      </c>
      <c r="C537" s="1" t="s">
        <v>194</v>
      </c>
      <c r="D537" s="1" t="s">
        <v>100</v>
      </c>
      <c r="E537" s="1" t="s">
        <v>19</v>
      </c>
      <c r="F537" s="1" t="s">
        <v>181</v>
      </c>
      <c r="G537" s="1">
        <v>0.25631912000000001</v>
      </c>
      <c r="H537">
        <v>0.1374414742</v>
      </c>
      <c r="I537">
        <v>1.7646104860000001E-2</v>
      </c>
      <c r="J537">
        <v>3.97794672E-4</v>
      </c>
      <c r="K537">
        <v>3.97794672E-4</v>
      </c>
      <c r="L537">
        <v>7.4861379300000005E-5</v>
      </c>
      <c r="M537">
        <v>4.7391670114887005E-3</v>
      </c>
    </row>
    <row r="538" spans="1:13" x14ac:dyDescent="0.25">
      <c r="A538" s="7" t="s">
        <v>318</v>
      </c>
      <c r="B538" s="7" t="s">
        <v>319</v>
      </c>
      <c r="C538" s="1" t="s">
        <v>195</v>
      </c>
      <c r="D538" s="1" t="s">
        <v>102</v>
      </c>
      <c r="E538" s="1" t="s">
        <v>19</v>
      </c>
      <c r="F538" s="1" t="s">
        <v>181</v>
      </c>
      <c r="G538" s="1">
        <v>5.2446821999999997</v>
      </c>
      <c r="H538">
        <v>1.6802227199999999</v>
      </c>
      <c r="I538">
        <v>0.31895284000000002</v>
      </c>
      <c r="J538">
        <v>3.0167402400000003E-3</v>
      </c>
      <c r="K538">
        <v>3.0167402400000003E-3</v>
      </c>
      <c r="L538">
        <v>6.1863434000000001E-4</v>
      </c>
      <c r="M538">
        <v>8.8363621509010004E-2</v>
      </c>
    </row>
    <row r="539" spans="1:13" x14ac:dyDescent="0.25">
      <c r="A539" s="7" t="s">
        <v>318</v>
      </c>
      <c r="B539" s="7" t="s">
        <v>319</v>
      </c>
      <c r="C539" s="1" t="s">
        <v>196</v>
      </c>
      <c r="D539" s="1" t="s">
        <v>106</v>
      </c>
      <c r="E539" s="1" t="s">
        <v>19</v>
      </c>
      <c r="F539" s="1" t="s">
        <v>181</v>
      </c>
      <c r="G539" s="1">
        <v>0.86096894999999996</v>
      </c>
      <c r="H539">
        <v>0.74625372999999995</v>
      </c>
      <c r="I539">
        <v>0.15143124999999999</v>
      </c>
      <c r="J539">
        <v>1.2129771000000001E-3</v>
      </c>
      <c r="K539">
        <v>1.2129771000000001E-3</v>
      </c>
      <c r="L539">
        <v>2.5522818999999998E-4</v>
      </c>
      <c r="M539">
        <v>4.1940848264829994E-2</v>
      </c>
    </row>
    <row r="540" spans="1:13" x14ac:dyDescent="0.25">
      <c r="A540" s="7" t="s">
        <v>318</v>
      </c>
      <c r="B540" s="7" t="s">
        <v>319</v>
      </c>
      <c r="C540" s="1" t="s">
        <v>197</v>
      </c>
      <c r="D540" s="1" t="s">
        <v>108</v>
      </c>
      <c r="E540" s="1" t="s">
        <v>32</v>
      </c>
      <c r="F540" s="1" t="s">
        <v>181</v>
      </c>
      <c r="G540" s="1">
        <v>40.548041189999999</v>
      </c>
      <c r="H540">
        <v>12.74522936</v>
      </c>
      <c r="I540">
        <v>2.5283445810000003</v>
      </c>
      <c r="J540">
        <v>2.1756950410000003E-2</v>
      </c>
      <c r="K540">
        <v>2.1756950410000003E-2</v>
      </c>
      <c r="L540">
        <v>4.5355953099999995E-3</v>
      </c>
      <c r="M540">
        <v>0.69832268538623998</v>
      </c>
    </row>
    <row r="541" spans="1:13" x14ac:dyDescent="0.25">
      <c r="A541" s="7" t="s">
        <v>318</v>
      </c>
      <c r="B541" s="7" t="s">
        <v>319</v>
      </c>
      <c r="C541" s="1" t="s">
        <v>198</v>
      </c>
      <c r="D541" s="1" t="s">
        <v>110</v>
      </c>
      <c r="E541" s="1" t="s">
        <v>32</v>
      </c>
      <c r="F541" s="1" t="s">
        <v>181</v>
      </c>
      <c r="G541" s="1">
        <v>850.51693912000007</v>
      </c>
      <c r="H541">
        <v>858.49516029999995</v>
      </c>
      <c r="I541">
        <v>124.75834635</v>
      </c>
      <c r="J541">
        <v>2.0709653445999998</v>
      </c>
      <c r="K541">
        <v>2.0709653445999998</v>
      </c>
      <c r="L541">
        <v>0.39919485980000002</v>
      </c>
      <c r="M541">
        <v>34.441613535423102</v>
      </c>
    </row>
    <row r="542" spans="1:13" x14ac:dyDescent="0.25">
      <c r="A542" s="7" t="s">
        <v>318</v>
      </c>
      <c r="B542" s="7" t="s">
        <v>319</v>
      </c>
      <c r="C542" s="1" t="s">
        <v>199</v>
      </c>
      <c r="D542" s="1" t="s">
        <v>31</v>
      </c>
      <c r="E542" s="1" t="s">
        <v>32</v>
      </c>
      <c r="F542" s="1" t="s">
        <v>181</v>
      </c>
      <c r="G542" s="1">
        <v>13.9172280084</v>
      </c>
      <c r="H542">
        <v>4.2767911290000002</v>
      </c>
      <c r="I542">
        <v>0.61258428030000001</v>
      </c>
      <c r="J542">
        <v>1.6009027016000002E-2</v>
      </c>
      <c r="K542">
        <v>1.6009027016000002E-2</v>
      </c>
      <c r="L542">
        <v>2.9959451590000001E-3</v>
      </c>
      <c r="M542">
        <v>0.15551111527678929</v>
      </c>
    </row>
    <row r="543" spans="1:13" x14ac:dyDescent="0.25">
      <c r="A543" s="7" t="s">
        <v>318</v>
      </c>
      <c r="B543" s="7" t="s">
        <v>319</v>
      </c>
      <c r="C543" s="1" t="s">
        <v>201</v>
      </c>
      <c r="D543" s="1" t="s">
        <v>200</v>
      </c>
      <c r="E543" s="1" t="s">
        <v>32</v>
      </c>
      <c r="F543" s="1" t="s">
        <v>181</v>
      </c>
      <c r="G543" s="1">
        <v>3.0091302509999998</v>
      </c>
      <c r="H543">
        <v>1.6728086000000002</v>
      </c>
      <c r="I543">
        <v>0.22550818579999998</v>
      </c>
      <c r="J543">
        <v>4.8362648899999998E-3</v>
      </c>
      <c r="K543">
        <v>4.8362648899999998E-3</v>
      </c>
      <c r="L543">
        <v>9.1601965599999999E-4</v>
      </c>
      <c r="M543">
        <v>6.0410109514387002E-2</v>
      </c>
    </row>
    <row r="544" spans="1:13" x14ac:dyDescent="0.25">
      <c r="A544" s="7" t="s">
        <v>318</v>
      </c>
      <c r="B544" s="7" t="s">
        <v>319</v>
      </c>
      <c r="C544" s="1" t="s">
        <v>203</v>
      </c>
      <c r="D544" s="1" t="s">
        <v>202</v>
      </c>
      <c r="E544" s="1" t="s">
        <v>32</v>
      </c>
      <c r="F544" s="1" t="s">
        <v>181</v>
      </c>
      <c r="G544" s="1">
        <v>1.6717388660000001</v>
      </c>
      <c r="H544">
        <v>0.67859024200000007</v>
      </c>
      <c r="I544">
        <v>0.13208530969999999</v>
      </c>
      <c r="J544">
        <v>1.1756361570000001E-3</v>
      </c>
      <c r="K544">
        <v>1.1756361570000001E-3</v>
      </c>
      <c r="L544">
        <v>2.4377676500000002E-4</v>
      </c>
      <c r="M544">
        <v>3.6653324808028999E-2</v>
      </c>
    </row>
    <row r="545" spans="1:13" x14ac:dyDescent="0.25">
      <c r="A545" s="7" t="s">
        <v>318</v>
      </c>
      <c r="B545" s="7" t="s">
        <v>319</v>
      </c>
      <c r="C545" s="1" t="s">
        <v>204</v>
      </c>
      <c r="D545" s="1" t="s">
        <v>118</v>
      </c>
      <c r="E545" s="1" t="s">
        <v>32</v>
      </c>
      <c r="F545" s="1" t="s">
        <v>181</v>
      </c>
      <c r="G545" s="1">
        <v>2.6664245419999997</v>
      </c>
      <c r="H545">
        <v>1.6329393624999999</v>
      </c>
      <c r="I545">
        <v>0.22298005169000001</v>
      </c>
      <c r="J545">
        <v>9.7606931570000006E-3</v>
      </c>
      <c r="K545">
        <v>9.7606931570000006E-3</v>
      </c>
      <c r="L545">
        <v>1.7957834563E-3</v>
      </c>
      <c r="M545">
        <v>4.7572484672411701E-2</v>
      </c>
    </row>
    <row r="546" spans="1:13" x14ac:dyDescent="0.25">
      <c r="A546" s="7" t="s">
        <v>318</v>
      </c>
      <c r="B546" s="7" t="s">
        <v>319</v>
      </c>
      <c r="C546" s="1" t="s">
        <v>205</v>
      </c>
      <c r="D546" s="1" t="s">
        <v>141</v>
      </c>
      <c r="E546" s="1" t="s">
        <v>39</v>
      </c>
      <c r="F546" s="1" t="s">
        <v>181</v>
      </c>
      <c r="G546" s="1">
        <v>13.485501044999999</v>
      </c>
      <c r="H546">
        <v>8.0462823350000008</v>
      </c>
      <c r="I546">
        <v>1.0961081954999998</v>
      </c>
      <c r="J546">
        <v>2.164304446E-2</v>
      </c>
      <c r="K546">
        <v>2.164304446E-2</v>
      </c>
      <c r="L546">
        <v>4.1156442939999996E-3</v>
      </c>
      <c r="M546">
        <v>0.29775824950305546</v>
      </c>
    </row>
    <row r="547" spans="1:13" x14ac:dyDescent="0.25">
      <c r="A547" s="7" t="s">
        <v>318</v>
      </c>
      <c r="B547" s="7" t="s">
        <v>319</v>
      </c>
      <c r="C547" s="1" t="s">
        <v>206</v>
      </c>
      <c r="D547" s="1" t="s">
        <v>162</v>
      </c>
      <c r="E547" s="1" t="s">
        <v>56</v>
      </c>
      <c r="F547" s="1" t="s">
        <v>181</v>
      </c>
      <c r="G547" s="1">
        <v>1.3128838E-2</v>
      </c>
      <c r="H547">
        <v>6.2123975000000003E-3</v>
      </c>
      <c r="I547">
        <v>1.3755561E-3</v>
      </c>
      <c r="J547">
        <v>8.7077569000000007E-6</v>
      </c>
      <c r="K547">
        <v>8.7077569000000007E-6</v>
      </c>
      <c r="L547">
        <v>1.8932930999999999E-6</v>
      </c>
      <c r="M547">
        <v>3.802188158699E-4</v>
      </c>
    </row>
    <row r="548" spans="1:13" x14ac:dyDescent="0.25">
      <c r="A548" s="7" t="s">
        <v>318</v>
      </c>
      <c r="B548" s="7" t="s">
        <v>319</v>
      </c>
      <c r="C548" s="1" t="s">
        <v>207</v>
      </c>
      <c r="D548" s="1" t="s">
        <v>164</v>
      </c>
      <c r="E548" s="1" t="s">
        <v>56</v>
      </c>
      <c r="F548" s="1" t="s">
        <v>181</v>
      </c>
      <c r="G548" s="1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</row>
    <row r="549" spans="1:13" x14ac:dyDescent="0.25">
      <c r="A549" s="7" t="s">
        <v>318</v>
      </c>
      <c r="B549" s="7" t="s">
        <v>319</v>
      </c>
      <c r="C549" s="1" t="s">
        <v>208</v>
      </c>
      <c r="D549" s="1" t="s">
        <v>58</v>
      </c>
      <c r="E549" s="1" t="s">
        <v>59</v>
      </c>
      <c r="F549" s="1" t="s">
        <v>181</v>
      </c>
      <c r="G549" s="1">
        <v>344.12721856000007</v>
      </c>
      <c r="H549">
        <v>41.125400859999999</v>
      </c>
      <c r="I549">
        <v>12.166972792999999</v>
      </c>
      <c r="J549">
        <v>9.4160295320000004E-2</v>
      </c>
      <c r="K549">
        <v>9.4160295320000004E-2</v>
      </c>
      <c r="L549">
        <v>2.0378505466000001E-2</v>
      </c>
      <c r="M549">
        <v>2.5144434309294197</v>
      </c>
    </row>
    <row r="550" spans="1:13" x14ac:dyDescent="0.25">
      <c r="A550" s="7" t="s">
        <v>318</v>
      </c>
      <c r="B550" s="7" t="s">
        <v>319</v>
      </c>
      <c r="C550" s="1" t="s">
        <v>209</v>
      </c>
      <c r="D550" s="1" t="s">
        <v>61</v>
      </c>
      <c r="E550" s="1" t="s">
        <v>59</v>
      </c>
      <c r="F550" s="1" t="s">
        <v>181</v>
      </c>
      <c r="G550" s="1">
        <v>52.702884510000004</v>
      </c>
      <c r="H550">
        <v>8.3497038139999997</v>
      </c>
      <c r="I550">
        <v>2.1256390086999994</v>
      </c>
      <c r="J550">
        <v>2.217674494E-2</v>
      </c>
      <c r="K550">
        <v>2.217674494E-2</v>
      </c>
      <c r="L550">
        <v>4.5690076009999997E-3</v>
      </c>
      <c r="M550">
        <v>0.43894493352108699</v>
      </c>
    </row>
    <row r="551" spans="1:13" x14ac:dyDescent="0.25">
      <c r="A551" s="7" t="s">
        <v>318</v>
      </c>
      <c r="B551" s="7" t="s">
        <v>319</v>
      </c>
      <c r="C551" s="1" t="s">
        <v>210</v>
      </c>
      <c r="D551" s="1" t="s">
        <v>63</v>
      </c>
      <c r="E551" s="1" t="s">
        <v>59</v>
      </c>
      <c r="F551" s="1" t="s">
        <v>181</v>
      </c>
      <c r="G551" s="1">
        <v>25.13138378</v>
      </c>
      <c r="H551">
        <v>9.1163195899999998</v>
      </c>
      <c r="I551">
        <v>2.057695378</v>
      </c>
      <c r="J551">
        <v>2.6954650300000001E-2</v>
      </c>
      <c r="K551">
        <v>2.6954650300000001E-2</v>
      </c>
      <c r="L551">
        <v>5.38421356E-3</v>
      </c>
      <c r="M551">
        <v>0.42495578183363303</v>
      </c>
    </row>
    <row r="552" spans="1:13" x14ac:dyDescent="0.25">
      <c r="A552" s="7" t="s">
        <v>318</v>
      </c>
      <c r="B552" s="7" t="s">
        <v>319</v>
      </c>
      <c r="C552" s="1" t="s">
        <v>211</v>
      </c>
      <c r="D552" s="1" t="s">
        <v>169</v>
      </c>
      <c r="E552" s="1" t="s">
        <v>59</v>
      </c>
      <c r="F552" s="1" t="s">
        <v>181</v>
      </c>
      <c r="G552" s="1">
        <v>29.094350689999999</v>
      </c>
      <c r="H552">
        <v>16.082741779999999</v>
      </c>
      <c r="I552">
        <v>2.7265001360000003</v>
      </c>
      <c r="J552">
        <v>3.3566920699999996E-2</v>
      </c>
      <c r="K552">
        <v>3.3566920699999996E-2</v>
      </c>
      <c r="L552">
        <v>6.7022718199999994E-3</v>
      </c>
      <c r="M552">
        <v>0.75545602137195</v>
      </c>
    </row>
    <row r="553" spans="1:13" x14ac:dyDescent="0.25">
      <c r="A553" s="7" t="s">
        <v>318</v>
      </c>
      <c r="B553" s="7" t="s">
        <v>319</v>
      </c>
      <c r="C553" s="1" t="s">
        <v>212</v>
      </c>
      <c r="D553" s="1" t="s">
        <v>171</v>
      </c>
      <c r="E553" s="1" t="s">
        <v>59</v>
      </c>
      <c r="F553" s="1" t="s">
        <v>181</v>
      </c>
      <c r="G553" s="1">
        <v>1.8523484299999999</v>
      </c>
      <c r="H553">
        <v>0.24869280399999999</v>
      </c>
      <c r="I553">
        <v>4.8965826400000002E-2</v>
      </c>
      <c r="J553">
        <v>4.3578362099999998E-4</v>
      </c>
      <c r="K553">
        <v>4.3578362099999998E-4</v>
      </c>
      <c r="L553">
        <v>9.1130361999999993E-5</v>
      </c>
      <c r="M553">
        <v>1.344095659122E-2</v>
      </c>
    </row>
    <row r="554" spans="1:13" x14ac:dyDescent="0.25">
      <c r="A554" s="7" t="s">
        <v>318</v>
      </c>
      <c r="B554" s="7" t="s">
        <v>319</v>
      </c>
      <c r="C554" s="1" t="s">
        <v>213</v>
      </c>
      <c r="D554" s="1" t="s">
        <v>65</v>
      </c>
      <c r="E554" s="1" t="s">
        <v>59</v>
      </c>
      <c r="F554" s="1" t="s">
        <v>181</v>
      </c>
      <c r="G554" s="1">
        <v>0.54323690000000002</v>
      </c>
      <c r="H554">
        <v>0.123120755</v>
      </c>
      <c r="I554">
        <v>2.5567729499999997E-2</v>
      </c>
      <c r="J554">
        <v>4.2866944700000001E-4</v>
      </c>
      <c r="K554">
        <v>4.2866944700000001E-4</v>
      </c>
      <c r="L554">
        <v>8.3787336999999998E-5</v>
      </c>
      <c r="M554">
        <v>5.1289982376892E-3</v>
      </c>
    </row>
    <row r="555" spans="1:13" x14ac:dyDescent="0.25">
      <c r="A555" s="7" t="s">
        <v>318</v>
      </c>
      <c r="B555" s="7" t="s">
        <v>319</v>
      </c>
      <c r="C555" s="1" t="s">
        <v>215</v>
      </c>
      <c r="D555" s="1" t="s">
        <v>106</v>
      </c>
      <c r="E555" s="1" t="s">
        <v>19</v>
      </c>
      <c r="F555" s="1" t="s">
        <v>214</v>
      </c>
      <c r="G555" s="1">
        <v>3.9433699000000003E-2</v>
      </c>
      <c r="H555">
        <v>2.8482965999999998E-2</v>
      </c>
      <c r="I555">
        <v>5.7904552999999996E-3</v>
      </c>
      <c r="J555">
        <v>4.6296837999999998E-5</v>
      </c>
      <c r="K555">
        <v>4.6296837999999998E-5</v>
      </c>
      <c r="L555">
        <v>8.7138550999999999E-6</v>
      </c>
      <c r="M555">
        <v>9.4673895600000011E-5</v>
      </c>
    </row>
    <row r="556" spans="1:13" x14ac:dyDescent="0.25">
      <c r="A556" s="7" t="s">
        <v>318</v>
      </c>
      <c r="B556" s="7" t="s">
        <v>319</v>
      </c>
      <c r="C556" s="1" t="s">
        <v>216</v>
      </c>
      <c r="D556" s="1" t="s">
        <v>110</v>
      </c>
      <c r="E556" s="1" t="s">
        <v>32</v>
      </c>
      <c r="F556" s="1" t="s">
        <v>214</v>
      </c>
      <c r="G556" s="1">
        <v>87.984084999999993</v>
      </c>
      <c r="H556">
        <v>60.742942999999997</v>
      </c>
      <c r="I556">
        <v>8.9116096000000002</v>
      </c>
      <c r="J556">
        <v>0.14493035000000001</v>
      </c>
      <c r="K556">
        <v>0.14493035000000001</v>
      </c>
      <c r="L556">
        <v>2.6216049000000002E-2</v>
      </c>
      <c r="M556">
        <v>0.1454830768</v>
      </c>
    </row>
    <row r="557" spans="1:13" x14ac:dyDescent="0.25">
      <c r="A557" s="7" t="s">
        <v>318</v>
      </c>
      <c r="B557" s="7" t="s">
        <v>319</v>
      </c>
      <c r="C557" s="1" t="s">
        <v>217</v>
      </c>
      <c r="D557" s="1" t="s">
        <v>31</v>
      </c>
      <c r="E557" s="1" t="s">
        <v>32</v>
      </c>
      <c r="F557" s="1" t="s">
        <v>214</v>
      </c>
      <c r="G557" s="1">
        <v>3.8669795E-2</v>
      </c>
      <c r="H557">
        <v>7.0882916000000004E-2</v>
      </c>
      <c r="I557">
        <v>1.0274132E-2</v>
      </c>
      <c r="J557">
        <v>1.7117190999999999E-4</v>
      </c>
      <c r="K557">
        <v>1.7117190999999999E-4</v>
      </c>
      <c r="L557">
        <v>3.0925130000000002E-5</v>
      </c>
      <c r="M557">
        <v>1.675662216E-4</v>
      </c>
    </row>
    <row r="558" spans="1:13" x14ac:dyDescent="0.25">
      <c r="A558" s="7" t="s">
        <v>318</v>
      </c>
      <c r="B558" s="7" t="s">
        <v>319</v>
      </c>
      <c r="C558" s="1" t="s">
        <v>219</v>
      </c>
      <c r="D558" s="1" t="s">
        <v>218</v>
      </c>
      <c r="E558" s="1" t="s">
        <v>32</v>
      </c>
      <c r="F558" s="1" t="s">
        <v>214</v>
      </c>
      <c r="G558" s="1">
        <v>4.6403751E-2</v>
      </c>
      <c r="H558">
        <v>4.3375513999999997E-2</v>
      </c>
      <c r="I558">
        <v>5.8871671E-3</v>
      </c>
      <c r="J558">
        <v>1.118791E-4</v>
      </c>
      <c r="K558">
        <v>1.118791E-4</v>
      </c>
      <c r="L558">
        <v>2.0166863E-5</v>
      </c>
      <c r="M558">
        <v>9.5066135200000014E-5</v>
      </c>
    </row>
    <row r="559" spans="1:13" x14ac:dyDescent="0.25">
      <c r="A559" s="7" t="s">
        <v>318</v>
      </c>
      <c r="B559" s="7" t="s">
        <v>319</v>
      </c>
      <c r="C559" s="1" t="s">
        <v>220</v>
      </c>
      <c r="D559" s="1" t="s">
        <v>116</v>
      </c>
      <c r="E559" s="1" t="s">
        <v>32</v>
      </c>
      <c r="F559" s="1" t="s">
        <v>214</v>
      </c>
      <c r="G559" s="1">
        <v>0.332935498</v>
      </c>
      <c r="H559">
        <v>0.10631199499999999</v>
      </c>
      <c r="I559">
        <v>1.5993991400000001E-2</v>
      </c>
      <c r="J559">
        <v>3.2233339999999998E-4</v>
      </c>
      <c r="K559">
        <v>3.2233339999999998E-4</v>
      </c>
      <c r="L559">
        <v>5.8278698999999999E-5</v>
      </c>
      <c r="M559">
        <v>2.5023538640000001E-4</v>
      </c>
    </row>
    <row r="560" spans="1:13" x14ac:dyDescent="0.25">
      <c r="A560" s="7" t="s">
        <v>318</v>
      </c>
      <c r="B560" s="7" t="s">
        <v>319</v>
      </c>
      <c r="C560" s="1" t="s">
        <v>221</v>
      </c>
      <c r="D560" s="1" t="s">
        <v>118</v>
      </c>
      <c r="E560" s="1" t="s">
        <v>32</v>
      </c>
      <c r="F560" s="1" t="s">
        <v>214</v>
      </c>
      <c r="G560" s="1">
        <v>0.154679179</v>
      </c>
      <c r="H560">
        <v>0.111678946</v>
      </c>
      <c r="I560">
        <v>1.5645688099999999E-2</v>
      </c>
      <c r="J560">
        <v>6.6173236300000001E-4</v>
      </c>
      <c r="K560">
        <v>6.6173236300000001E-4</v>
      </c>
      <c r="L560">
        <v>1.1903833200000001E-4</v>
      </c>
      <c r="M560">
        <v>1.9832232095999999E-4</v>
      </c>
    </row>
    <row r="561" spans="1:13" x14ac:dyDescent="0.25">
      <c r="A561" s="7" t="s">
        <v>318</v>
      </c>
      <c r="B561" s="7" t="s">
        <v>319</v>
      </c>
      <c r="C561" s="1" t="s">
        <v>222</v>
      </c>
      <c r="D561" s="1" t="s">
        <v>162</v>
      </c>
      <c r="E561" s="1" t="s">
        <v>56</v>
      </c>
      <c r="F561" s="1" t="s">
        <v>214</v>
      </c>
      <c r="G561" s="1">
        <v>6.9825347000000001E-3</v>
      </c>
      <c r="H561">
        <v>4.2791137999999996E-3</v>
      </c>
      <c r="I561">
        <v>9.5910090000000004E-4</v>
      </c>
      <c r="J561">
        <v>4.8820471000000002E-6</v>
      </c>
      <c r="K561">
        <v>4.8820471000000002E-6</v>
      </c>
      <c r="L561">
        <v>8.5219556999999999E-7</v>
      </c>
      <c r="M561">
        <v>1.66379752E-5</v>
      </c>
    </row>
    <row r="562" spans="1:13" x14ac:dyDescent="0.25">
      <c r="A562" s="7" t="s">
        <v>318</v>
      </c>
      <c r="B562" s="7" t="s">
        <v>319</v>
      </c>
      <c r="C562" s="1" t="s">
        <v>223</v>
      </c>
      <c r="D562" s="1" t="s">
        <v>164</v>
      </c>
      <c r="E562" s="1" t="s">
        <v>56</v>
      </c>
      <c r="F562" s="1" t="s">
        <v>214</v>
      </c>
      <c r="G562" s="1">
        <v>7.9170959499999995E-3</v>
      </c>
      <c r="H562">
        <v>2.0483087170000001E-2</v>
      </c>
      <c r="I562">
        <v>4.5637256169999999E-3</v>
      </c>
      <c r="J562">
        <v>2.3596780990000002E-5</v>
      </c>
      <c r="K562">
        <v>2.3596780990000002E-5</v>
      </c>
      <c r="L562">
        <v>4.1021878989999997E-6</v>
      </c>
      <c r="M562">
        <v>7.9325533223999992E-5</v>
      </c>
    </row>
    <row r="563" spans="1:13" x14ac:dyDescent="0.25">
      <c r="A563" s="7" t="s">
        <v>318</v>
      </c>
      <c r="B563" s="7" t="s">
        <v>319</v>
      </c>
      <c r="C563" s="1" t="s">
        <v>224</v>
      </c>
      <c r="D563" s="1" t="s">
        <v>58</v>
      </c>
      <c r="E563" s="1" t="s">
        <v>59</v>
      </c>
      <c r="F563" s="1" t="s">
        <v>214</v>
      </c>
      <c r="G563" s="1">
        <v>65.388807939999992</v>
      </c>
      <c r="H563">
        <v>12.202878667000002</v>
      </c>
      <c r="I563">
        <v>3.7341078329999995</v>
      </c>
      <c r="J563">
        <v>2.647193154E-2</v>
      </c>
      <c r="K563">
        <v>2.647193154E-2</v>
      </c>
      <c r="L563">
        <v>5.2765233619999994E-3</v>
      </c>
      <c r="M563">
        <v>4.5875382868000004E-2</v>
      </c>
    </row>
    <row r="564" spans="1:13" x14ac:dyDescent="0.25">
      <c r="A564" s="7" t="s">
        <v>318</v>
      </c>
      <c r="B564" s="7" t="s">
        <v>319</v>
      </c>
      <c r="C564" s="1" t="s">
        <v>225</v>
      </c>
      <c r="D564" s="1" t="s">
        <v>61</v>
      </c>
      <c r="E564" s="1" t="s">
        <v>59</v>
      </c>
      <c r="F564" s="1" t="s">
        <v>214</v>
      </c>
      <c r="G564" s="1">
        <v>1.2581277800000001</v>
      </c>
      <c r="H564">
        <v>0.56449511509999994</v>
      </c>
      <c r="I564">
        <v>0.15746194214000001</v>
      </c>
      <c r="J564">
        <v>1.3486849778E-3</v>
      </c>
      <c r="K564">
        <v>1.3486849778E-3</v>
      </c>
      <c r="L564">
        <v>2.6311509280000002E-4</v>
      </c>
      <c r="M564">
        <v>1.9399512036799998E-3</v>
      </c>
    </row>
    <row r="565" spans="1:13" x14ac:dyDescent="0.25">
      <c r="A565" s="7" t="s">
        <v>318</v>
      </c>
      <c r="B565" s="7" t="s">
        <v>319</v>
      </c>
      <c r="C565" s="1" t="s">
        <v>226</v>
      </c>
      <c r="D565" s="1" t="s">
        <v>63</v>
      </c>
      <c r="E565" s="1" t="s">
        <v>59</v>
      </c>
      <c r="F565" s="1" t="s">
        <v>214</v>
      </c>
      <c r="G565" s="1">
        <v>1.00785521</v>
      </c>
      <c r="H565">
        <v>0.69029748000000002</v>
      </c>
      <c r="I565">
        <v>0.16132666700000001</v>
      </c>
      <c r="J565">
        <v>1.91890496E-3</v>
      </c>
      <c r="K565">
        <v>1.91890496E-3</v>
      </c>
      <c r="L565">
        <v>3.6375164300000003E-4</v>
      </c>
      <c r="M565">
        <v>1.9846898279999997E-3</v>
      </c>
    </row>
    <row r="566" spans="1:13" x14ac:dyDescent="0.25">
      <c r="A566" s="7" t="s">
        <v>318</v>
      </c>
      <c r="B566" s="7" t="s">
        <v>319</v>
      </c>
      <c r="C566" s="1" t="s">
        <v>228</v>
      </c>
      <c r="D566" s="1" t="s">
        <v>227</v>
      </c>
      <c r="E566" s="1" t="s">
        <v>59</v>
      </c>
      <c r="F566" s="1" t="s">
        <v>214</v>
      </c>
      <c r="G566" s="1">
        <v>1.9007199040000002</v>
      </c>
      <c r="H566">
        <v>6.4831605600000008</v>
      </c>
      <c r="I566">
        <v>1.2446566940000001</v>
      </c>
      <c r="J566">
        <v>7.6612973599999995E-2</v>
      </c>
      <c r="K566">
        <v>7.6612973599999995E-2</v>
      </c>
      <c r="L566">
        <v>1.2846314060000001E-2</v>
      </c>
      <c r="M566">
        <v>1.2524640484E-2</v>
      </c>
    </row>
    <row r="567" spans="1:13" x14ac:dyDescent="0.25">
      <c r="A567" s="7" t="s">
        <v>318</v>
      </c>
      <c r="B567" s="7" t="s">
        <v>319</v>
      </c>
      <c r="C567" s="1" t="s">
        <v>229</v>
      </c>
      <c r="D567" s="1" t="s">
        <v>65</v>
      </c>
      <c r="E567" s="1" t="s">
        <v>59</v>
      </c>
      <c r="F567" s="1" t="s">
        <v>214</v>
      </c>
      <c r="G567" s="1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</row>
    <row r="568" spans="1:13" x14ac:dyDescent="0.25">
      <c r="A568" s="7" t="s">
        <v>318</v>
      </c>
      <c r="B568" s="7" t="s">
        <v>319</v>
      </c>
      <c r="C568" s="1" t="s">
        <v>230</v>
      </c>
      <c r="D568" s="1" t="s">
        <v>178</v>
      </c>
      <c r="E568" s="1" t="s">
        <v>32</v>
      </c>
      <c r="F568" s="1" t="s">
        <v>214</v>
      </c>
      <c r="G568" s="1">
        <v>0.2186197292</v>
      </c>
      <c r="H568">
        <v>5.6262800700000004E-2</v>
      </c>
      <c r="I568">
        <v>1.0571663700000001E-2</v>
      </c>
      <c r="J568">
        <v>6.2487486499999999E-4</v>
      </c>
      <c r="K568">
        <v>6.2487486499999999E-4</v>
      </c>
      <c r="L568">
        <v>1.0968666599999999E-4</v>
      </c>
      <c r="M568">
        <v>1.0361685400000001E-4</v>
      </c>
    </row>
    <row r="569" spans="1:13" x14ac:dyDescent="0.25">
      <c r="A569" s="7" t="s">
        <v>318</v>
      </c>
      <c r="B569" s="7" t="s">
        <v>319</v>
      </c>
      <c r="C569" s="1" t="s">
        <v>233</v>
      </c>
      <c r="D569" s="1" t="s">
        <v>231</v>
      </c>
      <c r="E569" s="1" t="s">
        <v>9</v>
      </c>
      <c r="F569" s="1" t="s">
        <v>232</v>
      </c>
      <c r="G569" s="1">
        <v>115.87261307999999</v>
      </c>
      <c r="H569">
        <v>3.9170473746999996</v>
      </c>
      <c r="I569">
        <v>3.9632653198000005</v>
      </c>
      <c r="J569">
        <v>0.56639176691000004</v>
      </c>
      <c r="K569">
        <v>0.54940001390269999</v>
      </c>
      <c r="L569">
        <v>7.8945766196000002E-3</v>
      </c>
      <c r="M569">
        <v>1.018407457546245</v>
      </c>
    </row>
    <row r="570" spans="1:13" x14ac:dyDescent="0.25">
      <c r="A570" s="7" t="s">
        <v>318</v>
      </c>
      <c r="B570" s="7" t="s">
        <v>319</v>
      </c>
      <c r="C570" s="1" t="s">
        <v>234</v>
      </c>
      <c r="D570" s="1" t="s">
        <v>76</v>
      </c>
      <c r="E570" s="1" t="s">
        <v>19</v>
      </c>
      <c r="F570" s="1" t="s">
        <v>232</v>
      </c>
      <c r="G570" s="1">
        <v>32.433887200000001</v>
      </c>
      <c r="H570">
        <v>3.9341785201999997</v>
      </c>
      <c r="I570">
        <v>8.1074146878000004</v>
      </c>
      <c r="J570">
        <v>0.68199163653999995</v>
      </c>
      <c r="K570">
        <v>0.66153188744380009</v>
      </c>
      <c r="L570">
        <v>2.2916817334999996E-2</v>
      </c>
      <c r="M570">
        <v>0.6589059521880537</v>
      </c>
    </row>
    <row r="571" spans="1:13" x14ac:dyDescent="0.25">
      <c r="A571" s="7" t="s">
        <v>318</v>
      </c>
      <c r="B571" s="7" t="s">
        <v>319</v>
      </c>
      <c r="C571" s="1" t="s">
        <v>235</v>
      </c>
      <c r="D571" s="1" t="s">
        <v>18</v>
      </c>
      <c r="E571" s="1" t="s">
        <v>19</v>
      </c>
      <c r="F571" s="1" t="s">
        <v>232</v>
      </c>
      <c r="G571" s="1">
        <v>3.5859250999999999</v>
      </c>
      <c r="H571">
        <v>1.5164867E-2</v>
      </c>
      <c r="I571">
        <v>1.8797557999999999E-2</v>
      </c>
      <c r="J571">
        <v>2.0412646999999999E-3</v>
      </c>
      <c r="K571">
        <v>1.9800267589999998E-3</v>
      </c>
      <c r="L571">
        <v>3.7850747000000002E-5</v>
      </c>
      <c r="M571">
        <v>2.8455259866929997E-3</v>
      </c>
    </row>
    <row r="572" spans="1:13" x14ac:dyDescent="0.25">
      <c r="A572" s="7" t="s">
        <v>318</v>
      </c>
      <c r="B572" s="7" t="s">
        <v>319</v>
      </c>
      <c r="C572" s="1" t="s">
        <v>236</v>
      </c>
      <c r="D572" s="1" t="s">
        <v>21</v>
      </c>
      <c r="E572" s="1" t="s">
        <v>19</v>
      </c>
      <c r="F572" s="1" t="s">
        <v>232</v>
      </c>
      <c r="G572" s="1">
        <v>31.296561350000001</v>
      </c>
      <c r="H572">
        <v>0.21774425180000004</v>
      </c>
      <c r="I572">
        <v>0.29564532200000004</v>
      </c>
      <c r="J572">
        <v>2.997759732E-2</v>
      </c>
      <c r="K572">
        <v>2.9078269400400002E-2</v>
      </c>
      <c r="L572">
        <v>6.2348692100000003E-4</v>
      </c>
      <c r="M572">
        <v>4.3452452060315998E-2</v>
      </c>
    </row>
    <row r="573" spans="1:13" x14ac:dyDescent="0.25">
      <c r="A573" s="7" t="s">
        <v>318</v>
      </c>
      <c r="B573" s="7" t="s">
        <v>319</v>
      </c>
      <c r="C573" s="1" t="s">
        <v>237</v>
      </c>
      <c r="D573" s="1" t="s">
        <v>80</v>
      </c>
      <c r="E573" s="1" t="s">
        <v>19</v>
      </c>
      <c r="F573" s="1" t="s">
        <v>232</v>
      </c>
      <c r="G573" s="1">
        <v>116.31509179999999</v>
      </c>
      <c r="H573">
        <v>11.782055429</v>
      </c>
      <c r="I573">
        <v>21.477453487000002</v>
      </c>
      <c r="J573">
        <v>1.9474716444999998</v>
      </c>
      <c r="K573">
        <v>1.8890474951649998</v>
      </c>
      <c r="L573">
        <v>5.7707104718000002E-2</v>
      </c>
      <c r="M573">
        <v>1.7892763424533529</v>
      </c>
    </row>
    <row r="574" spans="1:13" x14ac:dyDescent="0.25">
      <c r="A574" s="7" t="s">
        <v>318</v>
      </c>
      <c r="B574" s="7" t="s">
        <v>319</v>
      </c>
      <c r="C574" s="1" t="s">
        <v>239</v>
      </c>
      <c r="D574" s="1" t="s">
        <v>238</v>
      </c>
      <c r="E574" s="1" t="s">
        <v>19</v>
      </c>
      <c r="F574" s="1" t="s">
        <v>232</v>
      </c>
      <c r="G574" s="1">
        <v>24.720138215599999</v>
      </c>
      <c r="H574">
        <v>10.129844733660001</v>
      </c>
      <c r="I574">
        <v>22.5705811049</v>
      </c>
      <c r="J574">
        <v>1.36599088547</v>
      </c>
      <c r="K574">
        <v>1.3250111589058999</v>
      </c>
      <c r="L574">
        <v>6.1607372236199998E-2</v>
      </c>
      <c r="M574">
        <v>1.3534598625603356</v>
      </c>
    </row>
    <row r="575" spans="1:13" x14ac:dyDescent="0.25">
      <c r="A575" s="7" t="s">
        <v>318</v>
      </c>
      <c r="B575" s="7" t="s">
        <v>319</v>
      </c>
      <c r="C575" s="1" t="s">
        <v>240</v>
      </c>
      <c r="D575" s="1" t="s">
        <v>23</v>
      </c>
      <c r="E575" s="1" t="s">
        <v>19</v>
      </c>
      <c r="F575" s="1" t="s">
        <v>232</v>
      </c>
      <c r="G575" s="1">
        <v>11.379959405999999</v>
      </c>
      <c r="H575">
        <v>0.72020266740000005</v>
      </c>
      <c r="I575">
        <v>1.3580677556000003</v>
      </c>
      <c r="J575">
        <v>0.12206312191</v>
      </c>
      <c r="K575">
        <v>0.1184012282527</v>
      </c>
      <c r="L575">
        <v>3.4698782958999998E-3</v>
      </c>
      <c r="M575">
        <v>0.12011590572332127</v>
      </c>
    </row>
    <row r="576" spans="1:13" x14ac:dyDescent="0.25">
      <c r="A576" s="7" t="s">
        <v>318</v>
      </c>
      <c r="B576" s="7" t="s">
        <v>319</v>
      </c>
      <c r="C576" s="1" t="s">
        <v>241</v>
      </c>
      <c r="D576" s="1" t="s">
        <v>83</v>
      </c>
      <c r="E576" s="1" t="s">
        <v>19</v>
      </c>
      <c r="F576" s="1" t="s">
        <v>232</v>
      </c>
      <c r="G576" s="1">
        <v>4.9038859060000002</v>
      </c>
      <c r="H576">
        <v>0.54812434502999996</v>
      </c>
      <c r="I576">
        <v>0.97339295264999981</v>
      </c>
      <c r="J576">
        <v>7.8990640544000013E-2</v>
      </c>
      <c r="K576">
        <v>7.6620921327680003E-2</v>
      </c>
      <c r="L576">
        <v>2.0902891476600001E-3</v>
      </c>
      <c r="M576">
        <v>7.9701422395430141E-2</v>
      </c>
    </row>
    <row r="577" spans="1:13" x14ac:dyDescent="0.25">
      <c r="A577" s="7" t="s">
        <v>318</v>
      </c>
      <c r="B577" s="7" t="s">
        <v>319</v>
      </c>
      <c r="C577" s="1" t="s">
        <v>242</v>
      </c>
      <c r="D577" s="1" t="s">
        <v>25</v>
      </c>
      <c r="E577" s="1" t="s">
        <v>19</v>
      </c>
      <c r="F577" s="1" t="s">
        <v>232</v>
      </c>
      <c r="G577" s="1">
        <v>91.768896885000004</v>
      </c>
      <c r="H577">
        <v>1.4437679111000001</v>
      </c>
      <c r="I577">
        <v>2.8300327090000001</v>
      </c>
      <c r="J577">
        <v>0.23591299453000003</v>
      </c>
      <c r="K577">
        <v>0.2288356046941</v>
      </c>
      <c r="L577">
        <v>6.4182941364999994E-3</v>
      </c>
      <c r="M577">
        <v>0.33854244553278623</v>
      </c>
    </row>
    <row r="578" spans="1:13" x14ac:dyDescent="0.25">
      <c r="A578" s="7" t="s">
        <v>318</v>
      </c>
      <c r="B578" s="7" t="s">
        <v>319</v>
      </c>
      <c r="C578" s="1" t="s">
        <v>243</v>
      </c>
      <c r="D578" s="1" t="s">
        <v>86</v>
      </c>
      <c r="E578" s="1" t="s">
        <v>19</v>
      </c>
      <c r="F578" s="1" t="s">
        <v>232</v>
      </c>
      <c r="G578" s="1">
        <v>83.279103114599991</v>
      </c>
      <c r="H578">
        <v>7.0555891781800009</v>
      </c>
      <c r="I578">
        <v>11.087633759310002</v>
      </c>
      <c r="J578">
        <v>1.0869783053150002</v>
      </c>
      <c r="K578">
        <v>1.05436895615555</v>
      </c>
      <c r="L578">
        <v>2.742066183525E-2</v>
      </c>
      <c r="M578">
        <v>1.0076153679792439</v>
      </c>
    </row>
    <row r="579" spans="1:13" x14ac:dyDescent="0.25">
      <c r="A579" s="7" t="s">
        <v>318</v>
      </c>
      <c r="B579" s="7" t="s">
        <v>319</v>
      </c>
      <c r="C579" s="1" t="s">
        <v>244</v>
      </c>
      <c r="D579" s="1" t="s">
        <v>88</v>
      </c>
      <c r="E579" s="1" t="s">
        <v>19</v>
      </c>
      <c r="F579" s="1" t="s">
        <v>232</v>
      </c>
      <c r="G579" s="1">
        <v>57.856497222999998</v>
      </c>
      <c r="H579">
        <v>4.4566961146499997</v>
      </c>
      <c r="I579">
        <v>12.974491417640001</v>
      </c>
      <c r="J579">
        <v>0.79033077101399996</v>
      </c>
      <c r="K579">
        <v>0.76662084788357998</v>
      </c>
      <c r="L579">
        <v>2.3467942510000003E-2</v>
      </c>
      <c r="M579">
        <v>1.0638001641750092</v>
      </c>
    </row>
    <row r="580" spans="1:13" x14ac:dyDescent="0.25">
      <c r="A580" s="7" t="s">
        <v>318</v>
      </c>
      <c r="B580" s="7" t="s">
        <v>319</v>
      </c>
      <c r="C580" s="1" t="s">
        <v>246</v>
      </c>
      <c r="D580" s="1" t="s">
        <v>245</v>
      </c>
      <c r="E580" s="1" t="s">
        <v>19</v>
      </c>
      <c r="F580" s="1" t="s">
        <v>232</v>
      </c>
      <c r="G580" s="1">
        <v>182.58112510260003</v>
      </c>
      <c r="H580">
        <v>32.613398242999999</v>
      </c>
      <c r="I580">
        <v>74.561095343399998</v>
      </c>
      <c r="J580">
        <v>5.9648965748100009</v>
      </c>
      <c r="K580">
        <v>5.7859496775657</v>
      </c>
      <c r="L580">
        <v>0.23057538739030004</v>
      </c>
      <c r="M580">
        <v>5.680219143802951</v>
      </c>
    </row>
    <row r="581" spans="1:13" x14ac:dyDescent="0.25">
      <c r="A581" s="7" t="s">
        <v>318</v>
      </c>
      <c r="B581" s="7" t="s">
        <v>319</v>
      </c>
      <c r="C581" s="1" t="s">
        <v>247</v>
      </c>
      <c r="D581" s="1" t="s">
        <v>27</v>
      </c>
      <c r="E581" s="1" t="s">
        <v>19</v>
      </c>
      <c r="F581" s="1" t="s">
        <v>232</v>
      </c>
      <c r="G581" s="1">
        <v>9.3929814375999996</v>
      </c>
      <c r="H581">
        <v>0.53779680389000006</v>
      </c>
      <c r="I581">
        <v>0.77938636199999989</v>
      </c>
      <c r="J581">
        <v>8.352603782000001E-2</v>
      </c>
      <c r="K581">
        <v>8.1020256685399999E-2</v>
      </c>
      <c r="L581">
        <v>1.9514269175E-3</v>
      </c>
      <c r="M581">
        <v>7.3908991461275095E-2</v>
      </c>
    </row>
    <row r="582" spans="1:13" x14ac:dyDescent="0.25">
      <c r="A582" s="7" t="s">
        <v>318</v>
      </c>
      <c r="B582" s="7" t="s">
        <v>319</v>
      </c>
      <c r="C582" s="1" t="s">
        <v>248</v>
      </c>
      <c r="D582" s="1" t="s">
        <v>91</v>
      </c>
      <c r="E582" s="1" t="s">
        <v>19</v>
      </c>
      <c r="F582" s="1" t="s">
        <v>232</v>
      </c>
      <c r="G582" s="1">
        <v>20.779632647</v>
      </c>
      <c r="H582">
        <v>0.24029889959999998</v>
      </c>
      <c r="I582">
        <v>0.50853882899999991</v>
      </c>
      <c r="J582">
        <v>4.0772018999999993E-2</v>
      </c>
      <c r="K582">
        <v>3.9548858430000007E-2</v>
      </c>
      <c r="L582">
        <v>9.2092025899999993E-4</v>
      </c>
      <c r="M582">
        <v>5.6461108596047999E-2</v>
      </c>
    </row>
    <row r="583" spans="1:13" x14ac:dyDescent="0.25">
      <c r="A583" s="7" t="s">
        <v>318</v>
      </c>
      <c r="B583" s="7" t="s">
        <v>319</v>
      </c>
      <c r="C583" s="1" t="s">
        <v>249</v>
      </c>
      <c r="D583" s="1" t="s">
        <v>93</v>
      </c>
      <c r="E583" s="1" t="s">
        <v>19</v>
      </c>
      <c r="F583" s="1" t="s">
        <v>232</v>
      </c>
      <c r="G583" s="1">
        <v>47.546954463500001</v>
      </c>
      <c r="H583">
        <v>5.6100559492100004</v>
      </c>
      <c r="I583">
        <v>21.489996144199996</v>
      </c>
      <c r="J583">
        <v>1.070783863595</v>
      </c>
      <c r="K583">
        <v>1.0386603476871499</v>
      </c>
      <c r="L583">
        <v>5.2853448566000001E-2</v>
      </c>
      <c r="M583">
        <v>1.4613189303415772</v>
      </c>
    </row>
    <row r="584" spans="1:13" x14ac:dyDescent="0.25">
      <c r="A584" s="7" t="s">
        <v>318</v>
      </c>
      <c r="B584" s="7" t="s">
        <v>319</v>
      </c>
      <c r="C584" s="1" t="s">
        <v>251</v>
      </c>
      <c r="D584" s="1" t="s">
        <v>250</v>
      </c>
      <c r="E584" s="1" t="s">
        <v>19</v>
      </c>
      <c r="F584" s="1" t="s">
        <v>232</v>
      </c>
      <c r="G584" s="1">
        <v>43.532861273000002</v>
      </c>
      <c r="H584">
        <v>7.1175758975999992</v>
      </c>
      <c r="I584">
        <v>18.4913172294</v>
      </c>
      <c r="J584">
        <v>1.3720485388600001</v>
      </c>
      <c r="K584">
        <v>1.3308870826942001</v>
      </c>
      <c r="L584">
        <v>5.7135922858500006E-2</v>
      </c>
      <c r="M584">
        <v>1.4364232044494694</v>
      </c>
    </row>
    <row r="585" spans="1:13" x14ac:dyDescent="0.25">
      <c r="A585" s="7" t="s">
        <v>318</v>
      </c>
      <c r="B585" s="7" t="s">
        <v>319</v>
      </c>
      <c r="C585" s="1" t="s">
        <v>253</v>
      </c>
      <c r="D585" s="1" t="s">
        <v>252</v>
      </c>
      <c r="E585" s="1" t="s">
        <v>19</v>
      </c>
      <c r="F585" s="1" t="s">
        <v>232</v>
      </c>
      <c r="G585" s="1">
        <v>22.920481825000007</v>
      </c>
      <c r="H585">
        <v>26.4144880176</v>
      </c>
      <c r="I585">
        <v>73.451187482999998</v>
      </c>
      <c r="J585">
        <v>3.8692289745999999</v>
      </c>
      <c r="K585">
        <v>3.7531521053619996</v>
      </c>
      <c r="L585">
        <v>0.19318866500600002</v>
      </c>
      <c r="M585">
        <v>4.3799850798206483</v>
      </c>
    </row>
    <row r="586" spans="1:13" x14ac:dyDescent="0.25">
      <c r="A586" s="7" t="s">
        <v>318</v>
      </c>
      <c r="B586" s="7" t="s">
        <v>319</v>
      </c>
      <c r="C586" s="1" t="s">
        <v>254</v>
      </c>
      <c r="D586" s="1" t="s">
        <v>29</v>
      </c>
      <c r="E586" s="1" t="s">
        <v>19</v>
      </c>
      <c r="F586" s="1" t="s">
        <v>232</v>
      </c>
      <c r="G586" s="1">
        <v>12.878554269</v>
      </c>
      <c r="H586">
        <v>1.3885655899</v>
      </c>
      <c r="I586">
        <v>4.0162474893999995</v>
      </c>
      <c r="J586">
        <v>0.23055703764000002</v>
      </c>
      <c r="K586">
        <v>0.22364032651079999</v>
      </c>
      <c r="L586">
        <v>9.4036424769000006E-3</v>
      </c>
      <c r="M586">
        <v>0.28604676729608453</v>
      </c>
    </row>
    <row r="587" spans="1:13" x14ac:dyDescent="0.25">
      <c r="A587" s="7" t="s">
        <v>318</v>
      </c>
      <c r="B587" s="7" t="s">
        <v>319</v>
      </c>
      <c r="C587" s="1" t="s">
        <v>255</v>
      </c>
      <c r="D587" s="1" t="s">
        <v>96</v>
      </c>
      <c r="E587" s="1" t="s">
        <v>19</v>
      </c>
      <c r="F587" s="1" t="s">
        <v>232</v>
      </c>
      <c r="G587" s="1">
        <v>162.24973998299998</v>
      </c>
      <c r="H587">
        <v>19.262494347300002</v>
      </c>
      <c r="I587">
        <v>29.226442090629998</v>
      </c>
      <c r="J587">
        <v>3.0496626286429995</v>
      </c>
      <c r="K587">
        <v>2.95817274978371</v>
      </c>
      <c r="L587">
        <v>7.5247115714199994E-2</v>
      </c>
      <c r="M587">
        <v>2.6621011142777298</v>
      </c>
    </row>
    <row r="588" spans="1:13" x14ac:dyDescent="0.25">
      <c r="A588" s="7" t="s">
        <v>318</v>
      </c>
      <c r="B588" s="7" t="s">
        <v>319</v>
      </c>
      <c r="C588" s="1" t="s">
        <v>256</v>
      </c>
      <c r="D588" s="1" t="s">
        <v>98</v>
      </c>
      <c r="E588" s="1" t="s">
        <v>19</v>
      </c>
      <c r="F588" s="1" t="s">
        <v>232</v>
      </c>
      <c r="G588" s="1">
        <v>202.036106604</v>
      </c>
      <c r="H588">
        <v>42.248764387099996</v>
      </c>
      <c r="I588">
        <v>100.89219677450001</v>
      </c>
      <c r="J588">
        <v>6.8284145351900003</v>
      </c>
      <c r="K588">
        <v>6.6235620991343005</v>
      </c>
      <c r="L588">
        <v>0.25172076781289998</v>
      </c>
      <c r="M588">
        <v>7.0961287806718092</v>
      </c>
    </row>
    <row r="589" spans="1:13" x14ac:dyDescent="0.25">
      <c r="A589" s="7" t="s">
        <v>318</v>
      </c>
      <c r="B589" s="7" t="s">
        <v>319</v>
      </c>
      <c r="C589" s="1" t="s">
        <v>257</v>
      </c>
      <c r="D589" s="1" t="s">
        <v>100</v>
      </c>
      <c r="E589" s="1" t="s">
        <v>19</v>
      </c>
      <c r="F589" s="1" t="s">
        <v>232</v>
      </c>
      <c r="G589" s="1">
        <v>487.10379349710001</v>
      </c>
      <c r="H589">
        <v>69.469374104439993</v>
      </c>
      <c r="I589">
        <v>71.699915938770005</v>
      </c>
      <c r="J589">
        <v>11.011017161778998</v>
      </c>
      <c r="K589">
        <v>10.680686646925629</v>
      </c>
      <c r="L589">
        <v>0.15535733990585998</v>
      </c>
      <c r="M589">
        <v>14.541026916133688</v>
      </c>
    </row>
    <row r="590" spans="1:13" x14ac:dyDescent="0.25">
      <c r="A590" s="7" t="s">
        <v>318</v>
      </c>
      <c r="B590" s="7" t="s">
        <v>319</v>
      </c>
      <c r="C590" s="1" t="s">
        <v>259</v>
      </c>
      <c r="D590" s="1" t="s">
        <v>258</v>
      </c>
      <c r="E590" s="1" t="s">
        <v>19</v>
      </c>
      <c r="F590" s="1" t="s">
        <v>232</v>
      </c>
      <c r="G590" s="1">
        <v>140.31269132500003</v>
      </c>
      <c r="H590">
        <v>36.760326958</v>
      </c>
      <c r="I590">
        <v>84.561590652000007</v>
      </c>
      <c r="J590">
        <v>5.7628294191999991</v>
      </c>
      <c r="K590">
        <v>5.5899445366239995</v>
      </c>
      <c r="L590">
        <v>0.22953034289999999</v>
      </c>
      <c r="M590">
        <v>5.8372637382527124</v>
      </c>
    </row>
    <row r="591" spans="1:13" x14ac:dyDescent="0.25">
      <c r="A591" s="7" t="s">
        <v>318</v>
      </c>
      <c r="B591" s="7" t="s">
        <v>319</v>
      </c>
      <c r="C591" s="1" t="s">
        <v>260</v>
      </c>
      <c r="D591" s="1" t="s">
        <v>102</v>
      </c>
      <c r="E591" s="1" t="s">
        <v>19</v>
      </c>
      <c r="F591" s="1" t="s">
        <v>232</v>
      </c>
      <c r="G591" s="1">
        <v>758.04178562999994</v>
      </c>
      <c r="H591">
        <v>58.161779901999999</v>
      </c>
      <c r="I591">
        <v>49.5731879549</v>
      </c>
      <c r="J591">
        <v>8.9825231924600022</v>
      </c>
      <c r="K591">
        <v>8.7130474966861993</v>
      </c>
      <c r="L591">
        <v>0.1064943617716</v>
      </c>
      <c r="M591">
        <v>12.895663352924313</v>
      </c>
    </row>
    <row r="592" spans="1:13" x14ac:dyDescent="0.25">
      <c r="A592" s="7" t="s">
        <v>318</v>
      </c>
      <c r="B592" s="7" t="s">
        <v>319</v>
      </c>
      <c r="C592" s="1" t="s">
        <v>262</v>
      </c>
      <c r="D592" s="1" t="s">
        <v>261</v>
      </c>
      <c r="E592" s="1" t="s">
        <v>19</v>
      </c>
      <c r="F592" s="1" t="s">
        <v>232</v>
      </c>
      <c r="G592" s="1">
        <v>5.9542407860000006</v>
      </c>
      <c r="H592">
        <v>4.8403679989999997</v>
      </c>
      <c r="I592">
        <v>11.125557929000001</v>
      </c>
      <c r="J592">
        <v>0.62803590200000003</v>
      </c>
      <c r="K592">
        <v>0.60919482493999999</v>
      </c>
      <c r="L592">
        <v>2.4626460319999998E-2</v>
      </c>
      <c r="M592">
        <v>0.71079444245510992</v>
      </c>
    </row>
    <row r="593" spans="1:13" x14ac:dyDescent="0.25">
      <c r="A593" s="7" t="s">
        <v>318</v>
      </c>
      <c r="B593" s="7" t="s">
        <v>319</v>
      </c>
      <c r="C593" s="1" t="s">
        <v>263</v>
      </c>
      <c r="D593" s="1" t="s">
        <v>104</v>
      </c>
      <c r="E593" s="1" t="s">
        <v>19</v>
      </c>
      <c r="F593" s="1" t="s">
        <v>232</v>
      </c>
      <c r="G593" s="1">
        <v>5.6866338500000007</v>
      </c>
      <c r="H593">
        <v>0.18122321</v>
      </c>
      <c r="I593">
        <v>0.16166483409999999</v>
      </c>
      <c r="J593">
        <v>2.8386029110000002E-2</v>
      </c>
      <c r="K593">
        <v>2.7534448236700003E-2</v>
      </c>
      <c r="L593">
        <v>3.2890551200000001E-4</v>
      </c>
      <c r="M593">
        <v>4.4373395137616997E-2</v>
      </c>
    </row>
    <row r="594" spans="1:13" x14ac:dyDescent="0.25">
      <c r="A594" s="7" t="s">
        <v>318</v>
      </c>
      <c r="B594" s="7" t="s">
        <v>319</v>
      </c>
      <c r="C594" s="1" t="s">
        <v>264</v>
      </c>
      <c r="D594" s="1" t="s">
        <v>106</v>
      </c>
      <c r="E594" s="1" t="s">
        <v>19</v>
      </c>
      <c r="F594" s="1" t="s">
        <v>232</v>
      </c>
      <c r="G594" s="1">
        <v>17.748986804099999</v>
      </c>
      <c r="H594">
        <v>5.16617420572</v>
      </c>
      <c r="I594">
        <v>10.865967573239999</v>
      </c>
      <c r="J594">
        <v>0.73787636601600015</v>
      </c>
      <c r="K594">
        <v>0.71574007503551995</v>
      </c>
      <c r="L594">
        <v>2.3795741628700001E-2</v>
      </c>
      <c r="M594">
        <v>0.7733030361038632</v>
      </c>
    </row>
    <row r="595" spans="1:13" x14ac:dyDescent="0.25">
      <c r="A595" s="7" t="s">
        <v>318</v>
      </c>
      <c r="B595" s="7" t="s">
        <v>319</v>
      </c>
      <c r="C595" s="1" t="s">
        <v>265</v>
      </c>
      <c r="D595" s="1" t="s">
        <v>108</v>
      </c>
      <c r="E595" s="1" t="s">
        <v>32</v>
      </c>
      <c r="F595" s="1" t="s">
        <v>232</v>
      </c>
      <c r="G595" s="1">
        <v>122.37192682</v>
      </c>
      <c r="H595">
        <v>3.8931035916999996</v>
      </c>
      <c r="I595">
        <v>3.5706270754</v>
      </c>
      <c r="J595">
        <v>0.58051445355999998</v>
      </c>
      <c r="K595">
        <v>0.5630990199532</v>
      </c>
      <c r="L595">
        <v>7.1932311944E-3</v>
      </c>
      <c r="M595">
        <v>0.94551857790729299</v>
      </c>
    </row>
    <row r="596" spans="1:13" x14ac:dyDescent="0.25">
      <c r="A596" s="7" t="s">
        <v>318</v>
      </c>
      <c r="B596" s="7" t="s">
        <v>319</v>
      </c>
      <c r="C596" s="1" t="s">
        <v>266</v>
      </c>
      <c r="D596" s="1" t="s">
        <v>110</v>
      </c>
      <c r="E596" s="1" t="s">
        <v>32</v>
      </c>
      <c r="F596" s="1" t="s">
        <v>232</v>
      </c>
      <c r="G596" s="1">
        <v>89.548280061199989</v>
      </c>
      <c r="H596">
        <v>25.037130917079999</v>
      </c>
      <c r="I596">
        <v>30.676827225549999</v>
      </c>
      <c r="J596">
        <v>3.517426838779</v>
      </c>
      <c r="K596">
        <v>3.4119040336156297</v>
      </c>
      <c r="L596">
        <v>0.1037227215526</v>
      </c>
      <c r="M596">
        <v>2.3642196299754592</v>
      </c>
    </row>
    <row r="597" spans="1:13" x14ac:dyDescent="0.25">
      <c r="A597" s="7" t="s">
        <v>318</v>
      </c>
      <c r="B597" s="7" t="s">
        <v>319</v>
      </c>
      <c r="C597" s="1" t="s">
        <v>267</v>
      </c>
      <c r="D597" s="1" t="s">
        <v>31</v>
      </c>
      <c r="E597" s="1" t="s">
        <v>32</v>
      </c>
      <c r="F597" s="1" t="s">
        <v>232</v>
      </c>
      <c r="G597" s="1">
        <v>75.569910483000001</v>
      </c>
      <c r="H597">
        <v>6.0393834179999999</v>
      </c>
      <c r="I597">
        <v>16.183945652470001</v>
      </c>
      <c r="J597">
        <v>1.1332032749900001</v>
      </c>
      <c r="K597">
        <v>1.0992071767403</v>
      </c>
      <c r="L597">
        <v>4.5343636721200002E-2</v>
      </c>
      <c r="M597">
        <v>1.2872840585524321</v>
      </c>
    </row>
    <row r="598" spans="1:13" x14ac:dyDescent="0.25">
      <c r="A598" s="7" t="s">
        <v>318</v>
      </c>
      <c r="B598" s="7" t="s">
        <v>319</v>
      </c>
      <c r="C598" s="1" t="s">
        <v>268</v>
      </c>
      <c r="D598" s="1" t="s">
        <v>34</v>
      </c>
      <c r="E598" s="1" t="s">
        <v>32</v>
      </c>
      <c r="F598" s="1" t="s">
        <v>232</v>
      </c>
      <c r="G598" s="1">
        <v>89.241171600000001</v>
      </c>
      <c r="H598">
        <v>6.1513005255000008</v>
      </c>
      <c r="I598">
        <v>18.631204768000003</v>
      </c>
      <c r="J598">
        <v>1.2112493301999998</v>
      </c>
      <c r="K598">
        <v>1.1749118502940001</v>
      </c>
      <c r="L598">
        <v>4.5961860870000003E-2</v>
      </c>
      <c r="M598">
        <v>1.4901033274623989</v>
      </c>
    </row>
    <row r="599" spans="1:13" x14ac:dyDescent="0.25">
      <c r="A599" s="7" t="s">
        <v>318</v>
      </c>
      <c r="B599" s="7" t="s">
        <v>319</v>
      </c>
      <c r="C599" s="1" t="s">
        <v>269</v>
      </c>
      <c r="D599" s="1" t="s">
        <v>114</v>
      </c>
      <c r="E599" s="1" t="s">
        <v>32</v>
      </c>
      <c r="F599" s="1" t="s">
        <v>232</v>
      </c>
      <c r="G599" s="1">
        <v>11.60009393</v>
      </c>
      <c r="H599">
        <v>0.65970350300000002</v>
      </c>
      <c r="I599">
        <v>0.96137394600000003</v>
      </c>
      <c r="J599">
        <v>0.11018857459999999</v>
      </c>
      <c r="K599">
        <v>0.10688291736199999</v>
      </c>
      <c r="L599">
        <v>1.7673238819999998E-3</v>
      </c>
      <c r="M599">
        <v>0.17189494180091999</v>
      </c>
    </row>
    <row r="600" spans="1:13" x14ac:dyDescent="0.25">
      <c r="A600" s="7" t="s">
        <v>318</v>
      </c>
      <c r="B600" s="7" t="s">
        <v>319</v>
      </c>
      <c r="C600" s="1" t="s">
        <v>270</v>
      </c>
      <c r="D600" s="1" t="s">
        <v>116</v>
      </c>
      <c r="E600" s="1" t="s">
        <v>32</v>
      </c>
      <c r="F600" s="1" t="s">
        <v>232</v>
      </c>
      <c r="G600" s="1">
        <v>451.43157650000001</v>
      </c>
      <c r="H600">
        <v>31.545965839999997</v>
      </c>
      <c r="I600">
        <v>56.764746709999997</v>
      </c>
      <c r="J600">
        <v>4.3475961349999999</v>
      </c>
      <c r="K600">
        <v>4.2171682509499995</v>
      </c>
      <c r="L600">
        <v>0.15246206935000001</v>
      </c>
      <c r="M600">
        <v>4.6622933687163606</v>
      </c>
    </row>
    <row r="601" spans="1:13" x14ac:dyDescent="0.25">
      <c r="A601" s="7" t="s">
        <v>318</v>
      </c>
      <c r="B601" s="7" t="s">
        <v>319</v>
      </c>
      <c r="C601" s="1" t="s">
        <v>271</v>
      </c>
      <c r="D601" s="1" t="s">
        <v>118</v>
      </c>
      <c r="E601" s="1" t="s">
        <v>32</v>
      </c>
      <c r="F601" s="1" t="s">
        <v>232</v>
      </c>
      <c r="G601" s="1">
        <v>46.124731713199999</v>
      </c>
      <c r="H601">
        <v>9.1636778214300012</v>
      </c>
      <c r="I601">
        <v>18.889895298999999</v>
      </c>
      <c r="J601">
        <v>1.6590794091929999</v>
      </c>
      <c r="K601">
        <v>1.6093070269172101</v>
      </c>
      <c r="L601">
        <v>6.3980515443199992E-2</v>
      </c>
      <c r="M601">
        <v>1.530004017044323</v>
      </c>
    </row>
    <row r="602" spans="1:13" x14ac:dyDescent="0.25">
      <c r="A602" s="7" t="s">
        <v>318</v>
      </c>
      <c r="B602" s="7" t="s">
        <v>319</v>
      </c>
      <c r="C602" s="1" t="s">
        <v>272</v>
      </c>
      <c r="D602" s="1" t="s">
        <v>47</v>
      </c>
      <c r="E602" s="1" t="s">
        <v>39</v>
      </c>
      <c r="F602" s="1" t="s">
        <v>232</v>
      </c>
      <c r="G602" s="1">
        <v>0.92594344999999989</v>
      </c>
      <c r="H602">
        <v>2.0260451200000001E-3</v>
      </c>
      <c r="I602">
        <v>3.3237008E-3</v>
      </c>
      <c r="J602">
        <v>3.1471392999999996E-4</v>
      </c>
      <c r="K602">
        <v>3.0527251209999998E-4</v>
      </c>
      <c r="L602">
        <v>6.0710146999999995E-6</v>
      </c>
      <c r="M602">
        <v>5.4798933800520003E-4</v>
      </c>
    </row>
    <row r="603" spans="1:13" x14ac:dyDescent="0.25">
      <c r="A603" s="7" t="s">
        <v>318</v>
      </c>
      <c r="B603" s="7" t="s">
        <v>319</v>
      </c>
      <c r="C603" s="1" t="s">
        <v>273</v>
      </c>
      <c r="D603" s="1" t="s">
        <v>50</v>
      </c>
      <c r="E603" s="1" t="s">
        <v>39</v>
      </c>
      <c r="F603" s="1" t="s">
        <v>232</v>
      </c>
      <c r="G603" s="1">
        <v>2.5586959499999997</v>
      </c>
      <c r="H603">
        <v>0.25375209939999999</v>
      </c>
      <c r="I603">
        <v>0.79849323400000005</v>
      </c>
      <c r="J603">
        <v>4.2179695500000003E-2</v>
      </c>
      <c r="K603">
        <v>4.0914304635000003E-2</v>
      </c>
      <c r="L603">
        <v>1.574903018E-3</v>
      </c>
      <c r="M603">
        <v>6.286680346693499E-2</v>
      </c>
    </row>
    <row r="604" spans="1:13" x14ac:dyDescent="0.25">
      <c r="A604" s="7" t="s">
        <v>318</v>
      </c>
      <c r="B604" s="7" t="s">
        <v>319</v>
      </c>
      <c r="C604" s="1" t="s">
        <v>274</v>
      </c>
      <c r="D604" s="1" t="s">
        <v>134</v>
      </c>
      <c r="E604" s="1" t="s">
        <v>39</v>
      </c>
      <c r="F604" s="1" t="s">
        <v>232</v>
      </c>
      <c r="G604" s="1">
        <v>553.4312572</v>
      </c>
      <c r="H604">
        <v>9.5873020017000012</v>
      </c>
      <c r="I604">
        <v>18.900756622599999</v>
      </c>
      <c r="J604">
        <v>1.6524029775499998</v>
      </c>
      <c r="K604">
        <v>1.6028308882235001</v>
      </c>
      <c r="L604">
        <v>4.2308914715799992E-2</v>
      </c>
      <c r="M604">
        <v>2.2452715759770037</v>
      </c>
    </row>
    <row r="605" spans="1:13" x14ac:dyDescent="0.25">
      <c r="A605" s="7" t="s">
        <v>318</v>
      </c>
      <c r="B605" s="7" t="s">
        <v>319</v>
      </c>
      <c r="C605" s="1" t="s">
        <v>275</v>
      </c>
      <c r="D605" s="1" t="s">
        <v>138</v>
      </c>
      <c r="E605" s="1" t="s">
        <v>39</v>
      </c>
      <c r="F605" s="1" t="s">
        <v>232</v>
      </c>
      <c r="G605" s="1">
        <v>139.76603130700005</v>
      </c>
      <c r="H605">
        <v>2.0171653196000001</v>
      </c>
      <c r="I605">
        <v>3.7537110318</v>
      </c>
      <c r="J605">
        <v>0.30923957831999999</v>
      </c>
      <c r="K605">
        <v>0.29996239097040006</v>
      </c>
      <c r="L605">
        <v>8.7317673405000011E-3</v>
      </c>
      <c r="M605">
        <v>0.4735966056834402</v>
      </c>
    </row>
    <row r="606" spans="1:13" x14ac:dyDescent="0.25">
      <c r="A606" s="7" t="s">
        <v>318</v>
      </c>
      <c r="B606" s="7" t="s">
        <v>319</v>
      </c>
      <c r="C606" s="1" t="s">
        <v>276</v>
      </c>
      <c r="D606" s="1" t="s">
        <v>141</v>
      </c>
      <c r="E606" s="1" t="s">
        <v>39</v>
      </c>
      <c r="F606" s="1" t="s">
        <v>232</v>
      </c>
      <c r="G606" s="1">
        <v>168.25595726900002</v>
      </c>
      <c r="H606">
        <v>11.43578632118</v>
      </c>
      <c r="I606">
        <v>28.203187806130003</v>
      </c>
      <c r="J606">
        <v>2.0204894057139997</v>
      </c>
      <c r="K606">
        <v>1.9598747235425802</v>
      </c>
      <c r="L606">
        <v>5.7122674812999999E-2</v>
      </c>
      <c r="M606">
        <v>2.6183822760510127</v>
      </c>
    </row>
    <row r="607" spans="1:13" x14ac:dyDescent="0.25">
      <c r="A607" s="7" t="s">
        <v>318</v>
      </c>
      <c r="B607" s="7" t="s">
        <v>319</v>
      </c>
      <c r="C607" s="1" t="s">
        <v>277</v>
      </c>
      <c r="D607" s="1" t="s">
        <v>53</v>
      </c>
      <c r="E607" s="1" t="s">
        <v>39</v>
      </c>
      <c r="F607" s="1" t="s">
        <v>232</v>
      </c>
      <c r="G607" s="1">
        <v>24.537500059000003</v>
      </c>
      <c r="H607">
        <v>1.0723076660999999</v>
      </c>
      <c r="I607">
        <v>2.6474629545999999</v>
      </c>
      <c r="J607">
        <v>0.19478787921000001</v>
      </c>
      <c r="K607">
        <v>0.18894424283370001</v>
      </c>
      <c r="L607">
        <v>6.7967238670000006E-3</v>
      </c>
      <c r="M607">
        <v>0.21021713574860695</v>
      </c>
    </row>
    <row r="608" spans="1:13" x14ac:dyDescent="0.25">
      <c r="A608" s="7" t="s">
        <v>318</v>
      </c>
      <c r="B608" s="7" t="s">
        <v>319</v>
      </c>
      <c r="C608" s="1" t="s">
        <v>278</v>
      </c>
      <c r="D608" s="1" t="s">
        <v>144</v>
      </c>
      <c r="E608" s="1" t="s">
        <v>39</v>
      </c>
      <c r="F608" s="1" t="s">
        <v>232</v>
      </c>
      <c r="G608" s="1">
        <v>1.6718422209999999</v>
      </c>
      <c r="H608">
        <v>4.201223363E-2</v>
      </c>
      <c r="I608">
        <v>7.6129313720000008E-2</v>
      </c>
      <c r="J608">
        <v>7.357859227E-3</v>
      </c>
      <c r="K608">
        <v>7.1371234501900003E-3</v>
      </c>
      <c r="L608">
        <v>1.606430772E-4</v>
      </c>
      <c r="M608">
        <v>9.5151808585196996E-3</v>
      </c>
    </row>
    <row r="609" spans="1:13" x14ac:dyDescent="0.25">
      <c r="A609" s="7" t="s">
        <v>318</v>
      </c>
      <c r="B609" s="7" t="s">
        <v>319</v>
      </c>
      <c r="C609" s="1" t="s">
        <v>279</v>
      </c>
      <c r="D609" s="1" t="s">
        <v>147</v>
      </c>
      <c r="E609" s="1" t="s">
        <v>56</v>
      </c>
      <c r="F609" s="1" t="s">
        <v>232</v>
      </c>
      <c r="G609" s="1">
        <v>0.100935844</v>
      </c>
      <c r="H609">
        <v>1.61701605E-3</v>
      </c>
      <c r="I609">
        <v>1.31993547E-3</v>
      </c>
      <c r="J609">
        <v>1.6872652700000002E-4</v>
      </c>
      <c r="K609">
        <v>1.6366473119000001E-4</v>
      </c>
      <c r="L609">
        <v>3.3047593300000002E-6</v>
      </c>
      <c r="M609">
        <v>2.0168504320418999E-4</v>
      </c>
    </row>
    <row r="610" spans="1:13" x14ac:dyDescent="0.25">
      <c r="A610" s="7" t="s">
        <v>318</v>
      </c>
      <c r="B610" s="7" t="s">
        <v>319</v>
      </c>
      <c r="C610" s="1" t="s">
        <v>280</v>
      </c>
      <c r="D610" s="1" t="s">
        <v>149</v>
      </c>
      <c r="E610" s="1" t="s">
        <v>56</v>
      </c>
      <c r="F610" s="1" t="s">
        <v>232</v>
      </c>
      <c r="G610" s="1">
        <v>353.14064899999994</v>
      </c>
      <c r="H610">
        <v>36.345367859999996</v>
      </c>
      <c r="I610">
        <v>71.139095520000012</v>
      </c>
      <c r="J610">
        <v>6.3677517350000006</v>
      </c>
      <c r="K610">
        <v>6.1767191829499994</v>
      </c>
      <c r="L610">
        <v>0.15338013210000001</v>
      </c>
      <c r="M610">
        <v>6.569594890970671</v>
      </c>
    </row>
    <row r="611" spans="1:13" x14ac:dyDescent="0.25">
      <c r="A611" s="7" t="s">
        <v>318</v>
      </c>
      <c r="B611" s="7" t="s">
        <v>319</v>
      </c>
      <c r="C611" s="1" t="s">
        <v>281</v>
      </c>
      <c r="D611" s="1" t="s">
        <v>151</v>
      </c>
      <c r="E611" s="1" t="s">
        <v>56</v>
      </c>
      <c r="F611" s="1" t="s">
        <v>232</v>
      </c>
      <c r="G611" s="1">
        <v>71.227029700000003</v>
      </c>
      <c r="H611">
        <v>2.9605412000000002</v>
      </c>
      <c r="I611">
        <v>7.4833984200000003</v>
      </c>
      <c r="J611">
        <v>0.67567066199999992</v>
      </c>
      <c r="K611">
        <v>0.65540054213999999</v>
      </c>
      <c r="L611">
        <v>1.3766914739999999E-2</v>
      </c>
      <c r="M611">
        <v>0.64603171628424005</v>
      </c>
    </row>
    <row r="612" spans="1:13" x14ac:dyDescent="0.25">
      <c r="A612" s="7" t="s">
        <v>318</v>
      </c>
      <c r="B612" s="7" t="s">
        <v>319</v>
      </c>
      <c r="C612" s="1" t="s">
        <v>282</v>
      </c>
      <c r="D612" s="1" t="s">
        <v>153</v>
      </c>
      <c r="E612" s="1" t="s">
        <v>56</v>
      </c>
      <c r="F612" s="1" t="s">
        <v>232</v>
      </c>
      <c r="G612" s="1">
        <v>1.3794557570000001</v>
      </c>
      <c r="H612">
        <v>2.6333679089999999E-2</v>
      </c>
      <c r="I612">
        <v>3.7698489939999996E-2</v>
      </c>
      <c r="J612">
        <v>4.5227831229999998E-3</v>
      </c>
      <c r="K612">
        <v>4.3870996293100002E-3</v>
      </c>
      <c r="L612">
        <v>7.8800186899999998E-5</v>
      </c>
      <c r="M612">
        <v>5.5861243304022E-3</v>
      </c>
    </row>
    <row r="613" spans="1:13" x14ac:dyDescent="0.25">
      <c r="A613" s="7" t="s">
        <v>318</v>
      </c>
      <c r="B613" s="7" t="s">
        <v>319</v>
      </c>
      <c r="C613" s="1" t="s">
        <v>283</v>
      </c>
      <c r="D613" s="1" t="s">
        <v>155</v>
      </c>
      <c r="E613" s="1" t="s">
        <v>56</v>
      </c>
      <c r="F613" s="1" t="s">
        <v>232</v>
      </c>
      <c r="G613" s="1">
        <v>6.7290536999999997E-2</v>
      </c>
      <c r="H613">
        <v>5.6697852000000002E-3</v>
      </c>
      <c r="I613">
        <v>6.6080173000000004E-3</v>
      </c>
      <c r="J613">
        <v>9.4854704000000005E-4</v>
      </c>
      <c r="K613">
        <v>9.2009062880000006E-4</v>
      </c>
      <c r="L613">
        <v>1.4064273E-5</v>
      </c>
      <c r="M613">
        <v>8.6748573167100003E-4</v>
      </c>
    </row>
    <row r="614" spans="1:13" x14ac:dyDescent="0.25">
      <c r="A614" s="7" t="s">
        <v>318</v>
      </c>
      <c r="B614" s="7" t="s">
        <v>319</v>
      </c>
      <c r="C614" s="1" t="s">
        <v>284</v>
      </c>
      <c r="D614" s="1" t="s">
        <v>55</v>
      </c>
      <c r="E614" s="1" t="s">
        <v>56</v>
      </c>
      <c r="F614" s="1" t="s">
        <v>232</v>
      </c>
      <c r="G614" s="1">
        <v>11.27116455</v>
      </c>
      <c r="H614">
        <v>0.29860805959999998</v>
      </c>
      <c r="I614">
        <v>0.5858880461</v>
      </c>
      <c r="J614">
        <v>5.4357978190000003E-2</v>
      </c>
      <c r="K614">
        <v>5.2727238844300001E-2</v>
      </c>
      <c r="L614">
        <v>1.1692869777999999E-3</v>
      </c>
      <c r="M614">
        <v>7.3490769036324885E-2</v>
      </c>
    </row>
    <row r="615" spans="1:13" x14ac:dyDescent="0.25">
      <c r="A615" s="7" t="s">
        <v>318</v>
      </c>
      <c r="B615" s="7" t="s">
        <v>319</v>
      </c>
      <c r="C615" s="1" t="s">
        <v>285</v>
      </c>
      <c r="D615" s="1" t="s">
        <v>158</v>
      </c>
      <c r="E615" s="1" t="s">
        <v>56</v>
      </c>
      <c r="F615" s="1" t="s">
        <v>232</v>
      </c>
      <c r="G615" s="1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</row>
    <row r="616" spans="1:13" x14ac:dyDescent="0.25">
      <c r="A616" s="7" t="s">
        <v>318</v>
      </c>
      <c r="B616" s="7" t="s">
        <v>319</v>
      </c>
      <c r="C616" s="1" t="s">
        <v>286</v>
      </c>
      <c r="D616" s="1" t="s">
        <v>160</v>
      </c>
      <c r="E616" s="1" t="s">
        <v>56</v>
      </c>
      <c r="F616" s="1" t="s">
        <v>232</v>
      </c>
      <c r="G616" s="1">
        <v>14.871206089999999</v>
      </c>
      <c r="H616">
        <v>0.36054123850000003</v>
      </c>
      <c r="I616">
        <v>0.55299160940000003</v>
      </c>
      <c r="J616">
        <v>6.7058557510000005E-2</v>
      </c>
      <c r="K616">
        <v>6.5046800784700001E-2</v>
      </c>
      <c r="L616">
        <v>1.0910420690000001E-3</v>
      </c>
      <c r="M616">
        <v>6.2408033430444002E-2</v>
      </c>
    </row>
    <row r="617" spans="1:13" x14ac:dyDescent="0.25">
      <c r="A617" s="7" t="s">
        <v>318</v>
      </c>
      <c r="B617" s="7" t="s">
        <v>319</v>
      </c>
      <c r="C617" s="1" t="s">
        <v>287</v>
      </c>
      <c r="D617" s="1" t="s">
        <v>162</v>
      </c>
      <c r="E617" s="1" t="s">
        <v>56</v>
      </c>
      <c r="F617" s="1" t="s">
        <v>232</v>
      </c>
      <c r="G617" s="1">
        <v>6.6954072349999993</v>
      </c>
      <c r="H617">
        <v>0.76117721157999996</v>
      </c>
      <c r="I617">
        <v>1.5054942278000001</v>
      </c>
      <c r="J617">
        <v>0.14320469308</v>
      </c>
      <c r="K617">
        <v>0.13890855228760002</v>
      </c>
      <c r="L617">
        <v>2.988747957E-3</v>
      </c>
      <c r="M617">
        <v>0.1506508565866902</v>
      </c>
    </row>
    <row r="618" spans="1:13" x14ac:dyDescent="0.25">
      <c r="A618" s="7" t="s">
        <v>318</v>
      </c>
      <c r="B618" s="7" t="s">
        <v>319</v>
      </c>
      <c r="C618" s="1" t="s">
        <v>288</v>
      </c>
      <c r="D618" s="1" t="s">
        <v>164</v>
      </c>
      <c r="E618" s="1" t="s">
        <v>56</v>
      </c>
      <c r="F618" s="1" t="s">
        <v>232</v>
      </c>
      <c r="G618" s="1">
        <v>5.6355826489999998</v>
      </c>
      <c r="H618">
        <v>0.37786289559999997</v>
      </c>
      <c r="I618">
        <v>0.94893470329999996</v>
      </c>
      <c r="J618">
        <v>7.3645321399999991E-2</v>
      </c>
      <c r="K618">
        <v>7.1435961757999988E-2</v>
      </c>
      <c r="L618">
        <v>2.208106349E-3</v>
      </c>
      <c r="M618">
        <v>8.6892419470112087E-2</v>
      </c>
    </row>
    <row r="619" spans="1:13" x14ac:dyDescent="0.25">
      <c r="A619" s="7" t="s">
        <v>318</v>
      </c>
      <c r="B619" s="7" t="s">
        <v>319</v>
      </c>
      <c r="C619" s="1" t="s">
        <v>289</v>
      </c>
      <c r="D619" s="1" t="s">
        <v>58</v>
      </c>
      <c r="E619" s="1" t="s">
        <v>59</v>
      </c>
      <c r="F619" s="1" t="s">
        <v>232</v>
      </c>
      <c r="G619" s="1">
        <v>1353.8783370000001</v>
      </c>
      <c r="H619">
        <v>28.699541029999999</v>
      </c>
      <c r="I619">
        <v>59.644345360000003</v>
      </c>
      <c r="J619">
        <v>5.1178033809999999</v>
      </c>
      <c r="K619">
        <v>4.9642692795700007</v>
      </c>
      <c r="L619">
        <v>0.11921700719999999</v>
      </c>
      <c r="M619">
        <v>7.0669589155893</v>
      </c>
    </row>
    <row r="620" spans="1:13" x14ac:dyDescent="0.25">
      <c r="A620" s="7" t="s">
        <v>318</v>
      </c>
      <c r="B620" s="7" t="s">
        <v>319</v>
      </c>
      <c r="C620" s="1" t="s">
        <v>290</v>
      </c>
      <c r="D620" s="1" t="s">
        <v>61</v>
      </c>
      <c r="E620" s="1" t="s">
        <v>59</v>
      </c>
      <c r="F620" s="1" t="s">
        <v>232</v>
      </c>
      <c r="G620" s="1">
        <v>251.935580372</v>
      </c>
      <c r="H620">
        <v>6.8616430802699995</v>
      </c>
      <c r="I620">
        <v>14.073754445660001</v>
      </c>
      <c r="J620">
        <v>1.2457793914140001</v>
      </c>
      <c r="K620">
        <v>1.2084060096715801</v>
      </c>
      <c r="L620">
        <v>2.8157167626389999E-2</v>
      </c>
      <c r="M620">
        <v>1.5904170621985076</v>
      </c>
    </row>
    <row r="621" spans="1:13" x14ac:dyDescent="0.25">
      <c r="A621" s="7" t="s">
        <v>318</v>
      </c>
      <c r="B621" s="7" t="s">
        <v>319</v>
      </c>
      <c r="C621" s="1" t="s">
        <v>291</v>
      </c>
      <c r="D621" s="1" t="s">
        <v>63</v>
      </c>
      <c r="E621" s="1" t="s">
        <v>59</v>
      </c>
      <c r="F621" s="1" t="s">
        <v>232</v>
      </c>
      <c r="G621" s="1">
        <v>217.70001441000002</v>
      </c>
      <c r="H621">
        <v>15.120530549399996</v>
      </c>
      <c r="I621">
        <v>32.308300724000006</v>
      </c>
      <c r="J621">
        <v>2.5995849642500004</v>
      </c>
      <c r="K621">
        <v>2.5215974153225003</v>
      </c>
      <c r="L621">
        <v>7.7996008170000006E-2</v>
      </c>
      <c r="M621">
        <v>2.8906634385758605</v>
      </c>
    </row>
    <row r="622" spans="1:13" x14ac:dyDescent="0.25">
      <c r="A622" s="7" t="s">
        <v>318</v>
      </c>
      <c r="B622" s="7" t="s">
        <v>319</v>
      </c>
      <c r="C622" s="1" t="s">
        <v>292</v>
      </c>
      <c r="D622" s="1" t="s">
        <v>227</v>
      </c>
      <c r="E622" s="1" t="s">
        <v>59</v>
      </c>
      <c r="F622" s="1" t="s">
        <v>232</v>
      </c>
      <c r="G622" s="1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</row>
    <row r="623" spans="1:13" x14ac:dyDescent="0.25">
      <c r="A623" s="7" t="s">
        <v>318</v>
      </c>
      <c r="B623" s="7" t="s">
        <v>319</v>
      </c>
      <c r="C623" s="1" t="s">
        <v>293</v>
      </c>
      <c r="D623" s="1" t="s">
        <v>169</v>
      </c>
      <c r="E623" s="1" t="s">
        <v>59</v>
      </c>
      <c r="F623" s="1" t="s">
        <v>232</v>
      </c>
      <c r="G623" s="1">
        <v>447.24614727300002</v>
      </c>
      <c r="H623">
        <v>21.598104397</v>
      </c>
      <c r="I623">
        <v>17.943978746000003</v>
      </c>
      <c r="J623">
        <v>3.2176387210000001</v>
      </c>
      <c r="K623">
        <v>3.1211095593699993</v>
      </c>
      <c r="L623">
        <v>3.9710968663000001E-2</v>
      </c>
      <c r="M623">
        <v>5.0556117993340042</v>
      </c>
    </row>
    <row r="624" spans="1:13" x14ac:dyDescent="0.25">
      <c r="A624" s="7" t="s">
        <v>318</v>
      </c>
      <c r="B624" s="7" t="s">
        <v>319</v>
      </c>
      <c r="C624" s="1" t="s">
        <v>294</v>
      </c>
      <c r="D624" s="1" t="s">
        <v>171</v>
      </c>
      <c r="E624" s="1" t="s">
        <v>59</v>
      </c>
      <c r="F624" s="1" t="s">
        <v>232</v>
      </c>
      <c r="G624" s="1">
        <v>97.374321839999993</v>
      </c>
      <c r="H624">
        <v>0.85095384080000014</v>
      </c>
      <c r="I624">
        <v>1.9810754523999998</v>
      </c>
      <c r="J624">
        <v>0.13993066691999997</v>
      </c>
      <c r="K624">
        <v>0.1357327469124</v>
      </c>
      <c r="L624">
        <v>3.8026144727999998E-3</v>
      </c>
      <c r="M624">
        <v>0.23570825566848294</v>
      </c>
    </row>
    <row r="625" spans="1:13" x14ac:dyDescent="0.25">
      <c r="A625" s="7" t="s">
        <v>318</v>
      </c>
      <c r="B625" s="7" t="s">
        <v>319</v>
      </c>
      <c r="C625" s="1" t="s">
        <v>295</v>
      </c>
      <c r="D625" s="1" t="s">
        <v>65</v>
      </c>
      <c r="E625" s="1" t="s">
        <v>59</v>
      </c>
      <c r="F625" s="1" t="s">
        <v>232</v>
      </c>
      <c r="G625" s="1">
        <v>12.970041602000002</v>
      </c>
      <c r="H625">
        <v>0.66244850199999983</v>
      </c>
      <c r="I625">
        <v>1.4094486033</v>
      </c>
      <c r="J625">
        <v>0.11558254035000001</v>
      </c>
      <c r="K625">
        <v>0.1121150641395</v>
      </c>
      <c r="L625">
        <v>3.3911187203E-3</v>
      </c>
      <c r="M625">
        <v>0.12866351885909727</v>
      </c>
    </row>
    <row r="626" spans="1:13" x14ac:dyDescent="0.25">
      <c r="A626" s="7" t="s">
        <v>318</v>
      </c>
      <c r="B626" s="7" t="s">
        <v>319</v>
      </c>
      <c r="C626" s="1" t="s">
        <v>296</v>
      </c>
      <c r="D626" s="1" t="s">
        <v>174</v>
      </c>
      <c r="E626" s="1" t="s">
        <v>68</v>
      </c>
      <c r="F626" s="1" t="s">
        <v>232</v>
      </c>
      <c r="G626" s="1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</row>
    <row r="627" spans="1:13" x14ac:dyDescent="0.25">
      <c r="A627" s="7" t="s">
        <v>318</v>
      </c>
      <c r="B627" s="7" t="s">
        <v>319</v>
      </c>
      <c r="C627" s="1" t="s">
        <v>297</v>
      </c>
      <c r="D627" s="1" t="s">
        <v>176</v>
      </c>
      <c r="E627" s="1" t="s">
        <v>68</v>
      </c>
      <c r="F627" s="1" t="s">
        <v>232</v>
      </c>
      <c r="G627" s="1">
        <v>2.6651229354999999</v>
      </c>
      <c r="H627">
        <v>0.59566037088000001</v>
      </c>
      <c r="I627">
        <v>1.38633494302</v>
      </c>
      <c r="J627">
        <v>0.11257765561899999</v>
      </c>
      <c r="K627">
        <v>0.10920032595043</v>
      </c>
      <c r="L627">
        <v>4.60296788355E-3</v>
      </c>
      <c r="M627">
        <v>0.10683014819855192</v>
      </c>
    </row>
    <row r="628" spans="1:13" x14ac:dyDescent="0.25">
      <c r="A628" s="7" t="s">
        <v>318</v>
      </c>
      <c r="B628" s="7" t="s">
        <v>319</v>
      </c>
      <c r="C628" s="1" t="s">
        <v>299</v>
      </c>
      <c r="D628" s="1" t="s">
        <v>298</v>
      </c>
      <c r="E628" s="1" t="s">
        <v>19</v>
      </c>
      <c r="F628" s="1" t="s">
        <v>232</v>
      </c>
      <c r="G628" s="1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</row>
    <row r="629" spans="1:13" x14ac:dyDescent="0.25">
      <c r="A629" s="7" t="s">
        <v>318</v>
      </c>
      <c r="B629" s="7" t="s">
        <v>319</v>
      </c>
      <c r="C629" s="1" t="s">
        <v>300</v>
      </c>
      <c r="D629" s="1" t="s">
        <v>178</v>
      </c>
      <c r="E629" s="1" t="s">
        <v>32</v>
      </c>
      <c r="F629" s="1" t="s">
        <v>232</v>
      </c>
      <c r="G629" s="1">
        <v>0.23021937510000004</v>
      </c>
      <c r="H629">
        <v>6.2650681350000001E-2</v>
      </c>
      <c r="I629">
        <v>0.23227512468</v>
      </c>
      <c r="J629">
        <v>1.0238838023000001E-2</v>
      </c>
      <c r="K629">
        <v>9.9316728823100001E-3</v>
      </c>
      <c r="L629">
        <v>5.0592430809999998E-4</v>
      </c>
      <c r="M629">
        <v>1.4538566330127451E-2</v>
      </c>
    </row>
    <row r="630" spans="1:13" x14ac:dyDescent="0.25">
      <c r="A630" s="7" t="s">
        <v>318</v>
      </c>
      <c r="B630" s="7" t="s">
        <v>319</v>
      </c>
      <c r="C630" s="1" t="s">
        <v>303</v>
      </c>
      <c r="D630" s="1" t="s">
        <v>301</v>
      </c>
      <c r="E630" s="1" t="s">
        <v>302</v>
      </c>
      <c r="F630" s="1" t="s">
        <v>10</v>
      </c>
      <c r="G630" s="1">
        <v>3819.4387789999996</v>
      </c>
      <c r="H630" s="2">
        <v>326.89699984000003</v>
      </c>
      <c r="I630" s="2">
        <v>13.4210317159</v>
      </c>
      <c r="J630" s="2">
        <v>2.704141248</v>
      </c>
      <c r="K630" s="2">
        <v>2.4878099481599998</v>
      </c>
      <c r="L630" s="2">
        <v>5.8866512243999997E-2</v>
      </c>
      <c r="M630" s="2">
        <v>170.30276781561</v>
      </c>
    </row>
    <row r="631" spans="1:13" x14ac:dyDescent="0.25">
      <c r="A631" s="7" t="s">
        <v>318</v>
      </c>
      <c r="B631" s="7" t="s">
        <v>319</v>
      </c>
      <c r="C631" s="1" t="s">
        <v>305</v>
      </c>
      <c r="D631" s="1" t="s">
        <v>304</v>
      </c>
      <c r="E631" s="1" t="s">
        <v>302</v>
      </c>
      <c r="F631" s="1" t="s">
        <v>10</v>
      </c>
      <c r="G631" s="1">
        <v>1139.7939643500001</v>
      </c>
      <c r="H631" s="2">
        <v>320.46332929429997</v>
      </c>
      <c r="I631" s="2">
        <v>11.920556639682001</v>
      </c>
      <c r="J631" s="2">
        <v>1.7504264576909998</v>
      </c>
      <c r="K631" s="2">
        <v>1.6103923410757202</v>
      </c>
      <c r="L631" s="2">
        <v>5.5334164881450001E-2</v>
      </c>
      <c r="M631" s="2">
        <v>98.132260170559618</v>
      </c>
    </row>
    <row r="632" spans="1:13" x14ac:dyDescent="0.25">
      <c r="A632" s="7" t="s">
        <v>318</v>
      </c>
      <c r="B632" s="7" t="s">
        <v>319</v>
      </c>
      <c r="C632" s="1" t="s">
        <v>307</v>
      </c>
      <c r="D632" s="1" t="s">
        <v>306</v>
      </c>
      <c r="E632" s="1" t="s">
        <v>302</v>
      </c>
      <c r="F632" s="1" t="s">
        <v>70</v>
      </c>
      <c r="G632" s="1">
        <v>351.44991440999996</v>
      </c>
      <c r="H632">
        <v>71.561184861599997</v>
      </c>
      <c r="I632">
        <v>5.8849059749899997</v>
      </c>
      <c r="J632">
        <v>4.2239808000100007E-2</v>
      </c>
      <c r="K632">
        <v>3.8860623360092009E-2</v>
      </c>
      <c r="L632">
        <v>1.297424955819E-2</v>
      </c>
      <c r="M632">
        <v>5.7567390793419193</v>
      </c>
    </row>
    <row r="633" spans="1:13" x14ac:dyDescent="0.25">
      <c r="A633" s="7" t="s">
        <v>318</v>
      </c>
      <c r="B633" s="7" t="s">
        <v>319</v>
      </c>
      <c r="C633" s="1" t="s">
        <v>308</v>
      </c>
      <c r="D633" s="1" t="s">
        <v>306</v>
      </c>
      <c r="E633" s="1" t="s">
        <v>302</v>
      </c>
      <c r="F633" s="1" t="s">
        <v>232</v>
      </c>
      <c r="G633" s="1">
        <v>657.96132624000006</v>
      </c>
      <c r="H633">
        <v>5.4964712420000001</v>
      </c>
      <c r="I633">
        <v>30.939083736999997</v>
      </c>
      <c r="J633">
        <v>0.67039198796999999</v>
      </c>
      <c r="K633">
        <v>0.65028022833090016</v>
      </c>
      <c r="L633">
        <v>0.43529863041</v>
      </c>
      <c r="M633">
        <v>1.2751783830330481</v>
      </c>
    </row>
    <row r="634" spans="1:13" x14ac:dyDescent="0.25">
      <c r="A634" s="7" t="s">
        <v>318</v>
      </c>
      <c r="B634" s="7" t="s">
        <v>319</v>
      </c>
      <c r="C634" s="1" t="s">
        <v>310</v>
      </c>
      <c r="D634" s="1" t="s">
        <v>309</v>
      </c>
      <c r="E634" s="1" t="s">
        <v>302</v>
      </c>
      <c r="F634" s="1" t="s">
        <v>232</v>
      </c>
      <c r="G634" s="1">
        <v>4.4426861000000004</v>
      </c>
      <c r="H634">
        <v>2.5988035E-2</v>
      </c>
      <c r="I634">
        <v>4.2773560000000002E-2</v>
      </c>
      <c r="J634">
        <v>4.5414199000000004E-3</v>
      </c>
      <c r="K634">
        <v>4.4051773030000007E-3</v>
      </c>
      <c r="L634">
        <v>7.0425757000000002E-4</v>
      </c>
      <c r="M634">
        <v>8.5433942470499995E-3</v>
      </c>
    </row>
    <row r="635" spans="1:13" x14ac:dyDescent="0.25">
      <c r="A635" s="7" t="s">
        <v>318</v>
      </c>
      <c r="B635" s="7" t="s">
        <v>319</v>
      </c>
      <c r="C635" s="1" t="s">
        <v>313</v>
      </c>
      <c r="D635" s="1" t="s">
        <v>311</v>
      </c>
      <c r="E635" s="1" t="s">
        <v>312</v>
      </c>
      <c r="F635" s="1" t="s">
        <v>232</v>
      </c>
      <c r="G635" s="1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</row>
    <row r="636" spans="1:13" x14ac:dyDescent="0.25">
      <c r="A636" s="7" t="s">
        <v>318</v>
      </c>
      <c r="B636" s="7" t="s">
        <v>319</v>
      </c>
      <c r="C636" s="1" t="s">
        <v>314</v>
      </c>
      <c r="D636" s="1" t="s">
        <v>311</v>
      </c>
      <c r="E636" s="1" t="s">
        <v>312</v>
      </c>
      <c r="F636" s="1" t="s">
        <v>70</v>
      </c>
      <c r="G636" s="1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</row>
    <row r="637" spans="1:13" x14ac:dyDescent="0.25">
      <c r="A637" s="7" t="s">
        <v>318</v>
      </c>
      <c r="B637" s="7" t="s">
        <v>319</v>
      </c>
      <c r="C637" s="1" t="s">
        <v>315</v>
      </c>
      <c r="D637" s="1" t="s">
        <v>311</v>
      </c>
      <c r="E637" s="1" t="s">
        <v>312</v>
      </c>
      <c r="F637" s="1" t="s">
        <v>181</v>
      </c>
      <c r="G637" s="1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</row>
    <row r="638" spans="1:13" x14ac:dyDescent="0.25">
      <c r="A638" s="5" t="s">
        <v>320</v>
      </c>
      <c r="B638" s="6" t="s">
        <v>321</v>
      </c>
      <c r="C638" t="s">
        <v>11</v>
      </c>
      <c r="D638" t="s">
        <v>8</v>
      </c>
      <c r="E638" t="s">
        <v>9</v>
      </c>
      <c r="F638" t="s">
        <v>10</v>
      </c>
      <c r="G638">
        <v>1050.0791999999999</v>
      </c>
      <c r="H638">
        <v>77.645392999999999</v>
      </c>
      <c r="I638">
        <v>0.59864353999999997</v>
      </c>
      <c r="J638">
        <v>3.3178977999999999</v>
      </c>
      <c r="K638">
        <v>3.0524659760000001</v>
      </c>
      <c r="L638">
        <v>9.2474454999999997E-3</v>
      </c>
      <c r="M638">
        <v>89.999291012</v>
      </c>
    </row>
    <row r="639" spans="1:13" x14ac:dyDescent="0.25">
      <c r="A639" s="5" t="s">
        <v>320</v>
      </c>
      <c r="B639" s="6" t="s">
        <v>321</v>
      </c>
      <c r="C639" t="s">
        <v>13</v>
      </c>
      <c r="D639" t="s">
        <v>12</v>
      </c>
      <c r="E639" t="s">
        <v>9</v>
      </c>
      <c r="F639" t="s">
        <v>10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</row>
    <row r="640" spans="1:13" x14ac:dyDescent="0.25">
      <c r="A640" s="5" t="s">
        <v>320</v>
      </c>
      <c r="B640" s="6" t="s">
        <v>321</v>
      </c>
      <c r="C640" t="s">
        <v>15</v>
      </c>
      <c r="D640" t="s">
        <v>14</v>
      </c>
      <c r="E640" t="s">
        <v>9</v>
      </c>
      <c r="F640" t="s">
        <v>10</v>
      </c>
      <c r="G640">
        <v>1491.3552</v>
      </c>
      <c r="H640">
        <v>113.52725</v>
      </c>
      <c r="I640">
        <v>0.84872413000000002</v>
      </c>
      <c r="J640">
        <v>3.7568777</v>
      </c>
      <c r="K640">
        <v>3.456327484</v>
      </c>
      <c r="L640">
        <v>9.7208237000000006E-3</v>
      </c>
      <c r="M640">
        <v>104.470520244</v>
      </c>
    </row>
    <row r="641" spans="1:14" x14ac:dyDescent="0.25">
      <c r="A641" s="5" t="s">
        <v>320</v>
      </c>
      <c r="B641" s="6" t="s">
        <v>321</v>
      </c>
      <c r="C641" t="s">
        <v>17</v>
      </c>
      <c r="D641" t="s">
        <v>16</v>
      </c>
      <c r="E641" t="s">
        <v>9</v>
      </c>
      <c r="F641" t="s">
        <v>10</v>
      </c>
      <c r="G641">
        <v>411.756795291</v>
      </c>
      <c r="H641">
        <v>40.410042161999996</v>
      </c>
      <c r="I641">
        <v>0.57628191664999995</v>
      </c>
      <c r="J641">
        <v>1.85815753E-2</v>
      </c>
      <c r="K641">
        <v>1.7095049276000002E-2</v>
      </c>
      <c r="L641">
        <v>3.4007614264999998E-3</v>
      </c>
      <c r="M641">
        <v>2.1903258825459999</v>
      </c>
    </row>
    <row r="642" spans="1:14" x14ac:dyDescent="0.25">
      <c r="A642" s="5" t="s">
        <v>320</v>
      </c>
      <c r="B642" s="6" t="s">
        <v>321</v>
      </c>
      <c r="C642" t="s">
        <v>20</v>
      </c>
      <c r="D642" t="s">
        <v>18</v>
      </c>
      <c r="E642" t="s">
        <v>19</v>
      </c>
      <c r="F642" t="s">
        <v>10</v>
      </c>
      <c r="G642">
        <v>127.72552</v>
      </c>
      <c r="H642">
        <v>12.042158000000001</v>
      </c>
      <c r="I642">
        <v>6.9254151999999999E-2</v>
      </c>
      <c r="J642">
        <v>0.43065410999999998</v>
      </c>
      <c r="K642">
        <v>0.39620178119999999</v>
      </c>
      <c r="L642">
        <v>7.5513968000000004E-4</v>
      </c>
      <c r="M642">
        <v>2.8608494911000002</v>
      </c>
    </row>
    <row r="643" spans="1:14" x14ac:dyDescent="0.25">
      <c r="A643" s="5" t="s">
        <v>320</v>
      </c>
      <c r="B643" s="6" t="s">
        <v>321</v>
      </c>
      <c r="C643" t="s">
        <v>22</v>
      </c>
      <c r="D643" t="s">
        <v>21</v>
      </c>
      <c r="E643" t="s">
        <v>19</v>
      </c>
      <c r="F643" t="s">
        <v>10</v>
      </c>
      <c r="G643">
        <v>12.000855</v>
      </c>
      <c r="H643">
        <v>0.45144054</v>
      </c>
      <c r="I643">
        <v>4.6258625000000003E-3</v>
      </c>
      <c r="J643">
        <v>1.5211087E-2</v>
      </c>
      <c r="K643">
        <v>1.399420004E-2</v>
      </c>
      <c r="L643">
        <v>4.9174417999999997E-5</v>
      </c>
      <c r="M643">
        <v>0.103230983914</v>
      </c>
    </row>
    <row r="644" spans="1:14" x14ac:dyDescent="0.25">
      <c r="A644" s="5" t="s">
        <v>320</v>
      </c>
      <c r="B644" s="6" t="s">
        <v>321</v>
      </c>
      <c r="C644" t="s">
        <v>24</v>
      </c>
      <c r="D644" t="s">
        <v>23</v>
      </c>
      <c r="E644" t="s">
        <v>19</v>
      </c>
      <c r="F644" t="s">
        <v>10</v>
      </c>
      <c r="G644">
        <v>11.494887</v>
      </c>
      <c r="H644">
        <v>0.54470675999999996</v>
      </c>
      <c r="I644">
        <v>5.5394983E-3</v>
      </c>
      <c r="J644">
        <v>1.8337752999999998E-2</v>
      </c>
      <c r="K644">
        <v>1.687073276E-2</v>
      </c>
      <c r="L644">
        <v>5.8779853000000001E-5</v>
      </c>
      <c r="M644">
        <v>0.12300088571000002</v>
      </c>
    </row>
    <row r="645" spans="1:14" x14ac:dyDescent="0.25">
      <c r="A645" s="5" t="s">
        <v>320</v>
      </c>
      <c r="B645" s="6" t="s">
        <v>321</v>
      </c>
      <c r="C645" t="s">
        <v>26</v>
      </c>
      <c r="D645" t="s">
        <v>25</v>
      </c>
      <c r="E645" t="s">
        <v>19</v>
      </c>
      <c r="F645" t="s">
        <v>10</v>
      </c>
      <c r="G645">
        <v>2.9983401E-2</v>
      </c>
      <c r="H645">
        <v>3.9445477999999999E-3</v>
      </c>
      <c r="I645">
        <v>3.8668051000000003E-5</v>
      </c>
      <c r="J645">
        <v>1.3271284E-4</v>
      </c>
      <c r="K645">
        <v>1.2209581280000001E-4</v>
      </c>
      <c r="L645">
        <v>4.0631059000000001E-7</v>
      </c>
      <c r="M645">
        <v>1.0056986820000001E-3</v>
      </c>
    </row>
    <row r="646" spans="1:14" x14ac:dyDescent="0.25">
      <c r="A646" s="5" t="s">
        <v>320</v>
      </c>
      <c r="B646" s="6" t="s">
        <v>321</v>
      </c>
      <c r="C646" t="s">
        <v>28</v>
      </c>
      <c r="D646" t="s">
        <v>27</v>
      </c>
      <c r="E646" t="s">
        <v>19</v>
      </c>
      <c r="F646" t="s">
        <v>10</v>
      </c>
      <c r="G646">
        <v>54.663486899999995</v>
      </c>
      <c r="H646">
        <v>31.366454299999997</v>
      </c>
      <c r="I646">
        <v>0.18204408999999999</v>
      </c>
      <c r="J646">
        <v>1.122781445</v>
      </c>
      <c r="K646">
        <v>1.0329589293999999</v>
      </c>
      <c r="L646">
        <v>1.9514752400000002E-3</v>
      </c>
      <c r="M646">
        <v>7.2831723024299988</v>
      </c>
    </row>
    <row r="647" spans="1:14" x14ac:dyDescent="0.25">
      <c r="A647" s="5" t="s">
        <v>320</v>
      </c>
      <c r="B647" s="6" t="s">
        <v>321</v>
      </c>
      <c r="C647" t="s">
        <v>30</v>
      </c>
      <c r="D647" t="s">
        <v>29</v>
      </c>
      <c r="E647" t="s">
        <v>19</v>
      </c>
      <c r="F647" t="s">
        <v>10</v>
      </c>
      <c r="G647">
        <v>1.1543608000000001</v>
      </c>
      <c r="H647">
        <v>0.11116906</v>
      </c>
      <c r="I647">
        <v>1.0897805E-3</v>
      </c>
      <c r="J647">
        <v>3.7402414999999998E-3</v>
      </c>
      <c r="K647">
        <v>3.4410221799999999E-3</v>
      </c>
      <c r="L647">
        <v>1.1451038999999999E-5</v>
      </c>
      <c r="M647">
        <v>2.5015849493000002E-2</v>
      </c>
    </row>
    <row r="648" spans="1:14" x14ac:dyDescent="0.25">
      <c r="A648" s="5" t="s">
        <v>320</v>
      </c>
      <c r="B648" s="6" t="s">
        <v>321</v>
      </c>
      <c r="C648" t="s">
        <v>33</v>
      </c>
      <c r="D648" t="s">
        <v>31</v>
      </c>
      <c r="E648" t="s">
        <v>32</v>
      </c>
      <c r="F648" t="s">
        <v>10</v>
      </c>
      <c r="G648">
        <v>1.6810046000000001</v>
      </c>
      <c r="H648">
        <v>0.20523974</v>
      </c>
      <c r="I648">
        <v>2.0119471000000001E-3</v>
      </c>
      <c r="J648">
        <v>6.9052139000000002E-3</v>
      </c>
      <c r="K648">
        <v>6.3527967880000003E-3</v>
      </c>
      <c r="L648">
        <v>2.1140845999999998E-5</v>
      </c>
      <c r="M648">
        <v>4.9689061904999991E-2</v>
      </c>
      <c r="N648">
        <f>SUM(I435:I648)</f>
        <v>1524.3866492630018</v>
      </c>
    </row>
    <row r="649" spans="1:14" x14ac:dyDescent="0.25">
      <c r="A649" s="5" t="s">
        <v>320</v>
      </c>
      <c r="B649" s="6" t="s">
        <v>321</v>
      </c>
      <c r="C649" t="s">
        <v>35</v>
      </c>
      <c r="D649" t="s">
        <v>34</v>
      </c>
      <c r="E649" t="s">
        <v>32</v>
      </c>
      <c r="F649" t="s">
        <v>10</v>
      </c>
      <c r="G649">
        <v>7.9562135000000006E-2</v>
      </c>
      <c r="H649">
        <v>1.6353263999999999E-2</v>
      </c>
      <c r="I649">
        <v>1.6030959E-4</v>
      </c>
      <c r="J649">
        <v>5.5019941999999997E-4</v>
      </c>
      <c r="K649">
        <v>5.061834664E-4</v>
      </c>
      <c r="L649">
        <v>1.6844781000000001E-6</v>
      </c>
      <c r="M649">
        <v>3.8201768278000006E-3</v>
      </c>
    </row>
    <row r="650" spans="1:14" x14ac:dyDescent="0.25">
      <c r="A650" s="5" t="s">
        <v>320</v>
      </c>
      <c r="B650" s="6" t="s">
        <v>321</v>
      </c>
      <c r="C650" t="s">
        <v>38</v>
      </c>
      <c r="D650" t="s">
        <v>36</v>
      </c>
      <c r="E650" t="s">
        <v>37</v>
      </c>
      <c r="F650" t="s">
        <v>10</v>
      </c>
      <c r="G650">
        <v>1109.0950600000001</v>
      </c>
      <c r="H650">
        <v>4.1690404600000006</v>
      </c>
      <c r="I650">
        <v>4.38607513E-2</v>
      </c>
      <c r="J650">
        <v>0.1435367055</v>
      </c>
      <c r="K650">
        <v>0.13205376906000002</v>
      </c>
      <c r="L650">
        <v>4.8082311600000004E-4</v>
      </c>
      <c r="M650">
        <v>1.3507014810460001</v>
      </c>
    </row>
    <row r="651" spans="1:14" x14ac:dyDescent="0.25">
      <c r="A651" s="5" t="s">
        <v>320</v>
      </c>
      <c r="B651" s="6" t="s">
        <v>321</v>
      </c>
      <c r="C651" t="s">
        <v>40</v>
      </c>
      <c r="D651" t="s">
        <v>36</v>
      </c>
      <c r="E651" t="s">
        <v>39</v>
      </c>
      <c r="F651" t="s">
        <v>10</v>
      </c>
      <c r="G651">
        <v>114.516941</v>
      </c>
      <c r="H651">
        <v>11.79795214</v>
      </c>
      <c r="I651">
        <v>0.1282434378</v>
      </c>
      <c r="J651">
        <v>0.41189375900000003</v>
      </c>
      <c r="K651">
        <v>0.37894225828000005</v>
      </c>
      <c r="L651">
        <v>1.3789129189999999E-3</v>
      </c>
      <c r="M651">
        <v>2.9350820523800003</v>
      </c>
    </row>
    <row r="652" spans="1:14" x14ac:dyDescent="0.25">
      <c r="A652" s="5" t="s">
        <v>320</v>
      </c>
      <c r="B652" s="6" t="s">
        <v>321</v>
      </c>
      <c r="C652" t="s">
        <v>42</v>
      </c>
      <c r="D652" t="s">
        <v>41</v>
      </c>
      <c r="E652" t="s">
        <v>37</v>
      </c>
      <c r="F652" t="s">
        <v>10</v>
      </c>
      <c r="G652">
        <v>12526.1</v>
      </c>
      <c r="H652">
        <v>57.786212999999996</v>
      </c>
      <c r="I652">
        <v>0.61332165999999999</v>
      </c>
      <c r="J652">
        <v>1.9551795000000001</v>
      </c>
      <c r="K652">
        <v>1.7987651400000002</v>
      </c>
      <c r="L652">
        <v>6.6071921E-3</v>
      </c>
      <c r="M652">
        <v>20.343718711999998</v>
      </c>
    </row>
    <row r="653" spans="1:14" x14ac:dyDescent="0.25">
      <c r="A653" s="5" t="s">
        <v>320</v>
      </c>
      <c r="B653" s="6" t="s">
        <v>321</v>
      </c>
      <c r="C653" t="s">
        <v>43</v>
      </c>
      <c r="D653" t="s">
        <v>41</v>
      </c>
      <c r="E653" t="s">
        <v>39</v>
      </c>
      <c r="F653" t="s">
        <v>10</v>
      </c>
      <c r="G653">
        <v>1083.1889100000001</v>
      </c>
      <c r="H653">
        <v>237.36440400000001</v>
      </c>
      <c r="I653">
        <v>1.4257548899999999</v>
      </c>
      <c r="J653">
        <v>8.4707103000000004</v>
      </c>
      <c r="K653">
        <v>7.7930534759999999</v>
      </c>
      <c r="L653">
        <v>1.5258766E-2</v>
      </c>
      <c r="M653">
        <v>65.471759926299995</v>
      </c>
    </row>
    <row r="654" spans="1:14" x14ac:dyDescent="0.25">
      <c r="A654" s="5" t="s">
        <v>320</v>
      </c>
      <c r="B654" s="6" t="s">
        <v>321</v>
      </c>
      <c r="C654" t="s">
        <v>45</v>
      </c>
      <c r="D654" t="s">
        <v>44</v>
      </c>
      <c r="E654" t="s">
        <v>37</v>
      </c>
      <c r="F654" t="s">
        <v>10</v>
      </c>
      <c r="G654">
        <v>33074.142399999997</v>
      </c>
      <c r="H654">
        <v>74.189746200000002</v>
      </c>
      <c r="I654">
        <v>0.86000555000000001</v>
      </c>
      <c r="J654">
        <v>2.8207193899999998</v>
      </c>
      <c r="K654">
        <v>2.5950618388000004</v>
      </c>
      <c r="L654">
        <v>9.1749581999999996E-3</v>
      </c>
      <c r="M654">
        <v>25.236463776800004</v>
      </c>
    </row>
    <row r="655" spans="1:14" x14ac:dyDescent="0.25">
      <c r="A655" s="5" t="s">
        <v>320</v>
      </c>
      <c r="B655" s="6" t="s">
        <v>321</v>
      </c>
      <c r="C655" t="s">
        <v>46</v>
      </c>
      <c r="D655" t="s">
        <v>44</v>
      </c>
      <c r="E655" t="s">
        <v>39</v>
      </c>
      <c r="F655" t="s">
        <v>10</v>
      </c>
      <c r="G655">
        <v>2708.7226099999998</v>
      </c>
      <c r="H655">
        <v>129.714721</v>
      </c>
      <c r="I655">
        <v>1.25158915</v>
      </c>
      <c r="J655">
        <v>4.4220745199999998</v>
      </c>
      <c r="K655">
        <v>4.0683085584000001</v>
      </c>
      <c r="L655">
        <v>1.3380876600000001E-2</v>
      </c>
      <c r="M655">
        <v>33.5524413634</v>
      </c>
    </row>
    <row r="656" spans="1:14" x14ac:dyDescent="0.25">
      <c r="A656" s="5" t="s">
        <v>320</v>
      </c>
      <c r="B656" s="6" t="s">
        <v>321</v>
      </c>
      <c r="C656" t="s">
        <v>48</v>
      </c>
      <c r="D656" t="s">
        <v>47</v>
      </c>
      <c r="E656" t="s">
        <v>37</v>
      </c>
      <c r="F656" t="s">
        <v>10</v>
      </c>
      <c r="G656">
        <v>16780.2601</v>
      </c>
      <c r="H656">
        <v>50.576818500000002</v>
      </c>
      <c r="I656">
        <v>0.54983036299999999</v>
      </c>
      <c r="J656">
        <v>1.76633675</v>
      </c>
      <c r="K656">
        <v>1.62502981</v>
      </c>
      <c r="L656">
        <v>5.9056647200000003E-3</v>
      </c>
      <c r="M656">
        <v>16.360630679180002</v>
      </c>
    </row>
    <row r="657" spans="1:13" x14ac:dyDescent="0.25">
      <c r="A657" s="5" t="s">
        <v>320</v>
      </c>
      <c r="B657" s="6" t="s">
        <v>321</v>
      </c>
      <c r="C657" t="s">
        <v>49</v>
      </c>
      <c r="D657" t="s">
        <v>47</v>
      </c>
      <c r="E657" t="s">
        <v>39</v>
      </c>
      <c r="F657" t="s">
        <v>10</v>
      </c>
      <c r="G657">
        <v>1053.3925200000001</v>
      </c>
      <c r="H657">
        <v>144.54670700000003</v>
      </c>
      <c r="I657">
        <v>1.16031974</v>
      </c>
      <c r="J657">
        <v>5.0280304000000005</v>
      </c>
      <c r="K657">
        <v>4.6257879680000009</v>
      </c>
      <c r="L657">
        <v>1.24805509E-2</v>
      </c>
      <c r="M657">
        <v>33.214549907699997</v>
      </c>
    </row>
    <row r="658" spans="1:13" x14ac:dyDescent="0.25">
      <c r="A658" s="5" t="s">
        <v>320</v>
      </c>
      <c r="B658" s="6" t="s">
        <v>321</v>
      </c>
      <c r="C658" t="s">
        <v>51</v>
      </c>
      <c r="D658" t="s">
        <v>50</v>
      </c>
      <c r="E658" t="s">
        <v>37</v>
      </c>
      <c r="F658" t="s">
        <v>10</v>
      </c>
      <c r="G658">
        <v>9610.3706000000002</v>
      </c>
      <c r="H658">
        <v>57.903368</v>
      </c>
      <c r="I658">
        <v>0.18565698899999999</v>
      </c>
      <c r="J658">
        <v>0.63193149000000004</v>
      </c>
      <c r="K658">
        <v>0.58137697080000006</v>
      </c>
      <c r="L658">
        <v>2.6335771099999998E-3</v>
      </c>
      <c r="M658">
        <v>23.729034847800008</v>
      </c>
    </row>
    <row r="659" spans="1:13" x14ac:dyDescent="0.25">
      <c r="A659" s="5" t="s">
        <v>320</v>
      </c>
      <c r="B659" s="6" t="s">
        <v>321</v>
      </c>
      <c r="C659" t="s">
        <v>52</v>
      </c>
      <c r="D659" t="s">
        <v>50</v>
      </c>
      <c r="E659" t="s">
        <v>39</v>
      </c>
      <c r="F659" t="s">
        <v>10</v>
      </c>
      <c r="G659">
        <v>836.4162</v>
      </c>
      <c r="H659">
        <v>85.669364999999999</v>
      </c>
      <c r="I659">
        <v>0.27469000999999998</v>
      </c>
      <c r="J659">
        <v>0.93497585999999999</v>
      </c>
      <c r="K659">
        <v>0.86017779120000004</v>
      </c>
      <c r="L659">
        <v>3.8965485999999999E-3</v>
      </c>
      <c r="M659">
        <v>31.962840409800002</v>
      </c>
    </row>
    <row r="660" spans="1:13" x14ac:dyDescent="0.25">
      <c r="A660" s="5" t="s">
        <v>320</v>
      </c>
      <c r="B660" s="6" t="s">
        <v>321</v>
      </c>
      <c r="C660" t="s">
        <v>54</v>
      </c>
      <c r="D660" t="s">
        <v>53</v>
      </c>
      <c r="E660" t="s">
        <v>39</v>
      </c>
      <c r="F660" t="s">
        <v>10</v>
      </c>
      <c r="G660">
        <v>0.16977713999999999</v>
      </c>
      <c r="H660">
        <v>5.1092520000000002E-2</v>
      </c>
      <c r="I660">
        <v>5.3361127999999999E-4</v>
      </c>
      <c r="J660">
        <v>1.7260002E-3</v>
      </c>
      <c r="K660">
        <v>1.587920184E-3</v>
      </c>
      <c r="L660">
        <v>5.6976331999999996E-6</v>
      </c>
      <c r="M660">
        <v>1.0754756309399999E-2</v>
      </c>
    </row>
    <row r="661" spans="1:13" x14ac:dyDescent="0.25">
      <c r="A661" s="5" t="s">
        <v>320</v>
      </c>
      <c r="B661" s="6" t="s">
        <v>321</v>
      </c>
      <c r="C661" t="s">
        <v>57</v>
      </c>
      <c r="D661" t="s">
        <v>55</v>
      </c>
      <c r="E661" t="s">
        <v>56</v>
      </c>
      <c r="F661" t="s">
        <v>10</v>
      </c>
      <c r="G661">
        <v>0.96984091000000006</v>
      </c>
      <c r="H661">
        <v>1.84145397E-2</v>
      </c>
      <c r="I661">
        <v>2.21647821E-4</v>
      </c>
      <c r="J661">
        <v>7.4097817999999992E-4</v>
      </c>
      <c r="K661">
        <v>6.8169992559999999E-4</v>
      </c>
      <c r="L661">
        <v>2.33993508E-6</v>
      </c>
      <c r="M661">
        <v>4.6422440057000006E-3</v>
      </c>
    </row>
    <row r="662" spans="1:13" x14ac:dyDescent="0.25">
      <c r="A662" s="5" t="s">
        <v>320</v>
      </c>
      <c r="B662" s="6" t="s">
        <v>321</v>
      </c>
      <c r="C662" t="s">
        <v>60</v>
      </c>
      <c r="D662" t="s">
        <v>58</v>
      </c>
      <c r="E662" t="s">
        <v>59</v>
      </c>
      <c r="F662" t="s">
        <v>10</v>
      </c>
      <c r="G662">
        <v>292.40066400000001</v>
      </c>
      <c r="H662">
        <v>9.1709118299999997</v>
      </c>
      <c r="I662">
        <v>9.5493228299999997E-2</v>
      </c>
      <c r="J662">
        <v>0.3131056626</v>
      </c>
      <c r="K662">
        <v>0.28805720959199999</v>
      </c>
      <c r="L662">
        <v>1.0157742649999999E-3</v>
      </c>
      <c r="M662">
        <v>2.6200642749799998</v>
      </c>
    </row>
    <row r="663" spans="1:13" x14ac:dyDescent="0.25">
      <c r="A663" s="5" t="s">
        <v>320</v>
      </c>
      <c r="B663" s="6" t="s">
        <v>321</v>
      </c>
      <c r="C663" t="s">
        <v>62</v>
      </c>
      <c r="D663" t="s">
        <v>61</v>
      </c>
      <c r="E663" t="s">
        <v>59</v>
      </c>
      <c r="F663" t="s">
        <v>10</v>
      </c>
      <c r="G663">
        <v>999.43337085400003</v>
      </c>
      <c r="H663">
        <v>59.967693950000005</v>
      </c>
      <c r="I663">
        <v>0.65145714255999998</v>
      </c>
      <c r="J663">
        <v>2.3158540295000001</v>
      </c>
      <c r="K663">
        <v>2.1305857071400003</v>
      </c>
      <c r="L663">
        <v>6.7765795150000006E-3</v>
      </c>
      <c r="M663">
        <v>18.581417871497003</v>
      </c>
    </row>
    <row r="664" spans="1:13" x14ac:dyDescent="0.25">
      <c r="A664" s="5" t="s">
        <v>320</v>
      </c>
      <c r="B664" s="6" t="s">
        <v>321</v>
      </c>
      <c r="C664" t="s">
        <v>64</v>
      </c>
      <c r="D664" t="s">
        <v>63</v>
      </c>
      <c r="E664" t="s">
        <v>59</v>
      </c>
      <c r="F664" t="s">
        <v>10</v>
      </c>
      <c r="G664">
        <v>0.16232587000000001</v>
      </c>
      <c r="H664">
        <v>2.5383454E-2</v>
      </c>
      <c r="I664">
        <v>2.4883172999999999E-4</v>
      </c>
      <c r="J664">
        <v>8.5401686000000001E-4</v>
      </c>
      <c r="K664">
        <v>7.8569551120000007E-4</v>
      </c>
      <c r="L664">
        <v>2.6146382999999999E-6</v>
      </c>
      <c r="M664">
        <v>6.9210065541000006E-3</v>
      </c>
    </row>
    <row r="665" spans="1:13" x14ac:dyDescent="0.25">
      <c r="A665" s="5" t="s">
        <v>320</v>
      </c>
      <c r="B665" s="6" t="s">
        <v>321</v>
      </c>
      <c r="C665" t="s">
        <v>66</v>
      </c>
      <c r="D665" t="s">
        <v>65</v>
      </c>
      <c r="E665" t="s">
        <v>59</v>
      </c>
      <c r="F665" t="s">
        <v>10</v>
      </c>
      <c r="G665">
        <v>3.5564138999999999</v>
      </c>
      <c r="H665">
        <v>0.40002643999999998</v>
      </c>
      <c r="I665">
        <v>3.9214239999999997E-3</v>
      </c>
      <c r="J665">
        <v>1.3458741E-2</v>
      </c>
      <c r="K665">
        <v>1.238204172E-2</v>
      </c>
      <c r="L665">
        <v>4.1204970000000001E-5</v>
      </c>
      <c r="M665">
        <v>0.114817042924</v>
      </c>
    </row>
    <row r="666" spans="1:13" x14ac:dyDescent="0.25">
      <c r="A666" s="5" t="s">
        <v>320</v>
      </c>
      <c r="B666" s="6" t="s">
        <v>321</v>
      </c>
      <c r="C666" t="s">
        <v>69</v>
      </c>
      <c r="D666" t="s">
        <v>67</v>
      </c>
      <c r="E666" t="s">
        <v>68</v>
      </c>
      <c r="F666" t="s">
        <v>10</v>
      </c>
      <c r="G666">
        <v>0.38806272000000003</v>
      </c>
      <c r="H666">
        <v>0.16749452000000001</v>
      </c>
      <c r="I666">
        <v>9.2096637999999995E-4</v>
      </c>
      <c r="J666">
        <v>6.0230739999999998E-3</v>
      </c>
      <c r="K666">
        <v>5.5412280800000002E-3</v>
      </c>
      <c r="L666">
        <v>9.8991622999999992E-6</v>
      </c>
      <c r="M666">
        <v>4.2143388568700001E-2</v>
      </c>
    </row>
    <row r="667" spans="1:13" x14ac:dyDescent="0.25">
      <c r="A667" s="5" t="s">
        <v>320</v>
      </c>
      <c r="B667" s="6" t="s">
        <v>321</v>
      </c>
      <c r="C667" t="s">
        <v>71</v>
      </c>
      <c r="D667" t="s">
        <v>8</v>
      </c>
      <c r="E667" t="s">
        <v>9</v>
      </c>
      <c r="F667" t="s">
        <v>70</v>
      </c>
      <c r="G667">
        <v>517.20050000000003</v>
      </c>
      <c r="H667">
        <v>31.622505</v>
      </c>
      <c r="I667">
        <v>0.56393778000000006</v>
      </c>
      <c r="J667">
        <v>6.0458737999999998E-2</v>
      </c>
      <c r="K667">
        <v>5.5622038960000002E-2</v>
      </c>
      <c r="L667">
        <v>4.7366954000000001E-3</v>
      </c>
      <c r="M667">
        <v>3.5807009667299994</v>
      </c>
    </row>
    <row r="668" spans="1:13" x14ac:dyDescent="0.25">
      <c r="A668" s="5" t="s">
        <v>320</v>
      </c>
      <c r="B668" s="6" t="s">
        <v>321</v>
      </c>
      <c r="C668" t="s">
        <v>72</v>
      </c>
      <c r="D668" t="s">
        <v>14</v>
      </c>
      <c r="E668" t="s">
        <v>9</v>
      </c>
      <c r="F668" t="s">
        <v>70</v>
      </c>
      <c r="G668">
        <v>5094.1938</v>
      </c>
      <c r="H668">
        <v>354.19958000000003</v>
      </c>
      <c r="I668">
        <v>5.0078706999999998</v>
      </c>
      <c r="J668">
        <v>0.59729105000000005</v>
      </c>
      <c r="K668">
        <v>0.54950776600000006</v>
      </c>
      <c r="L668">
        <v>4.9842782000000002E-2</v>
      </c>
      <c r="M668">
        <v>40.495825063600002</v>
      </c>
    </row>
    <row r="669" spans="1:13" x14ac:dyDescent="0.25">
      <c r="A669" s="5" t="s">
        <v>320</v>
      </c>
      <c r="B669" s="6" t="s">
        <v>321</v>
      </c>
      <c r="C669" t="s">
        <v>74</v>
      </c>
      <c r="D669" t="s">
        <v>73</v>
      </c>
      <c r="E669" t="s">
        <v>9</v>
      </c>
      <c r="F669" t="s">
        <v>70</v>
      </c>
      <c r="G669">
        <v>194.16445999999999</v>
      </c>
      <c r="H669">
        <v>269.56682999999998</v>
      </c>
      <c r="I669">
        <v>2.8261661999999999</v>
      </c>
      <c r="J669">
        <v>0.13265213000000001</v>
      </c>
      <c r="K669">
        <v>0.12203995960000001</v>
      </c>
      <c r="L669">
        <v>2.3887797999999998E-2</v>
      </c>
      <c r="M669">
        <v>7.4838213352</v>
      </c>
    </row>
    <row r="670" spans="1:13" x14ac:dyDescent="0.25">
      <c r="A670" s="5" t="s">
        <v>320</v>
      </c>
      <c r="B670" s="6" t="s">
        <v>321</v>
      </c>
      <c r="C670" t="s">
        <v>75</v>
      </c>
      <c r="D670" t="s">
        <v>16</v>
      </c>
      <c r="E670" t="s">
        <v>9</v>
      </c>
      <c r="F670" t="s">
        <v>70</v>
      </c>
      <c r="G670">
        <v>156.38674629100001</v>
      </c>
      <c r="H670">
        <v>50.141009825199994</v>
      </c>
      <c r="I670">
        <v>0.70268033409999986</v>
      </c>
      <c r="J670">
        <v>1.6233022888699999E-2</v>
      </c>
      <c r="K670">
        <v>1.4934381057604001E-2</v>
      </c>
      <c r="L670">
        <v>3.3966597965500002E-3</v>
      </c>
      <c r="M670">
        <v>2.1585516694537512</v>
      </c>
    </row>
    <row r="671" spans="1:13" x14ac:dyDescent="0.25">
      <c r="A671" s="5" t="s">
        <v>320</v>
      </c>
      <c r="B671" s="6" t="s">
        <v>321</v>
      </c>
      <c r="C671" t="s">
        <v>77</v>
      </c>
      <c r="D671" t="s">
        <v>76</v>
      </c>
      <c r="E671" t="s">
        <v>19</v>
      </c>
      <c r="F671" t="s">
        <v>70</v>
      </c>
      <c r="G671">
        <v>7.177276</v>
      </c>
      <c r="H671">
        <v>6.6578195779999989</v>
      </c>
      <c r="I671">
        <v>0.12181770700000001</v>
      </c>
      <c r="J671">
        <v>3.6044554639999998E-3</v>
      </c>
      <c r="K671">
        <v>3.3160990268800003E-3</v>
      </c>
      <c r="L671">
        <v>6.7986886700000004E-4</v>
      </c>
      <c r="M671">
        <v>0.21070541477802002</v>
      </c>
    </row>
    <row r="672" spans="1:13" x14ac:dyDescent="0.25">
      <c r="A672" s="5" t="s">
        <v>320</v>
      </c>
      <c r="B672" s="6" t="s">
        <v>321</v>
      </c>
      <c r="C672" t="s">
        <v>78</v>
      </c>
      <c r="D672" t="s">
        <v>18</v>
      </c>
      <c r="E672" t="s">
        <v>19</v>
      </c>
      <c r="F672" t="s">
        <v>70</v>
      </c>
      <c r="G672">
        <v>0.28109440000000002</v>
      </c>
      <c r="H672">
        <v>5.8470502000000001E-2</v>
      </c>
      <c r="I672">
        <v>8.4151793000000004E-4</v>
      </c>
      <c r="J672">
        <v>2.3385984999999998E-5</v>
      </c>
      <c r="K672">
        <v>2.15151062E-5</v>
      </c>
      <c r="L672">
        <v>5.0492598999999999E-6</v>
      </c>
      <c r="M672">
        <v>1.9311149541E-3</v>
      </c>
    </row>
    <row r="673" spans="1:13" x14ac:dyDescent="0.25">
      <c r="A673" s="5" t="s">
        <v>320</v>
      </c>
      <c r="B673" s="6" t="s">
        <v>321</v>
      </c>
      <c r="C673" t="s">
        <v>79</v>
      </c>
      <c r="D673" t="s">
        <v>21</v>
      </c>
      <c r="E673" t="s">
        <v>19</v>
      </c>
      <c r="F673" t="s">
        <v>70</v>
      </c>
      <c r="G673">
        <v>82.971562200000008</v>
      </c>
      <c r="H673">
        <v>12.109178</v>
      </c>
      <c r="I673">
        <v>0.191133629</v>
      </c>
      <c r="J673">
        <v>1.4513797459999998E-2</v>
      </c>
      <c r="K673">
        <v>1.3352693663199999E-2</v>
      </c>
      <c r="L673">
        <v>1.2431767100000001E-3</v>
      </c>
      <c r="M673">
        <v>0.730017333293</v>
      </c>
    </row>
    <row r="674" spans="1:13" x14ac:dyDescent="0.25">
      <c r="A674" s="5" t="s">
        <v>320</v>
      </c>
      <c r="B674" s="6" t="s">
        <v>321</v>
      </c>
      <c r="C674" t="s">
        <v>81</v>
      </c>
      <c r="D674" t="s">
        <v>80</v>
      </c>
      <c r="E674" t="s">
        <v>19</v>
      </c>
      <c r="F674" t="s">
        <v>70</v>
      </c>
      <c r="G674">
        <v>8.1367445099999998</v>
      </c>
      <c r="H674">
        <v>11.696619601000002</v>
      </c>
      <c r="I674">
        <v>0.17680965939999999</v>
      </c>
      <c r="J674">
        <v>6.0588032999999994E-3</v>
      </c>
      <c r="K674">
        <v>5.5740990359999998E-3</v>
      </c>
      <c r="L674">
        <v>1.1949993710000002E-3</v>
      </c>
      <c r="M674">
        <v>0.33573368805879994</v>
      </c>
    </row>
    <row r="675" spans="1:13" x14ac:dyDescent="0.25">
      <c r="A675" s="5" t="s">
        <v>320</v>
      </c>
      <c r="B675" s="6" t="s">
        <v>321</v>
      </c>
      <c r="C675" t="s">
        <v>82</v>
      </c>
      <c r="D675" t="s">
        <v>23</v>
      </c>
      <c r="E675" t="s">
        <v>19</v>
      </c>
      <c r="F675" t="s">
        <v>70</v>
      </c>
      <c r="G675">
        <v>86.925621976999992</v>
      </c>
      <c r="H675">
        <v>25.772573691000002</v>
      </c>
      <c r="I675">
        <v>0.39580154580000004</v>
      </c>
      <c r="J675">
        <v>1.7363474839999997E-2</v>
      </c>
      <c r="K675">
        <v>1.5974396852799999E-2</v>
      </c>
      <c r="L675">
        <v>2.368614481E-3</v>
      </c>
      <c r="M675">
        <v>1.0844614304384401</v>
      </c>
    </row>
    <row r="676" spans="1:13" x14ac:dyDescent="0.25">
      <c r="A676" s="5" t="s">
        <v>320</v>
      </c>
      <c r="B676" s="6" t="s">
        <v>321</v>
      </c>
      <c r="C676" t="s">
        <v>84</v>
      </c>
      <c r="D676" t="s">
        <v>83</v>
      </c>
      <c r="E676" t="s">
        <v>19</v>
      </c>
      <c r="F676" t="s">
        <v>70</v>
      </c>
      <c r="G676">
        <v>15.966161675999999</v>
      </c>
      <c r="H676">
        <v>10.679314031000001</v>
      </c>
      <c r="I676">
        <v>0.14995931680000002</v>
      </c>
      <c r="J676">
        <v>7.5363417249999995E-3</v>
      </c>
      <c r="K676">
        <v>6.9334343870000002E-3</v>
      </c>
      <c r="L676">
        <v>9.9628538900000015E-4</v>
      </c>
      <c r="M676">
        <v>0.41691675997465388</v>
      </c>
    </row>
    <row r="677" spans="1:13" x14ac:dyDescent="0.25">
      <c r="A677" s="5" t="s">
        <v>320</v>
      </c>
      <c r="B677" s="6" t="s">
        <v>321</v>
      </c>
      <c r="C677" t="s">
        <v>85</v>
      </c>
      <c r="D677" t="s">
        <v>25</v>
      </c>
      <c r="E677" t="s">
        <v>19</v>
      </c>
      <c r="F677" t="s">
        <v>70</v>
      </c>
      <c r="G677">
        <v>1.1506132180000002</v>
      </c>
      <c r="H677">
        <v>0.53022541899999998</v>
      </c>
      <c r="I677">
        <v>7.6017872100000005E-3</v>
      </c>
      <c r="J677">
        <v>5.2595190700000004E-4</v>
      </c>
      <c r="K677">
        <v>4.8387575444000004E-4</v>
      </c>
      <c r="L677">
        <v>5.1275600999999997E-5</v>
      </c>
      <c r="M677">
        <v>2.4725572487569996E-2</v>
      </c>
    </row>
    <row r="678" spans="1:13" x14ac:dyDescent="0.25">
      <c r="A678" s="5" t="s">
        <v>320</v>
      </c>
      <c r="B678" s="6" t="s">
        <v>321</v>
      </c>
      <c r="C678" t="s">
        <v>87</v>
      </c>
      <c r="D678" t="s">
        <v>86</v>
      </c>
      <c r="E678" t="s">
        <v>19</v>
      </c>
      <c r="F678" t="s">
        <v>70</v>
      </c>
      <c r="G678">
        <v>25.320981457999999</v>
      </c>
      <c r="H678">
        <v>19.8230581758</v>
      </c>
      <c r="I678">
        <v>0.38090746564700007</v>
      </c>
      <c r="J678">
        <v>1.5292457821E-2</v>
      </c>
      <c r="K678">
        <v>1.4069061195320001E-2</v>
      </c>
      <c r="L678">
        <v>2.0987747501499997E-3</v>
      </c>
      <c r="M678">
        <v>0.78556530437752981</v>
      </c>
    </row>
    <row r="679" spans="1:13" x14ac:dyDescent="0.25">
      <c r="A679" s="5" t="s">
        <v>320</v>
      </c>
      <c r="B679" s="6" t="s">
        <v>321</v>
      </c>
      <c r="C679" t="s">
        <v>89</v>
      </c>
      <c r="D679" t="s">
        <v>88</v>
      </c>
      <c r="E679" t="s">
        <v>19</v>
      </c>
      <c r="F679" t="s">
        <v>70</v>
      </c>
      <c r="G679">
        <v>84.260859649999986</v>
      </c>
      <c r="H679">
        <v>6.0683050599999993</v>
      </c>
      <c r="I679">
        <v>0.16196570430000001</v>
      </c>
      <c r="J679">
        <v>8.4820059200000006E-3</v>
      </c>
      <c r="K679">
        <v>7.8034454464000003E-3</v>
      </c>
      <c r="L679">
        <v>7.1327745360000013E-4</v>
      </c>
      <c r="M679">
        <v>0.44758063721312996</v>
      </c>
    </row>
    <row r="680" spans="1:13" x14ac:dyDescent="0.25">
      <c r="A680" s="5" t="s">
        <v>320</v>
      </c>
      <c r="B680" s="6" t="s">
        <v>321</v>
      </c>
      <c r="C680" t="s">
        <v>90</v>
      </c>
      <c r="D680" t="s">
        <v>27</v>
      </c>
      <c r="E680" t="s">
        <v>19</v>
      </c>
      <c r="F680" t="s">
        <v>70</v>
      </c>
      <c r="G680">
        <v>31.182735520000001</v>
      </c>
      <c r="H680">
        <v>45.872701660000004</v>
      </c>
      <c r="I680">
        <v>0.537011354</v>
      </c>
      <c r="J680">
        <v>2.3448124539999997E-2</v>
      </c>
      <c r="K680">
        <v>2.1572274576799999E-2</v>
      </c>
      <c r="L680">
        <v>4.3761617199999997E-3</v>
      </c>
      <c r="M680">
        <v>1.2073200846355001</v>
      </c>
    </row>
    <row r="681" spans="1:13" x14ac:dyDescent="0.25">
      <c r="A681" s="5" t="s">
        <v>320</v>
      </c>
      <c r="B681" s="6" t="s">
        <v>321</v>
      </c>
      <c r="C681" t="s">
        <v>92</v>
      </c>
      <c r="D681" t="s">
        <v>91</v>
      </c>
      <c r="E681" t="s">
        <v>19</v>
      </c>
      <c r="F681" t="s">
        <v>70</v>
      </c>
      <c r="G681">
        <v>200.0005549</v>
      </c>
      <c r="H681">
        <v>25.461752801999999</v>
      </c>
      <c r="I681">
        <v>0.36482670555000002</v>
      </c>
      <c r="J681">
        <v>1.5432297198000001E-2</v>
      </c>
      <c r="K681">
        <v>1.4197713422160002E-2</v>
      </c>
      <c r="L681">
        <v>2.1011515878E-3</v>
      </c>
      <c r="M681">
        <v>1.3023574974038734</v>
      </c>
    </row>
    <row r="682" spans="1:13" x14ac:dyDescent="0.25">
      <c r="A682" s="5" t="s">
        <v>320</v>
      </c>
      <c r="B682" s="6" t="s">
        <v>321</v>
      </c>
      <c r="C682" t="s">
        <v>94</v>
      </c>
      <c r="D682" t="s">
        <v>93</v>
      </c>
      <c r="E682" t="s">
        <v>19</v>
      </c>
      <c r="F682" t="s">
        <v>70</v>
      </c>
      <c r="G682">
        <v>0.85077893640000002</v>
      </c>
      <c r="H682">
        <v>0.99176093850000002</v>
      </c>
      <c r="I682">
        <v>6.9841760520000004E-2</v>
      </c>
      <c r="J682">
        <v>6.6988678509999995E-4</v>
      </c>
      <c r="K682">
        <v>6.1629584229200014E-4</v>
      </c>
      <c r="L682">
        <v>1.7108968006000001E-4</v>
      </c>
      <c r="M682">
        <v>4.5079554507493805E-2</v>
      </c>
    </row>
    <row r="683" spans="1:13" x14ac:dyDescent="0.25">
      <c r="A683" s="5" t="s">
        <v>320</v>
      </c>
      <c r="B683" s="6" t="s">
        <v>321</v>
      </c>
      <c r="C683" t="s">
        <v>95</v>
      </c>
      <c r="D683" t="s">
        <v>29</v>
      </c>
      <c r="E683" t="s">
        <v>19</v>
      </c>
      <c r="F683" t="s">
        <v>70</v>
      </c>
      <c r="G683">
        <v>5.4344916790000006</v>
      </c>
      <c r="H683">
        <v>2.94307783</v>
      </c>
      <c r="I683">
        <v>4.8831028099999993E-2</v>
      </c>
      <c r="J683">
        <v>1.9554362790000003E-3</v>
      </c>
      <c r="K683">
        <v>1.7990013766800001E-3</v>
      </c>
      <c r="L683">
        <v>2.8223748199999999E-4</v>
      </c>
      <c r="M683">
        <v>0.10905063985489998</v>
      </c>
    </row>
    <row r="684" spans="1:13" x14ac:dyDescent="0.25">
      <c r="A684" s="5" t="s">
        <v>320</v>
      </c>
      <c r="B684" s="6" t="s">
        <v>321</v>
      </c>
      <c r="C684" t="s">
        <v>97</v>
      </c>
      <c r="D684" t="s">
        <v>96</v>
      </c>
      <c r="E684" t="s">
        <v>19</v>
      </c>
      <c r="F684" t="s">
        <v>70</v>
      </c>
      <c r="G684">
        <v>0.79830816819999995</v>
      </c>
      <c r="H684">
        <v>1.0860678658</v>
      </c>
      <c r="I684">
        <v>9.4045470029999981E-2</v>
      </c>
      <c r="J684">
        <v>1.0315916546E-3</v>
      </c>
      <c r="K684">
        <v>9.4906432223199999E-4</v>
      </c>
      <c r="L684">
        <v>2.6402344720000002E-4</v>
      </c>
      <c r="M684">
        <v>5.2225049724256997E-2</v>
      </c>
    </row>
    <row r="685" spans="1:13" x14ac:dyDescent="0.25">
      <c r="A685" s="5" t="s">
        <v>320</v>
      </c>
      <c r="B685" s="6" t="s">
        <v>321</v>
      </c>
      <c r="C685" t="s">
        <v>99</v>
      </c>
      <c r="D685" t="s">
        <v>98</v>
      </c>
      <c r="E685" t="s">
        <v>19</v>
      </c>
      <c r="F685" t="s">
        <v>70</v>
      </c>
      <c r="G685">
        <v>1.2780422549999999</v>
      </c>
      <c r="H685">
        <v>1.7552708922000002</v>
      </c>
      <c r="I685">
        <v>0.15495560392999999</v>
      </c>
      <c r="J685">
        <v>2.5297323199999998E-3</v>
      </c>
      <c r="K685">
        <v>2.3273537344000003E-3</v>
      </c>
      <c r="L685">
        <v>6.2260795470000011E-4</v>
      </c>
      <c r="M685">
        <v>8.1523386269322512E-2</v>
      </c>
    </row>
    <row r="686" spans="1:13" x14ac:dyDescent="0.25">
      <c r="A686" s="5" t="s">
        <v>320</v>
      </c>
      <c r="B686" s="6" t="s">
        <v>321</v>
      </c>
      <c r="C686" t="s">
        <v>101</v>
      </c>
      <c r="D686" t="s">
        <v>100</v>
      </c>
      <c r="E686" t="s">
        <v>19</v>
      </c>
      <c r="F686" t="s">
        <v>70</v>
      </c>
      <c r="G686">
        <v>6.6300813609999993</v>
      </c>
      <c r="H686">
        <v>15.8238476317</v>
      </c>
      <c r="I686">
        <v>0.21160290592</v>
      </c>
      <c r="J686">
        <v>7.1346006290000001E-3</v>
      </c>
      <c r="K686">
        <v>6.5638325786800001E-3</v>
      </c>
      <c r="L686">
        <v>1.4376253950999999E-3</v>
      </c>
      <c r="M686">
        <v>0.43181226875232009</v>
      </c>
    </row>
    <row r="687" spans="1:13" x14ac:dyDescent="0.25">
      <c r="A687" s="5" t="s">
        <v>320</v>
      </c>
      <c r="B687" s="6" t="s">
        <v>321</v>
      </c>
      <c r="C687" t="s">
        <v>103</v>
      </c>
      <c r="D687" t="s">
        <v>102</v>
      </c>
      <c r="E687" t="s">
        <v>19</v>
      </c>
      <c r="F687" t="s">
        <v>70</v>
      </c>
      <c r="G687">
        <v>8.1517377700000004</v>
      </c>
      <c r="H687">
        <v>7.7396119499999996</v>
      </c>
      <c r="I687">
        <v>0.29767034619999999</v>
      </c>
      <c r="J687">
        <v>4.2307772259999998E-3</v>
      </c>
      <c r="K687">
        <v>3.8923150479199999E-3</v>
      </c>
      <c r="L687">
        <v>1.0038828599999998E-3</v>
      </c>
      <c r="M687">
        <v>0.28153797453960006</v>
      </c>
    </row>
    <row r="688" spans="1:13" x14ac:dyDescent="0.25">
      <c r="A688" s="5" t="s">
        <v>320</v>
      </c>
      <c r="B688" s="6" t="s">
        <v>321</v>
      </c>
      <c r="C688" t="s">
        <v>105</v>
      </c>
      <c r="D688" t="s">
        <v>104</v>
      </c>
      <c r="E688" t="s">
        <v>19</v>
      </c>
      <c r="F688" t="s">
        <v>70</v>
      </c>
      <c r="G688">
        <v>23.529470859999996</v>
      </c>
      <c r="H688">
        <v>4.1344308339999998</v>
      </c>
      <c r="I688">
        <v>6.1392725299999992E-2</v>
      </c>
      <c r="J688">
        <v>1.8699335660000002E-3</v>
      </c>
      <c r="K688">
        <v>1.72033888072E-3</v>
      </c>
      <c r="L688">
        <v>3.2829793979999994E-4</v>
      </c>
      <c r="M688">
        <v>0.18685943086874815</v>
      </c>
    </row>
    <row r="689" spans="1:13" x14ac:dyDescent="0.25">
      <c r="A689" s="5" t="s">
        <v>320</v>
      </c>
      <c r="B689" s="6" t="s">
        <v>321</v>
      </c>
      <c r="C689" t="s">
        <v>107</v>
      </c>
      <c r="D689" t="s">
        <v>106</v>
      </c>
      <c r="E689" t="s">
        <v>19</v>
      </c>
      <c r="F689" t="s">
        <v>70</v>
      </c>
      <c r="G689">
        <v>0.52845746299999996</v>
      </c>
      <c r="H689">
        <v>1.205833809</v>
      </c>
      <c r="I689">
        <v>0.11033877903</v>
      </c>
      <c r="J689">
        <v>8.7976131180000005E-4</v>
      </c>
      <c r="K689">
        <v>8.0938040685600001E-4</v>
      </c>
      <c r="L689">
        <v>2.3596141660000002E-4</v>
      </c>
      <c r="M689">
        <v>6.1613372642709996E-2</v>
      </c>
    </row>
    <row r="690" spans="1:13" x14ac:dyDescent="0.25">
      <c r="A690" s="5" t="s">
        <v>320</v>
      </c>
      <c r="B690" s="6" t="s">
        <v>321</v>
      </c>
      <c r="C690" t="s">
        <v>109</v>
      </c>
      <c r="D690" t="s">
        <v>108</v>
      </c>
      <c r="E690" t="s">
        <v>32</v>
      </c>
      <c r="F690" t="s">
        <v>70</v>
      </c>
      <c r="G690">
        <v>18.471664480000001</v>
      </c>
      <c r="H690">
        <v>20.335972539999997</v>
      </c>
      <c r="I690">
        <v>1.1871483388999999</v>
      </c>
      <c r="J690">
        <v>1.0255151431E-2</v>
      </c>
      <c r="K690">
        <v>9.4347393165200005E-3</v>
      </c>
      <c r="L690">
        <v>2.5375314769999998E-3</v>
      </c>
      <c r="M690">
        <v>0.8773780822192998</v>
      </c>
    </row>
    <row r="691" spans="1:13" x14ac:dyDescent="0.25">
      <c r="A691" s="5" t="s">
        <v>320</v>
      </c>
      <c r="B691" s="6" t="s">
        <v>321</v>
      </c>
      <c r="C691" t="s">
        <v>111</v>
      </c>
      <c r="D691" t="s">
        <v>110</v>
      </c>
      <c r="E691" t="s">
        <v>32</v>
      </c>
      <c r="F691" t="s">
        <v>70</v>
      </c>
      <c r="G691">
        <v>10.369595633800001</v>
      </c>
      <c r="H691">
        <v>29.704197051000001</v>
      </c>
      <c r="I691">
        <v>2.5938282678000002</v>
      </c>
      <c r="J691">
        <v>3.2150756645999999E-2</v>
      </c>
      <c r="K691">
        <v>2.9578696114320003E-2</v>
      </c>
      <c r="L691">
        <v>7.9167169749999999E-3</v>
      </c>
      <c r="M691">
        <v>1.3484962145791701</v>
      </c>
    </row>
    <row r="692" spans="1:13" x14ac:dyDescent="0.25">
      <c r="A692" s="5" t="s">
        <v>320</v>
      </c>
      <c r="B692" s="6" t="s">
        <v>321</v>
      </c>
      <c r="C692" t="s">
        <v>112</v>
      </c>
      <c r="D692" t="s">
        <v>31</v>
      </c>
      <c r="E692" t="s">
        <v>32</v>
      </c>
      <c r="F692" t="s">
        <v>70</v>
      </c>
      <c r="G692">
        <v>10.765368494600001</v>
      </c>
      <c r="H692">
        <v>11.754622808000001</v>
      </c>
      <c r="I692">
        <v>0.35555801250000002</v>
      </c>
      <c r="J692">
        <v>1.0685175707000002E-2</v>
      </c>
      <c r="K692">
        <v>9.8303616504400015E-3</v>
      </c>
      <c r="L692">
        <v>1.9499483196999997E-3</v>
      </c>
      <c r="M692">
        <v>0.44847506432032619</v>
      </c>
    </row>
    <row r="693" spans="1:13" x14ac:dyDescent="0.25">
      <c r="A693" s="5" t="s">
        <v>320</v>
      </c>
      <c r="B693" s="6" t="s">
        <v>321</v>
      </c>
      <c r="C693" t="s">
        <v>113</v>
      </c>
      <c r="D693" t="s">
        <v>34</v>
      </c>
      <c r="E693" t="s">
        <v>32</v>
      </c>
      <c r="F693" t="s">
        <v>70</v>
      </c>
      <c r="G693">
        <v>45.2994183713</v>
      </c>
      <c r="H693">
        <v>33.094516615000003</v>
      </c>
      <c r="I693">
        <v>0.5672137786</v>
      </c>
      <c r="J693">
        <v>4.4712846437999998E-2</v>
      </c>
      <c r="K693">
        <v>4.1135818722960009E-2</v>
      </c>
      <c r="L693">
        <v>3.5203177230000004E-3</v>
      </c>
      <c r="M693">
        <v>2.0506579796295901</v>
      </c>
    </row>
    <row r="694" spans="1:13" x14ac:dyDescent="0.25">
      <c r="A694" s="5" t="s">
        <v>320</v>
      </c>
      <c r="B694" s="6" t="s">
        <v>321</v>
      </c>
      <c r="C694" t="s">
        <v>115</v>
      </c>
      <c r="D694" t="s">
        <v>114</v>
      </c>
      <c r="E694" t="s">
        <v>32</v>
      </c>
      <c r="F694" t="s">
        <v>70</v>
      </c>
      <c r="G694">
        <v>1.0710287669999998</v>
      </c>
      <c r="H694">
        <v>1.4700921345999998</v>
      </c>
      <c r="I694">
        <v>7.558666514399999E-2</v>
      </c>
      <c r="J694">
        <v>7.3727073290000007E-4</v>
      </c>
      <c r="K694">
        <v>6.7828907426800006E-4</v>
      </c>
      <c r="L694">
        <v>1.7770216946E-4</v>
      </c>
      <c r="M694">
        <v>5.9725495933880011E-2</v>
      </c>
    </row>
    <row r="695" spans="1:13" x14ac:dyDescent="0.25">
      <c r="A695" s="5" t="s">
        <v>320</v>
      </c>
      <c r="B695" s="6" t="s">
        <v>321</v>
      </c>
      <c r="C695" t="s">
        <v>117</v>
      </c>
      <c r="D695" t="s">
        <v>116</v>
      </c>
      <c r="E695" t="s">
        <v>32</v>
      </c>
      <c r="F695" t="s">
        <v>70</v>
      </c>
      <c r="G695">
        <v>0.84447447100000006</v>
      </c>
      <c r="H695">
        <v>1.298308298</v>
      </c>
      <c r="I695">
        <v>1.7941338099999999E-2</v>
      </c>
      <c r="J695">
        <v>5.4910825239999996E-4</v>
      </c>
      <c r="K695">
        <v>5.05179592208E-4</v>
      </c>
      <c r="L695">
        <v>1.1249241160000001E-4</v>
      </c>
      <c r="M695">
        <v>4.1738976722199998E-2</v>
      </c>
    </row>
    <row r="696" spans="1:13" x14ac:dyDescent="0.25">
      <c r="A696" s="5" t="s">
        <v>320</v>
      </c>
      <c r="B696" s="6" t="s">
        <v>321</v>
      </c>
      <c r="C696" t="s">
        <v>119</v>
      </c>
      <c r="D696" t="s">
        <v>118</v>
      </c>
      <c r="E696" t="s">
        <v>32</v>
      </c>
      <c r="F696" t="s">
        <v>70</v>
      </c>
      <c r="G696">
        <v>0.69157852509999984</v>
      </c>
      <c r="H696">
        <v>0.95918838000000006</v>
      </c>
      <c r="I696">
        <v>8.9578534690000003E-2</v>
      </c>
      <c r="J696">
        <v>3.3206628599999994E-3</v>
      </c>
      <c r="K696">
        <v>3.0550098311999999E-3</v>
      </c>
      <c r="L696">
        <v>7.7346495170000002E-4</v>
      </c>
      <c r="M696">
        <v>4.3495213314902005E-2</v>
      </c>
    </row>
    <row r="697" spans="1:13" x14ac:dyDescent="0.25">
      <c r="A697" s="5" t="s">
        <v>320</v>
      </c>
      <c r="B697" s="6" t="s">
        <v>321</v>
      </c>
      <c r="C697" t="s">
        <v>121</v>
      </c>
      <c r="D697" t="s">
        <v>120</v>
      </c>
      <c r="E697" t="s">
        <v>37</v>
      </c>
      <c r="F697" t="s">
        <v>70</v>
      </c>
      <c r="G697">
        <v>78551.089936000004</v>
      </c>
      <c r="H697">
        <v>1006.01113216</v>
      </c>
      <c r="I697">
        <v>13.117870014799999</v>
      </c>
      <c r="J697">
        <v>1.0639742050900001</v>
      </c>
      <c r="K697">
        <v>0.97885626868279996</v>
      </c>
      <c r="L697">
        <v>8.0981233262999983E-2</v>
      </c>
      <c r="M697">
        <v>116.40840669991789</v>
      </c>
    </row>
    <row r="698" spans="1:13" x14ac:dyDescent="0.25">
      <c r="A698" s="5" t="s">
        <v>320</v>
      </c>
      <c r="B698" s="6" t="s">
        <v>321</v>
      </c>
      <c r="C698" t="s">
        <v>122</v>
      </c>
      <c r="D698" t="s">
        <v>120</v>
      </c>
      <c r="E698" t="s">
        <v>39</v>
      </c>
      <c r="F698" t="s">
        <v>70</v>
      </c>
      <c r="G698">
        <v>2257.26806958</v>
      </c>
      <c r="H698">
        <v>321.90068228000001</v>
      </c>
      <c r="I698">
        <v>5.5324856366999997</v>
      </c>
      <c r="J698">
        <v>0.61972912643400002</v>
      </c>
      <c r="K698">
        <v>0.57015079631928001</v>
      </c>
      <c r="L698">
        <v>3.7993827633E-2</v>
      </c>
      <c r="M698">
        <v>34.467554878215296</v>
      </c>
    </row>
    <row r="699" spans="1:13" x14ac:dyDescent="0.25">
      <c r="A699" s="5" t="s">
        <v>320</v>
      </c>
      <c r="B699" s="6" t="s">
        <v>321</v>
      </c>
      <c r="C699" t="s">
        <v>123</v>
      </c>
      <c r="D699" t="s">
        <v>36</v>
      </c>
      <c r="E699" t="s">
        <v>37</v>
      </c>
      <c r="F699" t="s">
        <v>70</v>
      </c>
      <c r="G699">
        <v>6900.1724000000004</v>
      </c>
      <c r="H699">
        <v>84.411841999999993</v>
      </c>
      <c r="I699">
        <v>1.1027397000000001</v>
      </c>
      <c r="J699">
        <v>9.0498067000000001E-2</v>
      </c>
      <c r="K699">
        <v>8.3258221640000005E-2</v>
      </c>
      <c r="L699">
        <v>6.8011312000000003E-3</v>
      </c>
      <c r="M699">
        <v>9.8671149092000014</v>
      </c>
    </row>
    <row r="700" spans="1:13" x14ac:dyDescent="0.25">
      <c r="A700" s="5" t="s">
        <v>320</v>
      </c>
      <c r="B700" s="6" t="s">
        <v>321</v>
      </c>
      <c r="C700" t="s">
        <v>124</v>
      </c>
      <c r="D700" t="s">
        <v>36</v>
      </c>
      <c r="E700" t="s">
        <v>39</v>
      </c>
      <c r="F700" t="s">
        <v>70</v>
      </c>
      <c r="G700">
        <v>712.45354999999995</v>
      </c>
      <c r="H700">
        <v>210.99898999999999</v>
      </c>
      <c r="I700">
        <v>2.9905846</v>
      </c>
      <c r="J700">
        <v>0.27424562000000002</v>
      </c>
      <c r="K700">
        <v>0.25230597040000002</v>
      </c>
      <c r="L700">
        <v>1.9493697000000001E-2</v>
      </c>
      <c r="M700">
        <v>20.695996179000002</v>
      </c>
    </row>
    <row r="701" spans="1:13" x14ac:dyDescent="0.25">
      <c r="A701" s="5" t="s">
        <v>320</v>
      </c>
      <c r="B701" s="6" t="s">
        <v>321</v>
      </c>
      <c r="C701" t="s">
        <v>125</v>
      </c>
      <c r="D701" t="s">
        <v>44</v>
      </c>
      <c r="E701" t="s">
        <v>37</v>
      </c>
      <c r="F701" t="s">
        <v>70</v>
      </c>
      <c r="G701">
        <v>540.72406000000001</v>
      </c>
      <c r="H701">
        <v>4.8314985999999998</v>
      </c>
      <c r="I701">
        <v>6.8878464E-2</v>
      </c>
      <c r="J701">
        <v>6.3938079000000004E-3</v>
      </c>
      <c r="K701">
        <v>5.8823032680000008E-3</v>
      </c>
      <c r="L701">
        <v>4.4979507E-4</v>
      </c>
      <c r="M701">
        <v>0.61401812954000001</v>
      </c>
    </row>
    <row r="702" spans="1:13" x14ac:dyDescent="0.25">
      <c r="A702" s="5" t="s">
        <v>320</v>
      </c>
      <c r="B702" s="6" t="s">
        <v>321</v>
      </c>
      <c r="C702" t="s">
        <v>126</v>
      </c>
      <c r="D702" t="s">
        <v>44</v>
      </c>
      <c r="E702" t="s">
        <v>39</v>
      </c>
      <c r="F702" t="s">
        <v>70</v>
      </c>
      <c r="G702">
        <v>52.064727230000003</v>
      </c>
      <c r="H702">
        <v>8.7822473100000007</v>
      </c>
      <c r="I702">
        <v>0.1328921233</v>
      </c>
      <c r="J702">
        <v>9.9526443999999985E-3</v>
      </c>
      <c r="K702">
        <v>9.1564328480000009E-3</v>
      </c>
      <c r="L702">
        <v>8.9165089099999982E-4</v>
      </c>
      <c r="M702">
        <v>0.70372015536249999</v>
      </c>
    </row>
    <row r="703" spans="1:13" x14ac:dyDescent="0.25">
      <c r="A703" s="5" t="s">
        <v>320</v>
      </c>
      <c r="B703" s="6" t="s">
        <v>321</v>
      </c>
      <c r="C703" t="s">
        <v>127</v>
      </c>
      <c r="D703" t="s">
        <v>47</v>
      </c>
      <c r="E703" t="s">
        <v>37</v>
      </c>
      <c r="F703" t="s">
        <v>70</v>
      </c>
      <c r="G703">
        <v>872.30926999999997</v>
      </c>
      <c r="H703">
        <v>9.2122878999999998</v>
      </c>
      <c r="I703">
        <v>0.13145865000000001</v>
      </c>
      <c r="J703">
        <v>1.2242954E-2</v>
      </c>
      <c r="K703">
        <v>1.1263517680000001E-2</v>
      </c>
      <c r="L703">
        <v>8.5836858000000005E-4</v>
      </c>
      <c r="M703">
        <v>1.0807937077000001</v>
      </c>
    </row>
    <row r="704" spans="1:13" x14ac:dyDescent="0.25">
      <c r="A704" s="5" t="s">
        <v>320</v>
      </c>
      <c r="B704" s="6" t="s">
        <v>321</v>
      </c>
      <c r="C704" t="s">
        <v>128</v>
      </c>
      <c r="D704" t="s">
        <v>47</v>
      </c>
      <c r="E704" t="s">
        <v>39</v>
      </c>
      <c r="F704" t="s">
        <v>70</v>
      </c>
      <c r="G704">
        <v>516.22599790000004</v>
      </c>
      <c r="H704">
        <v>372.68445291</v>
      </c>
      <c r="I704">
        <v>7.1566066870000009</v>
      </c>
      <c r="J704">
        <v>0.19044626654000005</v>
      </c>
      <c r="K704">
        <v>0.17521056521680001</v>
      </c>
      <c r="L704">
        <v>3.7622408180000004E-2</v>
      </c>
      <c r="M704">
        <v>15.014364718966082</v>
      </c>
    </row>
    <row r="705" spans="1:13" x14ac:dyDescent="0.25">
      <c r="A705" s="5" t="s">
        <v>320</v>
      </c>
      <c r="B705" s="6" t="s">
        <v>321</v>
      </c>
      <c r="C705" t="s">
        <v>129</v>
      </c>
      <c r="D705" t="s">
        <v>50</v>
      </c>
      <c r="E705" t="s">
        <v>37</v>
      </c>
      <c r="F705" t="s">
        <v>70</v>
      </c>
      <c r="G705">
        <v>10266.57574</v>
      </c>
      <c r="H705">
        <v>159.30815999999999</v>
      </c>
      <c r="I705">
        <v>1.0805576289999999</v>
      </c>
      <c r="J705">
        <v>3.2050687199999997E-2</v>
      </c>
      <c r="K705">
        <v>2.9486632224000001E-2</v>
      </c>
      <c r="L705">
        <v>8.6472024900000003E-3</v>
      </c>
      <c r="M705">
        <v>9.8197627195359996</v>
      </c>
    </row>
    <row r="706" spans="1:13" x14ac:dyDescent="0.25">
      <c r="A706" s="5" t="s">
        <v>320</v>
      </c>
      <c r="B706" s="6" t="s">
        <v>321</v>
      </c>
      <c r="C706" t="s">
        <v>130</v>
      </c>
      <c r="D706" t="s">
        <v>50</v>
      </c>
      <c r="E706" t="s">
        <v>39</v>
      </c>
      <c r="F706" t="s">
        <v>70</v>
      </c>
      <c r="G706">
        <v>893.52471199999991</v>
      </c>
      <c r="H706">
        <v>235.69348400000001</v>
      </c>
      <c r="I706">
        <v>1.5987379499999999</v>
      </c>
      <c r="J706">
        <v>4.7418137999999999E-2</v>
      </c>
      <c r="K706">
        <v>4.3624686960000006E-2</v>
      </c>
      <c r="L706">
        <v>1.279398828E-2</v>
      </c>
      <c r="M706">
        <v>8.4783770276159984</v>
      </c>
    </row>
    <row r="707" spans="1:13" x14ac:dyDescent="0.25">
      <c r="A707" s="5" t="s">
        <v>320</v>
      </c>
      <c r="B707" s="6" t="s">
        <v>321</v>
      </c>
      <c r="C707" t="s">
        <v>132</v>
      </c>
      <c r="D707" t="s">
        <v>131</v>
      </c>
      <c r="E707" t="s">
        <v>37</v>
      </c>
      <c r="F707" t="s">
        <v>70</v>
      </c>
      <c r="G707">
        <v>4182.1602944999995</v>
      </c>
      <c r="H707">
        <v>195.61613740999999</v>
      </c>
      <c r="I707">
        <v>2.8290870396000005</v>
      </c>
      <c r="J707">
        <v>7.5985199560000008E-2</v>
      </c>
      <c r="K707">
        <v>6.9906383595200017E-2</v>
      </c>
      <c r="L707">
        <v>1.6602601207000002E-2</v>
      </c>
      <c r="M707">
        <v>10.865007050316381</v>
      </c>
    </row>
    <row r="708" spans="1:13" x14ac:dyDescent="0.25">
      <c r="A708" s="5" t="s">
        <v>320</v>
      </c>
      <c r="B708" s="6" t="s">
        <v>321</v>
      </c>
      <c r="C708" t="s">
        <v>133</v>
      </c>
      <c r="D708" t="s">
        <v>131</v>
      </c>
      <c r="E708" t="s">
        <v>39</v>
      </c>
      <c r="F708" t="s">
        <v>70</v>
      </c>
      <c r="G708">
        <v>69.080926770000005</v>
      </c>
      <c r="H708">
        <v>49.505422484</v>
      </c>
      <c r="I708">
        <v>0.67824678269999994</v>
      </c>
      <c r="J708">
        <v>2.0625343193000002E-2</v>
      </c>
      <c r="K708">
        <v>1.8975315737560002E-2</v>
      </c>
      <c r="L708">
        <v>4.3176654509999995E-3</v>
      </c>
      <c r="M708">
        <v>1.4979365462584002</v>
      </c>
    </row>
    <row r="709" spans="1:13" x14ac:dyDescent="0.25">
      <c r="A709" s="5" t="s">
        <v>320</v>
      </c>
      <c r="B709" s="6" t="s">
        <v>321</v>
      </c>
      <c r="C709" t="s">
        <v>135</v>
      </c>
      <c r="D709" t="s">
        <v>134</v>
      </c>
      <c r="E709" t="s">
        <v>39</v>
      </c>
      <c r="F709" t="s">
        <v>70</v>
      </c>
      <c r="G709">
        <v>238.09177603000001</v>
      </c>
      <c r="H709">
        <v>64.052783759999997</v>
      </c>
      <c r="I709">
        <v>0.91429965300000005</v>
      </c>
      <c r="J709">
        <v>2.3081239440000002E-2</v>
      </c>
      <c r="K709">
        <v>2.1234740284800002E-2</v>
      </c>
      <c r="L709">
        <v>4.9851481900000001E-3</v>
      </c>
      <c r="M709">
        <v>2.2079049338009002</v>
      </c>
    </row>
    <row r="710" spans="1:13" x14ac:dyDescent="0.25">
      <c r="A710" s="5" t="s">
        <v>320</v>
      </c>
      <c r="B710" s="6" t="s">
        <v>321</v>
      </c>
      <c r="C710" t="s">
        <v>137</v>
      </c>
      <c r="D710" t="s">
        <v>136</v>
      </c>
      <c r="E710" t="s">
        <v>39</v>
      </c>
      <c r="F710" t="s">
        <v>70</v>
      </c>
      <c r="G710">
        <v>433.67956000000004</v>
      </c>
      <c r="H710">
        <v>26.058715599999999</v>
      </c>
      <c r="I710">
        <v>0.352926297</v>
      </c>
      <c r="J710">
        <v>3.0462051600000001E-2</v>
      </c>
      <c r="K710">
        <v>2.8025087472000002E-2</v>
      </c>
      <c r="L710">
        <v>2.2421813199999998E-3</v>
      </c>
      <c r="M710">
        <v>2.4874854811600002</v>
      </c>
    </row>
    <row r="711" spans="1:13" x14ac:dyDescent="0.25">
      <c r="A711" s="5" t="s">
        <v>320</v>
      </c>
      <c r="B711" s="6" t="s">
        <v>321</v>
      </c>
      <c r="C711" t="s">
        <v>139</v>
      </c>
      <c r="D711" t="s">
        <v>138</v>
      </c>
      <c r="E711" t="s">
        <v>37</v>
      </c>
      <c r="F711" t="s">
        <v>70</v>
      </c>
      <c r="G711">
        <v>28579.540406</v>
      </c>
      <c r="H711">
        <v>2616.8537061999996</v>
      </c>
      <c r="I711">
        <v>37.969413835000005</v>
      </c>
      <c r="J711">
        <v>1.018740684</v>
      </c>
      <c r="K711">
        <v>0.93724142928000009</v>
      </c>
      <c r="L711">
        <v>0.22263717726000001</v>
      </c>
      <c r="M711">
        <v>114.96058564648001</v>
      </c>
    </row>
    <row r="712" spans="1:13" x14ac:dyDescent="0.25">
      <c r="A712" s="5" t="s">
        <v>320</v>
      </c>
      <c r="B712" s="6" t="s">
        <v>321</v>
      </c>
      <c r="C712" t="s">
        <v>140</v>
      </c>
      <c r="D712" t="s">
        <v>138</v>
      </c>
      <c r="E712" t="s">
        <v>39</v>
      </c>
      <c r="F712" t="s">
        <v>70</v>
      </c>
      <c r="G712">
        <v>472.07210176999996</v>
      </c>
      <c r="H712">
        <v>673.09310525000001</v>
      </c>
      <c r="I712">
        <v>9.218509108100001</v>
      </c>
      <c r="J712">
        <v>0.27938859065999999</v>
      </c>
      <c r="K712">
        <v>0.2570375034072</v>
      </c>
      <c r="L712">
        <v>5.8685487591E-2</v>
      </c>
      <c r="M712">
        <v>19.157139818325</v>
      </c>
    </row>
    <row r="713" spans="1:13" x14ac:dyDescent="0.25">
      <c r="A713" s="5" t="s">
        <v>320</v>
      </c>
      <c r="B713" s="6" t="s">
        <v>321</v>
      </c>
      <c r="C713" t="s">
        <v>142</v>
      </c>
      <c r="D713" t="s">
        <v>141</v>
      </c>
      <c r="E713" t="s">
        <v>39</v>
      </c>
      <c r="F713" t="s">
        <v>70</v>
      </c>
      <c r="G713">
        <v>40.159177309</v>
      </c>
      <c r="H713">
        <v>74.873089304000018</v>
      </c>
      <c r="I713">
        <v>1.6737426809199998</v>
      </c>
      <c r="J713">
        <v>4.6446220189999991E-2</v>
      </c>
      <c r="K713">
        <v>4.2730522574799999E-2</v>
      </c>
      <c r="L713">
        <v>9.9003621513999995E-3</v>
      </c>
      <c r="M713">
        <v>2.1860399202327931</v>
      </c>
    </row>
    <row r="714" spans="1:13" x14ac:dyDescent="0.25">
      <c r="A714" s="5" t="s">
        <v>320</v>
      </c>
      <c r="B714" s="6" t="s">
        <v>321</v>
      </c>
      <c r="C714" t="s">
        <v>143</v>
      </c>
      <c r="D714" t="s">
        <v>53</v>
      </c>
      <c r="E714" t="s">
        <v>39</v>
      </c>
      <c r="F714" t="s">
        <v>70</v>
      </c>
      <c r="G714">
        <v>1377.3009240599999</v>
      </c>
      <c r="H714">
        <v>1904.72379834</v>
      </c>
      <c r="I714">
        <v>27.730868280999999</v>
      </c>
      <c r="J714">
        <v>1.2634375998</v>
      </c>
      <c r="K714">
        <v>1.1623625918160001</v>
      </c>
      <c r="L714">
        <v>0.18842390197</v>
      </c>
      <c r="M714">
        <v>66.793116484999899</v>
      </c>
    </row>
    <row r="715" spans="1:13" x14ac:dyDescent="0.25">
      <c r="A715" s="5" t="s">
        <v>320</v>
      </c>
      <c r="B715" s="6" t="s">
        <v>321</v>
      </c>
      <c r="C715" t="s">
        <v>145</v>
      </c>
      <c r="D715" t="s">
        <v>144</v>
      </c>
      <c r="E715" t="s">
        <v>37</v>
      </c>
      <c r="F715" t="s">
        <v>70</v>
      </c>
      <c r="G715">
        <v>1407.7136218000001</v>
      </c>
      <c r="H715">
        <v>102.16299497</v>
      </c>
      <c r="I715">
        <v>1.3653232783</v>
      </c>
      <c r="J715">
        <v>7.1878583329999995E-2</v>
      </c>
      <c r="K715">
        <v>6.6128296663600011E-2</v>
      </c>
      <c r="L715">
        <v>7.8576315430000012E-3</v>
      </c>
      <c r="M715">
        <v>7.0097768110902612</v>
      </c>
    </row>
    <row r="716" spans="1:13" x14ac:dyDescent="0.25">
      <c r="A716" s="5" t="s">
        <v>320</v>
      </c>
      <c r="B716" s="6" t="s">
        <v>321</v>
      </c>
      <c r="C716" t="s">
        <v>146</v>
      </c>
      <c r="D716" t="s">
        <v>144</v>
      </c>
      <c r="E716" t="s">
        <v>39</v>
      </c>
      <c r="F716" t="s">
        <v>70</v>
      </c>
      <c r="G716">
        <v>1035.5624868010002</v>
      </c>
      <c r="H716">
        <v>75.251115635000005</v>
      </c>
      <c r="I716">
        <v>1.0167298786000001</v>
      </c>
      <c r="J716">
        <v>5.2938636274799999E-2</v>
      </c>
      <c r="K716">
        <v>4.8703545372815994E-2</v>
      </c>
      <c r="L716">
        <v>5.8023256299999998E-3</v>
      </c>
      <c r="M716">
        <v>5.1033938303774207</v>
      </c>
    </row>
    <row r="717" spans="1:13" x14ac:dyDescent="0.25">
      <c r="A717" s="5" t="s">
        <v>320</v>
      </c>
      <c r="B717" s="6" t="s">
        <v>321</v>
      </c>
      <c r="C717" t="s">
        <v>148</v>
      </c>
      <c r="D717" t="s">
        <v>147</v>
      </c>
      <c r="E717" t="s">
        <v>56</v>
      </c>
      <c r="F717" t="s">
        <v>70</v>
      </c>
      <c r="G717">
        <v>0.107760086</v>
      </c>
      <c r="H717">
        <v>6.5360425E-2</v>
      </c>
      <c r="I717">
        <v>8.7396267999999993E-4</v>
      </c>
      <c r="J717">
        <v>2.7949347999999998E-5</v>
      </c>
      <c r="K717">
        <v>2.5713400160000001E-5</v>
      </c>
      <c r="L717">
        <v>5.6865039999999998E-6</v>
      </c>
      <c r="M717">
        <v>1.8420924016400002E-3</v>
      </c>
    </row>
    <row r="718" spans="1:13" x14ac:dyDescent="0.25">
      <c r="A718" s="5" t="s">
        <v>320</v>
      </c>
      <c r="B718" s="6" t="s">
        <v>321</v>
      </c>
      <c r="C718" t="s">
        <v>150</v>
      </c>
      <c r="D718" t="s">
        <v>149</v>
      </c>
      <c r="E718" t="s">
        <v>56</v>
      </c>
      <c r="F718" t="s">
        <v>70</v>
      </c>
      <c r="G718">
        <v>5.9192147200000003E-2</v>
      </c>
      <c r="H718">
        <v>0.10509773143000001</v>
      </c>
      <c r="I718">
        <v>5.3552574940000002E-3</v>
      </c>
      <c r="J718">
        <v>9.6433846499999995E-5</v>
      </c>
      <c r="K718">
        <v>8.8719138780000013E-5</v>
      </c>
      <c r="L718">
        <v>2.2883158409999999E-5</v>
      </c>
      <c r="M718">
        <v>3.7874084249892898E-3</v>
      </c>
    </row>
    <row r="719" spans="1:13" x14ac:dyDescent="0.25">
      <c r="A719" s="5" t="s">
        <v>320</v>
      </c>
      <c r="B719" s="6" t="s">
        <v>321</v>
      </c>
      <c r="C719" t="s">
        <v>152</v>
      </c>
      <c r="D719" t="s">
        <v>151</v>
      </c>
      <c r="E719" t="s">
        <v>56</v>
      </c>
      <c r="F719" t="s">
        <v>70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</row>
    <row r="720" spans="1:13" x14ac:dyDescent="0.25">
      <c r="A720" s="5" t="s">
        <v>320</v>
      </c>
      <c r="B720" s="6" t="s">
        <v>321</v>
      </c>
      <c r="C720" t="s">
        <v>154</v>
      </c>
      <c r="D720" t="s">
        <v>153</v>
      </c>
      <c r="E720" t="s">
        <v>56</v>
      </c>
      <c r="F720" t="s">
        <v>70</v>
      </c>
      <c r="G720">
        <v>0.40068536900000001</v>
      </c>
      <c r="H720">
        <v>8.4709671700000003E-2</v>
      </c>
      <c r="I720">
        <v>8.0456358400000007E-3</v>
      </c>
      <c r="J720">
        <v>5.5608644800000001E-5</v>
      </c>
      <c r="K720">
        <v>5.1159953216000005E-5</v>
      </c>
      <c r="L720">
        <v>1.5405771599999998E-5</v>
      </c>
      <c r="M720">
        <v>6.242897869862E-3</v>
      </c>
    </row>
    <row r="721" spans="1:13" x14ac:dyDescent="0.25">
      <c r="A721" s="5" t="s">
        <v>320</v>
      </c>
      <c r="B721" s="6" t="s">
        <v>321</v>
      </c>
      <c r="C721" t="s">
        <v>156</v>
      </c>
      <c r="D721" t="s">
        <v>155</v>
      </c>
      <c r="E721" t="s">
        <v>56</v>
      </c>
      <c r="F721" t="s">
        <v>70</v>
      </c>
      <c r="G721">
        <v>0.18212977280000003</v>
      </c>
      <c r="H721">
        <v>5.6839344159999999E-2</v>
      </c>
      <c r="I721">
        <v>8.1581586939999992E-4</v>
      </c>
      <c r="J721">
        <v>2.2061538469999998E-5</v>
      </c>
      <c r="K721">
        <v>2.0296615392400003E-5</v>
      </c>
      <c r="L721">
        <v>4.7257083820000005E-6</v>
      </c>
      <c r="M721">
        <v>1.7896177389743E-3</v>
      </c>
    </row>
    <row r="722" spans="1:13" x14ac:dyDescent="0.25">
      <c r="A722" s="5" t="s">
        <v>320</v>
      </c>
      <c r="B722" s="6" t="s">
        <v>321</v>
      </c>
      <c r="C722" t="s">
        <v>157</v>
      </c>
      <c r="D722" t="s">
        <v>55</v>
      </c>
      <c r="E722" t="s">
        <v>56</v>
      </c>
      <c r="F722" t="s">
        <v>70</v>
      </c>
      <c r="G722">
        <v>3.304136368</v>
      </c>
      <c r="H722">
        <v>0.5372404930000001</v>
      </c>
      <c r="I722">
        <v>1.3950599629999999E-2</v>
      </c>
      <c r="J722">
        <v>3.5185113959999999E-4</v>
      </c>
      <c r="K722">
        <v>3.23703048432E-4</v>
      </c>
      <c r="L722">
        <v>5.1680316399999991E-5</v>
      </c>
      <c r="M722">
        <v>2.7933269190462091E-2</v>
      </c>
    </row>
    <row r="723" spans="1:13" x14ac:dyDescent="0.25">
      <c r="A723" s="5" t="s">
        <v>320</v>
      </c>
      <c r="B723" s="6" t="s">
        <v>321</v>
      </c>
      <c r="C723" t="s">
        <v>159</v>
      </c>
      <c r="D723" t="s">
        <v>158</v>
      </c>
      <c r="E723" t="s">
        <v>56</v>
      </c>
      <c r="F723" t="s">
        <v>70</v>
      </c>
      <c r="G723">
        <v>16.07142443</v>
      </c>
      <c r="H723">
        <v>1.7882333389</v>
      </c>
      <c r="I723">
        <v>1.8640091835000001E-2</v>
      </c>
      <c r="J723">
        <v>4.508991124E-4</v>
      </c>
      <c r="K723">
        <v>4.1482718340800004E-4</v>
      </c>
      <c r="L723">
        <v>1.1250701355E-4</v>
      </c>
      <c r="M723">
        <v>6.9753569056906994E-2</v>
      </c>
    </row>
    <row r="724" spans="1:13" x14ac:dyDescent="0.25">
      <c r="A724" s="5" t="s">
        <v>320</v>
      </c>
      <c r="B724" s="6" t="s">
        <v>321</v>
      </c>
      <c r="C724" t="s">
        <v>161</v>
      </c>
      <c r="D724" t="s">
        <v>160</v>
      </c>
      <c r="E724" t="s">
        <v>56</v>
      </c>
      <c r="F724" t="s">
        <v>70</v>
      </c>
      <c r="G724">
        <v>0.25042833799999997</v>
      </c>
      <c r="H724">
        <v>0.13469635699999999</v>
      </c>
      <c r="I724">
        <v>1.27933188E-2</v>
      </c>
      <c r="J724">
        <v>8.8422984999999996E-5</v>
      </c>
      <c r="K724">
        <v>8.1349146200000006E-5</v>
      </c>
      <c r="L724">
        <v>2.4496628999999998E-5</v>
      </c>
      <c r="M724">
        <v>8.7457183265999983E-3</v>
      </c>
    </row>
    <row r="725" spans="1:13" x14ac:dyDescent="0.25">
      <c r="A725" s="5" t="s">
        <v>320</v>
      </c>
      <c r="B725" s="6" t="s">
        <v>321</v>
      </c>
      <c r="C725" t="s">
        <v>163</v>
      </c>
      <c r="D725" t="s">
        <v>162</v>
      </c>
      <c r="E725" t="s">
        <v>56</v>
      </c>
      <c r="F725" t="s">
        <v>70</v>
      </c>
      <c r="G725">
        <v>0.50389230319999989</v>
      </c>
      <c r="H725">
        <v>0.25452980419999999</v>
      </c>
      <c r="I725">
        <v>1.5271122849E-2</v>
      </c>
      <c r="J725">
        <v>1.3984581961E-4</v>
      </c>
      <c r="K725">
        <v>1.2865815404119999E-4</v>
      </c>
      <c r="L725">
        <v>3.5198690399999998E-5</v>
      </c>
      <c r="M725">
        <v>1.1809957003764001E-2</v>
      </c>
    </row>
    <row r="726" spans="1:13" x14ac:dyDescent="0.25">
      <c r="A726" s="5" t="s">
        <v>320</v>
      </c>
      <c r="B726" s="6" t="s">
        <v>321</v>
      </c>
      <c r="C726" t="s">
        <v>165</v>
      </c>
      <c r="D726" t="s">
        <v>164</v>
      </c>
      <c r="E726" t="s">
        <v>56</v>
      </c>
      <c r="F726" t="s">
        <v>70</v>
      </c>
      <c r="G726">
        <v>6.9816403099999993E-2</v>
      </c>
      <c r="H726">
        <v>9.0967469599999989E-2</v>
      </c>
      <c r="I726">
        <v>7.0011119960000003E-3</v>
      </c>
      <c r="J726">
        <v>1.7929103040000002E-4</v>
      </c>
      <c r="K726">
        <v>1.6494774796800001E-4</v>
      </c>
      <c r="L726">
        <v>3.8793932820000001E-5</v>
      </c>
      <c r="M726">
        <v>4.621706981717E-3</v>
      </c>
    </row>
    <row r="727" spans="1:13" x14ac:dyDescent="0.25">
      <c r="A727" s="5" t="s">
        <v>320</v>
      </c>
      <c r="B727" s="6" t="s">
        <v>321</v>
      </c>
      <c r="C727" t="s">
        <v>166</v>
      </c>
      <c r="D727" t="s">
        <v>58</v>
      </c>
      <c r="E727" t="s">
        <v>59</v>
      </c>
      <c r="F727" t="s">
        <v>70</v>
      </c>
      <c r="G727">
        <v>9278.8516</v>
      </c>
      <c r="H727">
        <v>2471.1288299999997</v>
      </c>
      <c r="I727">
        <v>35.8434065</v>
      </c>
      <c r="J727">
        <v>1.2041096099999999</v>
      </c>
      <c r="K727">
        <v>1.1077808412000001</v>
      </c>
      <c r="L727">
        <v>0.21026727200000001</v>
      </c>
      <c r="M727">
        <v>106.0182811401</v>
      </c>
    </row>
    <row r="728" spans="1:13" x14ac:dyDescent="0.25">
      <c r="A728" s="5" t="s">
        <v>320</v>
      </c>
      <c r="B728" s="6" t="s">
        <v>321</v>
      </c>
      <c r="C728" t="s">
        <v>167</v>
      </c>
      <c r="D728" t="s">
        <v>61</v>
      </c>
      <c r="E728" t="s">
        <v>59</v>
      </c>
      <c r="F728" t="s">
        <v>70</v>
      </c>
      <c r="G728">
        <v>1632.9251437499997</v>
      </c>
      <c r="H728">
        <v>485.37537165200007</v>
      </c>
      <c r="I728">
        <v>9.3045478377000013</v>
      </c>
      <c r="J728">
        <v>0.49760098919999995</v>
      </c>
      <c r="K728">
        <v>0.45779291006399997</v>
      </c>
      <c r="L728">
        <v>5.1973583407E-2</v>
      </c>
      <c r="M728">
        <v>29.717616556898562</v>
      </c>
    </row>
    <row r="729" spans="1:13" x14ac:dyDescent="0.25">
      <c r="A729" s="5" t="s">
        <v>320</v>
      </c>
      <c r="B729" s="6" t="s">
        <v>321</v>
      </c>
      <c r="C729" t="s">
        <v>168</v>
      </c>
      <c r="D729" t="s">
        <v>63</v>
      </c>
      <c r="E729" t="s">
        <v>59</v>
      </c>
      <c r="F729" t="s">
        <v>70</v>
      </c>
      <c r="G729">
        <v>339.15051489999996</v>
      </c>
      <c r="H729">
        <v>234.34515794000001</v>
      </c>
      <c r="I729">
        <v>5.2939078550000005</v>
      </c>
      <c r="J729">
        <v>0.221345922</v>
      </c>
      <c r="K729">
        <v>0.20363824824000004</v>
      </c>
      <c r="L729">
        <v>2.785807606E-2</v>
      </c>
      <c r="M729">
        <v>12.209277306640198</v>
      </c>
    </row>
    <row r="730" spans="1:13" x14ac:dyDescent="0.25">
      <c r="A730" s="5" t="s">
        <v>320</v>
      </c>
      <c r="B730" s="6" t="s">
        <v>321</v>
      </c>
      <c r="C730" t="s">
        <v>170</v>
      </c>
      <c r="D730" t="s">
        <v>169</v>
      </c>
      <c r="E730" t="s">
        <v>59</v>
      </c>
      <c r="F730" t="s">
        <v>70</v>
      </c>
      <c r="G730">
        <v>486.41701595999996</v>
      </c>
      <c r="H730">
        <v>616.69657830000006</v>
      </c>
      <c r="I730">
        <v>10.228707207000001</v>
      </c>
      <c r="J730">
        <v>0.30796290110000002</v>
      </c>
      <c r="K730">
        <v>0.28332586901200008</v>
      </c>
      <c r="L730">
        <v>5.9962149989999998E-2</v>
      </c>
      <c r="M730">
        <v>20.624020576957005</v>
      </c>
    </row>
    <row r="731" spans="1:13" x14ac:dyDescent="0.25">
      <c r="A731" s="5" t="s">
        <v>320</v>
      </c>
      <c r="B731" s="6" t="s">
        <v>321</v>
      </c>
      <c r="C731" t="s">
        <v>172</v>
      </c>
      <c r="D731" t="s">
        <v>171</v>
      </c>
      <c r="E731" t="s">
        <v>59</v>
      </c>
      <c r="F731" t="s">
        <v>70</v>
      </c>
      <c r="G731">
        <v>4479.8930262600006</v>
      </c>
      <c r="H731">
        <v>967.15536136599997</v>
      </c>
      <c r="I731">
        <v>14.715711961689999</v>
      </c>
      <c r="J731">
        <v>0.84756856969899996</v>
      </c>
      <c r="K731">
        <v>0.77976308412307993</v>
      </c>
      <c r="L731">
        <v>9.3053534078500005E-2</v>
      </c>
      <c r="M731">
        <v>53.645480648105995</v>
      </c>
    </row>
    <row r="732" spans="1:13" x14ac:dyDescent="0.25">
      <c r="A732" s="5" t="s">
        <v>320</v>
      </c>
      <c r="B732" s="6" t="s">
        <v>321</v>
      </c>
      <c r="C732" t="s">
        <v>173</v>
      </c>
      <c r="D732" t="s">
        <v>65</v>
      </c>
      <c r="E732" t="s">
        <v>59</v>
      </c>
      <c r="F732" t="s">
        <v>70</v>
      </c>
      <c r="G732">
        <v>57.153488486999997</v>
      </c>
      <c r="H732">
        <v>47.602994331000005</v>
      </c>
      <c r="I732">
        <v>0.66831334829999989</v>
      </c>
      <c r="J732">
        <v>3.0396231798000002E-2</v>
      </c>
      <c r="K732">
        <v>2.7964533254160002E-2</v>
      </c>
      <c r="L732">
        <v>4.4005837769999995E-3</v>
      </c>
      <c r="M732">
        <v>1.8654386667873348</v>
      </c>
    </row>
    <row r="733" spans="1:13" x14ac:dyDescent="0.25">
      <c r="A733" s="5" t="s">
        <v>320</v>
      </c>
      <c r="B733" s="6" t="s">
        <v>321</v>
      </c>
      <c r="C733" t="s">
        <v>175</v>
      </c>
      <c r="D733" t="s">
        <v>174</v>
      </c>
      <c r="E733" t="s">
        <v>68</v>
      </c>
      <c r="F733" t="s">
        <v>70</v>
      </c>
      <c r="G733">
        <v>2.3924871369999998</v>
      </c>
      <c r="H733">
        <v>0.29964183999999999</v>
      </c>
      <c r="I733">
        <v>4.1985165899999996E-3</v>
      </c>
      <c r="J733">
        <v>1.0512995629999999E-4</v>
      </c>
      <c r="K733">
        <v>9.6719559795999994E-5</v>
      </c>
      <c r="L733">
        <v>2.2830593250000001E-5</v>
      </c>
      <c r="M733">
        <v>1.1098153636291502E-2</v>
      </c>
    </row>
    <row r="734" spans="1:13" x14ac:dyDescent="0.25">
      <c r="A734" s="5" t="s">
        <v>320</v>
      </c>
      <c r="B734" s="6" t="s">
        <v>321</v>
      </c>
      <c r="C734" t="s">
        <v>177</v>
      </c>
      <c r="D734" t="s">
        <v>176</v>
      </c>
      <c r="E734" t="s">
        <v>68</v>
      </c>
      <c r="F734" t="s">
        <v>70</v>
      </c>
      <c r="G734">
        <v>5.5788425000000003E-3</v>
      </c>
      <c r="H734">
        <v>2.5347760999999999E-3</v>
      </c>
      <c r="I734">
        <v>3.8748852E-5</v>
      </c>
      <c r="J734">
        <v>3.5259945600000004E-6</v>
      </c>
      <c r="K734">
        <v>3.2439149952000004E-6</v>
      </c>
      <c r="L734">
        <v>2.6120800499999996E-7</v>
      </c>
      <c r="M734">
        <v>1.5581126666300003E-4</v>
      </c>
    </row>
    <row r="735" spans="1:13" x14ac:dyDescent="0.25">
      <c r="A735" s="5" t="s">
        <v>320</v>
      </c>
      <c r="B735" s="6" t="s">
        <v>321</v>
      </c>
      <c r="C735" t="s">
        <v>179</v>
      </c>
      <c r="D735" t="s">
        <v>178</v>
      </c>
      <c r="E735" t="s">
        <v>32</v>
      </c>
      <c r="F735" t="s">
        <v>70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</row>
    <row r="736" spans="1:13" x14ac:dyDescent="0.25">
      <c r="A736" s="5" t="s">
        <v>320</v>
      </c>
      <c r="B736" s="6" t="s">
        <v>321</v>
      </c>
      <c r="C736" t="s">
        <v>182</v>
      </c>
      <c r="D736" t="s">
        <v>180</v>
      </c>
      <c r="E736" t="s">
        <v>9</v>
      </c>
      <c r="F736" t="s">
        <v>181</v>
      </c>
      <c r="G736">
        <v>5.6635246779999999</v>
      </c>
      <c r="H736">
        <v>0.61771126620000005</v>
      </c>
      <c r="I736">
        <v>0.13572682149000001</v>
      </c>
      <c r="J736">
        <v>8.8854468649999998E-4</v>
      </c>
      <c r="K736">
        <v>8.8854468649999998E-4</v>
      </c>
      <c r="L736">
        <v>1.9304879463000001E-4</v>
      </c>
      <c r="M736">
        <v>3.7358850530474594E-2</v>
      </c>
    </row>
    <row r="737" spans="1:13" x14ac:dyDescent="0.25">
      <c r="A737" s="5" t="s">
        <v>320</v>
      </c>
      <c r="B737" s="6" t="s">
        <v>321</v>
      </c>
      <c r="C737" t="s">
        <v>183</v>
      </c>
      <c r="D737" t="s">
        <v>76</v>
      </c>
      <c r="E737" t="s">
        <v>19</v>
      </c>
      <c r="F737" t="s">
        <v>181</v>
      </c>
      <c r="G737">
        <v>0.69058284000000003</v>
      </c>
      <c r="H737">
        <v>0.24109024499999998</v>
      </c>
      <c r="I737">
        <v>4.0722224899999999E-2</v>
      </c>
      <c r="J737">
        <v>5.4189397999999998E-4</v>
      </c>
      <c r="K737">
        <v>5.4189397999999998E-4</v>
      </c>
      <c r="L737">
        <v>1.0667903200000001E-4</v>
      </c>
      <c r="M737">
        <v>1.1220901094661E-2</v>
      </c>
    </row>
    <row r="738" spans="1:13" x14ac:dyDescent="0.25">
      <c r="A738" s="5" t="s">
        <v>320</v>
      </c>
      <c r="B738" s="6" t="s">
        <v>321</v>
      </c>
      <c r="C738" t="s">
        <v>184</v>
      </c>
      <c r="D738" t="s">
        <v>80</v>
      </c>
      <c r="E738" t="s">
        <v>19</v>
      </c>
      <c r="F738" t="s">
        <v>181</v>
      </c>
      <c r="G738">
        <v>0.68588499000000003</v>
      </c>
      <c r="H738">
        <v>0.28330535600000001</v>
      </c>
      <c r="I738">
        <v>3.8527488099999993E-2</v>
      </c>
      <c r="J738">
        <v>9.1992175999999998E-4</v>
      </c>
      <c r="K738">
        <v>9.1992175999999998E-4</v>
      </c>
      <c r="L738">
        <v>1.72961919E-4</v>
      </c>
      <c r="M738">
        <v>1.0084623816761E-2</v>
      </c>
    </row>
    <row r="739" spans="1:13" x14ac:dyDescent="0.25">
      <c r="A739" s="5" t="s">
        <v>320</v>
      </c>
      <c r="B739" s="6" t="s">
        <v>321</v>
      </c>
      <c r="C739" t="s">
        <v>185</v>
      </c>
      <c r="D739" t="s">
        <v>23</v>
      </c>
      <c r="E739" t="s">
        <v>19</v>
      </c>
      <c r="F739" t="s">
        <v>181</v>
      </c>
      <c r="G739">
        <v>0.55904328400000003</v>
      </c>
      <c r="H739">
        <v>8.4817565999999997E-2</v>
      </c>
      <c r="I739">
        <v>1.6858988700000001E-2</v>
      </c>
      <c r="J739">
        <v>1.41794338E-4</v>
      </c>
      <c r="K739">
        <v>1.41794338E-4</v>
      </c>
      <c r="L739">
        <v>2.9593784200000001E-5</v>
      </c>
      <c r="M739">
        <v>4.6762950560789995E-3</v>
      </c>
    </row>
    <row r="740" spans="1:13" x14ac:dyDescent="0.25">
      <c r="A740" s="5" t="s">
        <v>320</v>
      </c>
      <c r="B740" s="6" t="s">
        <v>321</v>
      </c>
      <c r="C740" t="s">
        <v>186</v>
      </c>
      <c r="D740" t="s">
        <v>83</v>
      </c>
      <c r="E740" t="s">
        <v>19</v>
      </c>
      <c r="F740" t="s">
        <v>181</v>
      </c>
      <c r="G740">
        <v>0.159726653</v>
      </c>
      <c r="H740">
        <v>4.0043392999999997E-2</v>
      </c>
      <c r="I740">
        <v>6.3739263000000008E-3</v>
      </c>
      <c r="J740">
        <v>9.6435513000000004E-5</v>
      </c>
      <c r="K740">
        <v>9.6435513000000004E-5</v>
      </c>
      <c r="L740">
        <v>1.8732555300000003E-5</v>
      </c>
      <c r="M740">
        <v>1.7448698753969999E-3</v>
      </c>
    </row>
    <row r="741" spans="1:13" x14ac:dyDescent="0.25">
      <c r="A741" s="5" t="s">
        <v>320</v>
      </c>
      <c r="B741" s="6" t="s">
        <v>321</v>
      </c>
      <c r="C741" t="s">
        <v>187</v>
      </c>
      <c r="D741" t="s">
        <v>86</v>
      </c>
      <c r="E741" t="s">
        <v>19</v>
      </c>
      <c r="F741" t="s">
        <v>181</v>
      </c>
      <c r="G741">
        <v>1.8274606800000002</v>
      </c>
      <c r="H741">
        <v>0.76903016599999996</v>
      </c>
      <c r="I741">
        <v>0.13151316799999999</v>
      </c>
      <c r="J741">
        <v>1.6578566600000001E-3</v>
      </c>
      <c r="K741">
        <v>1.6578566600000001E-3</v>
      </c>
      <c r="L741">
        <v>3.2793251600000002E-4</v>
      </c>
      <c r="M741">
        <v>3.6416472182152E-2</v>
      </c>
    </row>
    <row r="742" spans="1:13" x14ac:dyDescent="0.25">
      <c r="A742" s="5" t="s">
        <v>320</v>
      </c>
      <c r="B742" s="6" t="s">
        <v>321</v>
      </c>
      <c r="C742" t="s">
        <v>188</v>
      </c>
      <c r="D742" t="s">
        <v>88</v>
      </c>
      <c r="E742" t="s">
        <v>19</v>
      </c>
      <c r="F742" t="s">
        <v>181</v>
      </c>
      <c r="G742">
        <v>1.31069821</v>
      </c>
      <c r="H742">
        <v>0.360609291</v>
      </c>
      <c r="I742">
        <v>7.8462232600000001E-2</v>
      </c>
      <c r="J742">
        <v>5.3651357600000005E-4</v>
      </c>
      <c r="K742">
        <v>5.3651357600000005E-4</v>
      </c>
      <c r="L742">
        <v>1.16278953E-4</v>
      </c>
      <c r="M742">
        <v>2.1506846999402997E-2</v>
      </c>
    </row>
    <row r="743" spans="1:13" x14ac:dyDescent="0.25">
      <c r="A743" s="5" t="s">
        <v>320</v>
      </c>
      <c r="B743" s="6" t="s">
        <v>321</v>
      </c>
      <c r="C743" t="s">
        <v>189</v>
      </c>
      <c r="D743" t="s">
        <v>27</v>
      </c>
      <c r="E743" t="s">
        <v>19</v>
      </c>
      <c r="F743" t="s">
        <v>181</v>
      </c>
      <c r="G743">
        <v>1.14157587</v>
      </c>
      <c r="H743">
        <v>0.334683442</v>
      </c>
      <c r="I743">
        <v>4.49892E-2</v>
      </c>
      <c r="J743">
        <v>1.6060268400000001E-3</v>
      </c>
      <c r="K743">
        <v>1.6060268400000001E-3</v>
      </c>
      <c r="L743">
        <v>2.9528171999999999E-4</v>
      </c>
      <c r="M743">
        <v>1.0576710826283E-2</v>
      </c>
    </row>
    <row r="744" spans="1:13" x14ac:dyDescent="0.25">
      <c r="A744" s="5" t="s">
        <v>320</v>
      </c>
      <c r="B744" s="6" t="s">
        <v>321</v>
      </c>
      <c r="C744" t="s">
        <v>190</v>
      </c>
      <c r="D744" t="s">
        <v>93</v>
      </c>
      <c r="E744" t="s">
        <v>19</v>
      </c>
      <c r="F744" t="s">
        <v>181</v>
      </c>
      <c r="G744">
        <v>0.62481303200000005</v>
      </c>
      <c r="H744">
        <v>0.34337747919999995</v>
      </c>
      <c r="I744">
        <v>6.8023317959999996E-2</v>
      </c>
      <c r="J744">
        <v>5.7532339269999999E-4</v>
      </c>
      <c r="K744">
        <v>5.7532339269999999E-4</v>
      </c>
      <c r="L744">
        <v>1.1992844232999999E-4</v>
      </c>
      <c r="M744">
        <v>1.8893660758509269E-2</v>
      </c>
    </row>
    <row r="745" spans="1:13" x14ac:dyDescent="0.25">
      <c r="A745" s="5" t="s">
        <v>320</v>
      </c>
      <c r="B745" s="6" t="s">
        <v>321</v>
      </c>
      <c r="C745" t="s">
        <v>191</v>
      </c>
      <c r="D745" t="s">
        <v>29</v>
      </c>
      <c r="E745" t="s">
        <v>19</v>
      </c>
      <c r="F745" t="s">
        <v>181</v>
      </c>
      <c r="G745">
        <v>0.11744604</v>
      </c>
      <c r="H745">
        <v>5.5522643000000003E-2</v>
      </c>
      <c r="I745">
        <v>1.0845811E-2</v>
      </c>
      <c r="J745">
        <v>9.4685085000000005E-5</v>
      </c>
      <c r="K745">
        <v>9.4685085000000005E-5</v>
      </c>
      <c r="L745">
        <v>1.9642529999999999E-5</v>
      </c>
      <c r="M745">
        <v>3.0156959776039996E-3</v>
      </c>
    </row>
    <row r="746" spans="1:13" x14ac:dyDescent="0.25">
      <c r="A746" s="5" t="s">
        <v>320</v>
      </c>
      <c r="B746" s="6" t="s">
        <v>321</v>
      </c>
      <c r="C746" t="s">
        <v>192</v>
      </c>
      <c r="D746" t="s">
        <v>96</v>
      </c>
      <c r="E746" t="s">
        <v>19</v>
      </c>
      <c r="F746" t="s">
        <v>181</v>
      </c>
      <c r="G746">
        <v>0.96775585850000012</v>
      </c>
      <c r="H746">
        <v>0.54004934939999993</v>
      </c>
      <c r="I746">
        <v>9.5812798019999992E-2</v>
      </c>
      <c r="J746">
        <v>1.0516554243000002E-3</v>
      </c>
      <c r="K746">
        <v>1.0516554243000002E-3</v>
      </c>
      <c r="L746">
        <v>2.1130826789999998E-4</v>
      </c>
      <c r="M746">
        <v>2.6719467440797395E-2</v>
      </c>
    </row>
    <row r="747" spans="1:13" x14ac:dyDescent="0.25">
      <c r="A747" s="5" t="s">
        <v>320</v>
      </c>
      <c r="B747" s="6" t="s">
        <v>321</v>
      </c>
      <c r="C747" t="s">
        <v>193</v>
      </c>
      <c r="D747" t="s">
        <v>98</v>
      </c>
      <c r="E747" t="s">
        <v>19</v>
      </c>
      <c r="F747" t="s">
        <v>181</v>
      </c>
      <c r="G747">
        <v>1.6019645690000002</v>
      </c>
      <c r="H747">
        <v>1.0960260076999999</v>
      </c>
      <c r="I747">
        <v>0.15913717580999998</v>
      </c>
      <c r="J747">
        <v>2.6339234589999997E-3</v>
      </c>
      <c r="K747">
        <v>2.6339234589999997E-3</v>
      </c>
      <c r="L747">
        <v>5.0681666760000002E-4</v>
      </c>
      <c r="M747">
        <v>4.4006320805942141E-2</v>
      </c>
    </row>
    <row r="748" spans="1:13" x14ac:dyDescent="0.25">
      <c r="A748" s="5" t="s">
        <v>320</v>
      </c>
      <c r="B748" s="6" t="s">
        <v>321</v>
      </c>
      <c r="C748" t="s">
        <v>194</v>
      </c>
      <c r="D748" t="s">
        <v>100</v>
      </c>
      <c r="E748" t="s">
        <v>19</v>
      </c>
      <c r="F748" t="s">
        <v>181</v>
      </c>
      <c r="G748">
        <v>0.18321594099999999</v>
      </c>
      <c r="H748">
        <v>9.8242654999999998E-2</v>
      </c>
      <c r="I748">
        <v>1.2613370300000001E-2</v>
      </c>
      <c r="J748">
        <v>2.8434213600000004E-4</v>
      </c>
      <c r="K748">
        <v>2.8434213600000004E-4</v>
      </c>
      <c r="L748">
        <v>5.3510634499999993E-5</v>
      </c>
      <c r="M748">
        <v>3.3875389209714001E-3</v>
      </c>
    </row>
    <row r="749" spans="1:13" x14ac:dyDescent="0.25">
      <c r="A749" s="5" t="s">
        <v>320</v>
      </c>
      <c r="B749" s="6" t="s">
        <v>321</v>
      </c>
      <c r="C749" t="s">
        <v>195</v>
      </c>
      <c r="D749" t="s">
        <v>102</v>
      </c>
      <c r="E749" t="s">
        <v>19</v>
      </c>
      <c r="F749" t="s">
        <v>181</v>
      </c>
      <c r="G749">
        <v>3.74887916</v>
      </c>
      <c r="H749">
        <v>1.2010169099999999</v>
      </c>
      <c r="I749">
        <v>0.227986297</v>
      </c>
      <c r="J749">
        <v>2.1563545500000001E-3</v>
      </c>
      <c r="K749">
        <v>2.1563545500000001E-3</v>
      </c>
      <c r="L749">
        <v>4.4219751999999995E-4</v>
      </c>
      <c r="M749">
        <v>6.3161982545210008E-2</v>
      </c>
    </row>
    <row r="750" spans="1:13" x14ac:dyDescent="0.25">
      <c r="A750" s="5" t="s">
        <v>320</v>
      </c>
      <c r="B750" s="6" t="s">
        <v>321</v>
      </c>
      <c r="C750" t="s">
        <v>196</v>
      </c>
      <c r="D750" t="s">
        <v>106</v>
      </c>
      <c r="E750" t="s">
        <v>19</v>
      </c>
      <c r="F750" t="s">
        <v>181</v>
      </c>
      <c r="G750">
        <v>0.61541736000000002</v>
      </c>
      <c r="H750">
        <v>0.53341936999999995</v>
      </c>
      <c r="I750">
        <v>0.10824249</v>
      </c>
      <c r="J750">
        <v>8.6703151000000001E-4</v>
      </c>
      <c r="K750">
        <v>8.6703151000000001E-4</v>
      </c>
      <c r="L750">
        <v>1.8243617000000001E-4</v>
      </c>
      <c r="M750">
        <v>2.9979162668529999E-2</v>
      </c>
    </row>
    <row r="751" spans="1:13" x14ac:dyDescent="0.25">
      <c r="A751" s="5" t="s">
        <v>320</v>
      </c>
      <c r="B751" s="6" t="s">
        <v>321</v>
      </c>
      <c r="C751" t="s">
        <v>197</v>
      </c>
      <c r="D751" t="s">
        <v>108</v>
      </c>
      <c r="E751" t="s">
        <v>32</v>
      </c>
      <c r="F751" t="s">
        <v>181</v>
      </c>
      <c r="G751">
        <v>32.715498260000004</v>
      </c>
      <c r="H751">
        <v>10.283271749999999</v>
      </c>
      <c r="I751">
        <v>2.0399518510000001</v>
      </c>
      <c r="J751">
        <v>1.7554226030000002E-2</v>
      </c>
      <c r="K751">
        <v>1.7554226030000002E-2</v>
      </c>
      <c r="L751">
        <v>3.65946799E-3</v>
      </c>
      <c r="M751">
        <v>0.56342977770777991</v>
      </c>
    </row>
    <row r="752" spans="1:13" x14ac:dyDescent="0.25">
      <c r="A752" s="5" t="s">
        <v>320</v>
      </c>
      <c r="B752" s="6" t="s">
        <v>321</v>
      </c>
      <c r="C752" t="s">
        <v>198</v>
      </c>
      <c r="D752" t="s">
        <v>110</v>
      </c>
      <c r="E752" t="s">
        <v>32</v>
      </c>
      <c r="F752" t="s">
        <v>181</v>
      </c>
      <c r="G752">
        <v>686.22523480999996</v>
      </c>
      <c r="H752">
        <v>692.66229769999995</v>
      </c>
      <c r="I752">
        <v>100.65916512</v>
      </c>
      <c r="J752">
        <v>1.6709233774000003</v>
      </c>
      <c r="K752">
        <v>1.6709233774000003</v>
      </c>
      <c r="L752">
        <v>0.32208362939999996</v>
      </c>
      <c r="M752">
        <v>27.788633466072898</v>
      </c>
    </row>
    <row r="753" spans="1:13" x14ac:dyDescent="0.25">
      <c r="A753" s="5" t="s">
        <v>320</v>
      </c>
      <c r="B753" s="6" t="s">
        <v>321</v>
      </c>
      <c r="C753" t="s">
        <v>199</v>
      </c>
      <c r="D753" t="s">
        <v>31</v>
      </c>
      <c r="E753" t="s">
        <v>32</v>
      </c>
      <c r="F753" t="s">
        <v>181</v>
      </c>
      <c r="G753">
        <v>11.2288797662</v>
      </c>
      <c r="H753">
        <v>3.4506565519999999</v>
      </c>
      <c r="I753">
        <v>0.49425325999999997</v>
      </c>
      <c r="J753">
        <v>1.2916612646999998E-2</v>
      </c>
      <c r="K753">
        <v>1.2916612646999998E-2</v>
      </c>
      <c r="L753">
        <v>2.4172276949999999E-3</v>
      </c>
      <c r="M753">
        <v>0.12547150254221742</v>
      </c>
    </row>
    <row r="754" spans="1:13" x14ac:dyDescent="0.25">
      <c r="A754" s="5" t="s">
        <v>320</v>
      </c>
      <c r="B754" s="6" t="s">
        <v>321</v>
      </c>
      <c r="C754" t="s">
        <v>201</v>
      </c>
      <c r="D754" t="s">
        <v>200</v>
      </c>
      <c r="E754" t="s">
        <v>32</v>
      </c>
      <c r="F754" t="s">
        <v>181</v>
      </c>
      <c r="G754">
        <v>2.4278658240000004</v>
      </c>
      <c r="H754">
        <v>1.349677357</v>
      </c>
      <c r="I754">
        <v>0.181947473</v>
      </c>
      <c r="J754">
        <v>3.9020584739999998E-3</v>
      </c>
      <c r="K754">
        <v>3.9020584739999998E-3</v>
      </c>
      <c r="L754">
        <v>7.3907496199999978E-4</v>
      </c>
      <c r="M754">
        <v>4.8740874867874998E-2</v>
      </c>
    </row>
    <row r="755" spans="1:13" x14ac:dyDescent="0.25">
      <c r="A755" s="5" t="s">
        <v>320</v>
      </c>
      <c r="B755" s="6" t="s">
        <v>321</v>
      </c>
      <c r="C755" t="s">
        <v>203</v>
      </c>
      <c r="D755" t="s">
        <v>202</v>
      </c>
      <c r="E755" t="s">
        <v>32</v>
      </c>
      <c r="F755" t="s">
        <v>181</v>
      </c>
      <c r="G755">
        <v>1.3488141069999999</v>
      </c>
      <c r="H755">
        <v>0.54750896399999993</v>
      </c>
      <c r="I755">
        <v>0.1065707842</v>
      </c>
      <c r="J755">
        <v>9.4854213499999992E-4</v>
      </c>
      <c r="K755">
        <v>9.4854213499999992E-4</v>
      </c>
      <c r="L755">
        <v>1.96687135E-4</v>
      </c>
      <c r="M755">
        <v>2.9573112725262998E-2</v>
      </c>
    </row>
    <row r="756" spans="1:13" x14ac:dyDescent="0.25">
      <c r="A756" s="5" t="s">
        <v>320</v>
      </c>
      <c r="B756" s="6" t="s">
        <v>321</v>
      </c>
      <c r="C756" t="s">
        <v>204</v>
      </c>
      <c r="D756" t="s">
        <v>118</v>
      </c>
      <c r="E756" t="s">
        <v>32</v>
      </c>
      <c r="F756" t="s">
        <v>181</v>
      </c>
      <c r="G756">
        <v>2.1513594519999999</v>
      </c>
      <c r="H756">
        <v>1.3175094827</v>
      </c>
      <c r="I756">
        <v>0.17990768147</v>
      </c>
      <c r="J756">
        <v>7.875249933000001E-3</v>
      </c>
      <c r="K756">
        <v>7.875249933000001E-3</v>
      </c>
      <c r="L756">
        <v>1.4488975267999999E-3</v>
      </c>
      <c r="M756">
        <v>3.8383052925747993E-2</v>
      </c>
    </row>
    <row r="757" spans="1:13" x14ac:dyDescent="0.25">
      <c r="A757" s="5" t="s">
        <v>320</v>
      </c>
      <c r="B757" s="6" t="s">
        <v>321</v>
      </c>
      <c r="C757" t="s">
        <v>205</v>
      </c>
      <c r="D757" t="s">
        <v>141</v>
      </c>
      <c r="E757" t="s">
        <v>39</v>
      </c>
      <c r="F757" t="s">
        <v>181</v>
      </c>
      <c r="G757">
        <v>8.9839759459999993</v>
      </c>
      <c r="H757">
        <v>5.3603943149999997</v>
      </c>
      <c r="I757">
        <v>0.73022198639999991</v>
      </c>
      <c r="J757">
        <v>1.441849194E-2</v>
      </c>
      <c r="K757">
        <v>1.441849194E-2</v>
      </c>
      <c r="L757">
        <v>2.741822351E-3</v>
      </c>
      <c r="M757">
        <v>0.19836510510908734</v>
      </c>
    </row>
    <row r="758" spans="1:13" x14ac:dyDescent="0.25">
      <c r="A758" s="5" t="s">
        <v>320</v>
      </c>
      <c r="B758" s="6" t="s">
        <v>321</v>
      </c>
      <c r="C758" t="s">
        <v>206</v>
      </c>
      <c r="D758" t="s">
        <v>162</v>
      </c>
      <c r="E758" t="s">
        <v>56</v>
      </c>
      <c r="F758" t="s">
        <v>181</v>
      </c>
      <c r="G758">
        <v>1.2332742E-3</v>
      </c>
      <c r="H758">
        <v>5.8356952000000002E-4</v>
      </c>
      <c r="I758">
        <v>1.2921463E-4</v>
      </c>
      <c r="J758">
        <v>8.1797429999999999E-7</v>
      </c>
      <c r="K758">
        <v>8.1797429999999999E-7</v>
      </c>
      <c r="L758">
        <v>1.7784891999999999E-7</v>
      </c>
      <c r="M758">
        <v>3.5716343684960003E-5</v>
      </c>
    </row>
    <row r="759" spans="1:13" x14ac:dyDescent="0.25">
      <c r="A759" s="5" t="s">
        <v>320</v>
      </c>
      <c r="B759" s="6" t="s">
        <v>321</v>
      </c>
      <c r="C759" t="s">
        <v>207</v>
      </c>
      <c r="D759" t="s">
        <v>164</v>
      </c>
      <c r="E759" t="s">
        <v>56</v>
      </c>
      <c r="F759" t="s">
        <v>181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</row>
    <row r="760" spans="1:13" x14ac:dyDescent="0.25">
      <c r="A760" s="5" t="s">
        <v>320</v>
      </c>
      <c r="B760" s="6" t="s">
        <v>321</v>
      </c>
      <c r="C760" t="s">
        <v>208</v>
      </c>
      <c r="D760" t="s">
        <v>58</v>
      </c>
      <c r="E760" t="s">
        <v>59</v>
      </c>
      <c r="F760" t="s">
        <v>181</v>
      </c>
      <c r="G760">
        <v>384.53078235999999</v>
      </c>
      <c r="H760">
        <v>45.953886427999997</v>
      </c>
      <c r="I760">
        <v>13.595483168999998</v>
      </c>
      <c r="J760">
        <v>0.10521554482999999</v>
      </c>
      <c r="K760">
        <v>0.10521554482999999</v>
      </c>
      <c r="L760">
        <v>2.2771122275999998E-2</v>
      </c>
      <c r="M760">
        <v>2.8096612329037596</v>
      </c>
    </row>
    <row r="761" spans="1:13" x14ac:dyDescent="0.25">
      <c r="A761" s="5" t="s">
        <v>320</v>
      </c>
      <c r="B761" s="6" t="s">
        <v>321</v>
      </c>
      <c r="C761" t="s">
        <v>209</v>
      </c>
      <c r="D761" t="s">
        <v>61</v>
      </c>
      <c r="E761" t="s">
        <v>59</v>
      </c>
      <c r="F761" t="s">
        <v>181</v>
      </c>
      <c r="G761">
        <v>58.890675350000002</v>
      </c>
      <c r="H761">
        <v>9.3300334859999996</v>
      </c>
      <c r="I761">
        <v>2.3752079090000002</v>
      </c>
      <c r="J761">
        <v>2.4780492300000002E-2</v>
      </c>
      <c r="K761">
        <v>2.4780492300000002E-2</v>
      </c>
      <c r="L761">
        <v>5.105449699E-3</v>
      </c>
      <c r="M761">
        <v>0.49048097103779698</v>
      </c>
    </row>
    <row r="762" spans="1:13" x14ac:dyDescent="0.25">
      <c r="A762" s="5" t="s">
        <v>320</v>
      </c>
      <c r="B762" s="6" t="s">
        <v>321</v>
      </c>
      <c r="C762" t="s">
        <v>210</v>
      </c>
      <c r="D762" t="s">
        <v>63</v>
      </c>
      <c r="E762" t="s">
        <v>59</v>
      </c>
      <c r="F762" t="s">
        <v>181</v>
      </c>
      <c r="G762">
        <v>28.082032800000004</v>
      </c>
      <c r="H762">
        <v>10.186656320000001</v>
      </c>
      <c r="I762">
        <v>2.2992870330000001</v>
      </c>
      <c r="J762">
        <v>3.01193669E-2</v>
      </c>
      <c r="K762">
        <v>3.01193669E-2</v>
      </c>
      <c r="L762">
        <v>6.0163678999999998E-3</v>
      </c>
      <c r="M762">
        <v>0.47484938214796002</v>
      </c>
    </row>
    <row r="763" spans="1:13" x14ac:dyDescent="0.25">
      <c r="A763" s="5" t="s">
        <v>320</v>
      </c>
      <c r="B763" s="6" t="s">
        <v>321</v>
      </c>
      <c r="C763" t="s">
        <v>211</v>
      </c>
      <c r="D763" t="s">
        <v>169</v>
      </c>
      <c r="E763" t="s">
        <v>59</v>
      </c>
      <c r="F763" t="s">
        <v>181</v>
      </c>
      <c r="G763">
        <v>32.510285150000001</v>
      </c>
      <c r="H763">
        <v>17.970997749999999</v>
      </c>
      <c r="I763">
        <v>3.04661531</v>
      </c>
      <c r="J763">
        <v>3.75079756E-2</v>
      </c>
      <c r="K763">
        <v>3.75079756E-2</v>
      </c>
      <c r="L763">
        <v>7.4891778200000007E-3</v>
      </c>
      <c r="M763">
        <v>0.84415327211886992</v>
      </c>
    </row>
    <row r="764" spans="1:13" x14ac:dyDescent="0.25">
      <c r="A764" s="5" t="s">
        <v>320</v>
      </c>
      <c r="B764" s="6" t="s">
        <v>321</v>
      </c>
      <c r="C764" t="s">
        <v>212</v>
      </c>
      <c r="D764" t="s">
        <v>171</v>
      </c>
      <c r="E764" t="s">
        <v>59</v>
      </c>
      <c r="F764" t="s">
        <v>181</v>
      </c>
      <c r="G764">
        <v>2.0698305500000003</v>
      </c>
      <c r="H764">
        <v>0.277891534</v>
      </c>
      <c r="I764">
        <v>5.4714848499999996E-2</v>
      </c>
      <c r="J764">
        <v>4.86948478E-4</v>
      </c>
      <c r="K764">
        <v>4.86948478E-4</v>
      </c>
      <c r="L764">
        <v>1.0182987399999999E-4</v>
      </c>
      <c r="M764">
        <v>1.5019043368813E-2</v>
      </c>
    </row>
    <row r="765" spans="1:13" x14ac:dyDescent="0.25">
      <c r="A765" s="5" t="s">
        <v>320</v>
      </c>
      <c r="B765" s="6" t="s">
        <v>321</v>
      </c>
      <c r="C765" t="s">
        <v>213</v>
      </c>
      <c r="D765" t="s">
        <v>65</v>
      </c>
      <c r="E765" t="s">
        <v>59</v>
      </c>
      <c r="F765" t="s">
        <v>181</v>
      </c>
      <c r="G765">
        <v>0.60701772999999992</v>
      </c>
      <c r="H765">
        <v>0.137576223</v>
      </c>
      <c r="I765">
        <v>2.8569606400000003E-2</v>
      </c>
      <c r="J765">
        <v>4.7899903499999999E-4</v>
      </c>
      <c r="K765">
        <v>4.7899903499999999E-4</v>
      </c>
      <c r="L765">
        <v>9.3624714000000003E-5</v>
      </c>
      <c r="M765">
        <v>5.7311879289535985E-3</v>
      </c>
    </row>
    <row r="766" spans="1:13" x14ac:dyDescent="0.25">
      <c r="A766" s="5" t="s">
        <v>320</v>
      </c>
      <c r="B766" s="6" t="s">
        <v>321</v>
      </c>
      <c r="C766" t="s">
        <v>215</v>
      </c>
      <c r="D766" t="s">
        <v>106</v>
      </c>
      <c r="E766" t="s">
        <v>19</v>
      </c>
      <c r="F766" t="s">
        <v>214</v>
      </c>
      <c r="G766">
        <v>2.8187060999999999E-2</v>
      </c>
      <c r="H766">
        <v>2.0359518E-2</v>
      </c>
      <c r="I766">
        <v>4.1389959000000002E-3</v>
      </c>
      <c r="J766">
        <v>3.3092809000000001E-5</v>
      </c>
      <c r="K766">
        <v>3.3092809000000001E-5</v>
      </c>
      <c r="L766">
        <v>6.2286307999999999E-6</v>
      </c>
      <c r="M766">
        <v>6.7672542000000001E-5</v>
      </c>
    </row>
    <row r="767" spans="1:13" x14ac:dyDescent="0.25">
      <c r="A767" s="5" t="s">
        <v>320</v>
      </c>
      <c r="B767" s="6" t="s">
        <v>321</v>
      </c>
      <c r="C767" t="s">
        <v>216</v>
      </c>
      <c r="D767" t="s">
        <v>110</v>
      </c>
      <c r="E767" t="s">
        <v>32</v>
      </c>
      <c r="F767" t="s">
        <v>214</v>
      </c>
      <c r="G767">
        <v>70.988472000000002</v>
      </c>
      <c r="H767">
        <v>49.009414999999997</v>
      </c>
      <c r="I767">
        <v>7.1901812999999999</v>
      </c>
      <c r="J767">
        <v>0.1169346</v>
      </c>
      <c r="K767">
        <v>0.1169346</v>
      </c>
      <c r="L767">
        <v>2.1151975E-2</v>
      </c>
      <c r="M767">
        <v>0.11738055800000001</v>
      </c>
    </row>
    <row r="768" spans="1:13" x14ac:dyDescent="0.25">
      <c r="A768" s="5" t="s">
        <v>320</v>
      </c>
      <c r="B768" s="6" t="s">
        <v>321</v>
      </c>
      <c r="C768" t="s">
        <v>217</v>
      </c>
      <c r="D768" t="s">
        <v>31</v>
      </c>
      <c r="E768" t="s">
        <v>32</v>
      </c>
      <c r="F768" t="s">
        <v>214</v>
      </c>
      <c r="G768">
        <v>3.120007E-2</v>
      </c>
      <c r="H768">
        <v>5.7190682999999999E-2</v>
      </c>
      <c r="I768">
        <v>8.2895095000000002E-3</v>
      </c>
      <c r="J768">
        <v>1.3810714999999999E-4</v>
      </c>
      <c r="K768">
        <v>1.3810714999999999E-4</v>
      </c>
      <c r="L768">
        <v>2.4951417999999999E-5</v>
      </c>
      <c r="M768">
        <v>1.351979644E-4</v>
      </c>
    </row>
    <row r="769" spans="1:13" x14ac:dyDescent="0.25">
      <c r="A769" s="5" t="s">
        <v>320</v>
      </c>
      <c r="B769" s="6" t="s">
        <v>321</v>
      </c>
      <c r="C769" t="s">
        <v>219</v>
      </c>
      <c r="D769" t="s">
        <v>218</v>
      </c>
      <c r="E769" t="s">
        <v>32</v>
      </c>
      <c r="F769" t="s">
        <v>214</v>
      </c>
      <c r="G769">
        <v>3.7440083999999998E-2</v>
      </c>
      <c r="H769">
        <v>3.4996800000000002E-2</v>
      </c>
      <c r="I769">
        <v>4.7499611999999997E-3</v>
      </c>
      <c r="J769">
        <v>9.0267764000000005E-5</v>
      </c>
      <c r="K769">
        <v>9.0267764000000005E-5</v>
      </c>
      <c r="L769">
        <v>1.6271291E-5</v>
      </c>
      <c r="M769">
        <v>7.6702503200000004E-5</v>
      </c>
    </row>
    <row r="770" spans="1:13" x14ac:dyDescent="0.25">
      <c r="A770" s="5" t="s">
        <v>320</v>
      </c>
      <c r="B770" s="6" t="s">
        <v>321</v>
      </c>
      <c r="C770" t="s">
        <v>220</v>
      </c>
      <c r="D770" t="s">
        <v>116</v>
      </c>
      <c r="E770" t="s">
        <v>32</v>
      </c>
      <c r="F770" t="s">
        <v>214</v>
      </c>
      <c r="G770">
        <v>0.37010653699999996</v>
      </c>
      <c r="H770">
        <v>0.11818134799999999</v>
      </c>
      <c r="I770">
        <v>1.7779661700000001E-2</v>
      </c>
      <c r="J770">
        <v>3.5832076000000002E-4</v>
      </c>
      <c r="K770">
        <v>3.5832076000000002E-4</v>
      </c>
      <c r="L770">
        <v>6.4785306000000008E-5</v>
      </c>
      <c r="M770">
        <v>2.7817327199999999E-4</v>
      </c>
    </row>
    <row r="771" spans="1:13" x14ac:dyDescent="0.25">
      <c r="A771" s="5" t="s">
        <v>320</v>
      </c>
      <c r="B771" s="6" t="s">
        <v>321</v>
      </c>
      <c r="C771" t="s">
        <v>221</v>
      </c>
      <c r="D771" t="s">
        <v>118</v>
      </c>
      <c r="E771" t="s">
        <v>32</v>
      </c>
      <c r="F771" t="s">
        <v>214</v>
      </c>
      <c r="G771">
        <v>0.12480028</v>
      </c>
      <c r="H771">
        <v>9.0106270000000002E-2</v>
      </c>
      <c r="I771">
        <v>1.2623459E-2</v>
      </c>
      <c r="J771">
        <v>5.3390752899999997E-4</v>
      </c>
      <c r="K771">
        <v>5.3390752899999997E-4</v>
      </c>
      <c r="L771">
        <v>9.6044064000000006E-5</v>
      </c>
      <c r="M771">
        <v>1.6001300776000003E-4</v>
      </c>
    </row>
    <row r="772" spans="1:13" x14ac:dyDescent="0.25">
      <c r="A772" s="5" t="s">
        <v>320</v>
      </c>
      <c r="B772" s="6" t="s">
        <v>321</v>
      </c>
      <c r="C772" t="s">
        <v>222</v>
      </c>
      <c r="D772" t="s">
        <v>162</v>
      </c>
      <c r="E772" t="s">
        <v>56</v>
      </c>
      <c r="F772" t="s">
        <v>214</v>
      </c>
      <c r="G772">
        <v>6.5591338000000005E-4</v>
      </c>
      <c r="H772">
        <v>4.0196406000000002E-4</v>
      </c>
      <c r="I772">
        <v>9.0094371000000003E-5</v>
      </c>
      <c r="J772">
        <v>4.5860136E-7</v>
      </c>
      <c r="K772">
        <v>4.5860136E-7</v>
      </c>
      <c r="L772">
        <v>8.0052089E-8</v>
      </c>
      <c r="M772">
        <v>1.562909596E-6</v>
      </c>
    </row>
    <row r="773" spans="1:13" x14ac:dyDescent="0.25">
      <c r="A773" s="5" t="s">
        <v>320</v>
      </c>
      <c r="B773" s="6" t="s">
        <v>321</v>
      </c>
      <c r="C773" t="s">
        <v>223</v>
      </c>
      <c r="D773" t="s">
        <v>164</v>
      </c>
      <c r="E773" t="s">
        <v>56</v>
      </c>
      <c r="F773" t="s">
        <v>214</v>
      </c>
      <c r="G773">
        <v>7.4370261299999988E-4</v>
      </c>
      <c r="H773">
        <v>1.9241051230000001E-3</v>
      </c>
      <c r="I773">
        <v>4.2869945680000006E-4</v>
      </c>
      <c r="J773">
        <v>2.2165940929999997E-6</v>
      </c>
      <c r="K773">
        <v>2.2165940929999997E-6</v>
      </c>
      <c r="L773">
        <v>3.8534428130000001E-7</v>
      </c>
      <c r="M773">
        <v>7.4515461468000006E-6</v>
      </c>
    </row>
    <row r="774" spans="1:13" x14ac:dyDescent="0.25">
      <c r="A774" s="5" t="s">
        <v>320</v>
      </c>
      <c r="B774" s="6" t="s">
        <v>321</v>
      </c>
      <c r="C774" t="s">
        <v>224</v>
      </c>
      <c r="D774" t="s">
        <v>58</v>
      </c>
      <c r="E774" t="s">
        <v>59</v>
      </c>
      <c r="F774" t="s">
        <v>214</v>
      </c>
      <c r="G774">
        <v>73.066032699999994</v>
      </c>
      <c r="H774">
        <v>13.635604538000001</v>
      </c>
      <c r="I774">
        <v>4.1725250200000001</v>
      </c>
      <c r="J774">
        <v>2.9579970189999999E-2</v>
      </c>
      <c r="K774">
        <v>2.9579970189999999E-2</v>
      </c>
      <c r="L774">
        <v>5.8960338080000004E-3</v>
      </c>
      <c r="M774">
        <v>5.1261559732000007E-2</v>
      </c>
    </row>
    <row r="775" spans="1:13" x14ac:dyDescent="0.25">
      <c r="A775" s="5" t="s">
        <v>320</v>
      </c>
      <c r="B775" s="6" t="s">
        <v>321</v>
      </c>
      <c r="C775" t="s">
        <v>225</v>
      </c>
      <c r="D775" t="s">
        <v>61</v>
      </c>
      <c r="E775" t="s">
        <v>59</v>
      </c>
      <c r="F775" t="s">
        <v>214</v>
      </c>
      <c r="G775">
        <v>1.405843108</v>
      </c>
      <c r="H775">
        <v>0.63077183679999993</v>
      </c>
      <c r="I775">
        <v>0.17594936977999998</v>
      </c>
      <c r="J775">
        <v>1.5070325164E-3</v>
      </c>
      <c r="K775">
        <v>1.5070325164E-3</v>
      </c>
      <c r="L775">
        <v>2.9400714639999997E-4</v>
      </c>
      <c r="M775">
        <v>2.1677186264799997E-3</v>
      </c>
    </row>
    <row r="776" spans="1:13" x14ac:dyDescent="0.25">
      <c r="A776" s="5" t="s">
        <v>320</v>
      </c>
      <c r="B776" s="6" t="s">
        <v>321</v>
      </c>
      <c r="C776" t="s">
        <v>226</v>
      </c>
      <c r="D776" t="s">
        <v>63</v>
      </c>
      <c r="E776" t="s">
        <v>59</v>
      </c>
      <c r="F776" t="s">
        <v>214</v>
      </c>
      <c r="G776">
        <v>1.1261863400000001</v>
      </c>
      <c r="H776">
        <v>0.77134454000000008</v>
      </c>
      <c r="I776">
        <v>0.18026784700000001</v>
      </c>
      <c r="J776">
        <v>2.1442014400000001E-3</v>
      </c>
      <c r="K776">
        <v>2.1442014400000001E-3</v>
      </c>
      <c r="L776">
        <v>4.0645930000000001E-4</v>
      </c>
      <c r="M776">
        <v>2.217709984E-3</v>
      </c>
    </row>
    <row r="777" spans="1:13" x14ac:dyDescent="0.25">
      <c r="A777" s="5" t="s">
        <v>320</v>
      </c>
      <c r="B777" s="6" t="s">
        <v>321</v>
      </c>
      <c r="C777" t="s">
        <v>228</v>
      </c>
      <c r="D777" t="s">
        <v>227</v>
      </c>
      <c r="E777" t="s">
        <v>59</v>
      </c>
      <c r="F777" t="s">
        <v>214</v>
      </c>
      <c r="G777">
        <v>2.1238811629999996</v>
      </c>
      <c r="H777">
        <v>7.2443407799999999</v>
      </c>
      <c r="I777">
        <v>1.390790336</v>
      </c>
      <c r="J777">
        <v>8.5608013099999991E-2</v>
      </c>
      <c r="K777">
        <v>8.5608013099999991E-2</v>
      </c>
      <c r="L777">
        <v>1.435458461E-2</v>
      </c>
      <c r="M777">
        <v>1.3995144156000002E-2</v>
      </c>
    </row>
    <row r="778" spans="1:13" x14ac:dyDescent="0.25">
      <c r="A778" s="5" t="s">
        <v>320</v>
      </c>
      <c r="B778" s="6" t="s">
        <v>321</v>
      </c>
      <c r="C778" t="s">
        <v>229</v>
      </c>
      <c r="D778" t="s">
        <v>65</v>
      </c>
      <c r="E778" t="s">
        <v>59</v>
      </c>
      <c r="F778" t="s">
        <v>214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</row>
    <row r="779" spans="1:13" x14ac:dyDescent="0.25">
      <c r="A779" s="5" t="s">
        <v>320</v>
      </c>
      <c r="B779" s="6" t="s">
        <v>321</v>
      </c>
      <c r="C779" t="s">
        <v>230</v>
      </c>
      <c r="D779" t="s">
        <v>178</v>
      </c>
      <c r="E779" t="s">
        <v>32</v>
      </c>
      <c r="F779" t="s">
        <v>214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</row>
    <row r="780" spans="1:13" x14ac:dyDescent="0.25">
      <c r="A780" s="5" t="s">
        <v>320</v>
      </c>
      <c r="B780" s="6" t="s">
        <v>321</v>
      </c>
      <c r="C780" t="s">
        <v>233</v>
      </c>
      <c r="D780" t="s">
        <v>231</v>
      </c>
      <c r="E780" t="s">
        <v>9</v>
      </c>
      <c r="F780" t="s">
        <v>232</v>
      </c>
      <c r="G780">
        <v>52.669366189999998</v>
      </c>
      <c r="H780">
        <v>1.7804760341000003</v>
      </c>
      <c r="I780">
        <v>1.8014841840000002</v>
      </c>
      <c r="J780">
        <v>0.25745079270000004</v>
      </c>
      <c r="K780">
        <v>0.24972726891899999</v>
      </c>
      <c r="L780">
        <v>3.5884437135999996E-3</v>
      </c>
      <c r="M780">
        <v>0.46291244620081501</v>
      </c>
    </row>
    <row r="781" spans="1:13" x14ac:dyDescent="0.25">
      <c r="A781" s="5" t="s">
        <v>320</v>
      </c>
      <c r="B781" s="6" t="s">
        <v>321</v>
      </c>
      <c r="C781" t="s">
        <v>234</v>
      </c>
      <c r="D781" t="s">
        <v>76</v>
      </c>
      <c r="E781" t="s">
        <v>19</v>
      </c>
      <c r="F781" t="s">
        <v>232</v>
      </c>
      <c r="G781">
        <v>23.18362174</v>
      </c>
      <c r="H781">
        <v>2.8121360942</v>
      </c>
      <c r="I781">
        <v>5.7951496586999998</v>
      </c>
      <c r="J781">
        <v>0.48748506868999997</v>
      </c>
      <c r="K781">
        <v>0.47286051662929995</v>
      </c>
      <c r="L781">
        <v>1.6380855268999999E-2</v>
      </c>
      <c r="M781">
        <v>0.47098349456675398</v>
      </c>
    </row>
    <row r="782" spans="1:13" x14ac:dyDescent="0.25">
      <c r="A782" s="5" t="s">
        <v>320</v>
      </c>
      <c r="B782" s="6" t="s">
        <v>321</v>
      </c>
      <c r="C782" t="s">
        <v>235</v>
      </c>
      <c r="D782" t="s">
        <v>18</v>
      </c>
      <c r="E782" t="s">
        <v>19</v>
      </c>
      <c r="F782" t="s">
        <v>232</v>
      </c>
      <c r="G782">
        <v>2.5632060000000001</v>
      </c>
      <c r="H782">
        <v>1.0839791E-2</v>
      </c>
      <c r="I782">
        <v>1.3436425E-2</v>
      </c>
      <c r="J782">
        <v>1.4590885E-3</v>
      </c>
      <c r="K782">
        <v>1.415315845E-3</v>
      </c>
      <c r="L782">
        <v>2.7055574000000001E-5</v>
      </c>
      <c r="M782">
        <v>2.0339714756789995E-3</v>
      </c>
    </row>
    <row r="783" spans="1:13" x14ac:dyDescent="0.25">
      <c r="A783" s="5" t="s">
        <v>320</v>
      </c>
      <c r="B783" s="6" t="s">
        <v>321</v>
      </c>
      <c r="C783" t="s">
        <v>236</v>
      </c>
      <c r="D783" t="s">
        <v>21</v>
      </c>
      <c r="E783" t="s">
        <v>19</v>
      </c>
      <c r="F783" t="s">
        <v>232</v>
      </c>
      <c r="G783">
        <v>22.370664590000001</v>
      </c>
      <c r="H783">
        <v>0.15564276919999998</v>
      </c>
      <c r="I783">
        <v>0.21132616440000002</v>
      </c>
      <c r="J783">
        <v>2.1427874440000001E-2</v>
      </c>
      <c r="K783">
        <v>2.0785038206799999E-2</v>
      </c>
      <c r="L783">
        <v>4.4566613800000004E-4</v>
      </c>
      <c r="M783">
        <v>3.1059649785527998E-2</v>
      </c>
    </row>
    <row r="784" spans="1:13" x14ac:dyDescent="0.25">
      <c r="A784" s="5" t="s">
        <v>320</v>
      </c>
      <c r="B784" s="6" t="s">
        <v>321</v>
      </c>
      <c r="C784" t="s">
        <v>237</v>
      </c>
      <c r="D784" t="s">
        <v>80</v>
      </c>
      <c r="E784" t="s">
        <v>19</v>
      </c>
      <c r="F784" t="s">
        <v>232</v>
      </c>
      <c r="G784">
        <v>83.141590600000001</v>
      </c>
      <c r="H784">
        <v>8.4217690529999985</v>
      </c>
      <c r="I784">
        <v>15.352003343</v>
      </c>
      <c r="J784">
        <v>1.3920454488</v>
      </c>
      <c r="K784">
        <v>1.3502840853359999</v>
      </c>
      <c r="L784">
        <v>4.1248823039999993E-2</v>
      </c>
      <c r="M784">
        <v>1.2789680415347158</v>
      </c>
    </row>
    <row r="785" spans="1:13" x14ac:dyDescent="0.25">
      <c r="A785" s="5" t="s">
        <v>320</v>
      </c>
      <c r="B785" s="6" t="s">
        <v>321</v>
      </c>
      <c r="C785" t="s">
        <v>239</v>
      </c>
      <c r="D785" t="s">
        <v>238</v>
      </c>
      <c r="E785" t="s">
        <v>19</v>
      </c>
      <c r="F785" t="s">
        <v>232</v>
      </c>
      <c r="G785">
        <v>17.6698625595</v>
      </c>
      <c r="H785">
        <v>7.2407752069100004</v>
      </c>
      <c r="I785">
        <v>16.133366468850003</v>
      </c>
      <c r="J785">
        <v>0.97640516396800003</v>
      </c>
      <c r="K785">
        <v>0.94711300904896001</v>
      </c>
      <c r="L785">
        <v>4.4036718759499993E-2</v>
      </c>
      <c r="M785">
        <v>0.96744806620540647</v>
      </c>
    </row>
    <row r="786" spans="1:13" x14ac:dyDescent="0.25">
      <c r="A786" s="5" t="s">
        <v>320</v>
      </c>
      <c r="B786" s="6" t="s">
        <v>321</v>
      </c>
      <c r="C786" t="s">
        <v>240</v>
      </c>
      <c r="D786" t="s">
        <v>23</v>
      </c>
      <c r="E786" t="s">
        <v>19</v>
      </c>
      <c r="F786" t="s">
        <v>232</v>
      </c>
      <c r="G786">
        <v>8.134352508000001</v>
      </c>
      <c r="H786">
        <v>0.51479816940000001</v>
      </c>
      <c r="I786">
        <v>0.97074174400000002</v>
      </c>
      <c r="J786">
        <v>8.7250263189999996E-2</v>
      </c>
      <c r="K786">
        <v>8.4632755294299991E-2</v>
      </c>
      <c r="L786">
        <v>2.4802559765999999E-3</v>
      </c>
      <c r="M786">
        <v>8.5858399164996893E-2</v>
      </c>
    </row>
    <row r="787" spans="1:13" x14ac:dyDescent="0.25">
      <c r="A787" s="5" t="s">
        <v>320</v>
      </c>
      <c r="B787" s="6" t="s">
        <v>321</v>
      </c>
      <c r="C787" t="s">
        <v>241</v>
      </c>
      <c r="D787" t="s">
        <v>83</v>
      </c>
      <c r="E787" t="s">
        <v>19</v>
      </c>
      <c r="F787" t="s">
        <v>232</v>
      </c>
      <c r="G787">
        <v>3.5052794786000008</v>
      </c>
      <c r="H787">
        <v>0.39179722690999996</v>
      </c>
      <c r="I787">
        <v>0.69577764266999997</v>
      </c>
      <c r="J787">
        <v>5.6462215031000004E-2</v>
      </c>
      <c r="K787">
        <v>5.4768348580069993E-2</v>
      </c>
      <c r="L787">
        <v>1.49413085121E-3</v>
      </c>
      <c r="M787">
        <v>5.6970278296828651E-2</v>
      </c>
    </row>
    <row r="788" spans="1:13" x14ac:dyDescent="0.25">
      <c r="A788" s="5" t="s">
        <v>320</v>
      </c>
      <c r="B788" s="6" t="s">
        <v>321</v>
      </c>
      <c r="C788" t="s">
        <v>242</v>
      </c>
      <c r="D788" t="s">
        <v>25</v>
      </c>
      <c r="E788" t="s">
        <v>19</v>
      </c>
      <c r="F788" t="s">
        <v>232</v>
      </c>
      <c r="G788">
        <v>65.596062439000008</v>
      </c>
      <c r="H788">
        <v>1.0319998877199998</v>
      </c>
      <c r="I788">
        <v>2.0228968267000003</v>
      </c>
      <c r="J788">
        <v>0.16862972603999998</v>
      </c>
      <c r="K788">
        <v>0.16357083425879998</v>
      </c>
      <c r="L788">
        <v>4.5877726704999996E-3</v>
      </c>
      <c r="M788">
        <v>0.24198887488610252</v>
      </c>
    </row>
    <row r="789" spans="1:13" x14ac:dyDescent="0.25">
      <c r="A789" s="5" t="s">
        <v>320</v>
      </c>
      <c r="B789" s="6" t="s">
        <v>321</v>
      </c>
      <c r="C789" t="s">
        <v>243</v>
      </c>
      <c r="D789" t="s">
        <v>86</v>
      </c>
      <c r="E789" t="s">
        <v>19</v>
      </c>
      <c r="F789" t="s">
        <v>232</v>
      </c>
      <c r="G789">
        <v>59.527587578100011</v>
      </c>
      <c r="H789">
        <v>5.043308610815</v>
      </c>
      <c r="I789">
        <v>7.925399218897998</v>
      </c>
      <c r="J789">
        <v>0.77696799714999998</v>
      </c>
      <c r="K789">
        <v>0.75365895723550014</v>
      </c>
      <c r="L789">
        <v>1.9600186243549998E-2</v>
      </c>
      <c r="M789">
        <v>0.72023966884838597</v>
      </c>
    </row>
    <row r="790" spans="1:13" x14ac:dyDescent="0.25">
      <c r="A790" s="5" t="s">
        <v>320</v>
      </c>
      <c r="B790" s="6" t="s">
        <v>321</v>
      </c>
      <c r="C790" t="s">
        <v>244</v>
      </c>
      <c r="D790" t="s">
        <v>88</v>
      </c>
      <c r="E790" t="s">
        <v>19</v>
      </c>
      <c r="F790" t="s">
        <v>232</v>
      </c>
      <c r="G790">
        <v>41.355606197600004</v>
      </c>
      <c r="H790">
        <v>3.1856296563500002</v>
      </c>
      <c r="I790">
        <v>9.2741175232299984</v>
      </c>
      <c r="J790">
        <v>0.56492548372700002</v>
      </c>
      <c r="K790">
        <v>0.54797771921519001</v>
      </c>
      <c r="L790">
        <v>1.6774797302600002E-2</v>
      </c>
      <c r="M790">
        <v>0.76040037325439447</v>
      </c>
    </row>
    <row r="791" spans="1:13" x14ac:dyDescent="0.25">
      <c r="A791" s="5" t="s">
        <v>320</v>
      </c>
      <c r="B791" s="6" t="s">
        <v>321</v>
      </c>
      <c r="C791" t="s">
        <v>246</v>
      </c>
      <c r="D791" t="s">
        <v>245</v>
      </c>
      <c r="E791" t="s">
        <v>19</v>
      </c>
      <c r="F791" t="s">
        <v>232</v>
      </c>
      <c r="G791">
        <v>130.50830220920002</v>
      </c>
      <c r="H791">
        <v>23.3119342249</v>
      </c>
      <c r="I791">
        <v>53.295990635800003</v>
      </c>
      <c r="J791">
        <v>4.2636857802100003</v>
      </c>
      <c r="K791">
        <v>4.1357752068037001</v>
      </c>
      <c r="L791">
        <v>0.1648144210011</v>
      </c>
      <c r="M791">
        <v>4.0601994880819055</v>
      </c>
    </row>
    <row r="792" spans="1:13" x14ac:dyDescent="0.25">
      <c r="A792" s="5" t="s">
        <v>320</v>
      </c>
      <c r="B792" s="6" t="s">
        <v>321</v>
      </c>
      <c r="C792" t="s">
        <v>247</v>
      </c>
      <c r="D792" t="s">
        <v>27</v>
      </c>
      <c r="E792" t="s">
        <v>19</v>
      </c>
      <c r="F792" t="s">
        <v>232</v>
      </c>
      <c r="G792">
        <v>6.7140676697000004</v>
      </c>
      <c r="H792">
        <v>0.38441513271</v>
      </c>
      <c r="I792">
        <v>0.55710247820000003</v>
      </c>
      <c r="J792">
        <v>5.970409854E-2</v>
      </c>
      <c r="K792">
        <v>5.7912975583799993E-2</v>
      </c>
      <c r="L792">
        <v>1.3948726519E-3</v>
      </c>
      <c r="M792">
        <v>5.2829870386714196E-2</v>
      </c>
    </row>
    <row r="793" spans="1:13" x14ac:dyDescent="0.25">
      <c r="A793" s="5" t="s">
        <v>320</v>
      </c>
      <c r="B793" s="6" t="s">
        <v>321</v>
      </c>
      <c r="C793" t="s">
        <v>248</v>
      </c>
      <c r="D793" t="s">
        <v>91</v>
      </c>
      <c r="E793" t="s">
        <v>19</v>
      </c>
      <c r="F793" t="s">
        <v>232</v>
      </c>
      <c r="G793">
        <v>14.853203364000002</v>
      </c>
      <c r="H793">
        <v>0.17176475489999998</v>
      </c>
      <c r="I793">
        <v>0.36350165370000004</v>
      </c>
      <c r="J793">
        <v>2.9143686860000004E-2</v>
      </c>
      <c r="K793">
        <v>2.8269376254200004E-2</v>
      </c>
      <c r="L793">
        <v>6.58270346E-4</v>
      </c>
      <c r="M793">
        <v>4.0358189128256991E-2</v>
      </c>
    </row>
    <row r="794" spans="1:13" x14ac:dyDescent="0.25">
      <c r="A794" s="5" t="s">
        <v>320</v>
      </c>
      <c r="B794" s="6" t="s">
        <v>321</v>
      </c>
      <c r="C794" t="s">
        <v>249</v>
      </c>
      <c r="D794" t="s">
        <v>93</v>
      </c>
      <c r="E794" t="s">
        <v>19</v>
      </c>
      <c r="F794" t="s">
        <v>232</v>
      </c>
      <c r="G794">
        <v>33.986382836700002</v>
      </c>
      <c r="H794">
        <v>4.0100467768800003</v>
      </c>
      <c r="I794">
        <v>15.36096884434</v>
      </c>
      <c r="J794">
        <v>0.76539230458500007</v>
      </c>
      <c r="K794">
        <v>0.74243053544744997</v>
      </c>
      <c r="L794">
        <v>3.7779446619000005E-2</v>
      </c>
      <c r="M794">
        <v>1.0445452808656752</v>
      </c>
    </row>
    <row r="795" spans="1:13" x14ac:dyDescent="0.25">
      <c r="A795" s="5" t="s">
        <v>320</v>
      </c>
      <c r="B795" s="6" t="s">
        <v>321</v>
      </c>
      <c r="C795" t="s">
        <v>251</v>
      </c>
      <c r="D795" t="s">
        <v>250</v>
      </c>
      <c r="E795" t="s">
        <v>19</v>
      </c>
      <c r="F795" t="s">
        <v>232</v>
      </c>
      <c r="G795">
        <v>31.117127108999995</v>
      </c>
      <c r="H795">
        <v>5.0876165212799993</v>
      </c>
      <c r="I795">
        <v>13.2175249286</v>
      </c>
      <c r="J795">
        <v>0.98073519551999988</v>
      </c>
      <c r="K795">
        <v>0.95131313965440001</v>
      </c>
      <c r="L795">
        <v>4.0840542840300004E-2</v>
      </c>
      <c r="M795">
        <v>1.0267499346918709</v>
      </c>
    </row>
    <row r="796" spans="1:13" x14ac:dyDescent="0.25">
      <c r="A796" s="5" t="s">
        <v>320</v>
      </c>
      <c r="B796" s="6" t="s">
        <v>321</v>
      </c>
      <c r="C796" t="s">
        <v>253</v>
      </c>
      <c r="D796" t="s">
        <v>252</v>
      </c>
      <c r="E796" t="s">
        <v>19</v>
      </c>
      <c r="F796" t="s">
        <v>232</v>
      </c>
      <c r="G796">
        <v>16.383474647999996</v>
      </c>
      <c r="H796">
        <v>18.880976834800002</v>
      </c>
      <c r="I796">
        <v>52.502633949999996</v>
      </c>
      <c r="J796">
        <v>2.7657104469</v>
      </c>
      <c r="K796">
        <v>2.682739133493</v>
      </c>
      <c r="L796">
        <v>0.13809053502999999</v>
      </c>
      <c r="M796">
        <v>3.1307968641940378</v>
      </c>
    </row>
    <row r="797" spans="1:13" x14ac:dyDescent="0.25">
      <c r="A797" s="5" t="s">
        <v>320</v>
      </c>
      <c r="B797" s="6" t="s">
        <v>321</v>
      </c>
      <c r="C797" t="s">
        <v>254</v>
      </c>
      <c r="D797" t="s">
        <v>29</v>
      </c>
      <c r="E797" t="s">
        <v>19</v>
      </c>
      <c r="F797" t="s">
        <v>232</v>
      </c>
      <c r="G797">
        <v>9.205542488599999</v>
      </c>
      <c r="H797">
        <v>0.99254149889999999</v>
      </c>
      <c r="I797">
        <v>2.8707986337000002</v>
      </c>
      <c r="J797">
        <v>0.1648013069</v>
      </c>
      <c r="K797">
        <v>0.15985726769299999</v>
      </c>
      <c r="L797">
        <v>6.7216883595E-3</v>
      </c>
      <c r="M797">
        <v>0.20446515879430677</v>
      </c>
    </row>
    <row r="798" spans="1:13" x14ac:dyDescent="0.25">
      <c r="A798" s="5" t="s">
        <v>320</v>
      </c>
      <c r="B798" s="6" t="s">
        <v>321</v>
      </c>
      <c r="C798" t="s">
        <v>255</v>
      </c>
      <c r="D798" t="s">
        <v>96</v>
      </c>
      <c r="E798" t="s">
        <v>19</v>
      </c>
      <c r="F798" t="s">
        <v>232</v>
      </c>
      <c r="G798">
        <v>115.97550181900002</v>
      </c>
      <c r="H798">
        <v>13.76875815487</v>
      </c>
      <c r="I798">
        <v>20.89095019518</v>
      </c>
      <c r="J798">
        <v>2.1798873165220001</v>
      </c>
      <c r="K798">
        <v>2.1144906970263397</v>
      </c>
      <c r="L798">
        <v>5.378635633968E-2</v>
      </c>
      <c r="M798">
        <v>1.9028598308698526</v>
      </c>
    </row>
    <row r="799" spans="1:13" x14ac:dyDescent="0.25">
      <c r="A799" s="5" t="s">
        <v>320</v>
      </c>
      <c r="B799" s="6" t="s">
        <v>321</v>
      </c>
      <c r="C799" t="s">
        <v>256</v>
      </c>
      <c r="D799" t="s">
        <v>98</v>
      </c>
      <c r="E799" t="s">
        <v>19</v>
      </c>
      <c r="F799" t="s">
        <v>232</v>
      </c>
      <c r="G799">
        <v>144.41464705800001</v>
      </c>
      <c r="H799">
        <v>30.199258626000002</v>
      </c>
      <c r="I799">
        <v>72.117362903</v>
      </c>
      <c r="J799">
        <v>4.8809252157099996</v>
      </c>
      <c r="K799">
        <v>4.7344974592386997</v>
      </c>
      <c r="L799">
        <v>0.1799290628553</v>
      </c>
      <c r="M799">
        <v>5.0722861553810423</v>
      </c>
    </row>
    <row r="800" spans="1:13" x14ac:dyDescent="0.25">
      <c r="A800" s="5" t="s">
        <v>320</v>
      </c>
      <c r="B800" s="6" t="s">
        <v>321</v>
      </c>
      <c r="C800" t="s">
        <v>257</v>
      </c>
      <c r="D800" t="s">
        <v>100</v>
      </c>
      <c r="E800" t="s">
        <v>19</v>
      </c>
      <c r="F800" t="s">
        <v>232</v>
      </c>
      <c r="G800">
        <v>348.17995418930002</v>
      </c>
      <c r="H800">
        <v>49.656450246559999</v>
      </c>
      <c r="I800">
        <v>51.250829974180007</v>
      </c>
      <c r="J800">
        <v>7.8706335202380009</v>
      </c>
      <c r="K800">
        <v>7.6345145146308599</v>
      </c>
      <c r="L800">
        <v>0.11104884574871002</v>
      </c>
      <c r="M800">
        <v>10.393871398625922</v>
      </c>
    </row>
    <row r="801" spans="1:13" x14ac:dyDescent="0.25">
      <c r="A801" s="5" t="s">
        <v>320</v>
      </c>
      <c r="B801" s="6" t="s">
        <v>321</v>
      </c>
      <c r="C801" t="s">
        <v>259</v>
      </c>
      <c r="D801" t="s">
        <v>258</v>
      </c>
      <c r="E801" t="s">
        <v>19</v>
      </c>
      <c r="F801" t="s">
        <v>232</v>
      </c>
      <c r="G801">
        <v>100.29498373950001</v>
      </c>
      <c r="H801">
        <v>26.276144262999999</v>
      </c>
      <c r="I801">
        <v>60.444307471000002</v>
      </c>
      <c r="J801">
        <v>4.1192489828000003</v>
      </c>
      <c r="K801">
        <v>3.9956715133159997</v>
      </c>
      <c r="L801">
        <v>0.16406743213800001</v>
      </c>
      <c r="M801">
        <v>4.1724541797940171</v>
      </c>
    </row>
    <row r="802" spans="1:13" x14ac:dyDescent="0.25">
      <c r="A802" s="5" t="s">
        <v>320</v>
      </c>
      <c r="B802" s="6" t="s">
        <v>321</v>
      </c>
      <c r="C802" t="s">
        <v>260</v>
      </c>
      <c r="D802" t="s">
        <v>102</v>
      </c>
      <c r="E802" t="s">
        <v>19</v>
      </c>
      <c r="F802" t="s">
        <v>232</v>
      </c>
      <c r="G802">
        <v>541.84543523999992</v>
      </c>
      <c r="H802">
        <v>41.573822404700003</v>
      </c>
      <c r="I802">
        <v>35.434728795299996</v>
      </c>
      <c r="J802">
        <v>6.4206738893999988</v>
      </c>
      <c r="K802">
        <v>6.2280536727179996</v>
      </c>
      <c r="L802">
        <v>7.6121769350600013E-2</v>
      </c>
      <c r="M802">
        <v>9.2177716267501459</v>
      </c>
    </row>
    <row r="803" spans="1:13" x14ac:dyDescent="0.25">
      <c r="A803" s="5" t="s">
        <v>320</v>
      </c>
      <c r="B803" s="6" t="s">
        <v>321</v>
      </c>
      <c r="C803" t="s">
        <v>262</v>
      </c>
      <c r="D803" t="s">
        <v>261</v>
      </c>
      <c r="E803" t="s">
        <v>19</v>
      </c>
      <c r="F803" t="s">
        <v>232</v>
      </c>
      <c r="G803">
        <v>4.2560690145000004</v>
      </c>
      <c r="H803">
        <v>3.4598767989999999</v>
      </c>
      <c r="I803">
        <v>7.9525071000000001</v>
      </c>
      <c r="J803">
        <v>0.44891770420000005</v>
      </c>
      <c r="K803">
        <v>0.43545017307399997</v>
      </c>
      <c r="L803">
        <v>1.7602902109999999E-2</v>
      </c>
      <c r="M803">
        <v>0.50807319041103305</v>
      </c>
    </row>
    <row r="804" spans="1:13" x14ac:dyDescent="0.25">
      <c r="A804" s="5" t="s">
        <v>320</v>
      </c>
      <c r="B804" s="6" t="s">
        <v>321</v>
      </c>
      <c r="C804" t="s">
        <v>263</v>
      </c>
      <c r="D804" t="s">
        <v>104</v>
      </c>
      <c r="E804" t="s">
        <v>19</v>
      </c>
      <c r="F804" t="s">
        <v>232</v>
      </c>
      <c r="G804">
        <v>4.0647844979999999</v>
      </c>
      <c r="H804">
        <v>0.12953767129999999</v>
      </c>
      <c r="I804">
        <v>0.11555741330000001</v>
      </c>
      <c r="J804">
        <v>2.0290226499999998E-2</v>
      </c>
      <c r="K804">
        <v>1.9681519704999997E-2</v>
      </c>
      <c r="L804">
        <v>2.351004233E-4</v>
      </c>
      <c r="M804">
        <v>3.1717936164095996E-2</v>
      </c>
    </row>
    <row r="805" spans="1:13" x14ac:dyDescent="0.25">
      <c r="A805" s="5" t="s">
        <v>320</v>
      </c>
      <c r="B805" s="6" t="s">
        <v>321</v>
      </c>
      <c r="C805" t="s">
        <v>264</v>
      </c>
      <c r="D805" t="s">
        <v>106</v>
      </c>
      <c r="E805" t="s">
        <v>19</v>
      </c>
      <c r="F805" t="s">
        <v>232</v>
      </c>
      <c r="G805">
        <v>12.6869091493</v>
      </c>
      <c r="H805">
        <v>3.6927619864599999</v>
      </c>
      <c r="I805">
        <v>7.7669528469100007</v>
      </c>
      <c r="J805">
        <v>0.527431256525</v>
      </c>
      <c r="K805">
        <v>0.51160831882925006</v>
      </c>
      <c r="L805">
        <v>1.7009107254039996E-2</v>
      </c>
      <c r="M805">
        <v>0.55275411271502561</v>
      </c>
    </row>
    <row r="806" spans="1:13" x14ac:dyDescent="0.25">
      <c r="A806" s="5" t="s">
        <v>320</v>
      </c>
      <c r="B806" s="6" t="s">
        <v>321</v>
      </c>
      <c r="C806" t="s">
        <v>265</v>
      </c>
      <c r="D806" t="s">
        <v>108</v>
      </c>
      <c r="E806" t="s">
        <v>32</v>
      </c>
      <c r="F806" t="s">
        <v>232</v>
      </c>
      <c r="G806">
        <v>98.733713460000004</v>
      </c>
      <c r="H806">
        <v>3.1410846956</v>
      </c>
      <c r="I806">
        <v>2.8808999942</v>
      </c>
      <c r="J806">
        <v>0.46837826354000001</v>
      </c>
      <c r="K806">
        <v>0.45432691563379995</v>
      </c>
      <c r="L806">
        <v>5.8037366532999995E-3</v>
      </c>
      <c r="M806">
        <v>0.76287564817897668</v>
      </c>
    </row>
    <row r="807" spans="1:13" x14ac:dyDescent="0.25">
      <c r="A807" s="5" t="s">
        <v>320</v>
      </c>
      <c r="B807" s="6" t="s">
        <v>321</v>
      </c>
      <c r="C807" t="s">
        <v>266</v>
      </c>
      <c r="D807" t="s">
        <v>110</v>
      </c>
      <c r="E807" t="s">
        <v>32</v>
      </c>
      <c r="F807" t="s">
        <v>232</v>
      </c>
      <c r="G807">
        <v>72.250512521100006</v>
      </c>
      <c r="H807">
        <v>20.200784869029999</v>
      </c>
      <c r="I807">
        <v>24.751077100930001</v>
      </c>
      <c r="J807">
        <v>2.8379761198380002</v>
      </c>
      <c r="K807">
        <v>2.7528368362428597</v>
      </c>
      <c r="L807">
        <v>8.3686919386400008E-2</v>
      </c>
      <c r="M807">
        <v>1.9075305399021576</v>
      </c>
    </row>
    <row r="808" spans="1:13" x14ac:dyDescent="0.25">
      <c r="A808" s="5" t="s">
        <v>320</v>
      </c>
      <c r="B808" s="6" t="s">
        <v>321</v>
      </c>
      <c r="C808" t="s">
        <v>267</v>
      </c>
      <c r="D808" t="s">
        <v>31</v>
      </c>
      <c r="E808" t="s">
        <v>32</v>
      </c>
      <c r="F808" t="s">
        <v>232</v>
      </c>
      <c r="G808">
        <v>60.972305354000007</v>
      </c>
      <c r="H808">
        <v>4.8727743261300001</v>
      </c>
      <c r="I808">
        <v>13.05774278953</v>
      </c>
      <c r="J808">
        <v>0.91430590584199989</v>
      </c>
      <c r="K808">
        <v>0.88687672866674006</v>
      </c>
      <c r="L808">
        <v>3.6584745008899994E-2</v>
      </c>
      <c r="M808">
        <v>1.0386233820574291</v>
      </c>
    </row>
    <row r="809" spans="1:13" x14ac:dyDescent="0.25">
      <c r="A809" s="5" t="s">
        <v>320</v>
      </c>
      <c r="B809" s="6" t="s">
        <v>321</v>
      </c>
      <c r="C809" t="s">
        <v>268</v>
      </c>
      <c r="D809" t="s">
        <v>34</v>
      </c>
      <c r="E809" t="s">
        <v>32</v>
      </c>
      <c r="F809" t="s">
        <v>232</v>
      </c>
      <c r="G809">
        <v>72.002726409999994</v>
      </c>
      <c r="H809">
        <v>4.9630725767000001</v>
      </c>
      <c r="I809">
        <v>15.032272337</v>
      </c>
      <c r="J809">
        <v>0.97727601649999996</v>
      </c>
      <c r="K809">
        <v>0.94795773600500022</v>
      </c>
      <c r="L809">
        <v>3.7083547700000004E-2</v>
      </c>
      <c r="M809">
        <v>1.2022645927089328</v>
      </c>
    </row>
    <row r="810" spans="1:13" x14ac:dyDescent="0.25">
      <c r="A810" s="5" t="s">
        <v>320</v>
      </c>
      <c r="B810" s="6" t="s">
        <v>321</v>
      </c>
      <c r="C810" t="s">
        <v>269</v>
      </c>
      <c r="D810" t="s">
        <v>114</v>
      </c>
      <c r="E810" t="s">
        <v>32</v>
      </c>
      <c r="F810" t="s">
        <v>232</v>
      </c>
      <c r="G810">
        <v>9.3593396999999996</v>
      </c>
      <c r="H810">
        <v>0.532270629</v>
      </c>
      <c r="I810">
        <v>0.7756683230000001</v>
      </c>
      <c r="J810">
        <v>8.8903789999999996E-2</v>
      </c>
      <c r="K810">
        <v>8.6236676299999981E-2</v>
      </c>
      <c r="L810">
        <v>1.4259354330000001E-3</v>
      </c>
      <c r="M810">
        <v>0.13869052695026102</v>
      </c>
    </row>
    <row r="811" spans="1:13" x14ac:dyDescent="0.25">
      <c r="A811" s="5" t="s">
        <v>320</v>
      </c>
      <c r="B811" s="6" t="s">
        <v>321</v>
      </c>
      <c r="C811" t="s">
        <v>270</v>
      </c>
      <c r="D811" t="s">
        <v>116</v>
      </c>
      <c r="E811" t="s">
        <v>32</v>
      </c>
      <c r="F811" t="s">
        <v>232</v>
      </c>
      <c r="G811">
        <v>501.83229300000005</v>
      </c>
      <c r="H811">
        <v>35.067959260000002</v>
      </c>
      <c r="I811">
        <v>63.102328550000003</v>
      </c>
      <c r="J811">
        <v>4.8329897800000001</v>
      </c>
      <c r="K811">
        <v>4.6880000865999998</v>
      </c>
      <c r="L811">
        <v>0.16948391450000003</v>
      </c>
      <c r="M811">
        <v>5.1828217984296003</v>
      </c>
    </row>
    <row r="812" spans="1:13" x14ac:dyDescent="0.25">
      <c r="A812" s="5" t="s">
        <v>320</v>
      </c>
      <c r="B812" s="6" t="s">
        <v>321</v>
      </c>
      <c r="C812" t="s">
        <v>271</v>
      </c>
      <c r="D812" t="s">
        <v>118</v>
      </c>
      <c r="E812" t="s">
        <v>32</v>
      </c>
      <c r="F812" t="s">
        <v>232</v>
      </c>
      <c r="G812">
        <v>37.214960709100005</v>
      </c>
      <c r="H812">
        <v>7.3935584086599988</v>
      </c>
      <c r="I812">
        <v>15.240992086289999</v>
      </c>
      <c r="J812">
        <v>1.3386001227159998</v>
      </c>
      <c r="K812">
        <v>1.2984421190345201</v>
      </c>
      <c r="L812">
        <v>5.1621595576599996E-2</v>
      </c>
      <c r="M812">
        <v>1.2344578816601783</v>
      </c>
    </row>
    <row r="813" spans="1:13" x14ac:dyDescent="0.25">
      <c r="A813" s="5" t="s">
        <v>320</v>
      </c>
      <c r="B813" s="6" t="s">
        <v>321</v>
      </c>
      <c r="C813" t="s">
        <v>272</v>
      </c>
      <c r="D813" t="s">
        <v>47</v>
      </c>
      <c r="E813" t="s">
        <v>39</v>
      </c>
      <c r="F813" t="s">
        <v>232</v>
      </c>
      <c r="G813">
        <v>0.61685906000000001</v>
      </c>
      <c r="H813">
        <v>1.34974154E-3</v>
      </c>
      <c r="I813">
        <v>2.2142335000000001E-3</v>
      </c>
      <c r="J813">
        <v>2.0966091300000001E-4</v>
      </c>
      <c r="K813">
        <v>2.0337108561000001E-4</v>
      </c>
      <c r="L813">
        <v>4.0444807999999998E-6</v>
      </c>
      <c r="M813">
        <v>3.6506784914730001E-4</v>
      </c>
    </row>
    <row r="814" spans="1:13" x14ac:dyDescent="0.25">
      <c r="A814" s="5" t="s">
        <v>320</v>
      </c>
      <c r="B814" s="6" t="s">
        <v>321</v>
      </c>
      <c r="C814" t="s">
        <v>273</v>
      </c>
      <c r="D814" t="s">
        <v>50</v>
      </c>
      <c r="E814" t="s">
        <v>39</v>
      </c>
      <c r="F814" t="s">
        <v>232</v>
      </c>
      <c r="G814">
        <v>1.7045909909999999</v>
      </c>
      <c r="H814">
        <v>0.1690484364</v>
      </c>
      <c r="I814">
        <v>0.53195238299999992</v>
      </c>
      <c r="J814">
        <v>2.809991102E-2</v>
      </c>
      <c r="K814">
        <v>2.72569136894E-2</v>
      </c>
      <c r="L814">
        <v>1.0491928360000001E-3</v>
      </c>
      <c r="M814">
        <v>4.1881564836890997E-2</v>
      </c>
    </row>
    <row r="815" spans="1:13" x14ac:dyDescent="0.25">
      <c r="A815" s="5" t="s">
        <v>320</v>
      </c>
      <c r="B815" s="6" t="s">
        <v>321</v>
      </c>
      <c r="C815" t="s">
        <v>274</v>
      </c>
      <c r="D815" t="s">
        <v>134</v>
      </c>
      <c r="E815" t="s">
        <v>39</v>
      </c>
      <c r="F815" t="s">
        <v>232</v>
      </c>
      <c r="G815">
        <v>368.69325690000005</v>
      </c>
      <c r="H815">
        <v>6.3870145662999995</v>
      </c>
      <c r="I815">
        <v>12.5915930931</v>
      </c>
      <c r="J815">
        <v>1.1008228950799999</v>
      </c>
      <c r="K815">
        <v>1.0677982082275999</v>
      </c>
      <c r="L815">
        <v>2.8185994594800003E-2</v>
      </c>
      <c r="M815">
        <v>1.4957891373207395</v>
      </c>
    </row>
    <row r="816" spans="1:13" x14ac:dyDescent="0.25">
      <c r="A816" s="5" t="s">
        <v>320</v>
      </c>
      <c r="B816" s="6" t="s">
        <v>321</v>
      </c>
      <c r="C816" t="s">
        <v>275</v>
      </c>
      <c r="D816" t="s">
        <v>138</v>
      </c>
      <c r="E816" t="s">
        <v>39</v>
      </c>
      <c r="F816" t="s">
        <v>232</v>
      </c>
      <c r="G816">
        <v>93.111454348999999</v>
      </c>
      <c r="H816">
        <v>1.3438258128800002</v>
      </c>
      <c r="I816">
        <v>2.5007043109400002</v>
      </c>
      <c r="J816">
        <v>0.20601391838300001</v>
      </c>
      <c r="K816">
        <v>0.19983350083150997</v>
      </c>
      <c r="L816">
        <v>5.8170612015999998E-3</v>
      </c>
      <c r="M816">
        <v>0.31550776674470821</v>
      </c>
    </row>
    <row r="817" spans="1:13" x14ac:dyDescent="0.25">
      <c r="A817" s="5" t="s">
        <v>320</v>
      </c>
      <c r="B817" s="6" t="s">
        <v>321</v>
      </c>
      <c r="C817" t="s">
        <v>276</v>
      </c>
      <c r="D817" t="s">
        <v>141</v>
      </c>
      <c r="E817" t="s">
        <v>39</v>
      </c>
      <c r="F817" t="s">
        <v>232</v>
      </c>
      <c r="G817">
        <v>112.09130470600002</v>
      </c>
      <c r="H817">
        <v>7.6184655538700001</v>
      </c>
      <c r="I817">
        <v>18.788827531450004</v>
      </c>
      <c r="J817">
        <v>1.3460402834550003</v>
      </c>
      <c r="K817">
        <v>1.3056590749513499</v>
      </c>
      <c r="L817">
        <v>3.8054850518900001E-2</v>
      </c>
      <c r="M817">
        <v>1.744353662021652</v>
      </c>
    </row>
    <row r="818" spans="1:13" x14ac:dyDescent="0.25">
      <c r="A818" s="5" t="s">
        <v>320</v>
      </c>
      <c r="B818" s="6" t="s">
        <v>321</v>
      </c>
      <c r="C818" t="s">
        <v>277</v>
      </c>
      <c r="D818" t="s">
        <v>53</v>
      </c>
      <c r="E818" t="s">
        <v>39</v>
      </c>
      <c r="F818" t="s">
        <v>232</v>
      </c>
      <c r="G818">
        <v>16.346763707000001</v>
      </c>
      <c r="H818">
        <v>0.71436617019999993</v>
      </c>
      <c r="I818">
        <v>1.7637270707999999</v>
      </c>
      <c r="J818">
        <v>0.12976674835000002</v>
      </c>
      <c r="K818">
        <v>0.12587374589949998</v>
      </c>
      <c r="L818">
        <v>4.5279445649999998E-3</v>
      </c>
      <c r="M818">
        <v>0.14004564545105549</v>
      </c>
    </row>
    <row r="819" spans="1:13" x14ac:dyDescent="0.25">
      <c r="A819" s="5" t="s">
        <v>320</v>
      </c>
      <c r="B819" s="6" t="s">
        <v>321</v>
      </c>
      <c r="C819" t="s">
        <v>278</v>
      </c>
      <c r="D819" t="s">
        <v>144</v>
      </c>
      <c r="E819" t="s">
        <v>39</v>
      </c>
      <c r="F819" t="s">
        <v>232</v>
      </c>
      <c r="G819">
        <v>1.113773224</v>
      </c>
      <c r="H819">
        <v>2.7988347699999999E-2</v>
      </c>
      <c r="I819">
        <v>5.0716983089999994E-2</v>
      </c>
      <c r="J819">
        <v>4.9017701840000007E-3</v>
      </c>
      <c r="K819">
        <v>4.7547170784799997E-3</v>
      </c>
      <c r="L819">
        <v>1.07019645E-4</v>
      </c>
      <c r="M819">
        <v>6.3389675420826306E-3</v>
      </c>
    </row>
    <row r="820" spans="1:13" x14ac:dyDescent="0.25">
      <c r="A820" s="5" t="s">
        <v>320</v>
      </c>
      <c r="B820" s="6" t="s">
        <v>321</v>
      </c>
      <c r="C820" t="s">
        <v>279</v>
      </c>
      <c r="D820" t="s">
        <v>147</v>
      </c>
      <c r="E820" t="s">
        <v>56</v>
      </c>
      <c r="F820" t="s">
        <v>232</v>
      </c>
      <c r="G820">
        <v>9.4815387000000001E-3</v>
      </c>
      <c r="H820">
        <v>1.5189646999999999E-4</v>
      </c>
      <c r="I820">
        <v>1.23989833E-4</v>
      </c>
      <c r="J820">
        <v>1.5849543199999999E-5</v>
      </c>
      <c r="K820">
        <v>1.5374056903999998E-5</v>
      </c>
      <c r="L820">
        <v>3.10436827E-7</v>
      </c>
      <c r="M820">
        <v>1.8945544323654E-5</v>
      </c>
    </row>
    <row r="821" spans="1:13" x14ac:dyDescent="0.25">
      <c r="A821" s="5" t="s">
        <v>320</v>
      </c>
      <c r="B821" s="6" t="s">
        <v>321</v>
      </c>
      <c r="C821" t="s">
        <v>280</v>
      </c>
      <c r="D821" t="s">
        <v>149</v>
      </c>
      <c r="E821" t="s">
        <v>56</v>
      </c>
      <c r="F821" t="s">
        <v>232</v>
      </c>
      <c r="G821">
        <v>33.172719999999998</v>
      </c>
      <c r="H821">
        <v>3.4141487779999999</v>
      </c>
      <c r="I821">
        <v>6.6825425940000001</v>
      </c>
      <c r="J821">
        <v>0.59816293870000004</v>
      </c>
      <c r="K821">
        <v>0.580218050539</v>
      </c>
      <c r="L821">
        <v>1.4407959789999999E-2</v>
      </c>
      <c r="M821">
        <v>0.617123327199678</v>
      </c>
    </row>
    <row r="822" spans="1:13" x14ac:dyDescent="0.25">
      <c r="A822" s="5" t="s">
        <v>320</v>
      </c>
      <c r="B822" s="6" t="s">
        <v>321</v>
      </c>
      <c r="C822" t="s">
        <v>281</v>
      </c>
      <c r="D822" t="s">
        <v>151</v>
      </c>
      <c r="E822" t="s">
        <v>56</v>
      </c>
      <c r="F822" t="s">
        <v>232</v>
      </c>
      <c r="G822">
        <v>6.69080282</v>
      </c>
      <c r="H822">
        <v>0.27810224499999997</v>
      </c>
      <c r="I822">
        <v>0.70296268900000003</v>
      </c>
      <c r="J822">
        <v>6.3469997700000003E-2</v>
      </c>
      <c r="K822">
        <v>6.1565897768999997E-2</v>
      </c>
      <c r="L822">
        <v>1.2932128929999999E-3</v>
      </c>
      <c r="M822">
        <v>6.0685820747954991E-2</v>
      </c>
    </row>
    <row r="823" spans="1:13" x14ac:dyDescent="0.25">
      <c r="A823" s="5" t="s">
        <v>320</v>
      </c>
      <c r="B823" s="6" t="s">
        <v>321</v>
      </c>
      <c r="C823" t="s">
        <v>282</v>
      </c>
      <c r="D823" t="s">
        <v>153</v>
      </c>
      <c r="E823" t="s">
        <v>56</v>
      </c>
      <c r="F823" t="s">
        <v>232</v>
      </c>
      <c r="G823">
        <v>0.1295809477</v>
      </c>
      <c r="H823">
        <v>2.4736880219999998E-3</v>
      </c>
      <c r="I823">
        <v>3.5412560799999997E-3</v>
      </c>
      <c r="J823">
        <v>4.2485343010000004E-4</v>
      </c>
      <c r="K823">
        <v>4.1210782719699996E-4</v>
      </c>
      <c r="L823">
        <v>7.4021967899999996E-6</v>
      </c>
      <c r="M823">
        <v>5.2473976672337997E-4</v>
      </c>
    </row>
    <row r="824" spans="1:13" x14ac:dyDescent="0.25">
      <c r="A824" s="5" t="s">
        <v>320</v>
      </c>
      <c r="B824" s="6" t="s">
        <v>321</v>
      </c>
      <c r="C824" t="s">
        <v>283</v>
      </c>
      <c r="D824" t="s">
        <v>155</v>
      </c>
      <c r="E824" t="s">
        <v>56</v>
      </c>
      <c r="F824" t="s">
        <v>232</v>
      </c>
      <c r="G824">
        <v>6.3210228000000002E-3</v>
      </c>
      <c r="H824">
        <v>5.3259857999999997E-4</v>
      </c>
      <c r="I824">
        <v>6.2073255E-4</v>
      </c>
      <c r="J824">
        <v>8.9102984999999996E-5</v>
      </c>
      <c r="K824">
        <v>8.6429895449999992E-5</v>
      </c>
      <c r="L824">
        <v>1.3211455E-6</v>
      </c>
      <c r="M824">
        <v>8.1488389905E-5</v>
      </c>
    </row>
    <row r="825" spans="1:13" x14ac:dyDescent="0.25">
      <c r="A825" s="5" t="s">
        <v>320</v>
      </c>
      <c r="B825" s="6" t="s">
        <v>321</v>
      </c>
      <c r="C825" t="s">
        <v>284</v>
      </c>
      <c r="D825" t="s">
        <v>55</v>
      </c>
      <c r="E825" t="s">
        <v>56</v>
      </c>
      <c r="F825" t="s">
        <v>232</v>
      </c>
      <c r="G825">
        <v>1.058771323</v>
      </c>
      <c r="H825">
        <v>2.8050132419999999E-2</v>
      </c>
      <c r="I825">
        <v>5.5036147760000001E-2</v>
      </c>
      <c r="J825">
        <v>5.1061865690000003E-3</v>
      </c>
      <c r="K825">
        <v>4.9530009719299991E-3</v>
      </c>
      <c r="L825">
        <v>1.0983847247999999E-4</v>
      </c>
      <c r="M825">
        <v>6.9034497308606705E-3</v>
      </c>
    </row>
    <row r="826" spans="1:13" x14ac:dyDescent="0.25">
      <c r="A826" s="5" t="s">
        <v>320</v>
      </c>
      <c r="B826" s="6" t="s">
        <v>321</v>
      </c>
      <c r="C826" t="s">
        <v>285</v>
      </c>
      <c r="D826" t="s">
        <v>158</v>
      </c>
      <c r="E826" t="s">
        <v>56</v>
      </c>
      <c r="F826" t="s">
        <v>232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</row>
    <row r="827" spans="1:13" x14ac:dyDescent="0.25">
      <c r="A827" s="5" t="s">
        <v>320</v>
      </c>
      <c r="B827" s="6" t="s">
        <v>321</v>
      </c>
      <c r="C827" t="s">
        <v>286</v>
      </c>
      <c r="D827" t="s">
        <v>160</v>
      </c>
      <c r="E827" t="s">
        <v>56</v>
      </c>
      <c r="F827" t="s">
        <v>232</v>
      </c>
      <c r="G827">
        <v>1.3969458834000001</v>
      </c>
      <c r="H827">
        <v>3.386790345E-2</v>
      </c>
      <c r="I827">
        <v>5.194597569E-2</v>
      </c>
      <c r="J827">
        <v>6.2992317109999991E-3</v>
      </c>
      <c r="K827">
        <v>6.1102547596700004E-3</v>
      </c>
      <c r="L827">
        <v>1.0248843759999999E-4</v>
      </c>
      <c r="M827">
        <v>5.8623786253656001E-3</v>
      </c>
    </row>
    <row r="828" spans="1:13" x14ac:dyDescent="0.25">
      <c r="A828" s="5" t="s">
        <v>320</v>
      </c>
      <c r="B828" s="6" t="s">
        <v>321</v>
      </c>
      <c r="C828" t="s">
        <v>287</v>
      </c>
      <c r="D828" t="s">
        <v>162</v>
      </c>
      <c r="E828" t="s">
        <v>56</v>
      </c>
      <c r="F828" t="s">
        <v>232</v>
      </c>
      <c r="G828">
        <v>0.62894167470000006</v>
      </c>
      <c r="H828">
        <v>7.1502159726999998E-2</v>
      </c>
      <c r="I828">
        <v>0.14142053355999998</v>
      </c>
      <c r="J828">
        <v>1.3452116922999999E-2</v>
      </c>
      <c r="K828">
        <v>1.3048553415309999E-2</v>
      </c>
      <c r="L828">
        <v>2.807518758E-4</v>
      </c>
      <c r="M828">
        <v>1.4151581805775047E-2</v>
      </c>
    </row>
    <row r="829" spans="1:13" x14ac:dyDescent="0.25">
      <c r="A829" s="5" t="s">
        <v>320</v>
      </c>
      <c r="B829" s="6" t="s">
        <v>321</v>
      </c>
      <c r="C829" t="s">
        <v>288</v>
      </c>
      <c r="D829" t="s">
        <v>164</v>
      </c>
      <c r="E829" t="s">
        <v>56</v>
      </c>
      <c r="F829" t="s">
        <v>232</v>
      </c>
      <c r="G829">
        <v>0.52938567439999995</v>
      </c>
      <c r="H829">
        <v>3.5495036000000001E-2</v>
      </c>
      <c r="I829">
        <v>8.9139395909999988E-2</v>
      </c>
      <c r="J829">
        <v>6.9179679159999995E-3</v>
      </c>
      <c r="K829">
        <v>6.7104288785199999E-3</v>
      </c>
      <c r="L829">
        <v>2.0742130959999999E-4</v>
      </c>
      <c r="M829">
        <v>8.1623511459839714E-3</v>
      </c>
    </row>
    <row r="830" spans="1:13" x14ac:dyDescent="0.25">
      <c r="A830" s="5" t="s">
        <v>320</v>
      </c>
      <c r="B830" s="6" t="s">
        <v>321</v>
      </c>
      <c r="C830" t="s">
        <v>289</v>
      </c>
      <c r="D830" t="s">
        <v>58</v>
      </c>
      <c r="E830" t="s">
        <v>59</v>
      </c>
      <c r="F830" t="s">
        <v>232</v>
      </c>
      <c r="G830">
        <v>1512.8356609999998</v>
      </c>
      <c r="H830">
        <v>32.069120920000003</v>
      </c>
      <c r="I830">
        <v>66.647119520000004</v>
      </c>
      <c r="J830">
        <v>5.7186789600000001</v>
      </c>
      <c r="K830">
        <v>5.5471185911999994</v>
      </c>
      <c r="L830">
        <v>0.13321413870000001</v>
      </c>
      <c r="M830">
        <v>7.8966825167177994</v>
      </c>
    </row>
    <row r="831" spans="1:13" x14ac:dyDescent="0.25">
      <c r="A831" s="5" t="s">
        <v>320</v>
      </c>
      <c r="B831" s="6" t="s">
        <v>321</v>
      </c>
      <c r="C831" t="s">
        <v>290</v>
      </c>
      <c r="D831" t="s">
        <v>61</v>
      </c>
      <c r="E831" t="s">
        <v>59</v>
      </c>
      <c r="F831" t="s">
        <v>232</v>
      </c>
      <c r="G831">
        <v>281.515044644</v>
      </c>
      <c r="H831">
        <v>7.6672606629600004</v>
      </c>
      <c r="I831">
        <v>15.726137335880001</v>
      </c>
      <c r="J831">
        <v>1.3920448872529998</v>
      </c>
      <c r="K831">
        <v>1.3502835406354101</v>
      </c>
      <c r="L831">
        <v>3.1463067796100003E-2</v>
      </c>
      <c r="M831">
        <v>1.77714607092244</v>
      </c>
    </row>
    <row r="832" spans="1:13" x14ac:dyDescent="0.25">
      <c r="A832" s="5" t="s">
        <v>320</v>
      </c>
      <c r="B832" s="6" t="s">
        <v>321</v>
      </c>
      <c r="C832" t="s">
        <v>291</v>
      </c>
      <c r="D832" t="s">
        <v>63</v>
      </c>
      <c r="E832" t="s">
        <v>59</v>
      </c>
      <c r="F832" t="s">
        <v>232</v>
      </c>
      <c r="G832">
        <v>243.25994088999997</v>
      </c>
      <c r="H832">
        <v>16.895815537999997</v>
      </c>
      <c r="I832">
        <v>36.101583167799994</v>
      </c>
      <c r="J832">
        <v>2.90479948742</v>
      </c>
      <c r="K832">
        <v>2.8176555027974</v>
      </c>
      <c r="L832">
        <v>8.7153435296999995E-2</v>
      </c>
      <c r="M832">
        <v>3.2300532488359042</v>
      </c>
    </row>
    <row r="833" spans="1:13" x14ac:dyDescent="0.25">
      <c r="A833" s="5" t="s">
        <v>320</v>
      </c>
      <c r="B833" s="6" t="s">
        <v>321</v>
      </c>
      <c r="C833" t="s">
        <v>292</v>
      </c>
      <c r="D833" t="s">
        <v>227</v>
      </c>
      <c r="E833" t="s">
        <v>59</v>
      </c>
      <c r="F833" t="s">
        <v>232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</row>
    <row r="834" spans="1:13" x14ac:dyDescent="0.25">
      <c r="A834" s="5" t="s">
        <v>320</v>
      </c>
      <c r="B834" s="6" t="s">
        <v>321</v>
      </c>
      <c r="C834" t="s">
        <v>293</v>
      </c>
      <c r="D834" t="s">
        <v>169</v>
      </c>
      <c r="E834" t="s">
        <v>59</v>
      </c>
      <c r="F834" t="s">
        <v>232</v>
      </c>
      <c r="G834">
        <v>499.75681461100004</v>
      </c>
      <c r="H834">
        <v>24.133913063999998</v>
      </c>
      <c r="I834">
        <v>20.050760312000001</v>
      </c>
      <c r="J834">
        <v>3.5954179775999995</v>
      </c>
      <c r="K834">
        <v>3.487555438272</v>
      </c>
      <c r="L834">
        <v>4.4373386568999994E-2</v>
      </c>
      <c r="M834">
        <v>5.6491852834261262</v>
      </c>
    </row>
    <row r="835" spans="1:13" x14ac:dyDescent="0.25">
      <c r="A835" s="5" t="s">
        <v>320</v>
      </c>
      <c r="B835" s="6" t="s">
        <v>321</v>
      </c>
      <c r="C835" t="s">
        <v>294</v>
      </c>
      <c r="D835" t="s">
        <v>171</v>
      </c>
      <c r="E835" t="s">
        <v>59</v>
      </c>
      <c r="F835" t="s">
        <v>232</v>
      </c>
      <c r="G835">
        <v>108.80692676999999</v>
      </c>
      <c r="H835">
        <v>0.95086336679999994</v>
      </c>
      <c r="I835">
        <v>2.2136712520000001</v>
      </c>
      <c r="J835">
        <v>0.15635976213</v>
      </c>
      <c r="K835">
        <v>0.15166896926610002</v>
      </c>
      <c r="L835">
        <v>4.2490750264E-3</v>
      </c>
      <c r="M835">
        <v>0.26338248873588593</v>
      </c>
    </row>
    <row r="836" spans="1:13" x14ac:dyDescent="0.25">
      <c r="A836" s="6" t="s">
        <v>320</v>
      </c>
      <c r="B836" s="6" t="s">
        <v>321</v>
      </c>
      <c r="C836" t="s">
        <v>295</v>
      </c>
      <c r="D836" t="s">
        <v>65</v>
      </c>
      <c r="E836" t="s">
        <v>59</v>
      </c>
      <c r="F836" t="s">
        <v>232</v>
      </c>
      <c r="G836">
        <v>14.492838848</v>
      </c>
      <c r="H836">
        <v>0.74022579150000001</v>
      </c>
      <c r="I836">
        <v>1.5749303233</v>
      </c>
      <c r="J836">
        <v>0.12915294549</v>
      </c>
      <c r="K836">
        <v>0.1252783571253</v>
      </c>
      <c r="L836">
        <v>3.7892658446000002E-3</v>
      </c>
      <c r="M836">
        <v>0.14376974934505948</v>
      </c>
    </row>
    <row r="837" spans="1:13" x14ac:dyDescent="0.25">
      <c r="A837" s="6" t="s">
        <v>320</v>
      </c>
      <c r="B837" s="6" t="s">
        <v>321</v>
      </c>
      <c r="C837" t="s">
        <v>296</v>
      </c>
      <c r="D837" t="s">
        <v>174</v>
      </c>
      <c r="E837" t="s">
        <v>68</v>
      </c>
      <c r="F837" t="s">
        <v>232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</row>
    <row r="838" spans="1:13" x14ac:dyDescent="0.25">
      <c r="A838" s="6" t="s">
        <v>320</v>
      </c>
      <c r="B838" s="6" t="s">
        <v>321</v>
      </c>
      <c r="C838" t="s">
        <v>297</v>
      </c>
      <c r="D838" t="s">
        <v>176</v>
      </c>
      <c r="E838" t="s">
        <v>68</v>
      </c>
      <c r="F838" t="s">
        <v>232</v>
      </c>
      <c r="G838">
        <v>0.15603755129000002</v>
      </c>
      <c r="H838">
        <v>3.4874708242099997E-2</v>
      </c>
      <c r="I838">
        <v>8.1167104905000009E-2</v>
      </c>
      <c r="J838">
        <v>6.5911939474E-3</v>
      </c>
      <c r="K838">
        <v>6.3934581289779987E-3</v>
      </c>
      <c r="L838">
        <v>2.6949447355200003E-4</v>
      </c>
      <c r="M838">
        <v>6.2546889848465285E-3</v>
      </c>
    </row>
    <row r="839" spans="1:13" x14ac:dyDescent="0.25">
      <c r="A839" s="6" t="s">
        <v>320</v>
      </c>
      <c r="B839" s="6" t="s">
        <v>321</v>
      </c>
      <c r="C839" t="s">
        <v>299</v>
      </c>
      <c r="D839" t="s">
        <v>298</v>
      </c>
      <c r="E839" t="s">
        <v>19</v>
      </c>
      <c r="F839" t="s">
        <v>232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</row>
    <row r="840" spans="1:13" x14ac:dyDescent="0.25">
      <c r="A840" s="6" t="s">
        <v>320</v>
      </c>
      <c r="B840" s="6" t="s">
        <v>321</v>
      </c>
      <c r="C840" t="s">
        <v>300</v>
      </c>
      <c r="D840" t="s">
        <v>178</v>
      </c>
      <c r="E840" t="s">
        <v>32</v>
      </c>
      <c r="F840" t="s">
        <v>232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</row>
    <row r="841" spans="1:13" x14ac:dyDescent="0.25">
      <c r="A841" s="6" t="s">
        <v>320</v>
      </c>
      <c r="B841" s="6" t="s">
        <v>321</v>
      </c>
      <c r="C841" t="s">
        <v>303</v>
      </c>
      <c r="D841" t="s">
        <v>301</v>
      </c>
      <c r="E841" t="s">
        <v>302</v>
      </c>
      <c r="F841" t="s">
        <v>10</v>
      </c>
      <c r="G841">
        <v>1407.161703</v>
      </c>
      <c r="H841" s="2">
        <v>120.43574085</v>
      </c>
      <c r="I841" s="2">
        <v>4.9445908924000008</v>
      </c>
      <c r="J841" s="2">
        <v>0.99626260950000001</v>
      </c>
      <c r="K841" s="2">
        <v>0.91656160074000015</v>
      </c>
      <c r="L841" s="2">
        <v>2.1687663973999998E-2</v>
      </c>
      <c r="M841" s="2">
        <v>62.743127236699998</v>
      </c>
    </row>
    <row r="842" spans="1:13" x14ac:dyDescent="0.25">
      <c r="A842" s="6" t="s">
        <v>320</v>
      </c>
      <c r="B842" s="6" t="s">
        <v>321</v>
      </c>
      <c r="C842" t="s">
        <v>305</v>
      </c>
      <c r="D842" t="s">
        <v>304</v>
      </c>
      <c r="E842" t="s">
        <v>302</v>
      </c>
      <c r="F842" t="s">
        <v>10</v>
      </c>
      <c r="G842">
        <v>419.92410155999994</v>
      </c>
      <c r="H842" s="2">
        <v>118.06544205460001</v>
      </c>
      <c r="I842" s="2">
        <v>4.3917841645020008</v>
      </c>
      <c r="J842" s="2">
        <v>0.64489397616190003</v>
      </c>
      <c r="K842" s="2">
        <v>0.59330245806894799</v>
      </c>
      <c r="L842" s="2">
        <v>2.038627262359E-2</v>
      </c>
      <c r="M842" s="2">
        <v>36.153991117214055</v>
      </c>
    </row>
    <row r="843" spans="1:13" x14ac:dyDescent="0.25">
      <c r="A843" s="6" t="s">
        <v>320</v>
      </c>
      <c r="B843" s="6" t="s">
        <v>321</v>
      </c>
      <c r="C843" t="s">
        <v>307</v>
      </c>
      <c r="D843" t="s">
        <v>306</v>
      </c>
      <c r="E843" t="s">
        <v>302</v>
      </c>
      <c r="F843" t="s">
        <v>70</v>
      </c>
      <c r="G843">
        <v>129.48155631099999</v>
      </c>
      <c r="H843">
        <v>26.36464814456</v>
      </c>
      <c r="I843">
        <v>2.1681233750230007</v>
      </c>
      <c r="J843">
        <v>1.55620352781E-2</v>
      </c>
      <c r="K843">
        <v>1.4317072455852E-2</v>
      </c>
      <c r="L843">
        <v>4.77998666567E-3</v>
      </c>
      <c r="M843">
        <v>2.1209040090653151</v>
      </c>
    </row>
    <row r="844" spans="1:13" x14ac:dyDescent="0.25">
      <c r="A844" s="6" t="s">
        <v>320</v>
      </c>
      <c r="B844" s="6" t="s">
        <v>321</v>
      </c>
      <c r="C844" t="s">
        <v>308</v>
      </c>
      <c r="D844" t="s">
        <v>306</v>
      </c>
      <c r="E844" t="s">
        <v>302</v>
      </c>
      <c r="F844" t="s">
        <v>232</v>
      </c>
      <c r="G844">
        <v>242.40680926399997</v>
      </c>
      <c r="H844">
        <v>2.0250158490999999</v>
      </c>
      <c r="I844">
        <v>11.3986103736</v>
      </c>
      <c r="J844">
        <v>0.24698653346999999</v>
      </c>
      <c r="K844">
        <v>0.23957693746589998</v>
      </c>
      <c r="L844">
        <v>0.160373186753</v>
      </c>
      <c r="M844">
        <v>0.46980258648722095</v>
      </c>
    </row>
    <row r="845" spans="1:13" x14ac:dyDescent="0.25">
      <c r="A845" s="6" t="s">
        <v>320</v>
      </c>
      <c r="B845" s="6" t="s">
        <v>321</v>
      </c>
      <c r="C845" t="s">
        <v>310</v>
      </c>
      <c r="D845" t="s">
        <v>309</v>
      </c>
      <c r="E845" t="s">
        <v>302</v>
      </c>
      <c r="F845" t="s">
        <v>232</v>
      </c>
      <c r="G845">
        <v>1.6367791</v>
      </c>
      <c r="H845">
        <v>9.5745399999999994E-3</v>
      </c>
      <c r="I845">
        <v>1.5758680000000001E-2</v>
      </c>
      <c r="J845">
        <v>1.6731548999999999E-3</v>
      </c>
      <c r="K845">
        <v>1.622960253E-3</v>
      </c>
      <c r="L845">
        <v>2.5946333000000002E-4</v>
      </c>
      <c r="M845">
        <v>3.1475662901279998E-3</v>
      </c>
    </row>
    <row r="846" spans="1:13" x14ac:dyDescent="0.25">
      <c r="A846" s="6" t="s">
        <v>320</v>
      </c>
      <c r="B846" s="6" t="s">
        <v>321</v>
      </c>
      <c r="C846" t="s">
        <v>313</v>
      </c>
      <c r="D846" t="s">
        <v>311</v>
      </c>
      <c r="E846" t="s">
        <v>312</v>
      </c>
      <c r="F846" t="s">
        <v>232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</row>
    <row r="847" spans="1:13" x14ac:dyDescent="0.25">
      <c r="A847" s="6" t="s">
        <v>320</v>
      </c>
      <c r="B847" s="6" t="s">
        <v>321</v>
      </c>
      <c r="C847" t="s">
        <v>314</v>
      </c>
      <c r="D847" t="s">
        <v>311</v>
      </c>
      <c r="E847" t="s">
        <v>312</v>
      </c>
      <c r="F847" t="s">
        <v>70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</row>
    <row r="848" spans="1:13" x14ac:dyDescent="0.25">
      <c r="A848" s="6" t="s">
        <v>320</v>
      </c>
      <c r="B848" s="6" t="s">
        <v>321</v>
      </c>
      <c r="C848" t="s">
        <v>315</v>
      </c>
      <c r="D848" t="s">
        <v>311</v>
      </c>
      <c r="E848" t="s">
        <v>312</v>
      </c>
      <c r="F848" t="s">
        <v>181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</row>
    <row r="849" spans="1:14" x14ac:dyDescent="0.25">
      <c r="A849" s="5" t="s">
        <v>322</v>
      </c>
      <c r="B849" s="6" t="s">
        <v>323</v>
      </c>
      <c r="C849" t="s">
        <v>11</v>
      </c>
      <c r="D849" t="s">
        <v>8</v>
      </c>
      <c r="E849" t="s">
        <v>9</v>
      </c>
      <c r="F849" t="s">
        <v>10</v>
      </c>
      <c r="G849">
        <v>6510.4912000000004</v>
      </c>
      <c r="H849">
        <v>481.40145999999999</v>
      </c>
      <c r="I849">
        <v>3.7115898000000001</v>
      </c>
      <c r="J849">
        <v>20.570965000000001</v>
      </c>
      <c r="K849">
        <v>18.925287800000003</v>
      </c>
      <c r="L849">
        <v>5.7334162000000001E-2</v>
      </c>
      <c r="M849">
        <v>557.99559794000004</v>
      </c>
    </row>
    <row r="850" spans="1:14" x14ac:dyDescent="0.25">
      <c r="A850" s="5" t="s">
        <v>322</v>
      </c>
      <c r="B850" s="6" t="s">
        <v>323</v>
      </c>
      <c r="C850" t="s">
        <v>13</v>
      </c>
      <c r="D850" t="s">
        <v>12</v>
      </c>
      <c r="E850" t="s">
        <v>9</v>
      </c>
      <c r="F850" t="s">
        <v>10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</row>
    <row r="851" spans="1:14" x14ac:dyDescent="0.25">
      <c r="A851" s="5" t="s">
        <v>322</v>
      </c>
      <c r="B851" s="6" t="s">
        <v>323</v>
      </c>
      <c r="C851" t="s">
        <v>15</v>
      </c>
      <c r="D851" t="s">
        <v>14</v>
      </c>
      <c r="E851" t="s">
        <v>9</v>
      </c>
      <c r="F851" t="s">
        <v>10</v>
      </c>
      <c r="G851">
        <v>9246.4022999999997</v>
      </c>
      <c r="H851">
        <v>703.86896000000002</v>
      </c>
      <c r="I851">
        <v>5.2620896999999998</v>
      </c>
      <c r="J851">
        <v>23.292641</v>
      </c>
      <c r="K851">
        <v>21.429229720000002</v>
      </c>
      <c r="L851">
        <v>6.0269101999999998E-2</v>
      </c>
      <c r="M851">
        <v>647.71721303999993</v>
      </c>
    </row>
    <row r="852" spans="1:14" x14ac:dyDescent="0.25">
      <c r="A852" s="5" t="s">
        <v>322</v>
      </c>
      <c r="B852" s="6" t="s">
        <v>323</v>
      </c>
      <c r="C852" t="s">
        <v>17</v>
      </c>
      <c r="D852" t="s">
        <v>16</v>
      </c>
      <c r="E852" t="s">
        <v>9</v>
      </c>
      <c r="F852" t="s">
        <v>10</v>
      </c>
      <c r="G852">
        <v>2552.8920888099997</v>
      </c>
      <c r="H852">
        <v>250.54225821</v>
      </c>
      <c r="I852">
        <v>3.5729480691500002</v>
      </c>
      <c r="J852">
        <v>0.1152057693</v>
      </c>
      <c r="K852">
        <v>0.10598930775599999</v>
      </c>
      <c r="L852">
        <v>2.1084719783E-2</v>
      </c>
      <c r="M852">
        <v>13.580019430705999</v>
      </c>
    </row>
    <row r="853" spans="1:14" x14ac:dyDescent="0.25">
      <c r="A853" s="5" t="s">
        <v>322</v>
      </c>
      <c r="B853" s="6" t="s">
        <v>323</v>
      </c>
      <c r="C853" t="s">
        <v>20</v>
      </c>
      <c r="D853" t="s">
        <v>18</v>
      </c>
      <c r="E853" t="s">
        <v>19</v>
      </c>
      <c r="F853" t="s">
        <v>10</v>
      </c>
      <c r="G853">
        <v>127.00134</v>
      </c>
      <c r="H853">
        <v>11.973882</v>
      </c>
      <c r="I853">
        <v>6.8861491999999996E-2</v>
      </c>
      <c r="J853">
        <v>0.42821237000000001</v>
      </c>
      <c r="K853">
        <v>0.3939553804</v>
      </c>
      <c r="L853">
        <v>7.5085815999999998E-4</v>
      </c>
      <c r="M853">
        <v>2.8446290108000003</v>
      </c>
    </row>
    <row r="854" spans="1:14" x14ac:dyDescent="0.25">
      <c r="A854" s="5" t="s">
        <v>322</v>
      </c>
      <c r="B854" s="6" t="s">
        <v>323</v>
      </c>
      <c r="C854" t="s">
        <v>22</v>
      </c>
      <c r="D854" t="s">
        <v>21</v>
      </c>
      <c r="E854" t="s">
        <v>19</v>
      </c>
      <c r="F854" t="s">
        <v>10</v>
      </c>
      <c r="G854">
        <v>11.932812999999999</v>
      </c>
      <c r="H854">
        <v>0.44888094000000001</v>
      </c>
      <c r="I854">
        <v>4.5996346000000002E-3</v>
      </c>
      <c r="J854">
        <v>1.5124843000000001E-2</v>
      </c>
      <c r="K854">
        <v>1.3914855560000002E-2</v>
      </c>
      <c r="L854">
        <v>4.8895606999999999E-5</v>
      </c>
      <c r="M854">
        <v>0.102645686012</v>
      </c>
    </row>
    <row r="855" spans="1:14" x14ac:dyDescent="0.25">
      <c r="A855" s="5" t="s">
        <v>322</v>
      </c>
      <c r="B855" s="6" t="s">
        <v>323</v>
      </c>
      <c r="C855" t="s">
        <v>24</v>
      </c>
      <c r="D855" t="s">
        <v>23</v>
      </c>
      <c r="E855" t="s">
        <v>19</v>
      </c>
      <c r="F855" t="s">
        <v>10</v>
      </c>
      <c r="G855">
        <v>11.429713</v>
      </c>
      <c r="H855">
        <v>0.54161840999999999</v>
      </c>
      <c r="I855">
        <v>5.5080904000000003E-3</v>
      </c>
      <c r="J855">
        <v>1.8233780000000002E-2</v>
      </c>
      <c r="K855">
        <v>1.67750776E-2</v>
      </c>
      <c r="L855">
        <v>5.8446582000000001E-5</v>
      </c>
      <c r="M855">
        <v>0.12230349072999999</v>
      </c>
    </row>
    <row r="856" spans="1:14" x14ac:dyDescent="0.25">
      <c r="A856" s="5" t="s">
        <v>322</v>
      </c>
      <c r="B856" s="6" t="s">
        <v>323</v>
      </c>
      <c r="C856" t="s">
        <v>26</v>
      </c>
      <c r="D856" t="s">
        <v>25</v>
      </c>
      <c r="E856" t="s">
        <v>19</v>
      </c>
      <c r="F856" t="s">
        <v>10</v>
      </c>
      <c r="G856">
        <v>2.9813401E-2</v>
      </c>
      <c r="H856">
        <v>3.9221826E-3</v>
      </c>
      <c r="I856">
        <v>3.8448807999999999E-5</v>
      </c>
      <c r="J856">
        <v>1.3196038E-4</v>
      </c>
      <c r="K856">
        <v>1.2140354960000001E-4</v>
      </c>
      <c r="L856">
        <v>4.0400687E-7</v>
      </c>
      <c r="M856">
        <v>9.9999654391999993E-4</v>
      </c>
    </row>
    <row r="857" spans="1:14" x14ac:dyDescent="0.25">
      <c r="A857" s="5" t="s">
        <v>322</v>
      </c>
      <c r="B857" s="6" t="s">
        <v>323</v>
      </c>
      <c r="C857" t="s">
        <v>28</v>
      </c>
      <c r="D857" t="s">
        <v>27</v>
      </c>
      <c r="E857" t="s">
        <v>19</v>
      </c>
      <c r="F857" t="s">
        <v>10</v>
      </c>
      <c r="G857">
        <v>54.353555100000001</v>
      </c>
      <c r="H857">
        <v>31.188612499999998</v>
      </c>
      <c r="I857">
        <v>0.18101192799999999</v>
      </c>
      <c r="J857">
        <v>1.1164154669999999</v>
      </c>
      <c r="K857">
        <v>1.0271022296400001</v>
      </c>
      <c r="L857">
        <v>1.94041077E-3</v>
      </c>
      <c r="M857">
        <v>7.2418780176599995</v>
      </c>
    </row>
    <row r="858" spans="1:14" x14ac:dyDescent="0.25">
      <c r="A858" s="5" t="s">
        <v>322</v>
      </c>
      <c r="B858" s="6" t="s">
        <v>323</v>
      </c>
      <c r="C858" t="s">
        <v>30</v>
      </c>
      <c r="D858" t="s">
        <v>29</v>
      </c>
      <c r="E858" t="s">
        <v>19</v>
      </c>
      <c r="F858" t="s">
        <v>10</v>
      </c>
      <c r="G858">
        <v>1.1478157</v>
      </c>
      <c r="H858">
        <v>0.11053875000000001</v>
      </c>
      <c r="I858">
        <v>1.0836016E-3</v>
      </c>
      <c r="J858">
        <v>3.7190350999999999E-3</v>
      </c>
      <c r="K858">
        <v>3.421512292E-3</v>
      </c>
      <c r="L858">
        <v>1.1386113999999999E-5</v>
      </c>
      <c r="M858">
        <v>2.4874012379999998E-2</v>
      </c>
    </row>
    <row r="859" spans="1:14" x14ac:dyDescent="0.25">
      <c r="A859" s="5" t="s">
        <v>322</v>
      </c>
      <c r="B859" s="6" t="s">
        <v>323</v>
      </c>
      <c r="C859" t="s">
        <v>33</v>
      </c>
      <c r="D859" t="s">
        <v>31</v>
      </c>
      <c r="E859" t="s">
        <v>32</v>
      </c>
      <c r="F859" t="s">
        <v>10</v>
      </c>
      <c r="G859">
        <v>6.3308820000000002E-2</v>
      </c>
      <c r="H859">
        <v>7.7295955000000003E-3</v>
      </c>
      <c r="I859">
        <v>7.5772543000000004E-5</v>
      </c>
      <c r="J859">
        <v>2.6005933999999998E-4</v>
      </c>
      <c r="K859">
        <v>2.392545928E-4</v>
      </c>
      <c r="L859">
        <v>7.9619178000000004E-7</v>
      </c>
      <c r="M859">
        <v>1.8713546371999998E-3</v>
      </c>
    </row>
    <row r="860" spans="1:14" x14ac:dyDescent="0.25">
      <c r="A860" s="5" t="s">
        <v>322</v>
      </c>
      <c r="B860" s="6" t="s">
        <v>323</v>
      </c>
      <c r="C860" t="s">
        <v>35</v>
      </c>
      <c r="D860" t="s">
        <v>34</v>
      </c>
      <c r="E860" t="s">
        <v>32</v>
      </c>
      <c r="F860" t="s">
        <v>10</v>
      </c>
      <c r="G860">
        <v>2.9964137000000001E-3</v>
      </c>
      <c r="H860">
        <v>6.1588525000000002E-4</v>
      </c>
      <c r="I860">
        <v>6.0374682000000001E-6</v>
      </c>
      <c r="J860">
        <v>2.0721227000000001E-5</v>
      </c>
      <c r="K860">
        <v>1.9063528840000003E-5</v>
      </c>
      <c r="L860">
        <v>6.3439643000000006E-8</v>
      </c>
      <c r="M860">
        <v>1.4387283649000004E-4</v>
      </c>
    </row>
    <row r="861" spans="1:14" x14ac:dyDescent="0.25">
      <c r="A861" s="5" t="s">
        <v>322</v>
      </c>
      <c r="B861" s="6" t="s">
        <v>323</v>
      </c>
      <c r="C861" t="s">
        <v>38</v>
      </c>
      <c r="D861" t="s">
        <v>36</v>
      </c>
      <c r="E861" t="s">
        <v>37</v>
      </c>
      <c r="F861" t="s">
        <v>10</v>
      </c>
      <c r="G861">
        <v>554.38269300000002</v>
      </c>
      <c r="H861">
        <v>2.0839004750000001</v>
      </c>
      <c r="I861">
        <v>2.1923855200000002E-2</v>
      </c>
      <c r="J861">
        <v>7.1747022800000004E-2</v>
      </c>
      <c r="K861">
        <v>6.6007260976000001E-2</v>
      </c>
      <c r="L861">
        <v>2.4034009700000001E-4</v>
      </c>
      <c r="M861">
        <v>0.67514997389600007</v>
      </c>
    </row>
    <row r="862" spans="1:14" x14ac:dyDescent="0.25">
      <c r="A862" s="5" t="s">
        <v>322</v>
      </c>
      <c r="B862" s="6" t="s">
        <v>323</v>
      </c>
      <c r="C862" t="s">
        <v>40</v>
      </c>
      <c r="D862" t="s">
        <v>36</v>
      </c>
      <c r="E862" t="s">
        <v>39</v>
      </c>
      <c r="F862" t="s">
        <v>10</v>
      </c>
      <c r="G862">
        <v>38.658586399999997</v>
      </c>
      <c r="H862">
        <v>3.98274829</v>
      </c>
      <c r="I862">
        <v>4.3292370699999999E-2</v>
      </c>
      <c r="J862">
        <v>0.13904693019999997</v>
      </c>
      <c r="K862">
        <v>0.127923175784</v>
      </c>
      <c r="L862">
        <v>4.65492914E-4</v>
      </c>
      <c r="M862">
        <v>0.99082385720999999</v>
      </c>
    </row>
    <row r="863" spans="1:14" x14ac:dyDescent="0.25">
      <c r="A863" s="5" t="s">
        <v>322</v>
      </c>
      <c r="B863" s="6" t="s">
        <v>323</v>
      </c>
      <c r="C863" t="s">
        <v>42</v>
      </c>
      <c r="D863" t="s">
        <v>41</v>
      </c>
      <c r="E863" t="s">
        <v>37</v>
      </c>
      <c r="F863" t="s">
        <v>10</v>
      </c>
      <c r="G863">
        <v>6261.1880000000001</v>
      </c>
      <c r="H863">
        <v>28.884518</v>
      </c>
      <c r="I863">
        <v>0.30656967000000002</v>
      </c>
      <c r="J863">
        <v>0.97729915000000001</v>
      </c>
      <c r="K863">
        <v>0.89911521800000005</v>
      </c>
      <c r="L863">
        <v>3.3026140000000002E-3</v>
      </c>
      <c r="M863">
        <v>10.168835920999999</v>
      </c>
      <c r="N863">
        <f>SUM(I650:I863)</f>
        <v>1169.3294484422556</v>
      </c>
    </row>
    <row r="864" spans="1:14" x14ac:dyDescent="0.25">
      <c r="A864" s="5" t="s">
        <v>322</v>
      </c>
      <c r="B864" s="6" t="s">
        <v>323</v>
      </c>
      <c r="C864" t="s">
        <v>43</v>
      </c>
      <c r="D864" t="s">
        <v>41</v>
      </c>
      <c r="E864" t="s">
        <v>39</v>
      </c>
      <c r="F864" t="s">
        <v>10</v>
      </c>
      <c r="G864">
        <v>365.66248899999994</v>
      </c>
      <c r="H864">
        <v>80.129380299999994</v>
      </c>
      <c r="I864">
        <v>0.48130579699999998</v>
      </c>
      <c r="J864">
        <v>2.8595391100000001</v>
      </c>
      <c r="K864">
        <v>2.6307759812000007</v>
      </c>
      <c r="L864">
        <v>5.1510483199999997E-3</v>
      </c>
      <c r="M864">
        <v>22.101931914799998</v>
      </c>
    </row>
    <row r="865" spans="1:13" x14ac:dyDescent="0.25">
      <c r="A865" s="5" t="s">
        <v>322</v>
      </c>
      <c r="B865" s="6" t="s">
        <v>323</v>
      </c>
      <c r="C865" t="s">
        <v>45</v>
      </c>
      <c r="D865" t="s">
        <v>44</v>
      </c>
      <c r="E865" t="s">
        <v>37</v>
      </c>
      <c r="F865" t="s">
        <v>10</v>
      </c>
      <c r="G865">
        <v>16532.155599999998</v>
      </c>
      <c r="H865">
        <v>37.083845699999998</v>
      </c>
      <c r="I865">
        <v>0.42987494100000001</v>
      </c>
      <c r="J865">
        <v>1.4099404200000001</v>
      </c>
      <c r="K865">
        <v>1.2971451864000001</v>
      </c>
      <c r="L865">
        <v>4.5861153299999995E-3</v>
      </c>
      <c r="M865">
        <v>12.614480479599999</v>
      </c>
    </row>
    <row r="866" spans="1:13" x14ac:dyDescent="0.25">
      <c r="A866" s="5" t="s">
        <v>322</v>
      </c>
      <c r="B866" s="6" t="s">
        <v>323</v>
      </c>
      <c r="C866" t="s">
        <v>46</v>
      </c>
      <c r="D866" t="s">
        <v>44</v>
      </c>
      <c r="E866" t="s">
        <v>39</v>
      </c>
      <c r="F866" t="s">
        <v>10</v>
      </c>
      <c r="G866">
        <v>914.40953300000001</v>
      </c>
      <c r="H866">
        <v>43.789043900000003</v>
      </c>
      <c r="I866">
        <v>0.42251096499999996</v>
      </c>
      <c r="J866">
        <v>1.49280222</v>
      </c>
      <c r="K866">
        <v>1.3733780423999999</v>
      </c>
      <c r="L866">
        <v>4.5171112799999996E-3</v>
      </c>
      <c r="M866">
        <v>11.326620545499999</v>
      </c>
    </row>
    <row r="867" spans="1:13" x14ac:dyDescent="0.25">
      <c r="A867" s="5" t="s">
        <v>322</v>
      </c>
      <c r="B867" s="6" t="s">
        <v>323</v>
      </c>
      <c r="C867" t="s">
        <v>48</v>
      </c>
      <c r="D867" t="s">
        <v>47</v>
      </c>
      <c r="E867" t="s">
        <v>37</v>
      </c>
      <c r="F867" t="s">
        <v>10</v>
      </c>
      <c r="G867">
        <v>8387.6356099999994</v>
      </c>
      <c r="H867">
        <v>25.280891069999999</v>
      </c>
      <c r="I867">
        <v>0.274833455</v>
      </c>
      <c r="J867">
        <v>0.88290587500000006</v>
      </c>
      <c r="K867">
        <v>0.81227340500000011</v>
      </c>
      <c r="L867">
        <v>2.9519543200000001E-3</v>
      </c>
      <c r="M867">
        <v>8.1778836363599989</v>
      </c>
    </row>
    <row r="868" spans="1:13" x14ac:dyDescent="0.25">
      <c r="A868" s="5" t="s">
        <v>322</v>
      </c>
      <c r="B868" s="6" t="s">
        <v>323</v>
      </c>
      <c r="C868" t="s">
        <v>49</v>
      </c>
      <c r="D868" t="s">
        <v>47</v>
      </c>
      <c r="E868" t="s">
        <v>39</v>
      </c>
      <c r="F868" t="s">
        <v>10</v>
      </c>
      <c r="G868">
        <v>355.60384299999998</v>
      </c>
      <c r="H868">
        <v>48.796022000000001</v>
      </c>
      <c r="I868">
        <v>0.39170029000000001</v>
      </c>
      <c r="J868">
        <v>1.6973605200000002</v>
      </c>
      <c r="K868">
        <v>1.5615716784</v>
      </c>
      <c r="L868">
        <v>4.2131794999999998E-3</v>
      </c>
      <c r="M868">
        <v>11.212554720899998</v>
      </c>
    </row>
    <row r="869" spans="1:13" x14ac:dyDescent="0.25">
      <c r="A869" s="5" t="s">
        <v>322</v>
      </c>
      <c r="B869" s="6" t="s">
        <v>323</v>
      </c>
      <c r="C869" t="s">
        <v>51</v>
      </c>
      <c r="D869" t="s">
        <v>50</v>
      </c>
      <c r="E869" t="s">
        <v>37</v>
      </c>
      <c r="F869" t="s">
        <v>10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</row>
    <row r="870" spans="1:13" x14ac:dyDescent="0.25">
      <c r="A870" s="5" t="s">
        <v>322</v>
      </c>
      <c r="B870" s="6" t="s">
        <v>323</v>
      </c>
      <c r="C870" t="s">
        <v>52</v>
      </c>
      <c r="D870" t="s">
        <v>50</v>
      </c>
      <c r="E870" t="s">
        <v>39</v>
      </c>
      <c r="F870" t="s">
        <v>10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</row>
    <row r="871" spans="1:13" x14ac:dyDescent="0.25">
      <c r="A871" s="5" t="s">
        <v>322</v>
      </c>
      <c r="B871" s="6" t="s">
        <v>323</v>
      </c>
      <c r="C871" t="s">
        <v>54</v>
      </c>
      <c r="D871" t="s">
        <v>53</v>
      </c>
      <c r="E871" t="s">
        <v>39</v>
      </c>
      <c r="F871" t="s">
        <v>10</v>
      </c>
      <c r="G871">
        <v>5.7313300999999997E-2</v>
      </c>
      <c r="H871">
        <v>1.7247792000000001E-2</v>
      </c>
      <c r="I871">
        <v>1.8013630000000001E-4</v>
      </c>
      <c r="J871">
        <v>5.8266247000000003E-4</v>
      </c>
      <c r="K871">
        <v>5.3604947240000001E-4</v>
      </c>
      <c r="L871">
        <v>1.9234049000000001E-6</v>
      </c>
      <c r="M871">
        <v>3.6305864504000002E-3</v>
      </c>
    </row>
    <row r="872" spans="1:13" x14ac:dyDescent="0.25">
      <c r="A872" s="5" t="s">
        <v>322</v>
      </c>
      <c r="B872" s="6" t="s">
        <v>323</v>
      </c>
      <c r="C872" t="s">
        <v>57</v>
      </c>
      <c r="D872" t="s">
        <v>55</v>
      </c>
      <c r="E872" t="s">
        <v>56</v>
      </c>
      <c r="F872" t="s">
        <v>10</v>
      </c>
      <c r="G872">
        <v>0.68741273999999997</v>
      </c>
      <c r="H872">
        <v>1.3052026E-2</v>
      </c>
      <c r="I872">
        <v>1.5710157700000001E-4</v>
      </c>
      <c r="J872">
        <v>5.2519732000000006E-4</v>
      </c>
      <c r="K872">
        <v>4.8318153440000001E-4</v>
      </c>
      <c r="L872">
        <v>1.65852065E-6</v>
      </c>
      <c r="M872">
        <v>3.29037239202E-3</v>
      </c>
    </row>
    <row r="873" spans="1:13" x14ac:dyDescent="0.25">
      <c r="A873" s="5" t="s">
        <v>322</v>
      </c>
      <c r="B873" s="6" t="s">
        <v>323</v>
      </c>
      <c r="C873" t="s">
        <v>60</v>
      </c>
      <c r="D873" t="s">
        <v>58</v>
      </c>
      <c r="E873" t="s">
        <v>59</v>
      </c>
      <c r="F873" t="s">
        <v>10</v>
      </c>
      <c r="G873">
        <v>31.076400400000001</v>
      </c>
      <c r="H873">
        <v>0.97468628099999999</v>
      </c>
      <c r="I873">
        <v>1.0149038589999999E-2</v>
      </c>
      <c r="J873">
        <v>3.3276927650000003E-2</v>
      </c>
      <c r="K873">
        <v>3.0614773438000002E-2</v>
      </c>
      <c r="L873">
        <v>1.079566757E-4</v>
      </c>
      <c r="M873">
        <v>0.27846092898640007</v>
      </c>
    </row>
    <row r="874" spans="1:13" x14ac:dyDescent="0.25">
      <c r="A874" s="5" t="s">
        <v>322</v>
      </c>
      <c r="B874" s="6" t="s">
        <v>323</v>
      </c>
      <c r="C874" t="s">
        <v>62</v>
      </c>
      <c r="D874" t="s">
        <v>61</v>
      </c>
      <c r="E874" t="s">
        <v>59</v>
      </c>
      <c r="F874" t="s">
        <v>10</v>
      </c>
      <c r="G874">
        <v>106.21997272600001</v>
      </c>
      <c r="H874">
        <v>6.3733783419999996</v>
      </c>
      <c r="I874">
        <v>6.9236993726999999E-2</v>
      </c>
      <c r="J874">
        <v>0.24612941487999998</v>
      </c>
      <c r="K874">
        <v>0.22643906168960001</v>
      </c>
      <c r="L874">
        <v>7.2021613970000003E-4</v>
      </c>
      <c r="M874">
        <v>1.9748367655206001</v>
      </c>
    </row>
    <row r="875" spans="1:13" x14ac:dyDescent="0.25">
      <c r="A875" s="5" t="s">
        <v>322</v>
      </c>
      <c r="B875" s="6" t="s">
        <v>323</v>
      </c>
      <c r="C875" t="s">
        <v>64</v>
      </c>
      <c r="D875" t="s">
        <v>63</v>
      </c>
      <c r="E875" t="s">
        <v>59</v>
      </c>
      <c r="F875" t="s">
        <v>10</v>
      </c>
      <c r="G875">
        <v>1.7252024000000001E-2</v>
      </c>
      <c r="H875">
        <v>2.6977583999999999E-3</v>
      </c>
      <c r="I875">
        <v>2.6445884999999999E-5</v>
      </c>
      <c r="J875">
        <v>9.0765075999999997E-5</v>
      </c>
      <c r="K875">
        <v>8.3503869919999998E-5</v>
      </c>
      <c r="L875">
        <v>2.7788428000000001E-7</v>
      </c>
      <c r="M875">
        <v>7.3556589438999998E-4</v>
      </c>
    </row>
    <row r="876" spans="1:13" x14ac:dyDescent="0.25">
      <c r="A876" s="5" t="s">
        <v>322</v>
      </c>
      <c r="B876" s="6" t="s">
        <v>323</v>
      </c>
      <c r="C876" t="s">
        <v>66</v>
      </c>
      <c r="D876" t="s">
        <v>65</v>
      </c>
      <c r="E876" t="s">
        <v>59</v>
      </c>
      <c r="F876" t="s">
        <v>10</v>
      </c>
      <c r="G876">
        <v>0.37797636000000001</v>
      </c>
      <c r="H876">
        <v>4.2514887000000001E-2</v>
      </c>
      <c r="I876">
        <v>4.1676970000000002E-4</v>
      </c>
      <c r="J876">
        <v>1.4303975999999999E-3</v>
      </c>
      <c r="K876">
        <v>1.315965792E-3</v>
      </c>
      <c r="L876">
        <v>4.3792719999999998E-6</v>
      </c>
      <c r="M876">
        <v>1.2202777630499996E-2</v>
      </c>
    </row>
    <row r="877" spans="1:13" x14ac:dyDescent="0.25">
      <c r="A877" s="5" t="s">
        <v>322</v>
      </c>
      <c r="B877" s="6" t="s">
        <v>323</v>
      </c>
      <c r="C877" t="s">
        <v>69</v>
      </c>
      <c r="D877" t="s">
        <v>67</v>
      </c>
      <c r="E877" t="s">
        <v>68</v>
      </c>
      <c r="F877" t="s">
        <v>10</v>
      </c>
      <c r="G877">
        <v>0.50441778000000004</v>
      </c>
      <c r="H877">
        <v>0.21771534000000001</v>
      </c>
      <c r="I877">
        <v>1.1971048999999999E-3</v>
      </c>
      <c r="J877">
        <v>7.8290058000000003E-3</v>
      </c>
      <c r="K877">
        <v>7.2026853360000007E-3</v>
      </c>
      <c r="L877">
        <v>1.2867283999999999E-5</v>
      </c>
      <c r="M877">
        <v>5.4779481562999999E-2</v>
      </c>
    </row>
    <row r="878" spans="1:13" x14ac:dyDescent="0.25">
      <c r="A878" s="5" t="s">
        <v>322</v>
      </c>
      <c r="B878" s="6" t="s">
        <v>323</v>
      </c>
      <c r="C878" t="s">
        <v>71</v>
      </c>
      <c r="D878" t="s">
        <v>8</v>
      </c>
      <c r="E878" t="s">
        <v>9</v>
      </c>
      <c r="F878" t="s">
        <v>70</v>
      </c>
      <c r="G878">
        <v>3206.6433000000002</v>
      </c>
      <c r="H878">
        <v>196.05954</v>
      </c>
      <c r="I878">
        <v>3.4964143999999999</v>
      </c>
      <c r="J878">
        <v>0.37484419000000002</v>
      </c>
      <c r="K878">
        <v>0.34485665480000005</v>
      </c>
      <c r="L878">
        <v>2.9367514000000001E-2</v>
      </c>
      <c r="M878">
        <v>22.200347400840002</v>
      </c>
    </row>
    <row r="879" spans="1:13" x14ac:dyDescent="0.25">
      <c r="A879" s="5" t="s">
        <v>322</v>
      </c>
      <c r="B879" s="6" t="s">
        <v>323</v>
      </c>
      <c r="C879" t="s">
        <v>72</v>
      </c>
      <c r="D879" t="s">
        <v>14</v>
      </c>
      <c r="E879" t="s">
        <v>9</v>
      </c>
      <c r="F879" t="s">
        <v>70</v>
      </c>
      <c r="G879">
        <v>31584</v>
      </c>
      <c r="H879">
        <v>2196.0374000000002</v>
      </c>
      <c r="I879">
        <v>31.048795999999999</v>
      </c>
      <c r="J879">
        <v>3.7032044000000002</v>
      </c>
      <c r="K879">
        <v>3.4069480480000003</v>
      </c>
      <c r="L879">
        <v>0.30902522999999998</v>
      </c>
      <c r="M879">
        <v>251.07409105369999</v>
      </c>
    </row>
    <row r="880" spans="1:13" x14ac:dyDescent="0.25">
      <c r="A880" s="5" t="s">
        <v>322</v>
      </c>
      <c r="B880" s="6" t="s">
        <v>323</v>
      </c>
      <c r="C880" t="s">
        <v>74</v>
      </c>
      <c r="D880" t="s">
        <v>73</v>
      </c>
      <c r="E880" t="s">
        <v>9</v>
      </c>
      <c r="F880" t="s">
        <v>70</v>
      </c>
      <c r="G880">
        <v>194.16445999999999</v>
      </c>
      <c r="H880">
        <v>269.56682999999998</v>
      </c>
      <c r="I880">
        <v>2.8261661999999999</v>
      </c>
      <c r="J880">
        <v>0.13265213000000001</v>
      </c>
      <c r="K880">
        <v>0.12203995960000001</v>
      </c>
      <c r="L880">
        <v>2.3887797999999998E-2</v>
      </c>
      <c r="M880">
        <v>7.4838213352</v>
      </c>
    </row>
    <row r="881" spans="1:13" x14ac:dyDescent="0.25">
      <c r="A881" s="5" t="s">
        <v>322</v>
      </c>
      <c r="B881" s="6" t="s">
        <v>323</v>
      </c>
      <c r="C881" t="s">
        <v>75</v>
      </c>
      <c r="D881" t="s">
        <v>16</v>
      </c>
      <c r="E881" t="s">
        <v>9</v>
      </c>
      <c r="F881" t="s">
        <v>70</v>
      </c>
      <c r="G881">
        <v>969.59780646999991</v>
      </c>
      <c r="H881">
        <v>310.87425918100001</v>
      </c>
      <c r="I881">
        <v>4.3566179462199992</v>
      </c>
      <c r="J881">
        <v>0.100644744595</v>
      </c>
      <c r="K881">
        <v>9.2593165027400004E-2</v>
      </c>
      <c r="L881">
        <v>2.1059289648799998E-2</v>
      </c>
      <c r="M881">
        <v>13.38302021641373</v>
      </c>
    </row>
    <row r="882" spans="1:13" x14ac:dyDescent="0.25">
      <c r="A882" s="5" t="s">
        <v>322</v>
      </c>
      <c r="B882" s="6" t="s">
        <v>323</v>
      </c>
      <c r="C882" t="s">
        <v>77</v>
      </c>
      <c r="D882" t="s">
        <v>76</v>
      </c>
      <c r="E882" t="s">
        <v>19</v>
      </c>
      <c r="F882" t="s">
        <v>70</v>
      </c>
      <c r="G882">
        <v>7.1365820800000002</v>
      </c>
      <c r="H882">
        <v>6.6200710379999999</v>
      </c>
      <c r="I882">
        <v>0.12112702289999999</v>
      </c>
      <c r="J882">
        <v>3.5840188250000002E-3</v>
      </c>
      <c r="K882">
        <v>3.2972973190000003E-3</v>
      </c>
      <c r="L882">
        <v>6.7601414800000001E-4</v>
      </c>
      <c r="M882">
        <v>0.20951074875390002</v>
      </c>
    </row>
    <row r="883" spans="1:13" x14ac:dyDescent="0.25">
      <c r="A883" s="5" t="s">
        <v>322</v>
      </c>
      <c r="B883" s="6" t="s">
        <v>323</v>
      </c>
      <c r="C883" t="s">
        <v>78</v>
      </c>
      <c r="D883" t="s">
        <v>18</v>
      </c>
      <c r="E883" t="s">
        <v>19</v>
      </c>
      <c r="F883" t="s">
        <v>70</v>
      </c>
      <c r="G883">
        <v>0.27950063000000003</v>
      </c>
      <c r="H883">
        <v>5.8138984999999997E-2</v>
      </c>
      <c r="I883">
        <v>8.3674664999999998E-4</v>
      </c>
      <c r="J883">
        <v>2.3253389E-5</v>
      </c>
      <c r="K883">
        <v>2.1393117880000002E-5</v>
      </c>
      <c r="L883">
        <v>5.0206313000000003E-6</v>
      </c>
      <c r="M883">
        <v>1.9201658229999999E-3</v>
      </c>
    </row>
    <row r="884" spans="1:13" x14ac:dyDescent="0.25">
      <c r="A884" s="5" t="s">
        <v>322</v>
      </c>
      <c r="B884" s="6" t="s">
        <v>323</v>
      </c>
      <c r="C884" t="s">
        <v>79</v>
      </c>
      <c r="D884" t="s">
        <v>21</v>
      </c>
      <c r="E884" t="s">
        <v>19</v>
      </c>
      <c r="F884" t="s">
        <v>70</v>
      </c>
      <c r="G884">
        <v>82.501125299999998</v>
      </c>
      <c r="H884">
        <v>12.040521099999999</v>
      </c>
      <c r="I884">
        <v>0.19004993100000001</v>
      </c>
      <c r="J884">
        <v>1.4431506120000001E-2</v>
      </c>
      <c r="K884">
        <v>1.3276985630400001E-2</v>
      </c>
      <c r="L884">
        <v>1.2361281400000001E-3</v>
      </c>
      <c r="M884">
        <v>0.72587825844600007</v>
      </c>
    </row>
    <row r="885" spans="1:13" x14ac:dyDescent="0.25">
      <c r="A885" s="5" t="s">
        <v>322</v>
      </c>
      <c r="B885" s="6" t="s">
        <v>323</v>
      </c>
      <c r="C885" t="s">
        <v>81</v>
      </c>
      <c r="D885" t="s">
        <v>80</v>
      </c>
      <c r="E885" t="s">
        <v>19</v>
      </c>
      <c r="F885" t="s">
        <v>70</v>
      </c>
      <c r="G885">
        <v>8.0906103900000002</v>
      </c>
      <c r="H885">
        <v>11.630301827</v>
      </c>
      <c r="I885">
        <v>0.17580718850000002</v>
      </c>
      <c r="J885">
        <v>6.0244509799999993E-3</v>
      </c>
      <c r="K885">
        <v>5.5424949015999998E-3</v>
      </c>
      <c r="L885">
        <v>1.1882238989999998E-3</v>
      </c>
      <c r="M885">
        <v>0.33383013519760002</v>
      </c>
    </row>
    <row r="886" spans="1:13" x14ac:dyDescent="0.25">
      <c r="A886" s="5" t="s">
        <v>322</v>
      </c>
      <c r="B886" s="6" t="s">
        <v>323</v>
      </c>
      <c r="C886" t="s">
        <v>82</v>
      </c>
      <c r="D886" t="s">
        <v>23</v>
      </c>
      <c r="E886" t="s">
        <v>19</v>
      </c>
      <c r="F886" t="s">
        <v>70</v>
      </c>
      <c r="G886">
        <v>86.43277320499999</v>
      </c>
      <c r="H886">
        <v>25.626447933000001</v>
      </c>
      <c r="I886">
        <v>0.39355742399999999</v>
      </c>
      <c r="J886">
        <v>1.7265027406999998E-2</v>
      </c>
      <c r="K886">
        <v>1.5883825214440001E-2</v>
      </c>
      <c r="L886">
        <v>2.3551849349999999E-3</v>
      </c>
      <c r="M886">
        <v>1.0783127313454599</v>
      </c>
    </row>
    <row r="887" spans="1:13" x14ac:dyDescent="0.25">
      <c r="A887" s="5" t="s">
        <v>322</v>
      </c>
      <c r="B887" s="6" t="s">
        <v>323</v>
      </c>
      <c r="C887" t="s">
        <v>84</v>
      </c>
      <c r="D887" t="s">
        <v>83</v>
      </c>
      <c r="E887" t="s">
        <v>19</v>
      </c>
      <c r="F887" t="s">
        <v>70</v>
      </c>
      <c r="G887">
        <v>15.875636474</v>
      </c>
      <c r="H887">
        <v>10.618764412999999</v>
      </c>
      <c r="I887">
        <v>0.14910907329999998</v>
      </c>
      <c r="J887">
        <v>7.4936120089999997E-3</v>
      </c>
      <c r="K887">
        <v>6.8941230482800001E-3</v>
      </c>
      <c r="L887">
        <v>9.9063657899999989E-4</v>
      </c>
      <c r="M887">
        <v>0.41455292659796794</v>
      </c>
    </row>
    <row r="888" spans="1:13" x14ac:dyDescent="0.25">
      <c r="A888" s="5" t="s">
        <v>322</v>
      </c>
      <c r="B888" s="6" t="s">
        <v>323</v>
      </c>
      <c r="C888" t="s">
        <v>85</v>
      </c>
      <c r="D888" t="s">
        <v>25</v>
      </c>
      <c r="E888" t="s">
        <v>19</v>
      </c>
      <c r="F888" t="s">
        <v>70</v>
      </c>
      <c r="G888">
        <v>1.1440894990000001</v>
      </c>
      <c r="H888">
        <v>0.527219098</v>
      </c>
      <c r="I888">
        <v>7.5586861499999996E-3</v>
      </c>
      <c r="J888">
        <v>5.2296985100000004E-4</v>
      </c>
      <c r="K888">
        <v>4.8113226292000001E-4</v>
      </c>
      <c r="L888">
        <v>5.0984877399999997E-5</v>
      </c>
      <c r="M888">
        <v>2.4585382885110002E-2</v>
      </c>
    </row>
    <row r="889" spans="1:13" x14ac:dyDescent="0.25">
      <c r="A889" s="5" t="s">
        <v>322</v>
      </c>
      <c r="B889" s="6" t="s">
        <v>323</v>
      </c>
      <c r="C889" t="s">
        <v>87</v>
      </c>
      <c r="D889" t="s">
        <v>86</v>
      </c>
      <c r="E889" t="s">
        <v>19</v>
      </c>
      <c r="F889" t="s">
        <v>70</v>
      </c>
      <c r="G889">
        <v>25.177416079000004</v>
      </c>
      <c r="H889">
        <v>19.710664911800002</v>
      </c>
      <c r="I889">
        <v>0.37874778666600001</v>
      </c>
      <c r="J889">
        <v>1.5205752452000001E-2</v>
      </c>
      <c r="K889">
        <v>1.3989292255840002E-2</v>
      </c>
      <c r="L889">
        <v>2.0868751088799998E-3</v>
      </c>
      <c r="M889">
        <v>0.78111127467404984</v>
      </c>
    </row>
    <row r="890" spans="1:13" x14ac:dyDescent="0.25">
      <c r="A890" s="5" t="s">
        <v>322</v>
      </c>
      <c r="B890" s="6" t="s">
        <v>323</v>
      </c>
      <c r="C890" t="s">
        <v>89</v>
      </c>
      <c r="D890" t="s">
        <v>88</v>
      </c>
      <c r="E890" t="s">
        <v>19</v>
      </c>
      <c r="F890" t="s">
        <v>70</v>
      </c>
      <c r="G890">
        <v>83.783117870000012</v>
      </c>
      <c r="H890">
        <v>6.033899024000001</v>
      </c>
      <c r="I890">
        <v>0.16104739310000002</v>
      </c>
      <c r="J890">
        <v>8.4339144020000017E-3</v>
      </c>
      <c r="K890">
        <v>7.7592012498399997E-3</v>
      </c>
      <c r="L890">
        <v>7.0923330360000004E-4</v>
      </c>
      <c r="M890">
        <v>0.44504294816585999</v>
      </c>
    </row>
    <row r="891" spans="1:13" x14ac:dyDescent="0.25">
      <c r="A891" s="5" t="s">
        <v>322</v>
      </c>
      <c r="B891" s="6" t="s">
        <v>323</v>
      </c>
      <c r="C891" t="s">
        <v>90</v>
      </c>
      <c r="D891" t="s">
        <v>27</v>
      </c>
      <c r="E891" t="s">
        <v>19</v>
      </c>
      <c r="F891" t="s">
        <v>70</v>
      </c>
      <c r="G891">
        <v>31.0059349</v>
      </c>
      <c r="H891">
        <v>45.612611579999999</v>
      </c>
      <c r="I891">
        <v>0.53396658299999999</v>
      </c>
      <c r="J891">
        <v>2.3315178710000002E-2</v>
      </c>
      <c r="K891">
        <v>2.14499644132E-2</v>
      </c>
      <c r="L891">
        <v>4.3513499299999998E-3</v>
      </c>
      <c r="M891">
        <v>1.2004748008275998</v>
      </c>
    </row>
    <row r="892" spans="1:13" x14ac:dyDescent="0.25">
      <c r="A892" s="5" t="s">
        <v>322</v>
      </c>
      <c r="B892" s="6" t="s">
        <v>323</v>
      </c>
      <c r="C892" t="s">
        <v>92</v>
      </c>
      <c r="D892" t="s">
        <v>91</v>
      </c>
      <c r="E892" t="s">
        <v>19</v>
      </c>
      <c r="F892" t="s">
        <v>70</v>
      </c>
      <c r="G892">
        <v>198.86658439999999</v>
      </c>
      <c r="H892">
        <v>25.317386633000002</v>
      </c>
      <c r="I892">
        <v>0.36275819224</v>
      </c>
      <c r="J892">
        <v>1.5344798681000001E-2</v>
      </c>
      <c r="K892">
        <v>1.4117214786520001E-2</v>
      </c>
      <c r="L892">
        <v>2.0892384727999999E-3</v>
      </c>
      <c r="M892">
        <v>1.2949733676867932</v>
      </c>
    </row>
    <row r="893" spans="1:13" x14ac:dyDescent="0.25">
      <c r="A893" s="5" t="s">
        <v>322</v>
      </c>
      <c r="B893" s="6" t="s">
        <v>323</v>
      </c>
      <c r="C893" t="s">
        <v>94</v>
      </c>
      <c r="D893" t="s">
        <v>93</v>
      </c>
      <c r="E893" t="s">
        <v>19</v>
      </c>
      <c r="F893" t="s">
        <v>70</v>
      </c>
      <c r="G893">
        <v>0.84595517040000012</v>
      </c>
      <c r="H893">
        <v>0.98613780100000004</v>
      </c>
      <c r="I893">
        <v>6.9445769369999993E-2</v>
      </c>
      <c r="J893">
        <v>6.6608866199999997E-4</v>
      </c>
      <c r="K893">
        <v>6.1280156904000007E-4</v>
      </c>
      <c r="L893">
        <v>1.7011962260000003E-4</v>
      </c>
      <c r="M893">
        <v>4.4823961206681702E-2</v>
      </c>
    </row>
    <row r="894" spans="1:13" x14ac:dyDescent="0.25">
      <c r="A894" s="5" t="s">
        <v>322</v>
      </c>
      <c r="B894" s="6" t="s">
        <v>323</v>
      </c>
      <c r="C894" t="s">
        <v>95</v>
      </c>
      <c r="D894" t="s">
        <v>29</v>
      </c>
      <c r="E894" t="s">
        <v>19</v>
      </c>
      <c r="F894" t="s">
        <v>70</v>
      </c>
      <c r="G894">
        <v>5.4036791400000004</v>
      </c>
      <c r="H894">
        <v>2.9263911499999997</v>
      </c>
      <c r="I894">
        <v>4.8554164400000002E-2</v>
      </c>
      <c r="J894">
        <v>1.9443493239999997E-3</v>
      </c>
      <c r="K894">
        <v>1.7888013780800001E-3</v>
      </c>
      <c r="L894">
        <v>2.8063723999999999E-4</v>
      </c>
      <c r="M894">
        <v>0.10843234466940001</v>
      </c>
    </row>
    <row r="895" spans="1:13" x14ac:dyDescent="0.25">
      <c r="A895" s="5" t="s">
        <v>322</v>
      </c>
      <c r="B895" s="6" t="s">
        <v>323</v>
      </c>
      <c r="C895" t="s">
        <v>97</v>
      </c>
      <c r="D895" t="s">
        <v>96</v>
      </c>
      <c r="E895" t="s">
        <v>19</v>
      </c>
      <c r="F895" t="s">
        <v>70</v>
      </c>
      <c r="G895">
        <v>0.79378188320000009</v>
      </c>
      <c r="H895">
        <v>1.0799100894</v>
      </c>
      <c r="I895">
        <v>9.351225044E-2</v>
      </c>
      <c r="J895">
        <v>1.0257427192E-3</v>
      </c>
      <c r="K895">
        <v>9.4368330166399994E-4</v>
      </c>
      <c r="L895">
        <v>2.6252648300000004E-4</v>
      </c>
      <c r="M895">
        <v>5.1928943344958005E-2</v>
      </c>
    </row>
    <row r="896" spans="1:13" x14ac:dyDescent="0.25">
      <c r="A896" s="5" t="s">
        <v>322</v>
      </c>
      <c r="B896" s="6" t="s">
        <v>323</v>
      </c>
      <c r="C896" t="s">
        <v>99</v>
      </c>
      <c r="D896" t="s">
        <v>98</v>
      </c>
      <c r="E896" t="s">
        <v>19</v>
      </c>
      <c r="F896" t="s">
        <v>70</v>
      </c>
      <c r="G896">
        <v>1.2707960529999998</v>
      </c>
      <c r="H896">
        <v>1.7453189614</v>
      </c>
      <c r="I896">
        <v>0.15407704099</v>
      </c>
      <c r="J896">
        <v>2.5153890370000001E-3</v>
      </c>
      <c r="K896">
        <v>2.3141579140400002E-3</v>
      </c>
      <c r="L896">
        <v>6.1907788029999999E-4</v>
      </c>
      <c r="M896">
        <v>8.1061166248715899E-2</v>
      </c>
    </row>
    <row r="897" spans="1:13" x14ac:dyDescent="0.25">
      <c r="A897" s="5" t="s">
        <v>322</v>
      </c>
      <c r="B897" s="6" t="s">
        <v>323</v>
      </c>
      <c r="C897" t="s">
        <v>101</v>
      </c>
      <c r="D897" t="s">
        <v>100</v>
      </c>
      <c r="E897" t="s">
        <v>19</v>
      </c>
      <c r="F897" t="s">
        <v>70</v>
      </c>
      <c r="G897">
        <v>6.5924900520000005</v>
      </c>
      <c r="H897">
        <v>15.734129853500001</v>
      </c>
      <c r="I897">
        <v>0.21040316480999999</v>
      </c>
      <c r="J897">
        <v>7.0941487499999994E-3</v>
      </c>
      <c r="K897">
        <v>6.5266168500000016E-3</v>
      </c>
      <c r="L897">
        <v>1.4294742237000002E-3</v>
      </c>
      <c r="M897">
        <v>0.42936397917160002</v>
      </c>
    </row>
    <row r="898" spans="1:13" x14ac:dyDescent="0.25">
      <c r="A898" s="5" t="s">
        <v>322</v>
      </c>
      <c r="B898" s="6" t="s">
        <v>323</v>
      </c>
      <c r="C898" t="s">
        <v>103</v>
      </c>
      <c r="D898" t="s">
        <v>102</v>
      </c>
      <c r="E898" t="s">
        <v>19</v>
      </c>
      <c r="F898" t="s">
        <v>70</v>
      </c>
      <c r="G898">
        <v>8.1055187899999996</v>
      </c>
      <c r="H898">
        <v>7.6957295599999993</v>
      </c>
      <c r="I898">
        <v>0.29598261419999999</v>
      </c>
      <c r="J898">
        <v>4.2067894639999997E-3</v>
      </c>
      <c r="K898">
        <v>3.8702463068800001E-3</v>
      </c>
      <c r="L898">
        <v>9.9819103499999991E-4</v>
      </c>
      <c r="M898">
        <v>0.27994170799450008</v>
      </c>
    </row>
    <row r="899" spans="1:13" x14ac:dyDescent="0.25">
      <c r="A899" s="5" t="s">
        <v>322</v>
      </c>
      <c r="B899" s="6" t="s">
        <v>323</v>
      </c>
      <c r="C899" t="s">
        <v>105</v>
      </c>
      <c r="D899" t="s">
        <v>104</v>
      </c>
      <c r="E899" t="s">
        <v>19</v>
      </c>
      <c r="F899" t="s">
        <v>70</v>
      </c>
      <c r="G899">
        <v>23.396063110000004</v>
      </c>
      <c r="H899">
        <v>4.1109894009999994</v>
      </c>
      <c r="I899">
        <v>6.1044642000000003E-2</v>
      </c>
      <c r="J899">
        <v>1.8593313830000001E-3</v>
      </c>
      <c r="K899">
        <v>1.71058487236E-3</v>
      </c>
      <c r="L899">
        <v>3.2643654820000003E-4</v>
      </c>
      <c r="M899">
        <v>0.18579997422498409</v>
      </c>
    </row>
    <row r="900" spans="1:13" x14ac:dyDescent="0.25">
      <c r="A900" s="5" t="s">
        <v>322</v>
      </c>
      <c r="B900" s="6" t="s">
        <v>323</v>
      </c>
      <c r="C900" t="s">
        <v>107</v>
      </c>
      <c r="D900" t="s">
        <v>106</v>
      </c>
      <c r="E900" t="s">
        <v>19</v>
      </c>
      <c r="F900" t="s">
        <v>70</v>
      </c>
      <c r="G900">
        <v>0.52546119299999994</v>
      </c>
      <c r="H900">
        <v>1.1989970459999999</v>
      </c>
      <c r="I900">
        <v>0.10971317412000001</v>
      </c>
      <c r="J900">
        <v>8.7477322419999995E-4</v>
      </c>
      <c r="K900">
        <v>8.0479136626400005E-4</v>
      </c>
      <c r="L900">
        <v>2.3462355260000001E-4</v>
      </c>
      <c r="M900">
        <v>6.126403873729E-2</v>
      </c>
    </row>
    <row r="901" spans="1:13" x14ac:dyDescent="0.25">
      <c r="A901" s="5" t="s">
        <v>322</v>
      </c>
      <c r="B901" s="6" t="s">
        <v>323</v>
      </c>
      <c r="C901" t="s">
        <v>109</v>
      </c>
      <c r="D901" t="s">
        <v>108</v>
      </c>
      <c r="E901" t="s">
        <v>32</v>
      </c>
      <c r="F901" t="s">
        <v>70</v>
      </c>
      <c r="G901">
        <v>0.69566697590000004</v>
      </c>
      <c r="H901">
        <v>0.76587928310000009</v>
      </c>
      <c r="I901">
        <v>4.4709559049999993E-2</v>
      </c>
      <c r="J901">
        <v>3.8622238420000002E-4</v>
      </c>
      <c r="K901">
        <v>3.5532459346400002E-4</v>
      </c>
      <c r="L901">
        <v>9.5566749820000008E-5</v>
      </c>
      <c r="M901">
        <v>3.3043204017970007E-2</v>
      </c>
    </row>
    <row r="902" spans="1:13" x14ac:dyDescent="0.25">
      <c r="A902" s="5" t="s">
        <v>322</v>
      </c>
      <c r="B902" s="6" t="s">
        <v>323</v>
      </c>
      <c r="C902" t="s">
        <v>111</v>
      </c>
      <c r="D902" t="s">
        <v>110</v>
      </c>
      <c r="E902" t="s">
        <v>32</v>
      </c>
      <c r="F902" t="s">
        <v>70</v>
      </c>
      <c r="G902">
        <v>0.39053250338000001</v>
      </c>
      <c r="H902">
        <v>1.1186987930000001</v>
      </c>
      <c r="I902">
        <v>9.7686952270000002E-2</v>
      </c>
      <c r="J902">
        <v>1.2108393875E-3</v>
      </c>
      <c r="K902">
        <v>1.1139722365000001E-3</v>
      </c>
      <c r="L902">
        <v>2.9815387609000003E-4</v>
      </c>
      <c r="M902">
        <v>5.0786124836534989E-2</v>
      </c>
    </row>
    <row r="903" spans="1:13" x14ac:dyDescent="0.25">
      <c r="A903" s="5" t="s">
        <v>322</v>
      </c>
      <c r="B903" s="6" t="s">
        <v>323</v>
      </c>
      <c r="C903" t="s">
        <v>112</v>
      </c>
      <c r="D903" t="s">
        <v>31</v>
      </c>
      <c r="E903" t="s">
        <v>32</v>
      </c>
      <c r="F903" t="s">
        <v>70</v>
      </c>
      <c r="G903">
        <v>0.405437810452</v>
      </c>
      <c r="H903">
        <v>0.44269441051000002</v>
      </c>
      <c r="I903">
        <v>1.3390778365000001E-2</v>
      </c>
      <c r="J903">
        <v>4.0241764203000004E-4</v>
      </c>
      <c r="K903">
        <v>3.7022423066760004E-4</v>
      </c>
      <c r="L903">
        <v>7.3437596159999996E-5</v>
      </c>
      <c r="M903">
        <v>1.6890154988126096E-2</v>
      </c>
    </row>
    <row r="904" spans="1:13" x14ac:dyDescent="0.25">
      <c r="A904" s="5" t="s">
        <v>322</v>
      </c>
      <c r="B904" s="6" t="s">
        <v>323</v>
      </c>
      <c r="C904" t="s">
        <v>113</v>
      </c>
      <c r="D904" t="s">
        <v>34</v>
      </c>
      <c r="E904" t="s">
        <v>32</v>
      </c>
      <c r="F904" t="s">
        <v>70</v>
      </c>
      <c r="G904">
        <v>1.70603518264</v>
      </c>
      <c r="H904">
        <v>1.2463826002399998</v>
      </c>
      <c r="I904">
        <v>2.1362009924000003E-2</v>
      </c>
      <c r="J904">
        <v>1.68394413149E-3</v>
      </c>
      <c r="K904">
        <v>1.5492286009708E-3</v>
      </c>
      <c r="L904">
        <v>1.3257975542000001E-4</v>
      </c>
      <c r="M904">
        <v>7.7230452919429898E-2</v>
      </c>
    </row>
    <row r="905" spans="1:13" x14ac:dyDescent="0.25">
      <c r="A905" s="5" t="s">
        <v>322</v>
      </c>
      <c r="B905" s="6" t="s">
        <v>323</v>
      </c>
      <c r="C905" t="s">
        <v>115</v>
      </c>
      <c r="D905" t="s">
        <v>114</v>
      </c>
      <c r="E905" t="s">
        <v>32</v>
      </c>
      <c r="F905" t="s">
        <v>70</v>
      </c>
      <c r="G905">
        <v>4.0336338630000003E-2</v>
      </c>
      <c r="H905">
        <v>5.5365585477999996E-2</v>
      </c>
      <c r="I905">
        <v>2.8466922245999997E-3</v>
      </c>
      <c r="J905">
        <v>2.7766577019999996E-5</v>
      </c>
      <c r="K905">
        <v>2.5545250858400001E-5</v>
      </c>
      <c r="L905">
        <v>6.6924951659999995E-6</v>
      </c>
      <c r="M905">
        <v>2.2493400638390997E-3</v>
      </c>
    </row>
    <row r="906" spans="1:13" x14ac:dyDescent="0.25">
      <c r="A906" s="5" t="s">
        <v>322</v>
      </c>
      <c r="B906" s="6" t="s">
        <v>323</v>
      </c>
      <c r="C906" t="s">
        <v>117</v>
      </c>
      <c r="D906" t="s">
        <v>116</v>
      </c>
      <c r="E906" t="s">
        <v>32</v>
      </c>
      <c r="F906" t="s">
        <v>70</v>
      </c>
      <c r="G906">
        <v>0.16839495570000002</v>
      </c>
      <c r="H906">
        <v>0.25889304490000004</v>
      </c>
      <c r="I906">
        <v>3.5776462260000003E-3</v>
      </c>
      <c r="J906">
        <v>1.0949657620000001E-4</v>
      </c>
      <c r="K906">
        <v>1.00736850104E-4</v>
      </c>
      <c r="L906">
        <v>2.2431884520000002E-5</v>
      </c>
      <c r="M906">
        <v>8.3230851416380008E-3</v>
      </c>
    </row>
    <row r="907" spans="1:13" x14ac:dyDescent="0.25">
      <c r="A907" s="5" t="s">
        <v>322</v>
      </c>
      <c r="B907" s="6" t="s">
        <v>323</v>
      </c>
      <c r="C907" t="s">
        <v>119</v>
      </c>
      <c r="D907" t="s">
        <v>118</v>
      </c>
      <c r="E907" t="s">
        <v>32</v>
      </c>
      <c r="F907" t="s">
        <v>70</v>
      </c>
      <c r="G907">
        <v>2.6045747040000001E-2</v>
      </c>
      <c r="H907">
        <v>3.6124285155999997E-2</v>
      </c>
      <c r="I907">
        <v>3.3736441908000002E-3</v>
      </c>
      <c r="J907">
        <v>1.2506049179E-4</v>
      </c>
      <c r="K907">
        <v>1.1505565244680001E-4</v>
      </c>
      <c r="L907">
        <v>2.9129697619000001E-5</v>
      </c>
      <c r="M907">
        <v>1.6380864364904002E-3</v>
      </c>
    </row>
    <row r="908" spans="1:13" x14ac:dyDescent="0.25">
      <c r="A908" s="5" t="s">
        <v>322</v>
      </c>
      <c r="B908" s="6" t="s">
        <v>323</v>
      </c>
      <c r="C908" t="s">
        <v>121</v>
      </c>
      <c r="D908" t="s">
        <v>120</v>
      </c>
      <c r="E908" t="s">
        <v>37</v>
      </c>
      <c r="F908" t="s">
        <v>70</v>
      </c>
      <c r="G908">
        <v>39263.865984999997</v>
      </c>
      <c r="H908">
        <v>502.85601825000003</v>
      </c>
      <c r="I908">
        <v>6.5569853441999992</v>
      </c>
      <c r="J908">
        <v>0.531828944734</v>
      </c>
      <c r="K908">
        <v>0.48928262915528004</v>
      </c>
      <c r="L908">
        <v>4.0478578042000002E-2</v>
      </c>
      <c r="M908">
        <v>58.186901275584106</v>
      </c>
    </row>
    <row r="909" spans="1:13" x14ac:dyDescent="0.25">
      <c r="A909" s="5" t="s">
        <v>322</v>
      </c>
      <c r="B909" s="6" t="s">
        <v>323</v>
      </c>
      <c r="C909" t="s">
        <v>122</v>
      </c>
      <c r="D909" t="s">
        <v>120</v>
      </c>
      <c r="E909" t="s">
        <v>39</v>
      </c>
      <c r="F909" t="s">
        <v>70</v>
      </c>
      <c r="G909">
        <v>762.00763340999993</v>
      </c>
      <c r="H909">
        <v>108.66710675900001</v>
      </c>
      <c r="I909">
        <v>1.8676544130499999</v>
      </c>
      <c r="J909">
        <v>0.20920791548999998</v>
      </c>
      <c r="K909">
        <v>0.19247128225080001</v>
      </c>
      <c r="L909">
        <v>1.2825941825599999E-2</v>
      </c>
      <c r="M909">
        <v>11.635544182097</v>
      </c>
    </row>
    <row r="910" spans="1:13" x14ac:dyDescent="0.25">
      <c r="A910" s="5" t="s">
        <v>322</v>
      </c>
      <c r="B910" s="6" t="s">
        <v>323</v>
      </c>
      <c r="C910" t="s">
        <v>123</v>
      </c>
      <c r="D910" t="s">
        <v>36</v>
      </c>
      <c r="E910" t="s">
        <v>37</v>
      </c>
      <c r="F910" t="s">
        <v>70</v>
      </c>
      <c r="G910">
        <v>3449.0605</v>
      </c>
      <c r="H910">
        <v>42.193375000000003</v>
      </c>
      <c r="I910">
        <v>0.55120592999999996</v>
      </c>
      <c r="J910">
        <v>4.5235582000000003E-2</v>
      </c>
      <c r="K910">
        <v>4.1616735440000004E-2</v>
      </c>
      <c r="L910">
        <v>3.3995546000000001E-3</v>
      </c>
      <c r="M910">
        <v>4.9320909004999995</v>
      </c>
    </row>
    <row r="911" spans="1:13" x14ac:dyDescent="0.25">
      <c r="A911" s="5" t="s">
        <v>322</v>
      </c>
      <c r="B911" s="6" t="s">
        <v>323</v>
      </c>
      <c r="C911" t="s">
        <v>124</v>
      </c>
      <c r="D911" t="s">
        <v>36</v>
      </c>
      <c r="E911" t="s">
        <v>39</v>
      </c>
      <c r="F911" t="s">
        <v>70</v>
      </c>
      <c r="G911">
        <v>240.50980000000001</v>
      </c>
      <c r="H911">
        <v>71.228958000000006</v>
      </c>
      <c r="I911">
        <v>1.0095603</v>
      </c>
      <c r="J911">
        <v>9.2579729999999999E-2</v>
      </c>
      <c r="K911">
        <v>8.5173351600000002E-2</v>
      </c>
      <c r="L911">
        <v>6.5806746000000001E-3</v>
      </c>
      <c r="M911">
        <v>6.9865463145999991</v>
      </c>
    </row>
    <row r="912" spans="1:13" x14ac:dyDescent="0.25">
      <c r="A912" s="5" t="s">
        <v>322</v>
      </c>
      <c r="B912" s="6" t="s">
        <v>323</v>
      </c>
      <c r="C912" t="s">
        <v>125</v>
      </c>
      <c r="D912" t="s">
        <v>44</v>
      </c>
      <c r="E912" t="s">
        <v>37</v>
      </c>
      <c r="F912" t="s">
        <v>70</v>
      </c>
      <c r="G912">
        <v>270.28167999999999</v>
      </c>
      <c r="H912">
        <v>2.4150312</v>
      </c>
      <c r="I912">
        <v>3.4428994999999997E-2</v>
      </c>
      <c r="J912">
        <v>3.1959535999999998E-3</v>
      </c>
      <c r="K912">
        <v>2.9402773119999999E-3</v>
      </c>
      <c r="L912">
        <v>2.2483067999999999E-4</v>
      </c>
      <c r="M912">
        <v>0.30691780491000004</v>
      </c>
    </row>
    <row r="913" spans="1:13" x14ac:dyDescent="0.25">
      <c r="A913" s="5" t="s">
        <v>322</v>
      </c>
      <c r="B913" s="6" t="s">
        <v>323</v>
      </c>
      <c r="C913" t="s">
        <v>126</v>
      </c>
      <c r="D913" t="s">
        <v>44</v>
      </c>
      <c r="E913" t="s">
        <v>39</v>
      </c>
      <c r="F913" t="s">
        <v>70</v>
      </c>
      <c r="G913">
        <v>17.575989129999996</v>
      </c>
      <c r="H913">
        <v>2.96470748</v>
      </c>
      <c r="I913">
        <v>4.4861672299999995E-2</v>
      </c>
      <c r="J913">
        <v>3.359809561E-3</v>
      </c>
      <c r="K913">
        <v>3.0910247961200002E-3</v>
      </c>
      <c r="L913">
        <v>3.0100315899999995E-4</v>
      </c>
      <c r="M913">
        <v>0.23756156623629998</v>
      </c>
    </row>
    <row r="914" spans="1:13" x14ac:dyDescent="0.25">
      <c r="A914" s="5" t="s">
        <v>322</v>
      </c>
      <c r="B914" s="6" t="s">
        <v>323</v>
      </c>
      <c r="C914" t="s">
        <v>127</v>
      </c>
      <c r="D914" t="s">
        <v>47</v>
      </c>
      <c r="E914" t="s">
        <v>37</v>
      </c>
      <c r="F914" t="s">
        <v>70</v>
      </c>
      <c r="G914">
        <v>436.02499</v>
      </c>
      <c r="H914">
        <v>4.6047750000000001</v>
      </c>
      <c r="I914">
        <v>6.5709792000000003E-2</v>
      </c>
      <c r="J914">
        <v>6.1196573000000002E-3</v>
      </c>
      <c r="K914">
        <v>5.6300847160000002E-3</v>
      </c>
      <c r="L914">
        <v>4.290567E-4</v>
      </c>
      <c r="M914">
        <v>0.54023619925999999</v>
      </c>
    </row>
    <row r="915" spans="1:13" x14ac:dyDescent="0.25">
      <c r="A915" s="5" t="s">
        <v>322</v>
      </c>
      <c r="B915" s="6" t="s">
        <v>323</v>
      </c>
      <c r="C915" t="s">
        <v>128</v>
      </c>
      <c r="D915" t="s">
        <v>47</v>
      </c>
      <c r="E915" t="s">
        <v>39</v>
      </c>
      <c r="F915" t="s">
        <v>70</v>
      </c>
      <c r="G915">
        <v>174.26738212000004</v>
      </c>
      <c r="H915">
        <v>125.810669456</v>
      </c>
      <c r="I915">
        <v>2.4159244968000002</v>
      </c>
      <c r="J915">
        <v>6.4290777879999997E-2</v>
      </c>
      <c r="K915">
        <v>5.9147515649600003E-2</v>
      </c>
      <c r="L915">
        <v>1.2700558191999998E-2</v>
      </c>
      <c r="M915">
        <v>5.0685434932012505</v>
      </c>
    </row>
    <row r="916" spans="1:13" x14ac:dyDescent="0.25">
      <c r="A916" s="5" t="s">
        <v>322</v>
      </c>
      <c r="B916" s="6" t="s">
        <v>323</v>
      </c>
      <c r="C916" t="s">
        <v>129</v>
      </c>
      <c r="D916" t="s">
        <v>50</v>
      </c>
      <c r="E916" t="s">
        <v>37</v>
      </c>
      <c r="F916" t="s">
        <v>70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</row>
    <row r="917" spans="1:13" x14ac:dyDescent="0.25">
      <c r="A917" s="5" t="s">
        <v>322</v>
      </c>
      <c r="B917" s="6" t="s">
        <v>323</v>
      </c>
      <c r="C917" t="s">
        <v>130</v>
      </c>
      <c r="D917" t="s">
        <v>50</v>
      </c>
      <c r="E917" t="s">
        <v>39</v>
      </c>
      <c r="F917" t="s">
        <v>70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</row>
    <row r="918" spans="1:13" x14ac:dyDescent="0.25">
      <c r="A918" s="5" t="s">
        <v>322</v>
      </c>
      <c r="B918" s="6" t="s">
        <v>323</v>
      </c>
      <c r="C918" t="s">
        <v>132</v>
      </c>
      <c r="D918" t="s">
        <v>131</v>
      </c>
      <c r="E918" t="s">
        <v>37</v>
      </c>
      <c r="F918" t="s">
        <v>70</v>
      </c>
      <c r="G918">
        <v>2090.4585554999999</v>
      </c>
      <c r="H918">
        <v>97.77898802</v>
      </c>
      <c r="I918">
        <v>1.4141229290000001</v>
      </c>
      <c r="J918">
        <v>3.798130727E-2</v>
      </c>
      <c r="K918">
        <v>3.4942802688400006E-2</v>
      </c>
      <c r="L918">
        <v>8.2988330829999978E-3</v>
      </c>
      <c r="M918">
        <v>5.430888580519361</v>
      </c>
    </row>
    <row r="919" spans="1:13" x14ac:dyDescent="0.25">
      <c r="A919" s="5" t="s">
        <v>322</v>
      </c>
      <c r="B919" s="6" t="s">
        <v>323</v>
      </c>
      <c r="C919" t="s">
        <v>133</v>
      </c>
      <c r="D919" t="s">
        <v>131</v>
      </c>
      <c r="E919" t="s">
        <v>39</v>
      </c>
      <c r="F919" t="s">
        <v>70</v>
      </c>
      <c r="G919">
        <v>23.320314698999997</v>
      </c>
      <c r="H919">
        <v>16.712022696999998</v>
      </c>
      <c r="I919">
        <v>0.22896230569000001</v>
      </c>
      <c r="J919">
        <v>6.9626952039999997E-3</v>
      </c>
      <c r="K919">
        <v>6.4056795876800002E-3</v>
      </c>
      <c r="L919">
        <v>1.4575559141999999E-3</v>
      </c>
      <c r="M919">
        <v>0.50567287126634997</v>
      </c>
    </row>
    <row r="920" spans="1:13" x14ac:dyDescent="0.25">
      <c r="A920" s="5" t="s">
        <v>322</v>
      </c>
      <c r="B920" s="6" t="s">
        <v>323</v>
      </c>
      <c r="C920" t="s">
        <v>135</v>
      </c>
      <c r="D920" t="s">
        <v>134</v>
      </c>
      <c r="E920" t="s">
        <v>39</v>
      </c>
      <c r="F920" t="s">
        <v>70</v>
      </c>
      <c r="G920">
        <v>80.374931570000001</v>
      </c>
      <c r="H920">
        <v>21.622915237000001</v>
      </c>
      <c r="I920">
        <v>0.30864892560000001</v>
      </c>
      <c r="J920">
        <v>7.7917557410000001E-3</v>
      </c>
      <c r="K920">
        <v>7.1684152817200007E-3</v>
      </c>
      <c r="L920">
        <v>1.6828843429999999E-3</v>
      </c>
      <c r="M920">
        <v>0.74534369705695003</v>
      </c>
    </row>
    <row r="921" spans="1:13" x14ac:dyDescent="0.25">
      <c r="A921" s="5" t="s">
        <v>322</v>
      </c>
      <c r="B921" s="6" t="s">
        <v>323</v>
      </c>
      <c r="C921" t="s">
        <v>137</v>
      </c>
      <c r="D921" t="s">
        <v>136</v>
      </c>
      <c r="E921" t="s">
        <v>39</v>
      </c>
      <c r="F921" t="s">
        <v>70</v>
      </c>
      <c r="G921">
        <v>146.40138999999999</v>
      </c>
      <c r="H921">
        <v>8.7968913999999998</v>
      </c>
      <c r="I921">
        <v>0.11914071800000001</v>
      </c>
      <c r="J921">
        <v>1.02833673E-2</v>
      </c>
      <c r="K921">
        <v>9.4606979160000004E-3</v>
      </c>
      <c r="L921">
        <v>7.5691465999999999E-4</v>
      </c>
      <c r="M921">
        <v>0.83972439453000003</v>
      </c>
    </row>
    <row r="922" spans="1:13" x14ac:dyDescent="0.25">
      <c r="A922" s="5" t="s">
        <v>322</v>
      </c>
      <c r="B922" s="6" t="s">
        <v>323</v>
      </c>
      <c r="C922" t="s">
        <v>139</v>
      </c>
      <c r="D922" t="s">
        <v>138</v>
      </c>
      <c r="E922" t="s">
        <v>37</v>
      </c>
      <c r="F922" t="s">
        <v>70</v>
      </c>
      <c r="G922">
        <v>14285.522308</v>
      </c>
      <c r="H922">
        <v>1308.0378903999999</v>
      </c>
      <c r="I922">
        <v>18.979064826000002</v>
      </c>
      <c r="J922">
        <v>0.509218913</v>
      </c>
      <c r="K922">
        <v>0.46848139995999999</v>
      </c>
      <c r="L922">
        <v>0.11128548876</v>
      </c>
      <c r="M922">
        <v>57.46320631366001</v>
      </c>
    </row>
    <row r="923" spans="1:13" x14ac:dyDescent="0.25">
      <c r="A923" s="5" t="s">
        <v>322</v>
      </c>
      <c r="B923" s="6" t="s">
        <v>323</v>
      </c>
      <c r="C923" t="s">
        <v>140</v>
      </c>
      <c r="D923" t="s">
        <v>138</v>
      </c>
      <c r="E923" t="s">
        <v>39</v>
      </c>
      <c r="F923" t="s">
        <v>70</v>
      </c>
      <c r="G923">
        <v>159.36192068</v>
      </c>
      <c r="H923">
        <v>227.22250695000002</v>
      </c>
      <c r="I923">
        <v>3.1119807624</v>
      </c>
      <c r="J923">
        <v>9.4315895769999991E-2</v>
      </c>
      <c r="K923">
        <v>8.6770624108400002E-2</v>
      </c>
      <c r="L923">
        <v>1.981102434E-2</v>
      </c>
      <c r="M923">
        <v>6.4670600934793008</v>
      </c>
    </row>
    <row r="924" spans="1:13" x14ac:dyDescent="0.25">
      <c r="A924" s="5" t="s">
        <v>322</v>
      </c>
      <c r="B924" s="6" t="s">
        <v>323</v>
      </c>
      <c r="C924" t="s">
        <v>142</v>
      </c>
      <c r="D924" t="s">
        <v>141</v>
      </c>
      <c r="E924" t="s">
        <v>39</v>
      </c>
      <c r="F924" t="s">
        <v>70</v>
      </c>
      <c r="G924">
        <v>13.556919846999998</v>
      </c>
      <c r="H924">
        <v>25.275628860299999</v>
      </c>
      <c r="I924">
        <v>0.56502140880999996</v>
      </c>
      <c r="J924">
        <v>1.5679297413999999E-2</v>
      </c>
      <c r="K924">
        <v>1.4424953620880001E-2</v>
      </c>
      <c r="L924">
        <v>3.34216036066E-3</v>
      </c>
      <c r="M924">
        <v>0.73796251466850216</v>
      </c>
    </row>
    <row r="925" spans="1:13" x14ac:dyDescent="0.25">
      <c r="A925" s="5" t="s">
        <v>322</v>
      </c>
      <c r="B925" s="6" t="s">
        <v>323</v>
      </c>
      <c r="C925" t="s">
        <v>143</v>
      </c>
      <c r="D925" t="s">
        <v>53</v>
      </c>
      <c r="E925" t="s">
        <v>39</v>
      </c>
      <c r="F925" t="s">
        <v>70</v>
      </c>
      <c r="G925">
        <v>464.94871812000002</v>
      </c>
      <c r="H925">
        <v>642.99592506999988</v>
      </c>
      <c r="I925">
        <v>9.3613761550000003</v>
      </c>
      <c r="J925">
        <v>0.42651078419999999</v>
      </c>
      <c r="K925">
        <v>0.39238992146399998</v>
      </c>
      <c r="L925">
        <v>6.3608069434999998E-2</v>
      </c>
      <c r="M925">
        <v>22.5479944514069</v>
      </c>
    </row>
    <row r="926" spans="1:13" x14ac:dyDescent="0.25">
      <c r="A926" s="5" t="s">
        <v>322</v>
      </c>
      <c r="B926" s="6" t="s">
        <v>323</v>
      </c>
      <c r="C926" t="s">
        <v>145</v>
      </c>
      <c r="D926" t="s">
        <v>144</v>
      </c>
      <c r="E926" t="s">
        <v>37</v>
      </c>
      <c r="F926" t="s">
        <v>70</v>
      </c>
      <c r="G926">
        <v>703.64757210000005</v>
      </c>
      <c r="H926">
        <v>51.066309850000003</v>
      </c>
      <c r="I926">
        <v>0.68245867630000012</v>
      </c>
      <c r="J926">
        <v>3.5928606259999996E-2</v>
      </c>
      <c r="K926">
        <v>3.3054317759199994E-2</v>
      </c>
      <c r="L926">
        <v>3.9276478549999999E-3</v>
      </c>
      <c r="M926">
        <v>3.50384643819176</v>
      </c>
    </row>
    <row r="927" spans="1:13" x14ac:dyDescent="0.25">
      <c r="A927" s="5" t="s">
        <v>322</v>
      </c>
      <c r="B927" s="6" t="s">
        <v>323</v>
      </c>
      <c r="C927" t="s">
        <v>146</v>
      </c>
      <c r="D927" t="s">
        <v>144</v>
      </c>
      <c r="E927" t="s">
        <v>39</v>
      </c>
      <c r="F927" t="s">
        <v>70</v>
      </c>
      <c r="G927">
        <v>349.58477677500002</v>
      </c>
      <c r="H927">
        <v>25.4032416963</v>
      </c>
      <c r="I927">
        <v>0.34322727625000005</v>
      </c>
      <c r="J927">
        <v>1.7871004429700001E-2</v>
      </c>
      <c r="K927">
        <v>1.6441324075324001E-2</v>
      </c>
      <c r="L927">
        <v>1.9587468190500001E-3</v>
      </c>
      <c r="M927">
        <v>1.722801708141382</v>
      </c>
    </row>
    <row r="928" spans="1:13" x14ac:dyDescent="0.25">
      <c r="A928" s="5" t="s">
        <v>322</v>
      </c>
      <c r="B928" s="6" t="s">
        <v>323</v>
      </c>
      <c r="C928" t="s">
        <v>148</v>
      </c>
      <c r="D928" t="s">
        <v>147</v>
      </c>
      <c r="E928" t="s">
        <v>56</v>
      </c>
      <c r="F928" t="s">
        <v>70</v>
      </c>
      <c r="G928">
        <v>7.6379184000000003E-2</v>
      </c>
      <c r="H928">
        <v>4.6326763999999999E-2</v>
      </c>
      <c r="I928">
        <v>6.1945529999999998E-4</v>
      </c>
      <c r="J928">
        <v>1.9810195999999998E-5</v>
      </c>
      <c r="K928">
        <v>1.822538032E-5</v>
      </c>
      <c r="L928">
        <v>4.0305326000000003E-6</v>
      </c>
      <c r="M928">
        <v>1.3056552009499999E-3</v>
      </c>
    </row>
    <row r="929" spans="1:13" x14ac:dyDescent="0.25">
      <c r="A929" s="5" t="s">
        <v>322</v>
      </c>
      <c r="B929" s="6" t="s">
        <v>323</v>
      </c>
      <c r="C929" t="s">
        <v>150</v>
      </c>
      <c r="D929" t="s">
        <v>149</v>
      </c>
      <c r="E929" t="s">
        <v>56</v>
      </c>
      <c r="F929" t="s">
        <v>70</v>
      </c>
      <c r="G929">
        <v>4.1954751999999998E-2</v>
      </c>
      <c r="H929">
        <v>7.4492135850000002E-2</v>
      </c>
      <c r="I929">
        <v>3.7957487500000003E-3</v>
      </c>
      <c r="J929">
        <v>6.8351270100000007E-5</v>
      </c>
      <c r="K929">
        <v>6.2883168492000003E-5</v>
      </c>
      <c r="L929">
        <v>1.6219335939999999E-5</v>
      </c>
      <c r="M929">
        <v>2.6844741620869203E-3</v>
      </c>
    </row>
    <row r="930" spans="1:13" x14ac:dyDescent="0.25">
      <c r="A930" s="5" t="s">
        <v>322</v>
      </c>
      <c r="B930" s="6" t="s">
        <v>323</v>
      </c>
      <c r="C930" t="s">
        <v>152</v>
      </c>
      <c r="D930" t="s">
        <v>151</v>
      </c>
      <c r="E930" t="s">
        <v>56</v>
      </c>
      <c r="F930" t="s">
        <v>70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</row>
    <row r="931" spans="1:13" x14ac:dyDescent="0.25">
      <c r="A931" s="5" t="s">
        <v>322</v>
      </c>
      <c r="B931" s="6" t="s">
        <v>323</v>
      </c>
      <c r="C931" t="s">
        <v>154</v>
      </c>
      <c r="D931" t="s">
        <v>153</v>
      </c>
      <c r="E931" t="s">
        <v>56</v>
      </c>
      <c r="F931" t="s">
        <v>70</v>
      </c>
      <c r="G931">
        <v>0.28400145339999999</v>
      </c>
      <c r="H931">
        <v>6.0041298399999998E-2</v>
      </c>
      <c r="I931">
        <v>5.7026596900000004E-3</v>
      </c>
      <c r="J931">
        <v>3.94148066E-5</v>
      </c>
      <c r="K931">
        <v>3.6261622072000002E-5</v>
      </c>
      <c r="L931">
        <v>1.0919444310000001E-5</v>
      </c>
      <c r="M931">
        <v>4.4248985493890005E-3</v>
      </c>
    </row>
    <row r="932" spans="1:13" x14ac:dyDescent="0.25">
      <c r="A932" s="5" t="s">
        <v>322</v>
      </c>
      <c r="B932" s="6" t="s">
        <v>323</v>
      </c>
      <c r="C932" t="s">
        <v>156</v>
      </c>
      <c r="D932" t="s">
        <v>155</v>
      </c>
      <c r="E932" t="s">
        <v>56</v>
      </c>
      <c r="F932" t="s">
        <v>70</v>
      </c>
      <c r="G932">
        <v>0.12909160980000001</v>
      </c>
      <c r="H932">
        <v>4.0287111790000003E-2</v>
      </c>
      <c r="I932">
        <v>5.7824145949999996E-4</v>
      </c>
      <c r="J932">
        <v>1.5636979979999998E-5</v>
      </c>
      <c r="K932">
        <v>1.4386021581600003E-5</v>
      </c>
      <c r="L932">
        <v>3.3495309990000002E-6</v>
      </c>
      <c r="M932">
        <v>1.2684617013096E-3</v>
      </c>
    </row>
    <row r="933" spans="1:13" x14ac:dyDescent="0.25">
      <c r="A933" s="5" t="s">
        <v>322</v>
      </c>
      <c r="B933" s="6" t="s">
        <v>323</v>
      </c>
      <c r="C933" t="s">
        <v>157</v>
      </c>
      <c r="D933" t="s">
        <v>55</v>
      </c>
      <c r="E933" t="s">
        <v>56</v>
      </c>
      <c r="F933" t="s">
        <v>70</v>
      </c>
      <c r="G933">
        <v>2.341936123</v>
      </c>
      <c r="H933">
        <v>0.38079025919999998</v>
      </c>
      <c r="I933">
        <v>9.8880342500000003E-3</v>
      </c>
      <c r="J933">
        <v>2.4938828559999999E-4</v>
      </c>
      <c r="K933">
        <v>2.2943722275199998E-4</v>
      </c>
      <c r="L933">
        <v>3.6630448399999999E-5</v>
      </c>
      <c r="M933">
        <v>1.9798799346369047E-2</v>
      </c>
    </row>
    <row r="934" spans="1:13" x14ac:dyDescent="0.25">
      <c r="A934" s="5" t="s">
        <v>322</v>
      </c>
      <c r="B934" s="6" t="s">
        <v>323</v>
      </c>
      <c r="C934" t="s">
        <v>159</v>
      </c>
      <c r="D934" t="s">
        <v>158</v>
      </c>
      <c r="E934" t="s">
        <v>56</v>
      </c>
      <c r="F934" t="s">
        <v>70</v>
      </c>
      <c r="G934">
        <v>11.391251833</v>
      </c>
      <c r="H934">
        <v>1.2674803647999999</v>
      </c>
      <c r="I934">
        <v>1.321189547E-2</v>
      </c>
      <c r="J934">
        <v>3.1959242289999996E-4</v>
      </c>
      <c r="K934">
        <v>2.9402502906800002E-4</v>
      </c>
      <c r="L934">
        <v>7.9743750820000003E-5</v>
      </c>
      <c r="M934">
        <v>4.9440577296061002E-2</v>
      </c>
    </row>
    <row r="935" spans="1:13" x14ac:dyDescent="0.25">
      <c r="A935" s="5" t="s">
        <v>322</v>
      </c>
      <c r="B935" s="6" t="s">
        <v>323</v>
      </c>
      <c r="C935" t="s">
        <v>161</v>
      </c>
      <c r="D935" t="s">
        <v>160</v>
      </c>
      <c r="E935" t="s">
        <v>56</v>
      </c>
      <c r="F935" t="s">
        <v>70</v>
      </c>
      <c r="G935">
        <v>0.17750088999999999</v>
      </c>
      <c r="H935">
        <v>9.5471318999999999E-2</v>
      </c>
      <c r="I935">
        <v>9.0677663000000002E-3</v>
      </c>
      <c r="J935">
        <v>6.2673254000000003E-5</v>
      </c>
      <c r="K935">
        <v>5.7659393680000001E-5</v>
      </c>
      <c r="L935">
        <v>1.7362944999999999E-5</v>
      </c>
      <c r="M935">
        <v>6.1988703436299999E-3</v>
      </c>
    </row>
    <row r="936" spans="1:13" x14ac:dyDescent="0.25">
      <c r="A936" s="5" t="s">
        <v>322</v>
      </c>
      <c r="B936" s="6" t="s">
        <v>323</v>
      </c>
      <c r="C936" t="s">
        <v>163</v>
      </c>
      <c r="D936" t="s">
        <v>162</v>
      </c>
      <c r="E936" t="s">
        <v>56</v>
      </c>
      <c r="F936" t="s">
        <v>70</v>
      </c>
      <c r="G936">
        <v>0.35715343230000002</v>
      </c>
      <c r="H936">
        <v>0.18040797138</v>
      </c>
      <c r="I936">
        <v>1.0824006922E-2</v>
      </c>
      <c r="J936">
        <v>9.9121206819999998E-5</v>
      </c>
      <c r="K936">
        <v>9.119151027440002E-5</v>
      </c>
      <c r="L936">
        <v>2.4948451210000002E-5</v>
      </c>
      <c r="M936">
        <v>8.3707698374921018E-3</v>
      </c>
    </row>
    <row r="937" spans="1:13" x14ac:dyDescent="0.25">
      <c r="A937" s="5" t="s">
        <v>322</v>
      </c>
      <c r="B937" s="6" t="s">
        <v>323</v>
      </c>
      <c r="C937" t="s">
        <v>165</v>
      </c>
      <c r="D937" t="s">
        <v>164</v>
      </c>
      <c r="E937" t="s">
        <v>56</v>
      </c>
      <c r="F937" t="s">
        <v>70</v>
      </c>
      <c r="G937">
        <v>4.9485112099999999E-2</v>
      </c>
      <c r="H937">
        <v>6.4476756499999996E-2</v>
      </c>
      <c r="I937">
        <v>4.9623123279999995E-3</v>
      </c>
      <c r="J937">
        <v>1.2707954070000001E-4</v>
      </c>
      <c r="K937">
        <v>1.1691317744400001E-4</v>
      </c>
      <c r="L937">
        <v>2.7496720960000002E-5</v>
      </c>
      <c r="M937">
        <v>3.2758159767030007E-3</v>
      </c>
    </row>
    <row r="938" spans="1:13" x14ac:dyDescent="0.25">
      <c r="A938" s="5" t="s">
        <v>322</v>
      </c>
      <c r="B938" s="6" t="s">
        <v>323</v>
      </c>
      <c r="C938" t="s">
        <v>166</v>
      </c>
      <c r="D938" t="s">
        <v>58</v>
      </c>
      <c r="E938" t="s">
        <v>59</v>
      </c>
      <c r="F938" t="s">
        <v>70</v>
      </c>
      <c r="G938">
        <v>986.15814999999998</v>
      </c>
      <c r="H938">
        <v>262.63205600000003</v>
      </c>
      <c r="I938">
        <v>3.8094440599999997</v>
      </c>
      <c r="J938">
        <v>0.127973002</v>
      </c>
      <c r="K938">
        <v>0.11773516183999999</v>
      </c>
      <c r="L938">
        <v>2.2347246299999998E-2</v>
      </c>
      <c r="M938">
        <v>11.267643302335001</v>
      </c>
    </row>
    <row r="939" spans="1:13" x14ac:dyDescent="0.25">
      <c r="A939" s="5" t="s">
        <v>322</v>
      </c>
      <c r="B939" s="6" t="s">
        <v>323</v>
      </c>
      <c r="C939" t="s">
        <v>167</v>
      </c>
      <c r="D939" t="s">
        <v>61</v>
      </c>
      <c r="E939" t="s">
        <v>59</v>
      </c>
      <c r="F939" t="s">
        <v>70</v>
      </c>
      <c r="G939">
        <v>173.54759748800001</v>
      </c>
      <c r="H939">
        <v>51.585789028099995</v>
      </c>
      <c r="I939">
        <v>0.98888913680000001</v>
      </c>
      <c r="J939">
        <v>5.2885129575000009E-2</v>
      </c>
      <c r="K939">
        <v>4.8654319209000006E-2</v>
      </c>
      <c r="L939">
        <v>5.5237625120999993E-3</v>
      </c>
      <c r="M939">
        <v>3.1583940144145695</v>
      </c>
    </row>
    <row r="940" spans="1:13" x14ac:dyDescent="0.25">
      <c r="A940" s="5" t="s">
        <v>322</v>
      </c>
      <c r="B940" s="6" t="s">
        <v>323</v>
      </c>
      <c r="C940" t="s">
        <v>168</v>
      </c>
      <c r="D940" t="s">
        <v>63</v>
      </c>
      <c r="E940" t="s">
        <v>59</v>
      </c>
      <c r="F940" t="s">
        <v>70</v>
      </c>
      <c r="G940">
        <v>36.044981549999996</v>
      </c>
      <c r="H940">
        <v>24.906249968999997</v>
      </c>
      <c r="I940">
        <v>0.56263756659999997</v>
      </c>
      <c r="J940">
        <v>2.3524687209999999E-2</v>
      </c>
      <c r="K940">
        <v>2.1642712233199999E-2</v>
      </c>
      <c r="L940">
        <v>2.9607617680000005E-3</v>
      </c>
      <c r="M940">
        <v>1.2976043636653201</v>
      </c>
    </row>
    <row r="941" spans="1:13" x14ac:dyDescent="0.25">
      <c r="A941" s="5" t="s">
        <v>322</v>
      </c>
      <c r="B941" s="6" t="s">
        <v>323</v>
      </c>
      <c r="C941" t="s">
        <v>170</v>
      </c>
      <c r="D941" t="s">
        <v>169</v>
      </c>
      <c r="E941" t="s">
        <v>59</v>
      </c>
      <c r="F941" t="s">
        <v>70</v>
      </c>
      <c r="G941">
        <v>51.696493932999999</v>
      </c>
      <c r="H941">
        <v>65.542633649999999</v>
      </c>
      <c r="I941">
        <v>1.0871089989999998</v>
      </c>
      <c r="J941">
        <v>3.2730358270000003E-2</v>
      </c>
      <c r="K941">
        <v>3.0111929608400003E-2</v>
      </c>
      <c r="L941">
        <v>6.372788596000001E-3</v>
      </c>
      <c r="M941">
        <v>2.1919248932279998</v>
      </c>
    </row>
    <row r="942" spans="1:13" x14ac:dyDescent="0.25">
      <c r="A942" s="5" t="s">
        <v>322</v>
      </c>
      <c r="B942" s="6" t="s">
        <v>323</v>
      </c>
      <c r="C942" t="s">
        <v>172</v>
      </c>
      <c r="D942" t="s">
        <v>171</v>
      </c>
      <c r="E942" t="s">
        <v>59</v>
      </c>
      <c r="F942" t="s">
        <v>70</v>
      </c>
      <c r="G942">
        <v>476.12390322199997</v>
      </c>
      <c r="H942">
        <v>102.7894599636</v>
      </c>
      <c r="I942">
        <v>1.5639887513390001</v>
      </c>
      <c r="J942">
        <v>9.0079754720199995E-2</v>
      </c>
      <c r="K942">
        <v>8.2873374342584002E-2</v>
      </c>
      <c r="L942">
        <v>9.8897474527999997E-3</v>
      </c>
      <c r="M942">
        <v>5.7014521398890068</v>
      </c>
    </row>
    <row r="943" spans="1:13" x14ac:dyDescent="0.25">
      <c r="A943" s="5" t="s">
        <v>322</v>
      </c>
      <c r="B943" s="6" t="s">
        <v>323</v>
      </c>
      <c r="C943" t="s">
        <v>173</v>
      </c>
      <c r="D943" t="s">
        <v>65</v>
      </c>
      <c r="E943" t="s">
        <v>59</v>
      </c>
      <c r="F943" t="s">
        <v>70</v>
      </c>
      <c r="G943">
        <v>6.0742838731000006</v>
      </c>
      <c r="H943">
        <v>5.0592557392000002</v>
      </c>
      <c r="I943">
        <v>7.1028474040000011E-2</v>
      </c>
      <c r="J943">
        <v>3.2305173824000001E-3</v>
      </c>
      <c r="K943">
        <v>2.9720759918080001E-3</v>
      </c>
      <c r="L943">
        <v>4.6769491129999998E-4</v>
      </c>
      <c r="M943">
        <v>0.19825919104236842</v>
      </c>
    </row>
    <row r="944" spans="1:13" x14ac:dyDescent="0.25">
      <c r="A944" s="5" t="s">
        <v>322</v>
      </c>
      <c r="B944" s="6" t="s">
        <v>323</v>
      </c>
      <c r="C944" t="s">
        <v>175</v>
      </c>
      <c r="D944" t="s">
        <v>174</v>
      </c>
      <c r="E944" t="s">
        <v>68</v>
      </c>
      <c r="F944" t="s">
        <v>70</v>
      </c>
      <c r="G944">
        <v>3.1098399629999998</v>
      </c>
      <c r="H944">
        <v>0.38948512800000001</v>
      </c>
      <c r="I944">
        <v>5.4573817299999995E-3</v>
      </c>
      <c r="J944">
        <v>1.3665166529999999E-4</v>
      </c>
      <c r="K944">
        <v>1.2571953207600001E-4</v>
      </c>
      <c r="L944">
        <v>2.96760165E-5</v>
      </c>
      <c r="M944">
        <v>1.4425775980913E-2</v>
      </c>
    </row>
    <row r="945" spans="1:13" x14ac:dyDescent="0.25">
      <c r="A945" s="5" t="s">
        <v>322</v>
      </c>
      <c r="B945" s="6" t="s">
        <v>323</v>
      </c>
      <c r="C945" t="s">
        <v>177</v>
      </c>
      <c r="D945" t="s">
        <v>176</v>
      </c>
      <c r="E945" t="s">
        <v>68</v>
      </c>
      <c r="F945" t="s">
        <v>70</v>
      </c>
      <c r="G945">
        <v>7.2515779000000002E-3</v>
      </c>
      <c r="H945">
        <v>3.2947922E-3</v>
      </c>
      <c r="I945">
        <v>5.0367135999999999E-5</v>
      </c>
      <c r="J945">
        <v>4.5832129299999997E-6</v>
      </c>
      <c r="K945">
        <v>4.2165558956000002E-6</v>
      </c>
      <c r="L945">
        <v>3.3952745999999997E-7</v>
      </c>
      <c r="M945">
        <v>2.0252901764399999E-4</v>
      </c>
    </row>
    <row r="946" spans="1:13" x14ac:dyDescent="0.25">
      <c r="A946" s="5" t="s">
        <v>322</v>
      </c>
      <c r="B946" s="6" t="s">
        <v>323</v>
      </c>
      <c r="C946" t="s">
        <v>179</v>
      </c>
      <c r="D946" t="s">
        <v>178</v>
      </c>
      <c r="E946" t="s">
        <v>32</v>
      </c>
      <c r="F946" t="s">
        <v>70</v>
      </c>
      <c r="G946">
        <v>0.22567198799999999</v>
      </c>
      <c r="H946">
        <v>0.97351997000000001</v>
      </c>
      <c r="I946">
        <v>9.7640133000000007E-3</v>
      </c>
      <c r="J946">
        <v>5.1323392799999996E-4</v>
      </c>
      <c r="K946">
        <v>4.7217521376000001E-4</v>
      </c>
      <c r="L946">
        <v>8.589184899999999E-5</v>
      </c>
      <c r="M946">
        <v>2.357840672007E-2</v>
      </c>
    </row>
    <row r="947" spans="1:13" x14ac:dyDescent="0.25">
      <c r="A947" s="5" t="s">
        <v>322</v>
      </c>
      <c r="B947" s="6" t="s">
        <v>323</v>
      </c>
      <c r="C947" t="s">
        <v>182</v>
      </c>
      <c r="D947" t="s">
        <v>180</v>
      </c>
      <c r="E947" t="s">
        <v>9</v>
      </c>
      <c r="F947" t="s">
        <v>181</v>
      </c>
      <c r="G947">
        <v>35.113851999999994</v>
      </c>
      <c r="H947">
        <v>3.8298098129999998</v>
      </c>
      <c r="I947">
        <v>0.84150624929999995</v>
      </c>
      <c r="J947">
        <v>5.5089769449999998E-3</v>
      </c>
      <c r="K947">
        <v>5.5089769449999998E-3</v>
      </c>
      <c r="L947">
        <v>1.1969024917999999E-3</v>
      </c>
      <c r="M947">
        <v>0.23162487475362598</v>
      </c>
    </row>
    <row r="948" spans="1:13" x14ac:dyDescent="0.25">
      <c r="A948" s="5" t="s">
        <v>322</v>
      </c>
      <c r="B948" s="6" t="s">
        <v>323</v>
      </c>
      <c r="C948" t="s">
        <v>183</v>
      </c>
      <c r="D948" t="s">
        <v>76</v>
      </c>
      <c r="E948" t="s">
        <v>19</v>
      </c>
      <c r="F948" t="s">
        <v>181</v>
      </c>
      <c r="G948">
        <v>0.68666738000000005</v>
      </c>
      <c r="H948">
        <v>0.23972331499999999</v>
      </c>
      <c r="I948">
        <v>4.0491339499999994E-2</v>
      </c>
      <c r="J948">
        <v>5.3882152999999993E-4</v>
      </c>
      <c r="K948">
        <v>5.3882152999999993E-4</v>
      </c>
      <c r="L948">
        <v>1.0607418200000001E-4</v>
      </c>
      <c r="M948">
        <v>1.1157280742326999E-2</v>
      </c>
    </row>
    <row r="949" spans="1:13" x14ac:dyDescent="0.25">
      <c r="A949" s="5" t="s">
        <v>322</v>
      </c>
      <c r="B949" s="6" t="s">
        <v>323</v>
      </c>
      <c r="C949" t="s">
        <v>184</v>
      </c>
      <c r="D949" t="s">
        <v>80</v>
      </c>
      <c r="E949" t="s">
        <v>19</v>
      </c>
      <c r="F949" t="s">
        <v>181</v>
      </c>
      <c r="G949">
        <v>0.68199615000000002</v>
      </c>
      <c r="H949">
        <v>0.28169907500000002</v>
      </c>
      <c r="I949">
        <v>3.8309043900000006E-2</v>
      </c>
      <c r="J949">
        <v>9.1470594999999992E-4</v>
      </c>
      <c r="K949">
        <v>9.1470594999999992E-4</v>
      </c>
      <c r="L949">
        <v>1.7198125700000001E-4</v>
      </c>
      <c r="M949">
        <v>1.0027445414288001E-2</v>
      </c>
    </row>
    <row r="950" spans="1:13" x14ac:dyDescent="0.25">
      <c r="A950" s="5" t="s">
        <v>322</v>
      </c>
      <c r="B950" s="6" t="s">
        <v>323</v>
      </c>
      <c r="C950" t="s">
        <v>185</v>
      </c>
      <c r="D950" t="s">
        <v>23</v>
      </c>
      <c r="E950" t="s">
        <v>19</v>
      </c>
      <c r="F950" t="s">
        <v>181</v>
      </c>
      <c r="G950">
        <v>0.555873646</v>
      </c>
      <c r="H950">
        <v>8.4336662000000007E-2</v>
      </c>
      <c r="I950">
        <v>1.6763401300000001E-2</v>
      </c>
      <c r="J950">
        <v>1.40990392E-4</v>
      </c>
      <c r="K950">
        <v>1.40990392E-4</v>
      </c>
      <c r="L950">
        <v>2.9425991400000001E-5</v>
      </c>
      <c r="M950">
        <v>4.6497813688620004E-3</v>
      </c>
    </row>
    <row r="951" spans="1:13" x14ac:dyDescent="0.25">
      <c r="A951" s="5" t="s">
        <v>322</v>
      </c>
      <c r="B951" s="6" t="s">
        <v>323</v>
      </c>
      <c r="C951" t="s">
        <v>186</v>
      </c>
      <c r="D951" t="s">
        <v>83</v>
      </c>
      <c r="E951" t="s">
        <v>19</v>
      </c>
      <c r="F951" t="s">
        <v>181</v>
      </c>
      <c r="G951">
        <v>0.158821027</v>
      </c>
      <c r="H951">
        <v>3.9816351999999999E-2</v>
      </c>
      <c r="I951">
        <v>6.3377872999999998E-3</v>
      </c>
      <c r="J951">
        <v>9.5888735000000005E-5</v>
      </c>
      <c r="K951">
        <v>9.5888735000000005E-5</v>
      </c>
      <c r="L951">
        <v>1.86263441E-5</v>
      </c>
      <c r="M951">
        <v>1.7349766809833999E-3</v>
      </c>
    </row>
    <row r="952" spans="1:13" x14ac:dyDescent="0.25">
      <c r="A952" s="5" t="s">
        <v>322</v>
      </c>
      <c r="B952" s="6" t="s">
        <v>323</v>
      </c>
      <c r="C952" t="s">
        <v>187</v>
      </c>
      <c r="D952" t="s">
        <v>86</v>
      </c>
      <c r="E952" t="s">
        <v>19</v>
      </c>
      <c r="F952" t="s">
        <v>181</v>
      </c>
      <c r="G952">
        <v>1.8170992700000002</v>
      </c>
      <c r="H952">
        <v>0.76466987899999994</v>
      </c>
      <c r="I952">
        <v>0.130767512</v>
      </c>
      <c r="J952">
        <v>1.6484569100000002E-3</v>
      </c>
      <c r="K952">
        <v>1.6484569100000002E-3</v>
      </c>
      <c r="L952">
        <v>3.2607319699999999E-4</v>
      </c>
      <c r="M952">
        <v>3.6209997744566999E-2</v>
      </c>
    </row>
    <row r="953" spans="1:13" x14ac:dyDescent="0.25">
      <c r="A953" s="5" t="s">
        <v>322</v>
      </c>
      <c r="B953" s="6" t="s">
        <v>323</v>
      </c>
      <c r="C953" t="s">
        <v>188</v>
      </c>
      <c r="D953" t="s">
        <v>88</v>
      </c>
      <c r="E953" t="s">
        <v>19</v>
      </c>
      <c r="F953" t="s">
        <v>181</v>
      </c>
      <c r="G953">
        <v>1.3032667999999998</v>
      </c>
      <c r="H953">
        <v>0.35856470100000004</v>
      </c>
      <c r="I953">
        <v>7.8017363399999998E-2</v>
      </c>
      <c r="J953">
        <v>5.3347163100000007E-4</v>
      </c>
      <c r="K953">
        <v>5.3347163100000007E-4</v>
      </c>
      <c r="L953">
        <v>1.15619673E-4</v>
      </c>
      <c r="M953">
        <v>2.1384908098586997E-2</v>
      </c>
    </row>
    <row r="954" spans="1:13" x14ac:dyDescent="0.25">
      <c r="A954" s="5" t="s">
        <v>322</v>
      </c>
      <c r="B954" s="6" t="s">
        <v>323</v>
      </c>
      <c r="C954" t="s">
        <v>189</v>
      </c>
      <c r="D954" t="s">
        <v>27</v>
      </c>
      <c r="E954" t="s">
        <v>19</v>
      </c>
      <c r="F954" t="s">
        <v>181</v>
      </c>
      <c r="G954">
        <v>1.1351033400000001</v>
      </c>
      <c r="H954">
        <v>0.33278586299999996</v>
      </c>
      <c r="I954">
        <v>4.4734119000000003E-2</v>
      </c>
      <c r="J954">
        <v>1.59692101E-3</v>
      </c>
      <c r="K954">
        <v>1.59692101E-3</v>
      </c>
      <c r="L954">
        <v>2.9360751999999996E-4</v>
      </c>
      <c r="M954">
        <v>1.0516742966171E-2</v>
      </c>
    </row>
    <row r="955" spans="1:13" x14ac:dyDescent="0.25">
      <c r="A955" s="5" t="s">
        <v>322</v>
      </c>
      <c r="B955" s="6" t="s">
        <v>323</v>
      </c>
      <c r="C955" t="s">
        <v>190</v>
      </c>
      <c r="D955" t="s">
        <v>93</v>
      </c>
      <c r="E955" t="s">
        <v>19</v>
      </c>
      <c r="F955" t="s">
        <v>181</v>
      </c>
      <c r="G955">
        <v>0.62127044419999999</v>
      </c>
      <c r="H955">
        <v>0.34143055317000004</v>
      </c>
      <c r="I955">
        <v>6.7637636819999999E-2</v>
      </c>
      <c r="J955">
        <v>5.7206141159999997E-4</v>
      </c>
      <c r="K955">
        <v>5.7206141159999997E-4</v>
      </c>
      <c r="L955">
        <v>1.1924846725E-4</v>
      </c>
      <c r="M955">
        <v>1.8786536960499048E-2</v>
      </c>
    </row>
    <row r="956" spans="1:13" x14ac:dyDescent="0.25">
      <c r="A956" s="5" t="s">
        <v>322</v>
      </c>
      <c r="B956" s="6" t="s">
        <v>323</v>
      </c>
      <c r="C956" t="s">
        <v>191</v>
      </c>
      <c r="D956" t="s">
        <v>29</v>
      </c>
      <c r="E956" t="s">
        <v>19</v>
      </c>
      <c r="F956" t="s">
        <v>181</v>
      </c>
      <c r="G956">
        <v>0.11678014</v>
      </c>
      <c r="H956">
        <v>5.5207841000000001E-2</v>
      </c>
      <c r="I956">
        <v>1.0784317E-2</v>
      </c>
      <c r="J956">
        <v>9.4148235999999999E-5</v>
      </c>
      <c r="K956">
        <v>9.4148235999999999E-5</v>
      </c>
      <c r="L956">
        <v>1.9531160000000001E-5</v>
      </c>
      <c r="M956">
        <v>2.998597430267E-3</v>
      </c>
    </row>
    <row r="957" spans="1:13" x14ac:dyDescent="0.25">
      <c r="A957" s="5" t="s">
        <v>322</v>
      </c>
      <c r="B957" s="6" t="s">
        <v>323</v>
      </c>
      <c r="C957" t="s">
        <v>192</v>
      </c>
      <c r="D957" t="s">
        <v>96</v>
      </c>
      <c r="E957" t="s">
        <v>19</v>
      </c>
      <c r="F957" t="s">
        <v>181</v>
      </c>
      <c r="G957">
        <v>0.96226885470000001</v>
      </c>
      <c r="H957">
        <v>0.53698737980000011</v>
      </c>
      <c r="I957">
        <v>9.5269559679999991E-2</v>
      </c>
      <c r="J957">
        <v>1.0456927076999999E-3</v>
      </c>
      <c r="K957">
        <v>1.0456927076999999E-3</v>
      </c>
      <c r="L957">
        <v>2.1011018500000003E-4</v>
      </c>
      <c r="M957">
        <v>2.6567973125392101E-2</v>
      </c>
    </row>
    <row r="958" spans="1:13" x14ac:dyDescent="0.25">
      <c r="A958" s="5" t="s">
        <v>322</v>
      </c>
      <c r="B958" s="6" t="s">
        <v>323</v>
      </c>
      <c r="C958" t="s">
        <v>193</v>
      </c>
      <c r="D958" t="s">
        <v>98</v>
      </c>
      <c r="E958" t="s">
        <v>19</v>
      </c>
      <c r="F958" t="s">
        <v>181</v>
      </c>
      <c r="G958">
        <v>1.5928817239999999</v>
      </c>
      <c r="H958">
        <v>1.0898116222000001</v>
      </c>
      <c r="I958">
        <v>0.15823489631000001</v>
      </c>
      <c r="J958">
        <v>2.6189895180000001E-3</v>
      </c>
      <c r="K958">
        <v>2.6189895180000001E-3</v>
      </c>
      <c r="L958">
        <v>5.0394309339999994E-4</v>
      </c>
      <c r="M958">
        <v>4.3756814731806551E-2</v>
      </c>
    </row>
    <row r="959" spans="1:13" x14ac:dyDescent="0.25">
      <c r="A959" s="5" t="s">
        <v>322</v>
      </c>
      <c r="B959" s="6" t="s">
        <v>323</v>
      </c>
      <c r="C959" t="s">
        <v>194</v>
      </c>
      <c r="D959" t="s">
        <v>100</v>
      </c>
      <c r="E959" t="s">
        <v>19</v>
      </c>
      <c r="F959" t="s">
        <v>181</v>
      </c>
      <c r="G959">
        <v>0.18217715200000001</v>
      </c>
      <c r="H959">
        <v>9.7685635599999987E-2</v>
      </c>
      <c r="I959">
        <v>1.254185402E-2</v>
      </c>
      <c r="J959">
        <v>2.8272998399999998E-4</v>
      </c>
      <c r="K959">
        <v>2.8272998399999998E-4</v>
      </c>
      <c r="L959">
        <v>5.32072375E-5</v>
      </c>
      <c r="M959">
        <v>3.3683319977947999E-3</v>
      </c>
    </row>
    <row r="960" spans="1:13" x14ac:dyDescent="0.25">
      <c r="A960" s="5" t="s">
        <v>322</v>
      </c>
      <c r="B960" s="6" t="s">
        <v>323</v>
      </c>
      <c r="C960" t="s">
        <v>195</v>
      </c>
      <c r="D960" t="s">
        <v>102</v>
      </c>
      <c r="E960" t="s">
        <v>19</v>
      </c>
      <c r="F960" t="s">
        <v>181</v>
      </c>
      <c r="G960">
        <v>3.7276235899999999</v>
      </c>
      <c r="H960">
        <v>1.19420737</v>
      </c>
      <c r="I960">
        <v>0.22669365200000002</v>
      </c>
      <c r="J960">
        <v>2.1441284900000001E-3</v>
      </c>
      <c r="K960">
        <v>2.1441284900000001E-3</v>
      </c>
      <c r="L960">
        <v>4.3969034000000001E-4</v>
      </c>
      <c r="M960">
        <v>6.2803867533879995E-2</v>
      </c>
    </row>
    <row r="961" spans="1:13" x14ac:dyDescent="0.25">
      <c r="A961" s="5" t="s">
        <v>322</v>
      </c>
      <c r="B961" s="6" t="s">
        <v>323</v>
      </c>
      <c r="C961" t="s">
        <v>196</v>
      </c>
      <c r="D961" t="s">
        <v>106</v>
      </c>
      <c r="E961" t="s">
        <v>19</v>
      </c>
      <c r="F961" t="s">
        <v>181</v>
      </c>
      <c r="G961">
        <v>0.61192811000000003</v>
      </c>
      <c r="H961">
        <v>0.53039497000000002</v>
      </c>
      <c r="I961">
        <v>0.10762877999999999</v>
      </c>
      <c r="J961">
        <v>8.6211559000000002E-4</v>
      </c>
      <c r="K961">
        <v>8.6211559000000002E-4</v>
      </c>
      <c r="L961">
        <v>1.8140178999999999E-4</v>
      </c>
      <c r="M961">
        <v>2.9809187225600001E-2</v>
      </c>
    </row>
    <row r="962" spans="1:13" x14ac:dyDescent="0.25">
      <c r="A962" s="5" t="s">
        <v>322</v>
      </c>
      <c r="B962" s="6" t="s">
        <v>323</v>
      </c>
      <c r="C962" t="s">
        <v>197</v>
      </c>
      <c r="D962" t="s">
        <v>108</v>
      </c>
      <c r="E962" t="s">
        <v>32</v>
      </c>
      <c r="F962" t="s">
        <v>181</v>
      </c>
      <c r="G962">
        <v>1.232108432</v>
      </c>
      <c r="H962">
        <v>0.387281451</v>
      </c>
      <c r="I962">
        <v>7.6827252099999993E-2</v>
      </c>
      <c r="J962">
        <v>6.6111509600000004E-4</v>
      </c>
      <c r="K962">
        <v>6.6111509600000004E-4</v>
      </c>
      <c r="L962">
        <v>1.3782034870000001E-4</v>
      </c>
      <c r="M962">
        <v>2.1219501888849999E-2</v>
      </c>
    </row>
    <row r="963" spans="1:13" x14ac:dyDescent="0.25">
      <c r="A963" s="5" t="s">
        <v>322</v>
      </c>
      <c r="B963" s="6" t="s">
        <v>323</v>
      </c>
      <c r="C963" t="s">
        <v>198</v>
      </c>
      <c r="D963" t="s">
        <v>110</v>
      </c>
      <c r="E963" t="s">
        <v>32</v>
      </c>
      <c r="F963" t="s">
        <v>181</v>
      </c>
      <c r="G963">
        <v>25.844135976</v>
      </c>
      <c r="H963">
        <v>26.086564640999999</v>
      </c>
      <c r="I963">
        <v>3.7909553530000002</v>
      </c>
      <c r="J963">
        <v>6.2929151190000004E-2</v>
      </c>
      <c r="K963">
        <v>6.2929151190000004E-2</v>
      </c>
      <c r="L963">
        <v>1.2130089088E-2</v>
      </c>
      <c r="M963">
        <v>1.0465561731605808</v>
      </c>
    </row>
    <row r="964" spans="1:13" x14ac:dyDescent="0.25">
      <c r="A964" s="5" t="s">
        <v>322</v>
      </c>
      <c r="B964" s="6" t="s">
        <v>323</v>
      </c>
      <c r="C964" t="s">
        <v>199</v>
      </c>
      <c r="D964" t="s">
        <v>31</v>
      </c>
      <c r="E964" t="s">
        <v>32</v>
      </c>
      <c r="F964" t="s">
        <v>181</v>
      </c>
      <c r="G964">
        <v>0.42289423007999993</v>
      </c>
      <c r="H964">
        <v>0.12995622583999999</v>
      </c>
      <c r="I964">
        <v>1.8614221029999999E-2</v>
      </c>
      <c r="J964">
        <v>4.8645646700000005E-4</v>
      </c>
      <c r="K964">
        <v>4.8645646700000005E-4</v>
      </c>
      <c r="L964">
        <v>9.1035941659999987E-5</v>
      </c>
      <c r="M964">
        <v>4.7254203535785095E-3</v>
      </c>
    </row>
    <row r="965" spans="1:13" x14ac:dyDescent="0.25">
      <c r="A965" s="5" t="s">
        <v>322</v>
      </c>
      <c r="B965" s="6" t="s">
        <v>323</v>
      </c>
      <c r="C965" t="s">
        <v>201</v>
      </c>
      <c r="D965" t="s">
        <v>200</v>
      </c>
      <c r="E965" t="s">
        <v>32</v>
      </c>
      <c r="F965" t="s">
        <v>181</v>
      </c>
      <c r="G965">
        <v>9.1436587050000004E-2</v>
      </c>
      <c r="H965">
        <v>5.0830605270000002E-2</v>
      </c>
      <c r="I965">
        <v>6.8523787399999998E-3</v>
      </c>
      <c r="J965">
        <v>1.469566065E-4</v>
      </c>
      <c r="K965">
        <v>1.469566065E-4</v>
      </c>
      <c r="L965">
        <v>2.7834526289999999E-5</v>
      </c>
      <c r="M965">
        <v>1.83564480374656E-3</v>
      </c>
    </row>
    <row r="966" spans="1:13" x14ac:dyDescent="0.25">
      <c r="A966" s="5" t="s">
        <v>322</v>
      </c>
      <c r="B966" s="6" t="s">
        <v>323</v>
      </c>
      <c r="C966" t="s">
        <v>203</v>
      </c>
      <c r="D966" t="s">
        <v>202</v>
      </c>
      <c r="E966" t="s">
        <v>32</v>
      </c>
      <c r="F966" t="s">
        <v>181</v>
      </c>
      <c r="G966">
        <v>5.0798097699999996E-2</v>
      </c>
      <c r="H966">
        <v>2.0619902199999998E-2</v>
      </c>
      <c r="I966">
        <v>4.0135946299999998E-3</v>
      </c>
      <c r="J966">
        <v>3.5723334399999997E-5</v>
      </c>
      <c r="K966">
        <v>3.5723334399999997E-5</v>
      </c>
      <c r="L966">
        <v>7.4074941400000001E-6</v>
      </c>
      <c r="M966">
        <v>1.1137619635892E-3</v>
      </c>
    </row>
    <row r="967" spans="1:13" x14ac:dyDescent="0.25">
      <c r="A967" s="5" t="s">
        <v>322</v>
      </c>
      <c r="B967" s="6" t="s">
        <v>323</v>
      </c>
      <c r="C967" t="s">
        <v>204</v>
      </c>
      <c r="D967" t="s">
        <v>118</v>
      </c>
      <c r="E967" t="s">
        <v>32</v>
      </c>
      <c r="F967" t="s">
        <v>181</v>
      </c>
      <c r="G967">
        <v>8.1023002560000001E-2</v>
      </c>
      <c r="H967">
        <v>4.9619127648E-2</v>
      </c>
      <c r="I967">
        <v>6.7755578999999996E-3</v>
      </c>
      <c r="J967">
        <v>2.965921845E-4</v>
      </c>
      <c r="K967">
        <v>2.965921845E-4</v>
      </c>
      <c r="L967">
        <v>5.4567368919999999E-5</v>
      </c>
      <c r="M967">
        <v>1.4455558424214001E-3</v>
      </c>
    </row>
    <row r="968" spans="1:13" x14ac:dyDescent="0.25">
      <c r="A968" s="5" t="s">
        <v>322</v>
      </c>
      <c r="B968" s="6" t="s">
        <v>323</v>
      </c>
      <c r="C968" t="s">
        <v>205</v>
      </c>
      <c r="D968" t="s">
        <v>141</v>
      </c>
      <c r="E968" t="s">
        <v>39</v>
      </c>
      <c r="F968" t="s">
        <v>181</v>
      </c>
      <c r="G968">
        <v>3.0328072979999998</v>
      </c>
      <c r="H968">
        <v>1.809559863</v>
      </c>
      <c r="I968">
        <v>0.24650805469999995</v>
      </c>
      <c r="J968">
        <v>4.8673889269999996E-3</v>
      </c>
      <c r="K968">
        <v>4.8673889269999996E-3</v>
      </c>
      <c r="L968">
        <v>9.2558332440000003E-4</v>
      </c>
      <c r="M968">
        <v>6.6964018383700447E-2</v>
      </c>
    </row>
    <row r="969" spans="1:13" x14ac:dyDescent="0.25">
      <c r="A969" s="5" t="s">
        <v>322</v>
      </c>
      <c r="B969" s="6" t="s">
        <v>323</v>
      </c>
      <c r="C969" t="s">
        <v>206</v>
      </c>
      <c r="D969" t="s">
        <v>162</v>
      </c>
      <c r="E969" t="s">
        <v>56</v>
      </c>
      <c r="F969" t="s">
        <v>181</v>
      </c>
      <c r="G969">
        <v>8.7413145000000004E-4</v>
      </c>
      <c r="H969">
        <v>4.1362776999999997E-4</v>
      </c>
      <c r="I969">
        <v>9.1585935000000003E-5</v>
      </c>
      <c r="J969">
        <v>5.7977131999999998E-7</v>
      </c>
      <c r="K969">
        <v>5.7977131999999998E-7</v>
      </c>
      <c r="L969">
        <v>1.2605738999999999E-7</v>
      </c>
      <c r="M969">
        <v>2.5315358259189998E-5</v>
      </c>
    </row>
    <row r="970" spans="1:13" x14ac:dyDescent="0.25">
      <c r="A970" s="5" t="s">
        <v>322</v>
      </c>
      <c r="B970" s="6" t="s">
        <v>323</v>
      </c>
      <c r="C970" t="s">
        <v>207</v>
      </c>
      <c r="D970" t="s">
        <v>164</v>
      </c>
      <c r="E970" t="s">
        <v>56</v>
      </c>
      <c r="F970" t="s">
        <v>181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</row>
    <row r="971" spans="1:13" x14ac:dyDescent="0.25">
      <c r="A971" s="5" t="s">
        <v>322</v>
      </c>
      <c r="B971" s="6" t="s">
        <v>323</v>
      </c>
      <c r="C971" t="s">
        <v>208</v>
      </c>
      <c r="D971" t="s">
        <v>58</v>
      </c>
      <c r="E971" t="s">
        <v>59</v>
      </c>
      <c r="F971" t="s">
        <v>181</v>
      </c>
      <c r="G971">
        <v>40.868006710000003</v>
      </c>
      <c r="H971">
        <v>4.8839882258999996</v>
      </c>
      <c r="I971">
        <v>1.4449306191</v>
      </c>
      <c r="J971">
        <v>1.1182329049E-2</v>
      </c>
      <c r="K971">
        <v>1.1182329049E-2</v>
      </c>
      <c r="L971">
        <v>2.4201193480999999E-3</v>
      </c>
      <c r="M971">
        <v>0.29861135128508298</v>
      </c>
    </row>
    <row r="972" spans="1:13" x14ac:dyDescent="0.25">
      <c r="A972" s="5" t="s">
        <v>322</v>
      </c>
      <c r="B972" s="6" t="s">
        <v>323</v>
      </c>
      <c r="C972" t="s">
        <v>209</v>
      </c>
      <c r="D972" t="s">
        <v>61</v>
      </c>
      <c r="E972" t="s">
        <v>59</v>
      </c>
      <c r="F972" t="s">
        <v>181</v>
      </c>
      <c r="G972">
        <v>6.2589118180000005</v>
      </c>
      <c r="H972">
        <v>0.99159769910000006</v>
      </c>
      <c r="I972">
        <v>0.25243755070000001</v>
      </c>
      <c r="J972">
        <v>2.6336754439999998E-3</v>
      </c>
      <c r="K972">
        <v>2.6336754439999998E-3</v>
      </c>
      <c r="L972">
        <v>5.4260816140000011E-4</v>
      </c>
      <c r="M972">
        <v>5.2128411898771695E-2</v>
      </c>
    </row>
    <row r="973" spans="1:13" x14ac:dyDescent="0.25">
      <c r="A973" s="5" t="s">
        <v>322</v>
      </c>
      <c r="B973" s="6" t="s">
        <v>323</v>
      </c>
      <c r="C973" t="s">
        <v>210</v>
      </c>
      <c r="D973" t="s">
        <v>63</v>
      </c>
      <c r="E973" t="s">
        <v>59</v>
      </c>
      <c r="F973" t="s">
        <v>181</v>
      </c>
      <c r="G973">
        <v>2.9845636</v>
      </c>
      <c r="H973">
        <v>1.082639806</v>
      </c>
      <c r="I973">
        <v>0.24436866200000001</v>
      </c>
      <c r="J973">
        <v>3.2010919399999998E-3</v>
      </c>
      <c r="K973">
        <v>3.2010919399999998E-3</v>
      </c>
      <c r="L973">
        <v>6.3942074399999998E-4</v>
      </c>
      <c r="M973">
        <v>5.0467081386270297E-2</v>
      </c>
    </row>
    <row r="974" spans="1:13" x14ac:dyDescent="0.25">
      <c r="A974" s="5" t="s">
        <v>322</v>
      </c>
      <c r="B974" s="6" t="s">
        <v>323</v>
      </c>
      <c r="C974" t="s">
        <v>211</v>
      </c>
      <c r="D974" t="s">
        <v>169</v>
      </c>
      <c r="E974" t="s">
        <v>59</v>
      </c>
      <c r="F974" t="s">
        <v>181</v>
      </c>
      <c r="G974">
        <v>3.4551993620000001</v>
      </c>
      <c r="H974">
        <v>1.909961209</v>
      </c>
      <c r="I974">
        <v>0.32379485400000002</v>
      </c>
      <c r="J974">
        <v>3.9863547499999997E-3</v>
      </c>
      <c r="K974">
        <v>3.9863547499999997E-3</v>
      </c>
      <c r="L974">
        <v>7.9595127900000001E-4</v>
      </c>
      <c r="M974">
        <v>8.9716773173913009E-2</v>
      </c>
    </row>
    <row r="975" spans="1:13" x14ac:dyDescent="0.25">
      <c r="A975" s="5" t="s">
        <v>322</v>
      </c>
      <c r="B975" s="6" t="s">
        <v>323</v>
      </c>
      <c r="C975" t="s">
        <v>212</v>
      </c>
      <c r="D975" t="s">
        <v>171</v>
      </c>
      <c r="E975" t="s">
        <v>59</v>
      </c>
      <c r="F975" t="s">
        <v>181</v>
      </c>
      <c r="G975">
        <v>0.21998199900000001</v>
      </c>
      <c r="H975">
        <v>2.95343668E-2</v>
      </c>
      <c r="I975">
        <v>5.8151045400000002E-3</v>
      </c>
      <c r="J975">
        <v>5.17529794E-5</v>
      </c>
      <c r="K975">
        <v>5.17529794E-5</v>
      </c>
      <c r="L975">
        <v>1.0822499100000001E-5</v>
      </c>
      <c r="M975">
        <v>1.5962268327278E-3</v>
      </c>
    </row>
    <row r="976" spans="1:13" x14ac:dyDescent="0.25">
      <c r="A976" s="5" t="s">
        <v>322</v>
      </c>
      <c r="B976" s="6" t="s">
        <v>323</v>
      </c>
      <c r="C976" t="s">
        <v>213</v>
      </c>
      <c r="D976" t="s">
        <v>65</v>
      </c>
      <c r="E976" t="s">
        <v>59</v>
      </c>
      <c r="F976" t="s">
        <v>181</v>
      </c>
      <c r="G976">
        <v>6.4513959999999995E-2</v>
      </c>
      <c r="H976">
        <v>1.4621627299999999E-2</v>
      </c>
      <c r="I976">
        <v>3.03638324E-3</v>
      </c>
      <c r="J976">
        <v>5.0908108299999998E-5</v>
      </c>
      <c r="K976">
        <v>5.0908108299999998E-5</v>
      </c>
      <c r="L976">
        <v>9.9504524999999991E-6</v>
      </c>
      <c r="M976">
        <v>6.0911175891590003E-4</v>
      </c>
    </row>
    <row r="977" spans="1:13" x14ac:dyDescent="0.25">
      <c r="A977" s="5" t="s">
        <v>322</v>
      </c>
      <c r="B977" s="6" t="s">
        <v>323</v>
      </c>
      <c r="C977" t="s">
        <v>215</v>
      </c>
      <c r="D977" t="s">
        <v>106</v>
      </c>
      <c r="E977" t="s">
        <v>19</v>
      </c>
      <c r="F977" t="s">
        <v>214</v>
      </c>
      <c r="G977">
        <v>2.8027244E-2</v>
      </c>
      <c r="H977">
        <v>2.0244082E-2</v>
      </c>
      <c r="I977">
        <v>4.1155284000000004E-3</v>
      </c>
      <c r="J977">
        <v>3.2905175999999999E-5</v>
      </c>
      <c r="K977">
        <v>3.2905175999999999E-5</v>
      </c>
      <c r="L977">
        <v>6.1933156000000003E-6</v>
      </c>
      <c r="M977">
        <v>6.7288851600000001E-5</v>
      </c>
    </row>
    <row r="978" spans="1:13" x14ac:dyDescent="0.25">
      <c r="A978" s="5" t="s">
        <v>322</v>
      </c>
      <c r="B978" s="6" t="s">
        <v>323</v>
      </c>
      <c r="C978" t="s">
        <v>216</v>
      </c>
      <c r="D978" t="s">
        <v>110</v>
      </c>
      <c r="E978" t="s">
        <v>32</v>
      </c>
      <c r="F978" t="s">
        <v>214</v>
      </c>
      <c r="G978">
        <v>2.6735182000000002</v>
      </c>
      <c r="H978">
        <v>1.8457584</v>
      </c>
      <c r="I978">
        <v>0.27079159000000003</v>
      </c>
      <c r="J978">
        <v>4.4039092000000002E-3</v>
      </c>
      <c r="K978">
        <v>4.4039092000000002E-3</v>
      </c>
      <c r="L978">
        <v>7.9661095999999996E-4</v>
      </c>
      <c r="M978">
        <v>4.4207049199999999E-3</v>
      </c>
    </row>
    <row r="979" spans="1:13" x14ac:dyDescent="0.25">
      <c r="A979" s="5" t="s">
        <v>322</v>
      </c>
      <c r="B979" s="6" t="s">
        <v>323</v>
      </c>
      <c r="C979" t="s">
        <v>217</v>
      </c>
      <c r="D979" t="s">
        <v>31</v>
      </c>
      <c r="E979" t="s">
        <v>32</v>
      </c>
      <c r="F979" t="s">
        <v>214</v>
      </c>
      <c r="G979">
        <v>1.1750352999999999E-3</v>
      </c>
      <c r="H979">
        <v>2.1538755000000001E-3</v>
      </c>
      <c r="I979">
        <v>3.1219373000000001E-4</v>
      </c>
      <c r="J979">
        <v>5.2012952E-6</v>
      </c>
      <c r="K979">
        <v>5.2012952E-6</v>
      </c>
      <c r="L979">
        <v>9.3970293999999995E-7</v>
      </c>
      <c r="M979">
        <v>5.0917313599999993E-6</v>
      </c>
    </row>
    <row r="980" spans="1:13" x14ac:dyDescent="0.25">
      <c r="A980" s="5" t="s">
        <v>322</v>
      </c>
      <c r="B980" s="6" t="s">
        <v>323</v>
      </c>
      <c r="C980" t="s">
        <v>219</v>
      </c>
      <c r="D980" t="s">
        <v>218</v>
      </c>
      <c r="E980" t="s">
        <v>32</v>
      </c>
      <c r="F980" t="s">
        <v>214</v>
      </c>
      <c r="G980">
        <v>1.4100422999999999E-3</v>
      </c>
      <c r="H980">
        <v>1.3180252000000001E-3</v>
      </c>
      <c r="I980">
        <v>1.7888972E-4</v>
      </c>
      <c r="J980">
        <v>3.3996015999999999E-6</v>
      </c>
      <c r="K980">
        <v>3.3996015999999999E-6</v>
      </c>
      <c r="L980">
        <v>6.1279803000000004E-7</v>
      </c>
      <c r="M980">
        <v>2.8887163880000001E-6</v>
      </c>
    </row>
    <row r="981" spans="1:13" x14ac:dyDescent="0.25">
      <c r="A981" s="5" t="s">
        <v>322</v>
      </c>
      <c r="B981" s="6" t="s">
        <v>323</v>
      </c>
      <c r="C981" t="s">
        <v>220</v>
      </c>
      <c r="D981" t="s">
        <v>116</v>
      </c>
      <c r="E981" t="s">
        <v>32</v>
      </c>
      <c r="F981" t="s">
        <v>214</v>
      </c>
      <c r="G981">
        <v>7.3802202999999997E-2</v>
      </c>
      <c r="H981">
        <v>2.3566304E-2</v>
      </c>
      <c r="I981">
        <v>3.5454066999999999E-3</v>
      </c>
      <c r="J981">
        <v>7.1452018999999998E-5</v>
      </c>
      <c r="K981">
        <v>7.1452018999999998E-5</v>
      </c>
      <c r="L981">
        <v>1.2918707799999999E-5</v>
      </c>
      <c r="M981">
        <v>5.5469970200000004E-5</v>
      </c>
    </row>
    <row r="982" spans="1:13" x14ac:dyDescent="0.25">
      <c r="A982" s="5" t="s">
        <v>322</v>
      </c>
      <c r="B982" s="6" t="s">
        <v>323</v>
      </c>
      <c r="C982" t="s">
        <v>221</v>
      </c>
      <c r="D982" t="s">
        <v>118</v>
      </c>
      <c r="E982" t="s">
        <v>32</v>
      </c>
      <c r="F982" t="s">
        <v>214</v>
      </c>
      <c r="G982">
        <v>4.7001411200000001E-3</v>
      </c>
      <c r="H982">
        <v>3.3935194199999998E-3</v>
      </c>
      <c r="I982">
        <v>4.75415903E-4</v>
      </c>
      <c r="J982">
        <v>2.0107653399999998E-5</v>
      </c>
      <c r="K982">
        <v>2.0107653399999998E-5</v>
      </c>
      <c r="L982">
        <v>3.61714451E-6</v>
      </c>
      <c r="M982">
        <v>6.0262984231999998E-6</v>
      </c>
    </row>
    <row r="983" spans="1:13" x14ac:dyDescent="0.25">
      <c r="A983" s="5" t="s">
        <v>322</v>
      </c>
      <c r="B983" s="6" t="s">
        <v>323</v>
      </c>
      <c r="C983" t="s">
        <v>222</v>
      </c>
      <c r="D983" t="s">
        <v>162</v>
      </c>
      <c r="E983" t="s">
        <v>56</v>
      </c>
      <c r="F983" t="s">
        <v>214</v>
      </c>
      <c r="G983">
        <v>4.6490429999999997E-4</v>
      </c>
      <c r="H983">
        <v>2.8490778999999998E-4</v>
      </c>
      <c r="I983">
        <v>6.3857914999999998E-5</v>
      </c>
      <c r="J983">
        <v>3.2505169999999999E-7</v>
      </c>
      <c r="K983">
        <v>3.2505169999999999E-7</v>
      </c>
      <c r="L983">
        <v>5.6740052999999998E-8</v>
      </c>
      <c r="M983">
        <v>1.107773376E-6</v>
      </c>
    </row>
    <row r="984" spans="1:13" x14ac:dyDescent="0.25">
      <c r="A984" s="5" t="s">
        <v>322</v>
      </c>
      <c r="B984" s="6" t="s">
        <v>323</v>
      </c>
      <c r="C984" t="s">
        <v>223</v>
      </c>
      <c r="D984" t="s">
        <v>164</v>
      </c>
      <c r="E984" t="s">
        <v>56</v>
      </c>
      <c r="F984" t="s">
        <v>214</v>
      </c>
      <c r="G984">
        <v>5.2712833159999993E-4</v>
      </c>
      <c r="H984">
        <v>1.3637848378E-3</v>
      </c>
      <c r="I984">
        <v>3.0385752203E-4</v>
      </c>
      <c r="J984">
        <v>1.5710978420000001E-6</v>
      </c>
      <c r="K984">
        <v>1.5710978420000001E-6</v>
      </c>
      <c r="L984">
        <v>2.7312785920000002E-7</v>
      </c>
      <c r="M984">
        <v>5.2815750980000005E-6</v>
      </c>
    </row>
    <row r="985" spans="1:13" x14ac:dyDescent="0.25">
      <c r="A985" s="5" t="s">
        <v>322</v>
      </c>
      <c r="B985" s="6" t="s">
        <v>323</v>
      </c>
      <c r="C985" t="s">
        <v>224</v>
      </c>
      <c r="D985" t="s">
        <v>58</v>
      </c>
      <c r="E985" t="s">
        <v>59</v>
      </c>
      <c r="F985" t="s">
        <v>214</v>
      </c>
      <c r="G985">
        <v>7.7654721499999999</v>
      </c>
      <c r="H985">
        <v>1.4491946992</v>
      </c>
      <c r="I985">
        <v>0.4434567767</v>
      </c>
      <c r="J985">
        <v>3.143765035E-3</v>
      </c>
      <c r="K985">
        <v>3.143765035E-3</v>
      </c>
      <c r="L985">
        <v>6.2663161140000007E-4</v>
      </c>
      <c r="M985">
        <v>5.4480885227999997E-3</v>
      </c>
    </row>
    <row r="986" spans="1:13" x14ac:dyDescent="0.25">
      <c r="A986" s="5" t="s">
        <v>322</v>
      </c>
      <c r="B986" s="6" t="s">
        <v>323</v>
      </c>
      <c r="C986" t="s">
        <v>225</v>
      </c>
      <c r="D986" t="s">
        <v>61</v>
      </c>
      <c r="E986" t="s">
        <v>59</v>
      </c>
      <c r="F986" t="s">
        <v>214</v>
      </c>
      <c r="G986">
        <v>0.14941328700000001</v>
      </c>
      <c r="H986">
        <v>6.7038552180000002E-2</v>
      </c>
      <c r="I986">
        <v>1.8699933170000002E-2</v>
      </c>
      <c r="J986">
        <v>1.6016771589999999E-4</v>
      </c>
      <c r="K986">
        <v>1.6016771589999999E-4</v>
      </c>
      <c r="L986">
        <v>3.1247136240000002E-5</v>
      </c>
      <c r="M986">
        <v>2.3038556434799997E-4</v>
      </c>
    </row>
    <row r="987" spans="1:13" x14ac:dyDescent="0.25">
      <c r="A987" s="5" t="s">
        <v>322</v>
      </c>
      <c r="B987" s="6" t="s">
        <v>323</v>
      </c>
      <c r="C987" t="s">
        <v>226</v>
      </c>
      <c r="D987" t="s">
        <v>63</v>
      </c>
      <c r="E987" t="s">
        <v>59</v>
      </c>
      <c r="F987" t="s">
        <v>214</v>
      </c>
      <c r="G987">
        <v>0.119691301</v>
      </c>
      <c r="H987">
        <v>8.1978645000000003E-2</v>
      </c>
      <c r="I987">
        <v>1.91589016E-2</v>
      </c>
      <c r="J987">
        <v>2.27886144E-4</v>
      </c>
      <c r="K987">
        <v>2.27886144E-4</v>
      </c>
      <c r="L987">
        <v>4.3198572300000002E-5</v>
      </c>
      <c r="M987">
        <v>2.3569864879999998E-4</v>
      </c>
    </row>
    <row r="988" spans="1:13" x14ac:dyDescent="0.25">
      <c r="A988" s="5" t="s">
        <v>322</v>
      </c>
      <c r="B988" s="6" t="s">
        <v>323</v>
      </c>
      <c r="C988" t="s">
        <v>228</v>
      </c>
      <c r="D988" t="s">
        <v>227</v>
      </c>
      <c r="E988" t="s">
        <v>59</v>
      </c>
      <c r="F988" t="s">
        <v>214</v>
      </c>
      <c r="G988">
        <v>0.22572650869999999</v>
      </c>
      <c r="H988">
        <v>0.76992993100000007</v>
      </c>
      <c r="I988">
        <v>0.14781346919999999</v>
      </c>
      <c r="J988">
        <v>9.0984359900000006E-3</v>
      </c>
      <c r="K988">
        <v>9.0984359900000006E-3</v>
      </c>
      <c r="L988">
        <v>1.52560803E-3</v>
      </c>
      <c r="M988">
        <v>1.4874065976E-3</v>
      </c>
    </row>
    <row r="989" spans="1:13" x14ac:dyDescent="0.25">
      <c r="A989" s="5" t="s">
        <v>322</v>
      </c>
      <c r="B989" s="6" t="s">
        <v>323</v>
      </c>
      <c r="C989" t="s">
        <v>229</v>
      </c>
      <c r="D989" t="s">
        <v>65</v>
      </c>
      <c r="E989" t="s">
        <v>59</v>
      </c>
      <c r="F989" t="s">
        <v>214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</row>
    <row r="990" spans="1:13" x14ac:dyDescent="0.25">
      <c r="A990" s="5" t="s">
        <v>322</v>
      </c>
      <c r="B990" s="6" t="s">
        <v>323</v>
      </c>
      <c r="C990" t="s">
        <v>230</v>
      </c>
      <c r="D990" t="s">
        <v>178</v>
      </c>
      <c r="E990" t="s">
        <v>32</v>
      </c>
      <c r="F990" t="s">
        <v>214</v>
      </c>
      <c r="G990">
        <v>0.1093098651</v>
      </c>
      <c r="H990">
        <v>2.8131400900000002E-2</v>
      </c>
      <c r="I990">
        <v>5.2858318000000007E-3</v>
      </c>
      <c r="J990">
        <v>3.12437432E-4</v>
      </c>
      <c r="K990">
        <v>3.12437432E-4</v>
      </c>
      <c r="L990">
        <v>5.4843333499999999E-5</v>
      </c>
      <c r="M990">
        <v>5.1808426400000001E-5</v>
      </c>
    </row>
    <row r="991" spans="1:13" x14ac:dyDescent="0.25">
      <c r="A991" s="5" t="s">
        <v>322</v>
      </c>
      <c r="B991" s="6" t="s">
        <v>323</v>
      </c>
      <c r="C991" t="s">
        <v>233</v>
      </c>
      <c r="D991" t="s">
        <v>231</v>
      </c>
      <c r="E991" t="s">
        <v>9</v>
      </c>
      <c r="F991" t="s">
        <v>232</v>
      </c>
      <c r="G991">
        <v>326.55006224000005</v>
      </c>
      <c r="H991">
        <v>11.038951016</v>
      </c>
      <c r="I991">
        <v>11.169201661000002</v>
      </c>
      <c r="J991">
        <v>1.5961949028000002</v>
      </c>
      <c r="K991">
        <v>1.5483090557160002</v>
      </c>
      <c r="L991">
        <v>2.2248351042999999E-2</v>
      </c>
      <c r="M991">
        <v>2.870057194413786</v>
      </c>
    </row>
    <row r="992" spans="1:13" x14ac:dyDescent="0.25">
      <c r="A992" s="5" t="s">
        <v>322</v>
      </c>
      <c r="B992" s="6" t="s">
        <v>323</v>
      </c>
      <c r="C992" t="s">
        <v>234</v>
      </c>
      <c r="D992" t="s">
        <v>76</v>
      </c>
      <c r="E992" t="s">
        <v>19</v>
      </c>
      <c r="F992" t="s">
        <v>232</v>
      </c>
      <c r="G992">
        <v>23.052174300000001</v>
      </c>
      <c r="H992">
        <v>2.7961916816999999</v>
      </c>
      <c r="I992">
        <v>5.7622924359000001</v>
      </c>
      <c r="J992">
        <v>0.48472110109</v>
      </c>
      <c r="K992">
        <v>0.47017946805729993</v>
      </c>
      <c r="L992">
        <v>1.6287978652999999E-2</v>
      </c>
      <c r="M992">
        <v>0.46831309968587043</v>
      </c>
    </row>
    <row r="993" spans="1:13" x14ac:dyDescent="0.25">
      <c r="A993" s="5" t="s">
        <v>322</v>
      </c>
      <c r="B993" s="6" t="s">
        <v>323</v>
      </c>
      <c r="C993" t="s">
        <v>235</v>
      </c>
      <c r="D993" t="s">
        <v>18</v>
      </c>
      <c r="E993" t="s">
        <v>19</v>
      </c>
      <c r="F993" t="s">
        <v>232</v>
      </c>
      <c r="G993">
        <v>2.5486732000000001</v>
      </c>
      <c r="H993">
        <v>1.0778331E-2</v>
      </c>
      <c r="I993">
        <v>1.3360242E-2</v>
      </c>
      <c r="J993">
        <v>1.4508157000000001E-3</v>
      </c>
      <c r="K993">
        <v>1.4072912290000001E-3</v>
      </c>
      <c r="L993">
        <v>2.6902173000000001E-5</v>
      </c>
      <c r="M993">
        <v>2.0224391502509996E-3</v>
      </c>
    </row>
    <row r="994" spans="1:13" x14ac:dyDescent="0.25">
      <c r="A994" s="5" t="s">
        <v>322</v>
      </c>
      <c r="B994" s="6" t="s">
        <v>323</v>
      </c>
      <c r="C994" t="s">
        <v>236</v>
      </c>
      <c r="D994" t="s">
        <v>21</v>
      </c>
      <c r="E994" t="s">
        <v>19</v>
      </c>
      <c r="F994" t="s">
        <v>232</v>
      </c>
      <c r="G994">
        <v>22.243826780000003</v>
      </c>
      <c r="H994">
        <v>0.15476030539999999</v>
      </c>
      <c r="I994">
        <v>0.21012798590000001</v>
      </c>
      <c r="J994">
        <v>2.1306382110000001E-2</v>
      </c>
      <c r="K994">
        <v>2.0667190646700001E-2</v>
      </c>
      <c r="L994">
        <v>4.43139299E-4</v>
      </c>
      <c r="M994">
        <v>3.0883546933200005E-2</v>
      </c>
    </row>
    <row r="995" spans="1:13" x14ac:dyDescent="0.25">
      <c r="A995" s="5" t="s">
        <v>322</v>
      </c>
      <c r="B995" s="6" t="s">
        <v>323</v>
      </c>
      <c r="C995" t="s">
        <v>237</v>
      </c>
      <c r="D995" t="s">
        <v>80</v>
      </c>
      <c r="E995" t="s">
        <v>19</v>
      </c>
      <c r="F995" t="s">
        <v>232</v>
      </c>
      <c r="G995">
        <v>82.670193000000012</v>
      </c>
      <c r="H995">
        <v>8.3740191970000009</v>
      </c>
      <c r="I995">
        <v>15.264959691</v>
      </c>
      <c r="J995">
        <v>1.3841527941</v>
      </c>
      <c r="K995">
        <v>1.342628210277</v>
      </c>
      <c r="L995">
        <v>4.1014948975999999E-2</v>
      </c>
      <c r="M995">
        <v>1.2717165388883669</v>
      </c>
    </row>
    <row r="996" spans="1:13" x14ac:dyDescent="0.25">
      <c r="A996" s="5" t="s">
        <v>322</v>
      </c>
      <c r="B996" s="6" t="s">
        <v>323</v>
      </c>
      <c r="C996" t="s">
        <v>239</v>
      </c>
      <c r="D996" t="s">
        <v>238</v>
      </c>
      <c r="E996" t="s">
        <v>19</v>
      </c>
      <c r="F996" t="s">
        <v>232</v>
      </c>
      <c r="G996">
        <v>17.569677211799998</v>
      </c>
      <c r="H996">
        <v>7.1997214161</v>
      </c>
      <c r="I996">
        <v>16.041893283209998</v>
      </c>
      <c r="J996">
        <v>0.97086909115199993</v>
      </c>
      <c r="K996">
        <v>0.94174301841744001</v>
      </c>
      <c r="L996">
        <v>4.3787037448199999E-2</v>
      </c>
      <c r="M996">
        <v>0.96196276596824803</v>
      </c>
    </row>
    <row r="997" spans="1:13" x14ac:dyDescent="0.25">
      <c r="A997" s="5" t="s">
        <v>322</v>
      </c>
      <c r="B997" s="6" t="s">
        <v>323</v>
      </c>
      <c r="C997" t="s">
        <v>240</v>
      </c>
      <c r="D997" t="s">
        <v>23</v>
      </c>
      <c r="E997" t="s">
        <v>19</v>
      </c>
      <c r="F997" t="s">
        <v>232</v>
      </c>
      <c r="G997">
        <v>8.0882320740000004</v>
      </c>
      <c r="H997">
        <v>0.51187936070000006</v>
      </c>
      <c r="I997">
        <v>0.96523779370000007</v>
      </c>
      <c r="J997">
        <v>8.6755568160000004E-2</v>
      </c>
      <c r="K997">
        <v>8.4152901115200004E-2</v>
      </c>
      <c r="L997">
        <v>2.4661933820999998E-3</v>
      </c>
      <c r="M997">
        <v>8.5371596748921585E-2</v>
      </c>
    </row>
    <row r="998" spans="1:13" x14ac:dyDescent="0.25">
      <c r="A998" s="5" t="s">
        <v>322</v>
      </c>
      <c r="B998" s="6" t="s">
        <v>323</v>
      </c>
      <c r="C998" t="s">
        <v>241</v>
      </c>
      <c r="D998" t="s">
        <v>83</v>
      </c>
      <c r="E998" t="s">
        <v>19</v>
      </c>
      <c r="F998" t="s">
        <v>232</v>
      </c>
      <c r="G998">
        <v>3.4854050913999997</v>
      </c>
      <c r="H998">
        <v>0.38957580516000001</v>
      </c>
      <c r="I998">
        <v>0.69183271418000003</v>
      </c>
      <c r="J998">
        <v>5.6142084531999994E-2</v>
      </c>
      <c r="K998">
        <v>5.4457821996039997E-2</v>
      </c>
      <c r="L998">
        <v>1.4856593947800004E-3</v>
      </c>
      <c r="M998">
        <v>5.6647267540482063E-2</v>
      </c>
    </row>
    <row r="999" spans="1:13" x14ac:dyDescent="0.25">
      <c r="A999" s="5" t="s">
        <v>322</v>
      </c>
      <c r="B999" s="6" t="s">
        <v>323</v>
      </c>
      <c r="C999" t="s">
        <v>242</v>
      </c>
      <c r="D999" t="s">
        <v>25</v>
      </c>
      <c r="E999" t="s">
        <v>19</v>
      </c>
      <c r="F999" t="s">
        <v>232</v>
      </c>
      <c r="G999">
        <v>65.22414610300001</v>
      </c>
      <c r="H999">
        <v>1.02614864361</v>
      </c>
      <c r="I999">
        <v>2.0114273609</v>
      </c>
      <c r="J999">
        <v>0.16767362358000001</v>
      </c>
      <c r="K999">
        <v>0.16264341487260001</v>
      </c>
      <c r="L999">
        <v>4.5617609184000008E-3</v>
      </c>
      <c r="M999">
        <v>0.24061683590942401</v>
      </c>
    </row>
    <row r="1000" spans="1:13" x14ac:dyDescent="0.25">
      <c r="A1000" s="5" t="s">
        <v>322</v>
      </c>
      <c r="B1000" s="6" t="s">
        <v>323</v>
      </c>
      <c r="C1000" t="s">
        <v>243</v>
      </c>
      <c r="D1000" t="s">
        <v>86</v>
      </c>
      <c r="E1000" t="s">
        <v>19</v>
      </c>
      <c r="F1000" t="s">
        <v>232</v>
      </c>
      <c r="G1000">
        <v>59.190078169300001</v>
      </c>
      <c r="H1000">
        <v>5.0147137679720011</v>
      </c>
      <c r="I1000">
        <v>7.8804635297149996</v>
      </c>
      <c r="J1000">
        <v>0.77256273017499999</v>
      </c>
      <c r="K1000">
        <v>0.74938584826975008</v>
      </c>
      <c r="L1000">
        <v>1.9489056224820001E-2</v>
      </c>
      <c r="M1000">
        <v>0.71615605736143273</v>
      </c>
    </row>
    <row r="1001" spans="1:13" x14ac:dyDescent="0.25">
      <c r="A1001" s="5" t="s">
        <v>322</v>
      </c>
      <c r="B1001" s="6" t="s">
        <v>323</v>
      </c>
      <c r="C1001" t="s">
        <v>244</v>
      </c>
      <c r="D1001" t="s">
        <v>88</v>
      </c>
      <c r="E1001" t="s">
        <v>19</v>
      </c>
      <c r="F1001" t="s">
        <v>232</v>
      </c>
      <c r="G1001">
        <v>41.121127551400008</v>
      </c>
      <c r="H1001">
        <v>3.1675677143399996</v>
      </c>
      <c r="I1001">
        <v>9.2215348858700015</v>
      </c>
      <c r="J1001">
        <v>0.56172244132300009</v>
      </c>
      <c r="K1001">
        <v>0.54487076808330992</v>
      </c>
      <c r="L1001">
        <v>1.66796872331E-2</v>
      </c>
      <c r="M1001">
        <v>0.75608902456420324</v>
      </c>
    </row>
    <row r="1002" spans="1:13" x14ac:dyDescent="0.25">
      <c r="A1002" s="5" t="s">
        <v>322</v>
      </c>
      <c r="B1002" s="6" t="s">
        <v>323</v>
      </c>
      <c r="C1002" t="s">
        <v>246</v>
      </c>
      <c r="D1002" t="s">
        <v>245</v>
      </c>
      <c r="E1002" t="s">
        <v>19</v>
      </c>
      <c r="F1002" t="s">
        <v>232</v>
      </c>
      <c r="G1002">
        <v>129.76834386340002</v>
      </c>
      <c r="H1002">
        <v>23.179760087699997</v>
      </c>
      <c r="I1002">
        <v>52.993812940199987</v>
      </c>
      <c r="J1002">
        <v>4.2395114851200004</v>
      </c>
      <c r="K1002">
        <v>4.1123261405663998</v>
      </c>
      <c r="L1002">
        <v>0.16387994978789999</v>
      </c>
      <c r="M1002">
        <v>4.0371786555382956</v>
      </c>
    </row>
    <row r="1003" spans="1:13" x14ac:dyDescent="0.25">
      <c r="A1003" s="5" t="s">
        <v>322</v>
      </c>
      <c r="B1003" s="6" t="s">
        <v>323</v>
      </c>
      <c r="C1003" t="s">
        <v>247</v>
      </c>
      <c r="D1003" t="s">
        <v>27</v>
      </c>
      <c r="E1003" t="s">
        <v>19</v>
      </c>
      <c r="F1003" t="s">
        <v>232</v>
      </c>
      <c r="G1003">
        <v>6.6760002861000007</v>
      </c>
      <c r="H1003">
        <v>0.3822355677</v>
      </c>
      <c r="I1003">
        <v>0.55394379640000002</v>
      </c>
      <c r="J1003">
        <v>5.9365586319999997E-2</v>
      </c>
      <c r="K1003">
        <v>5.7584618730399995E-2</v>
      </c>
      <c r="L1003">
        <v>1.3869639546999998E-3</v>
      </c>
      <c r="M1003">
        <v>5.2530335890741804E-2</v>
      </c>
    </row>
    <row r="1004" spans="1:13" x14ac:dyDescent="0.25">
      <c r="A1004" s="5" t="s">
        <v>322</v>
      </c>
      <c r="B1004" s="6" t="s">
        <v>323</v>
      </c>
      <c r="C1004" t="s">
        <v>248</v>
      </c>
      <c r="D1004" t="s">
        <v>91</v>
      </c>
      <c r="E1004" t="s">
        <v>19</v>
      </c>
      <c r="F1004" t="s">
        <v>232</v>
      </c>
      <c r="G1004">
        <v>14.768988461999998</v>
      </c>
      <c r="H1004">
        <v>0.17079087810000002</v>
      </c>
      <c r="I1004">
        <v>0.36144066739999997</v>
      </c>
      <c r="J1004">
        <v>2.8978447609999996E-2</v>
      </c>
      <c r="K1004">
        <v>2.81090941817E-2</v>
      </c>
      <c r="L1004">
        <v>6.545380760000001E-4</v>
      </c>
      <c r="M1004">
        <v>4.0129365412187992E-2</v>
      </c>
    </row>
    <row r="1005" spans="1:13" x14ac:dyDescent="0.25">
      <c r="A1005" s="5" t="s">
        <v>322</v>
      </c>
      <c r="B1005" s="6" t="s">
        <v>323</v>
      </c>
      <c r="C1005" t="s">
        <v>249</v>
      </c>
      <c r="D1005" t="s">
        <v>93</v>
      </c>
      <c r="E1005" t="s">
        <v>19</v>
      </c>
      <c r="F1005" t="s">
        <v>232</v>
      </c>
      <c r="G1005">
        <v>33.793686845899998</v>
      </c>
      <c r="H1005">
        <v>3.9873106609</v>
      </c>
      <c r="I1005">
        <v>15.273874602490002</v>
      </c>
      <c r="J1005">
        <v>0.76105266469799993</v>
      </c>
      <c r="K1005">
        <v>0.73822108475705994</v>
      </c>
      <c r="L1005">
        <v>3.7565242652600001E-2</v>
      </c>
      <c r="M1005">
        <v>1.0386229100935942</v>
      </c>
    </row>
    <row r="1006" spans="1:13" x14ac:dyDescent="0.25">
      <c r="A1006" s="5" t="s">
        <v>322</v>
      </c>
      <c r="B1006" s="6" t="s">
        <v>323</v>
      </c>
      <c r="C1006" t="s">
        <v>251</v>
      </c>
      <c r="D1006" t="s">
        <v>250</v>
      </c>
      <c r="E1006" t="s">
        <v>19</v>
      </c>
      <c r="F1006" t="s">
        <v>232</v>
      </c>
      <c r="G1006">
        <v>30.940697157000002</v>
      </c>
      <c r="H1006">
        <v>5.0587707936799999</v>
      </c>
      <c r="I1006">
        <v>13.1425834499</v>
      </c>
      <c r="J1006">
        <v>0.97517457528999996</v>
      </c>
      <c r="K1006">
        <v>0.94591933803130002</v>
      </c>
      <c r="L1006">
        <v>4.0608984847599998E-2</v>
      </c>
      <c r="M1006">
        <v>1.0209284663804636</v>
      </c>
    </row>
    <row r="1007" spans="1:13" x14ac:dyDescent="0.25">
      <c r="A1007" s="5" t="s">
        <v>322</v>
      </c>
      <c r="B1007" s="6" t="s">
        <v>323</v>
      </c>
      <c r="C1007" t="s">
        <v>253</v>
      </c>
      <c r="D1007" t="s">
        <v>252</v>
      </c>
      <c r="E1007" t="s">
        <v>19</v>
      </c>
      <c r="F1007" t="s">
        <v>232</v>
      </c>
      <c r="G1007">
        <v>16.290583284</v>
      </c>
      <c r="H1007">
        <v>18.7739248006</v>
      </c>
      <c r="I1007">
        <v>52.204955147</v>
      </c>
      <c r="J1007">
        <v>2.7500293796000004</v>
      </c>
      <c r="K1007">
        <v>2.667528498212</v>
      </c>
      <c r="L1007">
        <v>0.13730758953799999</v>
      </c>
      <c r="M1007">
        <v>3.1130457693382709</v>
      </c>
    </row>
    <row r="1008" spans="1:13" x14ac:dyDescent="0.25">
      <c r="A1008" s="5" t="s">
        <v>322</v>
      </c>
      <c r="B1008" s="6" t="s">
        <v>323</v>
      </c>
      <c r="C1008" t="s">
        <v>254</v>
      </c>
      <c r="D1008" t="s">
        <v>29</v>
      </c>
      <c r="E1008" t="s">
        <v>19</v>
      </c>
      <c r="F1008" t="s">
        <v>232</v>
      </c>
      <c r="G1008">
        <v>9.1533487624000003</v>
      </c>
      <c r="H1008">
        <v>0.98691394909999997</v>
      </c>
      <c r="I1008">
        <v>2.8545217412000001</v>
      </c>
      <c r="J1008">
        <v>0.16386691274000001</v>
      </c>
      <c r="K1008">
        <v>0.15895090535779999</v>
      </c>
      <c r="L1008">
        <v>6.6835776491000008E-3</v>
      </c>
      <c r="M1008">
        <v>0.20330587749033896</v>
      </c>
    </row>
    <row r="1009" spans="1:13" x14ac:dyDescent="0.25">
      <c r="A1009" s="5" t="s">
        <v>322</v>
      </c>
      <c r="B1009" s="6" t="s">
        <v>323</v>
      </c>
      <c r="C1009" t="s">
        <v>255</v>
      </c>
      <c r="D1009" t="s">
        <v>96</v>
      </c>
      <c r="E1009" t="s">
        <v>19</v>
      </c>
      <c r="F1009" t="s">
        <v>232</v>
      </c>
      <c r="G1009">
        <v>115.31794467700001</v>
      </c>
      <c r="H1009">
        <v>13.690691617740001</v>
      </c>
      <c r="I1009">
        <v>20.772501865439999</v>
      </c>
      <c r="J1009">
        <v>2.167527746557</v>
      </c>
      <c r="K1009">
        <v>2.1025019141602899</v>
      </c>
      <c r="L1009">
        <v>5.348139778489E-2</v>
      </c>
      <c r="M1009">
        <v>1.8920709539522855</v>
      </c>
    </row>
    <row r="1010" spans="1:13" x14ac:dyDescent="0.25">
      <c r="A1010" s="5" t="s">
        <v>322</v>
      </c>
      <c r="B1010" s="6" t="s">
        <v>323</v>
      </c>
      <c r="C1010" t="s">
        <v>256</v>
      </c>
      <c r="D1010" t="s">
        <v>98</v>
      </c>
      <c r="E1010" t="s">
        <v>19</v>
      </c>
      <c r="F1010" t="s">
        <v>232</v>
      </c>
      <c r="G1010">
        <v>143.59584911999997</v>
      </c>
      <c r="H1010">
        <v>30.028033802100001</v>
      </c>
      <c r="I1010">
        <v>71.708470141099994</v>
      </c>
      <c r="J1010">
        <v>4.8532511780199989</v>
      </c>
      <c r="K1010">
        <v>4.7076536426793991</v>
      </c>
      <c r="L1010">
        <v>0.17890890199850001</v>
      </c>
      <c r="M1010">
        <v>5.0435271292083677</v>
      </c>
    </row>
    <row r="1011" spans="1:13" x14ac:dyDescent="0.25">
      <c r="A1011" s="5" t="s">
        <v>322</v>
      </c>
      <c r="B1011" s="6" t="s">
        <v>323</v>
      </c>
      <c r="C1011" t="s">
        <v>257</v>
      </c>
      <c r="D1011" t="s">
        <v>100</v>
      </c>
      <c r="E1011" t="s">
        <v>19</v>
      </c>
      <c r="F1011" t="s">
        <v>232</v>
      </c>
      <c r="G1011">
        <v>346.2058405752</v>
      </c>
      <c r="H1011">
        <v>49.374907776679997</v>
      </c>
      <c r="I1011">
        <v>50.960245504460005</v>
      </c>
      <c r="J1011">
        <v>7.8260088169860005</v>
      </c>
      <c r="K1011">
        <v>7.5912285524764203</v>
      </c>
      <c r="L1011">
        <v>0.11041921750975001</v>
      </c>
      <c r="M1011">
        <v>10.33494028075337</v>
      </c>
    </row>
    <row r="1012" spans="1:13" x14ac:dyDescent="0.25">
      <c r="A1012" s="5" t="s">
        <v>322</v>
      </c>
      <c r="B1012" s="6" t="s">
        <v>323</v>
      </c>
      <c r="C1012" t="s">
        <v>259</v>
      </c>
      <c r="D1012" t="s">
        <v>258</v>
      </c>
      <c r="E1012" t="s">
        <v>19</v>
      </c>
      <c r="F1012" t="s">
        <v>232</v>
      </c>
      <c r="G1012">
        <v>99.726331132300004</v>
      </c>
      <c r="H1012">
        <v>26.127163284000002</v>
      </c>
      <c r="I1012">
        <v>60.101600169999998</v>
      </c>
      <c r="J1012">
        <v>4.0958936360999996</v>
      </c>
      <c r="K1012">
        <v>3.9730168270170001</v>
      </c>
      <c r="L1012">
        <v>0.16313720163499998</v>
      </c>
      <c r="M1012">
        <v>4.148797227973632</v>
      </c>
    </row>
    <row r="1013" spans="1:13" x14ac:dyDescent="0.25">
      <c r="A1013" s="5" t="s">
        <v>322</v>
      </c>
      <c r="B1013" s="6" t="s">
        <v>323</v>
      </c>
      <c r="C1013" t="s">
        <v>260</v>
      </c>
      <c r="D1013" t="s">
        <v>102</v>
      </c>
      <c r="E1013" t="s">
        <v>19</v>
      </c>
      <c r="F1013" t="s">
        <v>232</v>
      </c>
      <c r="G1013">
        <v>538.77326698000002</v>
      </c>
      <c r="H1013">
        <v>41.338105083500004</v>
      </c>
      <c r="I1013">
        <v>35.233820659100004</v>
      </c>
      <c r="J1013">
        <v>6.3842696598400011</v>
      </c>
      <c r="K1013">
        <v>6.1927415700447996</v>
      </c>
      <c r="L1013">
        <v>7.5690174087500006E-2</v>
      </c>
      <c r="M1013">
        <v>9.1655086794806824</v>
      </c>
    </row>
    <row r="1014" spans="1:13" x14ac:dyDescent="0.25">
      <c r="A1014" s="5" t="s">
        <v>322</v>
      </c>
      <c r="B1014" s="6" t="s">
        <v>323</v>
      </c>
      <c r="C1014" t="s">
        <v>262</v>
      </c>
      <c r="D1014" t="s">
        <v>261</v>
      </c>
      <c r="E1014" t="s">
        <v>19</v>
      </c>
      <c r="F1014" t="s">
        <v>232</v>
      </c>
      <c r="G1014">
        <v>4.2319377803</v>
      </c>
      <c r="H1014">
        <v>3.4402599899999999</v>
      </c>
      <c r="I1014">
        <v>7.9074178269999997</v>
      </c>
      <c r="J1014">
        <v>0.44637243579999997</v>
      </c>
      <c r="K1014">
        <v>0.43298126272599996</v>
      </c>
      <c r="L1014">
        <v>1.7503096270000001E-2</v>
      </c>
      <c r="M1014">
        <v>0.50519251126082698</v>
      </c>
    </row>
    <row r="1015" spans="1:13" x14ac:dyDescent="0.25">
      <c r="A1015" s="5" t="s">
        <v>322</v>
      </c>
      <c r="B1015" s="6" t="s">
        <v>323</v>
      </c>
      <c r="C1015" t="s">
        <v>263</v>
      </c>
      <c r="D1015" t="s">
        <v>104</v>
      </c>
      <c r="E1015" t="s">
        <v>19</v>
      </c>
      <c r="F1015" t="s">
        <v>232</v>
      </c>
      <c r="G1015">
        <v>4.0417378729999998</v>
      </c>
      <c r="H1015">
        <v>0.12880321479999998</v>
      </c>
      <c r="I1015">
        <v>0.11490222730000001</v>
      </c>
      <c r="J1015">
        <v>2.0175184700000001E-2</v>
      </c>
      <c r="K1015">
        <v>1.9569929159E-2</v>
      </c>
      <c r="L1015">
        <v>2.3376744249999998E-4</v>
      </c>
      <c r="M1015">
        <v>3.1538101346037004E-2</v>
      </c>
    </row>
    <row r="1016" spans="1:13" x14ac:dyDescent="0.25">
      <c r="A1016" s="5" t="s">
        <v>322</v>
      </c>
      <c r="B1016" s="6" t="s">
        <v>323</v>
      </c>
      <c r="C1016" t="s">
        <v>264</v>
      </c>
      <c r="D1016" t="s">
        <v>106</v>
      </c>
      <c r="E1016" t="s">
        <v>19</v>
      </c>
      <c r="F1016" t="s">
        <v>232</v>
      </c>
      <c r="G1016">
        <v>12.6149770492</v>
      </c>
      <c r="H1016">
        <v>3.6718245577400004</v>
      </c>
      <c r="I1016">
        <v>7.7229153734699993</v>
      </c>
      <c r="J1016">
        <v>0.52444082386400004</v>
      </c>
      <c r="K1016">
        <v>0.50870759914808006</v>
      </c>
      <c r="L1016">
        <v>1.6912668479849999E-2</v>
      </c>
      <c r="M1016">
        <v>0.54962007095254206</v>
      </c>
    </row>
    <row r="1017" spans="1:13" x14ac:dyDescent="0.25">
      <c r="A1017" s="5" t="s">
        <v>322</v>
      </c>
      <c r="B1017" s="6" t="s">
        <v>323</v>
      </c>
      <c r="C1017" t="s">
        <v>265</v>
      </c>
      <c r="D1017" t="s">
        <v>108</v>
      </c>
      <c r="E1017" t="s">
        <v>32</v>
      </c>
      <c r="F1017" t="s">
        <v>232</v>
      </c>
      <c r="G1017">
        <v>3.7184403395999999</v>
      </c>
      <c r="H1017">
        <v>0.11829734697000001</v>
      </c>
      <c r="I1017">
        <v>0.10849844853300002</v>
      </c>
      <c r="J1017">
        <v>1.7639735620800002E-2</v>
      </c>
      <c r="K1017">
        <v>1.7110543552175998E-2</v>
      </c>
      <c r="L1017">
        <v>2.1857628315400001E-4</v>
      </c>
      <c r="M1017">
        <v>2.8730891576496324E-2</v>
      </c>
    </row>
    <row r="1018" spans="1:13" x14ac:dyDescent="0.25">
      <c r="A1018" s="5" t="s">
        <v>322</v>
      </c>
      <c r="B1018" s="6" t="s">
        <v>323</v>
      </c>
      <c r="C1018" t="s">
        <v>266</v>
      </c>
      <c r="D1018" t="s">
        <v>110</v>
      </c>
      <c r="E1018" t="s">
        <v>32</v>
      </c>
      <c r="F1018" t="s">
        <v>232</v>
      </c>
      <c r="G1018">
        <v>2.7210484745099999</v>
      </c>
      <c r="H1018">
        <v>0.76078791875199991</v>
      </c>
      <c r="I1018">
        <v>0.93215784437700011</v>
      </c>
      <c r="J1018">
        <v>0.1068818848126</v>
      </c>
      <c r="K1018">
        <v>0.103675428268222</v>
      </c>
      <c r="L1018">
        <v>3.1517585374439996E-3</v>
      </c>
      <c r="M1018">
        <v>7.1840091254796859E-2</v>
      </c>
    </row>
    <row r="1019" spans="1:13" x14ac:dyDescent="0.25">
      <c r="A1019" s="5" t="s">
        <v>322</v>
      </c>
      <c r="B1019" s="6" t="s">
        <v>323</v>
      </c>
      <c r="C1019" t="s">
        <v>267</v>
      </c>
      <c r="D1019" t="s">
        <v>31</v>
      </c>
      <c r="E1019" t="s">
        <v>32</v>
      </c>
      <c r="F1019" t="s">
        <v>232</v>
      </c>
      <c r="G1019">
        <v>2.29629643649</v>
      </c>
      <c r="H1019">
        <v>0.183515031424</v>
      </c>
      <c r="I1019">
        <v>0.49177160546700005</v>
      </c>
      <c r="J1019">
        <v>3.4433952102000003E-2</v>
      </c>
      <c r="K1019">
        <v>3.3400933538939998E-2</v>
      </c>
      <c r="L1019">
        <v>1.377829238665E-3</v>
      </c>
      <c r="M1019">
        <v>3.9115909811134608E-2</v>
      </c>
    </row>
    <row r="1020" spans="1:13" x14ac:dyDescent="0.25">
      <c r="A1020" s="5" t="s">
        <v>322</v>
      </c>
      <c r="B1020" s="6" t="s">
        <v>323</v>
      </c>
      <c r="C1020" t="s">
        <v>268</v>
      </c>
      <c r="D1020" t="s">
        <v>34</v>
      </c>
      <c r="E1020" t="s">
        <v>32</v>
      </c>
      <c r="F1020" t="s">
        <v>232</v>
      </c>
      <c r="G1020">
        <v>2.7117165617999994</v>
      </c>
      <c r="H1020">
        <v>0.18691578684000001</v>
      </c>
      <c r="I1020">
        <v>0.56613495621999999</v>
      </c>
      <c r="J1020">
        <v>3.6805487673999999E-2</v>
      </c>
      <c r="K1020">
        <v>3.5701323043780001E-2</v>
      </c>
      <c r="L1020">
        <v>1.3966148265999996E-3</v>
      </c>
      <c r="M1020">
        <v>4.5278852884643429E-2</v>
      </c>
    </row>
    <row r="1021" spans="1:13" x14ac:dyDescent="0.25">
      <c r="A1021" s="5" t="s">
        <v>322</v>
      </c>
      <c r="B1021" s="6" t="s">
        <v>323</v>
      </c>
      <c r="C1021" t="s">
        <v>269</v>
      </c>
      <c r="D1021" t="s">
        <v>114</v>
      </c>
      <c r="E1021" t="s">
        <v>32</v>
      </c>
      <c r="F1021" t="s">
        <v>232</v>
      </c>
      <c r="G1021">
        <v>0.35248492329999997</v>
      </c>
      <c r="H1021">
        <v>2.004600468E-2</v>
      </c>
      <c r="I1021">
        <v>2.9212678990000001E-2</v>
      </c>
      <c r="J1021">
        <v>3.3482324899999998E-3</v>
      </c>
      <c r="K1021">
        <v>3.2477855153000001E-3</v>
      </c>
      <c r="L1021">
        <v>5.3702585019999995E-5</v>
      </c>
      <c r="M1021">
        <v>5.2232656702004996E-3</v>
      </c>
    </row>
    <row r="1022" spans="1:13" x14ac:dyDescent="0.25">
      <c r="A1022" s="5" t="s">
        <v>322</v>
      </c>
      <c r="B1022" s="6" t="s">
        <v>323</v>
      </c>
      <c r="C1022" t="s">
        <v>270</v>
      </c>
      <c r="D1022" t="s">
        <v>116</v>
      </c>
      <c r="E1022" t="s">
        <v>32</v>
      </c>
      <c r="F1022" t="s">
        <v>232</v>
      </c>
      <c r="G1022">
        <v>100.06936260000001</v>
      </c>
      <c r="H1022">
        <v>6.9928307780000001</v>
      </c>
      <c r="I1022">
        <v>12.583108264</v>
      </c>
      <c r="J1022">
        <v>0.96373671849999998</v>
      </c>
      <c r="K1022">
        <v>0.93482461694500008</v>
      </c>
      <c r="L1022">
        <v>3.3796445369999997E-2</v>
      </c>
      <c r="M1022">
        <v>1.0334960582277237</v>
      </c>
    </row>
    <row r="1023" spans="1:13" x14ac:dyDescent="0.25">
      <c r="A1023" s="5" t="s">
        <v>322</v>
      </c>
      <c r="B1023" s="6" t="s">
        <v>323</v>
      </c>
      <c r="C1023" t="s">
        <v>271</v>
      </c>
      <c r="D1023" t="s">
        <v>118</v>
      </c>
      <c r="E1023" t="s">
        <v>32</v>
      </c>
      <c r="F1023" t="s">
        <v>232</v>
      </c>
      <c r="G1023">
        <v>1.4015638441300002</v>
      </c>
      <c r="H1023">
        <v>0.27845103803899995</v>
      </c>
      <c r="I1023">
        <v>0.57399563189199998</v>
      </c>
      <c r="J1023">
        <v>5.0413425421899992E-2</v>
      </c>
      <c r="K1023">
        <v>4.8901022659243003E-2</v>
      </c>
      <c r="L1023">
        <v>1.9441366894340001E-3</v>
      </c>
      <c r="M1023">
        <v>4.6491292343706442E-2</v>
      </c>
    </row>
    <row r="1024" spans="1:13" x14ac:dyDescent="0.25">
      <c r="A1024" s="5" t="s">
        <v>322</v>
      </c>
      <c r="B1024" s="6" t="s">
        <v>323</v>
      </c>
      <c r="C1024" t="s">
        <v>272</v>
      </c>
      <c r="D1024" t="s">
        <v>47</v>
      </c>
      <c r="E1024" t="s">
        <v>39</v>
      </c>
      <c r="F1024" t="s">
        <v>232</v>
      </c>
      <c r="G1024">
        <v>0.20823904600000001</v>
      </c>
      <c r="H1024">
        <v>4.5564523000000002E-4</v>
      </c>
      <c r="I1024">
        <v>7.4748008000000003E-4</v>
      </c>
      <c r="J1024">
        <v>7.0777248999999998E-5</v>
      </c>
      <c r="K1024">
        <v>6.8653931529999996E-5</v>
      </c>
      <c r="L1024">
        <v>1.36533424E-6</v>
      </c>
      <c r="M1024">
        <v>1.2323946212018999E-4</v>
      </c>
    </row>
    <row r="1025" spans="1:13" x14ac:dyDescent="0.25">
      <c r="A1025" s="5" t="s">
        <v>322</v>
      </c>
      <c r="B1025" s="6" t="s">
        <v>323</v>
      </c>
      <c r="C1025" t="s">
        <v>273</v>
      </c>
      <c r="D1025" t="s">
        <v>50</v>
      </c>
      <c r="E1025" t="s">
        <v>39</v>
      </c>
      <c r="F1025" t="s">
        <v>232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</row>
    <row r="1026" spans="1:13" x14ac:dyDescent="0.25">
      <c r="A1026" s="5" t="s">
        <v>322</v>
      </c>
      <c r="B1026" s="6" t="s">
        <v>323</v>
      </c>
      <c r="C1026" t="s">
        <v>274</v>
      </c>
      <c r="D1026" t="s">
        <v>134</v>
      </c>
      <c r="E1026" t="s">
        <v>39</v>
      </c>
      <c r="F1026" t="s">
        <v>232</v>
      </c>
      <c r="G1026">
        <v>124.4633231</v>
      </c>
      <c r="H1026">
        <v>2.1561259172899998</v>
      </c>
      <c r="I1026">
        <v>4.2506651124000001</v>
      </c>
      <c r="J1026">
        <v>0.37161537955999996</v>
      </c>
      <c r="K1026">
        <v>0.36046691817319998</v>
      </c>
      <c r="L1026">
        <v>9.5150174693000005E-3</v>
      </c>
      <c r="M1026">
        <v>0.5049479028095073</v>
      </c>
    </row>
    <row r="1027" spans="1:13" x14ac:dyDescent="0.25">
      <c r="A1027" s="5" t="s">
        <v>322</v>
      </c>
      <c r="B1027" s="6" t="s">
        <v>323</v>
      </c>
      <c r="C1027" t="s">
        <v>275</v>
      </c>
      <c r="D1027" t="s">
        <v>138</v>
      </c>
      <c r="E1027" t="s">
        <v>39</v>
      </c>
      <c r="F1027" t="s">
        <v>232</v>
      </c>
      <c r="G1027">
        <v>31.432527352999998</v>
      </c>
      <c r="H1027">
        <v>0.45364816981</v>
      </c>
      <c r="I1027">
        <v>0.84418673286000012</v>
      </c>
      <c r="J1027">
        <v>6.9546096181999986E-2</v>
      </c>
      <c r="K1027">
        <v>6.7459713296539991E-2</v>
      </c>
      <c r="L1027">
        <v>1.9637211839000001E-3</v>
      </c>
      <c r="M1027">
        <v>0.10650898664718272</v>
      </c>
    </row>
    <row r="1028" spans="1:13" x14ac:dyDescent="0.25">
      <c r="A1028" s="5" t="s">
        <v>322</v>
      </c>
      <c r="B1028" s="6" t="s">
        <v>323</v>
      </c>
      <c r="C1028" t="s">
        <v>276</v>
      </c>
      <c r="D1028" t="s">
        <v>141</v>
      </c>
      <c r="E1028" t="s">
        <v>39</v>
      </c>
      <c r="F1028" t="s">
        <v>232</v>
      </c>
      <c r="G1028">
        <v>37.839739785399999</v>
      </c>
      <c r="H1028">
        <v>2.571838596349</v>
      </c>
      <c r="I1028">
        <v>6.3427251940999998</v>
      </c>
      <c r="J1028">
        <v>0.45439576273999999</v>
      </c>
      <c r="K1028">
        <v>0.44076388985780007</v>
      </c>
      <c r="L1028">
        <v>1.284654210664E-2</v>
      </c>
      <c r="M1028">
        <v>0.58885823863522646</v>
      </c>
    </row>
    <row r="1029" spans="1:13" x14ac:dyDescent="0.25">
      <c r="A1029" s="5" t="s">
        <v>322</v>
      </c>
      <c r="B1029" s="6" t="s">
        <v>323</v>
      </c>
      <c r="C1029" t="s">
        <v>277</v>
      </c>
      <c r="D1029" t="s">
        <v>53</v>
      </c>
      <c r="E1029" t="s">
        <v>39</v>
      </c>
      <c r="F1029" t="s">
        <v>232</v>
      </c>
      <c r="G1029">
        <v>5.5183343960000002</v>
      </c>
      <c r="H1029">
        <v>0.24115546160000001</v>
      </c>
      <c r="I1029">
        <v>0.59539828910000003</v>
      </c>
      <c r="J1029">
        <v>4.380660837E-2</v>
      </c>
      <c r="K1029">
        <v>4.2492410118899995E-2</v>
      </c>
      <c r="L1029">
        <v>1.5285418125E-3</v>
      </c>
      <c r="M1029">
        <v>4.7276554451022003E-2</v>
      </c>
    </row>
    <row r="1030" spans="1:13" x14ac:dyDescent="0.25">
      <c r="A1030" s="5" t="s">
        <v>322</v>
      </c>
      <c r="B1030" s="6" t="s">
        <v>323</v>
      </c>
      <c r="C1030" t="s">
        <v>278</v>
      </c>
      <c r="D1030" t="s">
        <v>144</v>
      </c>
      <c r="E1030" t="s">
        <v>39</v>
      </c>
      <c r="F1030" t="s">
        <v>232</v>
      </c>
      <c r="G1030">
        <v>0.37598713169999998</v>
      </c>
      <c r="H1030">
        <v>9.4482956910000009E-3</v>
      </c>
      <c r="I1030">
        <v>1.712102008E-2</v>
      </c>
      <c r="J1030">
        <v>1.65473774E-3</v>
      </c>
      <c r="K1030">
        <v>1.6050956077999997E-3</v>
      </c>
      <c r="L1030">
        <v>3.6127651659999998E-5</v>
      </c>
      <c r="M1030">
        <v>2.1399061848336896E-3</v>
      </c>
    </row>
    <row r="1031" spans="1:13" x14ac:dyDescent="0.25">
      <c r="A1031" s="5" t="s">
        <v>322</v>
      </c>
      <c r="B1031" s="6" t="s">
        <v>323</v>
      </c>
      <c r="C1031" t="s">
        <v>279</v>
      </c>
      <c r="D1031" t="s">
        <v>147</v>
      </c>
      <c r="E1031" t="s">
        <v>56</v>
      </c>
      <c r="F1031" t="s">
        <v>232</v>
      </c>
      <c r="G1031">
        <v>6.7204119999999994E-3</v>
      </c>
      <c r="H1031">
        <v>1.07662579E-4</v>
      </c>
      <c r="I1031">
        <v>8.7882656000000004E-5</v>
      </c>
      <c r="J1031">
        <v>1.12339848E-5</v>
      </c>
      <c r="K1031">
        <v>1.0896965255999999E-5</v>
      </c>
      <c r="L1031">
        <v>2.20034271E-7</v>
      </c>
      <c r="M1031">
        <v>1.3428396660743998E-5</v>
      </c>
    </row>
    <row r="1032" spans="1:13" x14ac:dyDescent="0.25">
      <c r="A1032" s="5" t="s">
        <v>322</v>
      </c>
      <c r="B1032" s="6" t="s">
        <v>323</v>
      </c>
      <c r="C1032" t="s">
        <v>280</v>
      </c>
      <c r="D1032" t="s">
        <v>149</v>
      </c>
      <c r="E1032" t="s">
        <v>56</v>
      </c>
      <c r="F1032" t="s">
        <v>232</v>
      </c>
      <c r="G1032">
        <v>23.512465500000005</v>
      </c>
      <c r="H1032">
        <v>2.4199117599999997</v>
      </c>
      <c r="I1032">
        <v>4.7365137700000002</v>
      </c>
      <c r="J1032">
        <v>0.42397141529999993</v>
      </c>
      <c r="K1032">
        <v>0.41125227284099997</v>
      </c>
      <c r="L1032">
        <v>1.0212206312999999E-2</v>
      </c>
      <c r="M1032">
        <v>0.43741034003709889</v>
      </c>
    </row>
    <row r="1033" spans="1:13" x14ac:dyDescent="0.25">
      <c r="A1033" s="5" t="s">
        <v>322</v>
      </c>
      <c r="B1033" s="6" t="s">
        <v>323</v>
      </c>
      <c r="C1033" t="s">
        <v>281</v>
      </c>
      <c r="D1033" t="s">
        <v>151</v>
      </c>
      <c r="E1033" t="s">
        <v>56</v>
      </c>
      <c r="F1033" t="s">
        <v>232</v>
      </c>
      <c r="G1033">
        <v>4.7423683399999996</v>
      </c>
      <c r="H1033">
        <v>0.19711585279999999</v>
      </c>
      <c r="I1033">
        <v>0.49825234299999999</v>
      </c>
      <c r="J1033">
        <v>4.4986844000000005E-2</v>
      </c>
      <c r="K1033">
        <v>4.3637238679999996E-2</v>
      </c>
      <c r="L1033">
        <v>9.1661531500000001E-4</v>
      </c>
      <c r="M1033">
        <v>4.3013452397876989E-2</v>
      </c>
    </row>
    <row r="1034" spans="1:13" x14ac:dyDescent="0.25">
      <c r="A1034" s="5" t="s">
        <v>322</v>
      </c>
      <c r="B1034" s="6" t="s">
        <v>323</v>
      </c>
      <c r="C1034" t="s">
        <v>282</v>
      </c>
      <c r="D1034" t="s">
        <v>153</v>
      </c>
      <c r="E1034" t="s">
        <v>56</v>
      </c>
      <c r="F1034" t="s">
        <v>232</v>
      </c>
      <c r="G1034">
        <v>9.1845573E-2</v>
      </c>
      <c r="H1034">
        <v>1.753323273E-3</v>
      </c>
      <c r="I1034">
        <v>2.5100039899999997E-3</v>
      </c>
      <c r="J1034">
        <v>3.0113151400000001E-4</v>
      </c>
      <c r="K1034">
        <v>2.9209756857999998E-4</v>
      </c>
      <c r="L1034">
        <v>5.2465970889999998E-6</v>
      </c>
      <c r="M1034">
        <v>3.7192986590760003E-4</v>
      </c>
    </row>
    <row r="1035" spans="1:13" x14ac:dyDescent="0.25">
      <c r="A1035" s="5" t="s">
        <v>322</v>
      </c>
      <c r="B1035" s="6" t="s">
        <v>323</v>
      </c>
      <c r="C1035" t="s">
        <v>283</v>
      </c>
      <c r="D1035" t="s">
        <v>155</v>
      </c>
      <c r="E1035" t="s">
        <v>56</v>
      </c>
      <c r="F1035" t="s">
        <v>232</v>
      </c>
      <c r="G1035">
        <v>4.4802725000000002E-3</v>
      </c>
      <c r="H1035">
        <v>3.7750011000000001E-4</v>
      </c>
      <c r="I1035">
        <v>4.3996854000000001E-4</v>
      </c>
      <c r="J1035">
        <v>6.3155231999999996E-5</v>
      </c>
      <c r="K1035">
        <v>6.1260575039999998E-5</v>
      </c>
      <c r="L1035">
        <v>9.3641369999999998E-7</v>
      </c>
      <c r="M1035">
        <v>5.7758091101100003E-5</v>
      </c>
    </row>
    <row r="1036" spans="1:13" x14ac:dyDescent="0.25">
      <c r="A1036" s="5" t="s">
        <v>322</v>
      </c>
      <c r="B1036" s="6" t="s">
        <v>323</v>
      </c>
      <c r="C1036" t="s">
        <v>284</v>
      </c>
      <c r="D1036" t="s">
        <v>55</v>
      </c>
      <c r="E1036" t="s">
        <v>56</v>
      </c>
      <c r="F1036" t="s">
        <v>232</v>
      </c>
      <c r="G1036">
        <v>0.75044566280000002</v>
      </c>
      <c r="H1036">
        <v>1.9881629630000001E-2</v>
      </c>
      <c r="I1036">
        <v>3.9009025529999998E-2</v>
      </c>
      <c r="J1036">
        <v>3.6192098280000001E-3</v>
      </c>
      <c r="K1036">
        <v>3.5106335331599996E-3</v>
      </c>
      <c r="L1036">
        <v>7.7852318770000006E-5</v>
      </c>
      <c r="M1036">
        <v>4.8930904437245997E-3</v>
      </c>
    </row>
    <row r="1037" spans="1:13" x14ac:dyDescent="0.25">
      <c r="A1037" s="5" t="s">
        <v>322</v>
      </c>
      <c r="B1037" s="6" t="s">
        <v>323</v>
      </c>
      <c r="C1037" t="s">
        <v>285</v>
      </c>
      <c r="D1037" t="s">
        <v>158</v>
      </c>
      <c r="E1037" t="s">
        <v>56</v>
      </c>
      <c r="F1037" t="s">
        <v>232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</row>
    <row r="1038" spans="1:13" x14ac:dyDescent="0.25">
      <c r="A1038" s="5" t="s">
        <v>322</v>
      </c>
      <c r="B1038" s="6" t="s">
        <v>323</v>
      </c>
      <c r="C1038" t="s">
        <v>286</v>
      </c>
      <c r="D1038" t="s">
        <v>160</v>
      </c>
      <c r="E1038" t="s">
        <v>56</v>
      </c>
      <c r="F1038" t="s">
        <v>232</v>
      </c>
      <c r="G1038">
        <v>0.99014013830000003</v>
      </c>
      <c r="H1038">
        <v>2.4005204990000001E-2</v>
      </c>
      <c r="I1038">
        <v>3.6818746290000003E-2</v>
      </c>
      <c r="J1038">
        <v>4.4648273379999997E-3</v>
      </c>
      <c r="K1038">
        <v>4.33088251786E-3</v>
      </c>
      <c r="L1038">
        <v>7.2642698059999995E-5</v>
      </c>
      <c r="M1038">
        <v>4.1551905622219196E-3</v>
      </c>
    </row>
    <row r="1039" spans="1:13" x14ac:dyDescent="0.25">
      <c r="A1039" s="5" t="s">
        <v>322</v>
      </c>
      <c r="B1039" s="6" t="s">
        <v>323</v>
      </c>
      <c r="C1039" t="s">
        <v>287</v>
      </c>
      <c r="D1039" t="s">
        <v>162</v>
      </c>
      <c r="E1039" t="s">
        <v>56</v>
      </c>
      <c r="F1039" t="s">
        <v>232</v>
      </c>
      <c r="G1039">
        <v>0.44578705730000001</v>
      </c>
      <c r="H1039">
        <v>5.0679958644000003E-2</v>
      </c>
      <c r="I1039">
        <v>0.10023734506900001</v>
      </c>
      <c r="J1039">
        <v>9.5347153363000009E-3</v>
      </c>
      <c r="K1039">
        <v>9.2486738762109985E-3</v>
      </c>
      <c r="L1039">
        <v>1.9899388731000001E-4</v>
      </c>
      <c r="M1039">
        <v>1.0030488406037191E-2</v>
      </c>
    </row>
    <row r="1040" spans="1:13" x14ac:dyDescent="0.25">
      <c r="A1040" s="5" t="s">
        <v>322</v>
      </c>
      <c r="B1040" s="6" t="s">
        <v>323</v>
      </c>
      <c r="C1040" t="s">
        <v>288</v>
      </c>
      <c r="D1040" t="s">
        <v>164</v>
      </c>
      <c r="E1040" t="s">
        <v>56</v>
      </c>
      <c r="F1040" t="s">
        <v>232</v>
      </c>
      <c r="G1040">
        <v>0.37522285719999998</v>
      </c>
      <c r="H1040">
        <v>2.515849819E-2</v>
      </c>
      <c r="I1040">
        <v>6.3181041280000003E-2</v>
      </c>
      <c r="J1040">
        <v>4.9033808399999998E-3</v>
      </c>
      <c r="K1040">
        <v>4.7562794148000003E-3</v>
      </c>
      <c r="L1040">
        <v>1.4701798009000001E-4</v>
      </c>
      <c r="M1040">
        <v>5.7853864220805892E-3</v>
      </c>
    </row>
    <row r="1041" spans="1:13" x14ac:dyDescent="0.25">
      <c r="A1041" s="5" t="s">
        <v>322</v>
      </c>
      <c r="B1041" s="6" t="s">
        <v>323</v>
      </c>
      <c r="C1041" t="s">
        <v>289</v>
      </c>
      <c r="D1041" t="s">
        <v>58</v>
      </c>
      <c r="E1041" t="s">
        <v>59</v>
      </c>
      <c r="F1041" t="s">
        <v>232</v>
      </c>
      <c r="G1041">
        <v>160.78446449999998</v>
      </c>
      <c r="H1041">
        <v>3.4083123609999997</v>
      </c>
      <c r="I1041">
        <v>7.0832687340000007</v>
      </c>
      <c r="J1041">
        <v>0.60778229900000014</v>
      </c>
      <c r="K1041">
        <v>0.58954883003000003</v>
      </c>
      <c r="L1041">
        <v>1.415802452E-2</v>
      </c>
      <c r="M1041">
        <v>0.83926094746337998</v>
      </c>
    </row>
    <row r="1042" spans="1:13" x14ac:dyDescent="0.25">
      <c r="A1042" s="5" t="s">
        <v>322</v>
      </c>
      <c r="B1042" s="6" t="s">
        <v>323</v>
      </c>
      <c r="C1042" t="s">
        <v>290</v>
      </c>
      <c r="D1042" t="s">
        <v>61</v>
      </c>
      <c r="E1042" t="s">
        <v>59</v>
      </c>
      <c r="F1042" t="s">
        <v>232</v>
      </c>
      <c r="G1042">
        <v>29.919474097199998</v>
      </c>
      <c r="H1042">
        <v>0.81487794522699997</v>
      </c>
      <c r="I1042">
        <v>1.6713769894150001</v>
      </c>
      <c r="J1042">
        <v>0.14794680137909999</v>
      </c>
      <c r="K1042">
        <v>0.143508397337727</v>
      </c>
      <c r="L1042">
        <v>3.343900925814E-3</v>
      </c>
      <c r="M1042">
        <v>0.18887543321837369</v>
      </c>
    </row>
    <row r="1043" spans="1:13" x14ac:dyDescent="0.25">
      <c r="A1043" s="5" t="s">
        <v>322</v>
      </c>
      <c r="B1043" s="6" t="s">
        <v>323</v>
      </c>
      <c r="C1043" t="s">
        <v>291</v>
      </c>
      <c r="D1043" t="s">
        <v>63</v>
      </c>
      <c r="E1043" t="s">
        <v>59</v>
      </c>
      <c r="F1043" t="s">
        <v>232</v>
      </c>
      <c r="G1043">
        <v>25.853712281000004</v>
      </c>
      <c r="H1043">
        <v>1.7956904919600001</v>
      </c>
      <c r="I1043">
        <v>3.8368831065599993</v>
      </c>
      <c r="J1043">
        <v>0.30872263408300005</v>
      </c>
      <c r="K1043">
        <v>0.29946095506051001</v>
      </c>
      <c r="L1043">
        <v>9.2626835745000004E-3</v>
      </c>
      <c r="M1043">
        <v>0.34329066348372123</v>
      </c>
    </row>
    <row r="1044" spans="1:13" x14ac:dyDescent="0.25">
      <c r="A1044" s="5" t="s">
        <v>322</v>
      </c>
      <c r="B1044" s="6" t="s">
        <v>323</v>
      </c>
      <c r="C1044" t="s">
        <v>292</v>
      </c>
      <c r="D1044" t="s">
        <v>227</v>
      </c>
      <c r="E1044" t="s">
        <v>59</v>
      </c>
      <c r="F1044" t="s">
        <v>232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</row>
    <row r="1045" spans="1:13" x14ac:dyDescent="0.25">
      <c r="A1045" s="5" t="s">
        <v>322</v>
      </c>
      <c r="B1045" s="6" t="s">
        <v>323</v>
      </c>
      <c r="C1045" t="s">
        <v>293</v>
      </c>
      <c r="D1045" t="s">
        <v>169</v>
      </c>
      <c r="E1045" t="s">
        <v>59</v>
      </c>
      <c r="F1045" t="s">
        <v>232</v>
      </c>
      <c r="G1045">
        <v>53.114250661499995</v>
      </c>
      <c r="H1045">
        <v>2.5649570156999997</v>
      </c>
      <c r="I1045">
        <v>2.1309986775</v>
      </c>
      <c r="J1045">
        <v>0.38212171413999996</v>
      </c>
      <c r="K1045">
        <v>0.37065806271580004</v>
      </c>
      <c r="L1045">
        <v>4.7160122121000002E-3</v>
      </c>
      <c r="M1045">
        <v>0.60039652285910705</v>
      </c>
    </row>
    <row r="1046" spans="1:13" x14ac:dyDescent="0.25">
      <c r="A1046" s="5" t="s">
        <v>322</v>
      </c>
      <c r="B1046" s="6" t="s">
        <v>323</v>
      </c>
      <c r="C1046" t="s">
        <v>294</v>
      </c>
      <c r="D1046" t="s">
        <v>171</v>
      </c>
      <c r="E1046" t="s">
        <v>59</v>
      </c>
      <c r="F1046" t="s">
        <v>232</v>
      </c>
      <c r="G1046">
        <v>11.564021433999999</v>
      </c>
      <c r="H1046">
        <v>0.10105794549</v>
      </c>
      <c r="I1046">
        <v>0.23526940992999998</v>
      </c>
      <c r="J1046">
        <v>1.6617945973000002E-2</v>
      </c>
      <c r="K1046">
        <v>1.611940759381E-2</v>
      </c>
      <c r="L1046">
        <v>4.5159253195000001E-4</v>
      </c>
      <c r="M1046">
        <v>2.7992342613736801E-2</v>
      </c>
    </row>
    <row r="1047" spans="1:13" x14ac:dyDescent="0.25">
      <c r="A1047" s="5" t="s">
        <v>322</v>
      </c>
      <c r="B1047" s="6" t="s">
        <v>323</v>
      </c>
      <c r="C1047" t="s">
        <v>295</v>
      </c>
      <c r="D1047" t="s">
        <v>65</v>
      </c>
      <c r="E1047" t="s">
        <v>59</v>
      </c>
      <c r="F1047" t="s">
        <v>232</v>
      </c>
      <c r="G1047">
        <v>1.5403017402999999</v>
      </c>
      <c r="H1047">
        <v>7.8671340960000002E-2</v>
      </c>
      <c r="I1047">
        <v>0.16738389655000002</v>
      </c>
      <c r="J1047">
        <v>1.3726400412000002E-2</v>
      </c>
      <c r="K1047">
        <v>1.331460839964E-2</v>
      </c>
      <c r="L1047">
        <v>4.0272390356999998E-4</v>
      </c>
      <c r="M1047">
        <v>1.527987678101703E-2</v>
      </c>
    </row>
    <row r="1048" spans="1:13" x14ac:dyDescent="0.25">
      <c r="A1048" s="5" t="s">
        <v>322</v>
      </c>
      <c r="B1048" s="6" t="s">
        <v>323</v>
      </c>
      <c r="C1048" t="s">
        <v>296</v>
      </c>
      <c r="D1048" t="s">
        <v>174</v>
      </c>
      <c r="E1048" t="s">
        <v>68</v>
      </c>
      <c r="F1048" t="s">
        <v>232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</row>
    <row r="1049" spans="1:13" x14ac:dyDescent="0.25">
      <c r="A1049" s="5" t="s">
        <v>322</v>
      </c>
      <c r="B1049" s="6" t="s">
        <v>323</v>
      </c>
      <c r="C1049" t="s">
        <v>297</v>
      </c>
      <c r="D1049" t="s">
        <v>176</v>
      </c>
      <c r="E1049" t="s">
        <v>68</v>
      </c>
      <c r="F1049" t="s">
        <v>232</v>
      </c>
      <c r="G1049">
        <v>0.20282317191999999</v>
      </c>
      <c r="H1049">
        <v>4.5331390241000004E-2</v>
      </c>
      <c r="I1049">
        <v>0.1055039012</v>
      </c>
      <c r="J1049">
        <v>8.5674687269000002E-3</v>
      </c>
      <c r="K1049">
        <v>8.3104446650929999E-3</v>
      </c>
      <c r="L1049">
        <v>3.5029851342400001E-4</v>
      </c>
      <c r="M1049">
        <v>8.1300675723165391E-3</v>
      </c>
    </row>
    <row r="1050" spans="1:13" x14ac:dyDescent="0.25">
      <c r="A1050" s="5" t="s">
        <v>322</v>
      </c>
      <c r="B1050" s="6" t="s">
        <v>323</v>
      </c>
      <c r="C1050" t="s">
        <v>299</v>
      </c>
      <c r="D1050" t="s">
        <v>298</v>
      </c>
      <c r="E1050" t="s">
        <v>19</v>
      </c>
      <c r="F1050" t="s">
        <v>232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</row>
    <row r="1051" spans="1:13" x14ac:dyDescent="0.25">
      <c r="A1051" s="5" t="s">
        <v>322</v>
      </c>
      <c r="B1051" s="6" t="s">
        <v>323</v>
      </c>
      <c r="C1051" t="s">
        <v>300</v>
      </c>
      <c r="D1051" t="s">
        <v>178</v>
      </c>
      <c r="E1051" t="s">
        <v>32</v>
      </c>
      <c r="F1051" t="s">
        <v>232</v>
      </c>
      <c r="G1051">
        <v>0.11510968670000002</v>
      </c>
      <c r="H1051">
        <v>3.1325340570000006E-2</v>
      </c>
      <c r="I1051">
        <v>0.11613756198</v>
      </c>
      <c r="J1051">
        <v>5.1194189980000001E-3</v>
      </c>
      <c r="K1051">
        <v>4.9658364280600002E-3</v>
      </c>
      <c r="L1051">
        <v>2.5296215270000002E-4</v>
      </c>
      <c r="M1051">
        <v>7.2692831781683096E-3</v>
      </c>
    </row>
    <row r="1052" spans="1:13" x14ac:dyDescent="0.25">
      <c r="A1052" s="5" t="s">
        <v>322</v>
      </c>
      <c r="B1052" s="6" t="s">
        <v>323</v>
      </c>
      <c r="C1052" t="s">
        <v>303</v>
      </c>
      <c r="D1052" t="s">
        <v>301</v>
      </c>
      <c r="E1052" t="s">
        <v>302</v>
      </c>
      <c r="F1052" t="s">
        <v>10</v>
      </c>
      <c r="G1052">
        <v>13569.058589999999</v>
      </c>
      <c r="H1052">
        <v>1161.3445363000001</v>
      </c>
      <c r="I1052">
        <v>47.679978507000001</v>
      </c>
      <c r="J1052">
        <v>9.6068175890000003</v>
      </c>
      <c r="K1052">
        <v>8.8382721818800025</v>
      </c>
      <c r="L1052">
        <v>0.20913103408</v>
      </c>
      <c r="M1052">
        <v>605.02296915379986</v>
      </c>
    </row>
    <row r="1053" spans="1:13" x14ac:dyDescent="0.25">
      <c r="A1053" s="5" t="s">
        <v>322</v>
      </c>
      <c r="B1053" s="6" t="s">
        <v>323</v>
      </c>
      <c r="C1053" t="s">
        <v>305</v>
      </c>
      <c r="D1053" t="s">
        <v>304</v>
      </c>
      <c r="E1053" t="s">
        <v>302</v>
      </c>
      <c r="F1053" t="s">
        <v>10</v>
      </c>
      <c r="G1053">
        <v>4049.2678145</v>
      </c>
      <c r="H1053">
        <v>1138.488189204</v>
      </c>
      <c r="I1053">
        <v>42.34934815314999</v>
      </c>
      <c r="J1053">
        <v>6.2186203130600006</v>
      </c>
      <c r="K1053">
        <v>5.7211306880151991</v>
      </c>
      <c r="L1053">
        <v>0.19658191318059995</v>
      </c>
      <c r="M1053">
        <v>348.62778750236538</v>
      </c>
    </row>
    <row r="1054" spans="1:13" x14ac:dyDescent="0.25">
      <c r="A1054" s="5" t="s">
        <v>322</v>
      </c>
      <c r="B1054" s="6" t="s">
        <v>323</v>
      </c>
      <c r="C1054" t="s">
        <v>307</v>
      </c>
      <c r="D1054" t="s">
        <v>306</v>
      </c>
      <c r="E1054" t="s">
        <v>302</v>
      </c>
      <c r="F1054" t="s">
        <v>70</v>
      </c>
      <c r="G1054">
        <v>4957.2937208999992</v>
      </c>
      <c r="H1054">
        <v>1009.38936289</v>
      </c>
      <c r="I1054">
        <v>83.008149181099995</v>
      </c>
      <c r="J1054">
        <v>0.59580359871400002</v>
      </c>
      <c r="K1054">
        <v>0.54813931081688005</v>
      </c>
      <c r="L1054">
        <v>0.1830051963905</v>
      </c>
      <c r="M1054">
        <v>81.200321308341117</v>
      </c>
    </row>
    <row r="1055" spans="1:13" x14ac:dyDescent="0.25">
      <c r="A1055" s="5" t="s">
        <v>322</v>
      </c>
      <c r="B1055" s="6" t="s">
        <v>323</v>
      </c>
      <c r="C1055" t="s">
        <v>308</v>
      </c>
      <c r="D1055" t="s">
        <v>306</v>
      </c>
      <c r="E1055" t="s">
        <v>302</v>
      </c>
      <c r="F1055" t="s">
        <v>232</v>
      </c>
      <c r="G1055">
        <v>9280.7173290999999</v>
      </c>
      <c r="H1055">
        <v>77.529172731000003</v>
      </c>
      <c r="I1055">
        <v>436.40392093999998</v>
      </c>
      <c r="J1055">
        <v>9.4560552490000003</v>
      </c>
      <c r="K1055">
        <v>9.1723735915300004</v>
      </c>
      <c r="L1055">
        <v>6.1400018759000003</v>
      </c>
      <c r="M1055">
        <v>17.986727368407326</v>
      </c>
    </row>
    <row r="1056" spans="1:13" x14ac:dyDescent="0.25">
      <c r="A1056" s="5" t="s">
        <v>322</v>
      </c>
      <c r="B1056" s="6" t="s">
        <v>323</v>
      </c>
      <c r="C1056" t="s">
        <v>310</v>
      </c>
      <c r="D1056" t="s">
        <v>309</v>
      </c>
      <c r="E1056" t="s">
        <v>302</v>
      </c>
      <c r="F1056" t="s">
        <v>232</v>
      </c>
      <c r="G1056">
        <v>15.783226000000001</v>
      </c>
      <c r="H1056">
        <v>9.2325918000000007E-2</v>
      </c>
      <c r="I1056">
        <v>0.1519587</v>
      </c>
      <c r="J1056">
        <v>1.6133992E-2</v>
      </c>
      <c r="K1056">
        <v>1.5649972240000001E-2</v>
      </c>
      <c r="L1056">
        <v>2.5019678000000002E-3</v>
      </c>
      <c r="M1056">
        <v>3.0351531950999995E-2</v>
      </c>
    </row>
    <row r="1057" spans="1:13" x14ac:dyDescent="0.25">
      <c r="A1057" s="5" t="s">
        <v>322</v>
      </c>
      <c r="B1057" s="6" t="s">
        <v>323</v>
      </c>
      <c r="C1057" t="s">
        <v>313</v>
      </c>
      <c r="D1057" t="s">
        <v>311</v>
      </c>
      <c r="E1057" t="s">
        <v>312</v>
      </c>
      <c r="F1057" t="s">
        <v>232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</row>
    <row r="1058" spans="1:13" x14ac:dyDescent="0.25">
      <c r="A1058" s="5" t="s">
        <v>322</v>
      </c>
      <c r="B1058" s="6" t="s">
        <v>323</v>
      </c>
      <c r="C1058" t="s">
        <v>314</v>
      </c>
      <c r="D1058" t="s">
        <v>311</v>
      </c>
      <c r="E1058" t="s">
        <v>312</v>
      </c>
      <c r="F1058" t="s">
        <v>70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</row>
    <row r="1059" spans="1:13" x14ac:dyDescent="0.25">
      <c r="A1059" s="5" t="s">
        <v>322</v>
      </c>
      <c r="B1059" s="6" t="s">
        <v>323</v>
      </c>
      <c r="C1059" t="s">
        <v>315</v>
      </c>
      <c r="D1059" t="s">
        <v>311</v>
      </c>
      <c r="E1059" t="s">
        <v>312</v>
      </c>
      <c r="F1059" t="s">
        <v>181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</row>
    <row r="1060" spans="1:13" x14ac:dyDescent="0.25">
      <c r="A1060" s="5" t="s">
        <v>324</v>
      </c>
      <c r="B1060" s="6" t="s">
        <v>325</v>
      </c>
      <c r="C1060" t="s">
        <v>11</v>
      </c>
      <c r="D1060" t="s">
        <v>8</v>
      </c>
      <c r="E1060" t="s">
        <v>9</v>
      </c>
      <c r="F1060" t="s">
        <v>10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</row>
    <row r="1061" spans="1:13" x14ac:dyDescent="0.25">
      <c r="A1061" s="5" t="s">
        <v>324</v>
      </c>
      <c r="B1061" s="6" t="s">
        <v>325</v>
      </c>
      <c r="C1061" t="s">
        <v>13</v>
      </c>
      <c r="D1061" t="s">
        <v>12</v>
      </c>
      <c r="E1061" t="s">
        <v>9</v>
      </c>
      <c r="F1061" t="s">
        <v>10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</row>
    <row r="1062" spans="1:13" x14ac:dyDescent="0.25">
      <c r="A1062" s="5" t="s">
        <v>324</v>
      </c>
      <c r="B1062" s="6" t="s">
        <v>325</v>
      </c>
      <c r="C1062" t="s">
        <v>15</v>
      </c>
      <c r="D1062" t="s">
        <v>14</v>
      </c>
      <c r="E1062" t="s">
        <v>9</v>
      </c>
      <c r="F1062" t="s">
        <v>10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</row>
    <row r="1063" spans="1:13" x14ac:dyDescent="0.25">
      <c r="A1063" s="5" t="s">
        <v>324</v>
      </c>
      <c r="B1063" s="6" t="s">
        <v>325</v>
      </c>
      <c r="C1063" t="s">
        <v>17</v>
      </c>
      <c r="D1063" t="s">
        <v>16</v>
      </c>
      <c r="E1063" t="s">
        <v>9</v>
      </c>
      <c r="F1063" t="s">
        <v>10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</row>
    <row r="1064" spans="1:13" x14ac:dyDescent="0.25">
      <c r="A1064" s="5" t="s">
        <v>324</v>
      </c>
      <c r="B1064" s="6" t="s">
        <v>325</v>
      </c>
      <c r="C1064" t="s">
        <v>20</v>
      </c>
      <c r="D1064" t="s">
        <v>18</v>
      </c>
      <c r="E1064" t="s">
        <v>19</v>
      </c>
      <c r="F1064" t="s">
        <v>10</v>
      </c>
      <c r="G1064">
        <v>57.566558999999998</v>
      </c>
      <c r="H1064">
        <v>5.4274635</v>
      </c>
      <c r="I1064">
        <v>3.1213207E-2</v>
      </c>
      <c r="J1064">
        <v>0.19409805999999999</v>
      </c>
      <c r="K1064">
        <v>0.17857021519999999</v>
      </c>
      <c r="L1064">
        <v>3.4034540000000001E-4</v>
      </c>
      <c r="M1064">
        <v>1.2893998721</v>
      </c>
    </row>
    <row r="1065" spans="1:13" x14ac:dyDescent="0.25">
      <c r="A1065" s="5" t="s">
        <v>324</v>
      </c>
      <c r="B1065" s="6" t="s">
        <v>325</v>
      </c>
      <c r="C1065" t="s">
        <v>22</v>
      </c>
      <c r="D1065" t="s">
        <v>21</v>
      </c>
      <c r="E1065" t="s">
        <v>19</v>
      </c>
      <c r="F1065" t="s">
        <v>10</v>
      </c>
      <c r="G1065">
        <v>5.4088482999999998</v>
      </c>
      <c r="H1065">
        <v>0.20346660999999999</v>
      </c>
      <c r="I1065">
        <v>2.0849003999999999E-3</v>
      </c>
      <c r="J1065">
        <v>6.8557165000000002E-3</v>
      </c>
      <c r="K1065">
        <v>6.3072591800000001E-3</v>
      </c>
      <c r="L1065">
        <v>2.2163167000000001E-5</v>
      </c>
      <c r="M1065">
        <v>4.6526743426000008E-2</v>
      </c>
    </row>
    <row r="1066" spans="1:13" x14ac:dyDescent="0.25">
      <c r="A1066" s="5" t="s">
        <v>324</v>
      </c>
      <c r="B1066" s="6" t="s">
        <v>325</v>
      </c>
      <c r="C1066" t="s">
        <v>24</v>
      </c>
      <c r="D1066" t="s">
        <v>23</v>
      </c>
      <c r="E1066" t="s">
        <v>19</v>
      </c>
      <c r="F1066" t="s">
        <v>10</v>
      </c>
      <c r="G1066">
        <v>5.1808056999999996</v>
      </c>
      <c r="H1066">
        <v>0.24550219000000001</v>
      </c>
      <c r="I1066">
        <v>2.4966807000000001E-3</v>
      </c>
      <c r="J1066">
        <v>8.2649206999999992E-3</v>
      </c>
      <c r="K1066">
        <v>7.6037270439999992E-3</v>
      </c>
      <c r="L1066">
        <v>2.6492386999999998E-5</v>
      </c>
      <c r="M1066">
        <v>5.5437138512000002E-2</v>
      </c>
    </row>
    <row r="1067" spans="1:13" x14ac:dyDescent="0.25">
      <c r="A1067" s="5" t="s">
        <v>324</v>
      </c>
      <c r="B1067" s="6" t="s">
        <v>325</v>
      </c>
      <c r="C1067" t="s">
        <v>26</v>
      </c>
      <c r="D1067" t="s">
        <v>25</v>
      </c>
      <c r="E1067" t="s">
        <v>19</v>
      </c>
      <c r="F1067" t="s">
        <v>10</v>
      </c>
      <c r="G1067">
        <v>1.3513676000000001E-2</v>
      </c>
      <c r="H1067">
        <v>1.7778282E-3</v>
      </c>
      <c r="I1067">
        <v>1.7427892000000001E-5</v>
      </c>
      <c r="J1067">
        <v>5.9814366999999997E-5</v>
      </c>
      <c r="K1067">
        <v>5.502921764E-5</v>
      </c>
      <c r="L1067">
        <v>1.831263E-7</v>
      </c>
      <c r="M1067">
        <v>4.5327362399000005E-4</v>
      </c>
    </row>
    <row r="1068" spans="1:13" x14ac:dyDescent="0.25">
      <c r="A1068" s="5" t="s">
        <v>324</v>
      </c>
      <c r="B1068" s="6" t="s">
        <v>325</v>
      </c>
      <c r="C1068" t="s">
        <v>28</v>
      </c>
      <c r="D1068" t="s">
        <v>27</v>
      </c>
      <c r="E1068" t="s">
        <v>19</v>
      </c>
      <c r="F1068" t="s">
        <v>10</v>
      </c>
      <c r="G1068">
        <v>24.637118900000001</v>
      </c>
      <c r="H1068">
        <v>14.137024800000001</v>
      </c>
      <c r="I1068">
        <v>8.2048216899999998E-2</v>
      </c>
      <c r="J1068">
        <v>0.50604348200000004</v>
      </c>
      <c r="K1068">
        <v>0.46556000344000004</v>
      </c>
      <c r="L1068">
        <v>8.7954010999999994E-4</v>
      </c>
      <c r="M1068">
        <v>3.2825637509899996</v>
      </c>
    </row>
    <row r="1069" spans="1:13" x14ac:dyDescent="0.25">
      <c r="A1069" s="5" t="s">
        <v>324</v>
      </c>
      <c r="B1069" s="6" t="s">
        <v>325</v>
      </c>
      <c r="C1069" t="s">
        <v>30</v>
      </c>
      <c r="D1069" t="s">
        <v>29</v>
      </c>
      <c r="E1069" t="s">
        <v>19</v>
      </c>
      <c r="F1069" t="s">
        <v>10</v>
      </c>
      <c r="G1069">
        <v>0.52027643000000001</v>
      </c>
      <c r="H1069">
        <v>5.0104472999999997E-2</v>
      </c>
      <c r="I1069">
        <v>4.9116975E-4</v>
      </c>
      <c r="J1069">
        <v>1.6857464E-3</v>
      </c>
      <c r="K1069">
        <v>1.5508866880000001E-3</v>
      </c>
      <c r="L1069">
        <v>5.1610432000000002E-6</v>
      </c>
      <c r="M1069">
        <v>1.1274773163000001E-2</v>
      </c>
    </row>
    <row r="1070" spans="1:13" x14ac:dyDescent="0.25">
      <c r="A1070" s="5" t="s">
        <v>324</v>
      </c>
      <c r="B1070" s="6" t="s">
        <v>325</v>
      </c>
      <c r="C1070" t="s">
        <v>33</v>
      </c>
      <c r="D1070" t="s">
        <v>31</v>
      </c>
      <c r="E1070" t="s">
        <v>32</v>
      </c>
      <c r="F1070" t="s">
        <v>10</v>
      </c>
      <c r="G1070">
        <v>0.99017787000000002</v>
      </c>
      <c r="H1070">
        <v>0.12089428000000001</v>
      </c>
      <c r="I1070">
        <v>1.1851159999999999E-3</v>
      </c>
      <c r="J1070">
        <v>4.0674428000000004E-3</v>
      </c>
      <c r="K1070">
        <v>3.7420473760000003E-3</v>
      </c>
      <c r="L1070">
        <v>1.2452791000000001E-5</v>
      </c>
      <c r="M1070">
        <v>2.9268812350000003E-2</v>
      </c>
    </row>
    <row r="1071" spans="1:13" x14ac:dyDescent="0.25">
      <c r="A1071" s="5" t="s">
        <v>324</v>
      </c>
      <c r="B1071" s="6" t="s">
        <v>325</v>
      </c>
      <c r="C1071" t="s">
        <v>35</v>
      </c>
      <c r="D1071" t="s">
        <v>34</v>
      </c>
      <c r="E1071" t="s">
        <v>32</v>
      </c>
      <c r="F1071" t="s">
        <v>10</v>
      </c>
      <c r="G1071">
        <v>4.6865229000000001E-2</v>
      </c>
      <c r="H1071">
        <v>9.6327159999999995E-3</v>
      </c>
      <c r="I1071">
        <v>9.4428657999999998E-5</v>
      </c>
      <c r="J1071">
        <v>3.2408911E-4</v>
      </c>
      <c r="K1071">
        <v>2.9816198120000001E-4</v>
      </c>
      <c r="L1071">
        <v>9.9222382000000001E-7</v>
      </c>
      <c r="M1071">
        <v>2.2502344639000003E-3</v>
      </c>
    </row>
    <row r="1072" spans="1:13" x14ac:dyDescent="0.25">
      <c r="A1072" s="5" t="s">
        <v>324</v>
      </c>
      <c r="B1072" s="6" t="s">
        <v>325</v>
      </c>
      <c r="C1072" t="s">
        <v>38</v>
      </c>
      <c r="D1072" t="s">
        <v>36</v>
      </c>
      <c r="E1072" t="s">
        <v>37</v>
      </c>
      <c r="F1072" t="s">
        <v>10</v>
      </c>
      <c r="G1072">
        <v>301.21217200000001</v>
      </c>
      <c r="H1072">
        <v>1.1322435229999999</v>
      </c>
      <c r="I1072">
        <v>1.191186547E-2</v>
      </c>
      <c r="J1072">
        <v>3.8982235800000001E-2</v>
      </c>
      <c r="K1072">
        <v>3.5863656936E-2</v>
      </c>
      <c r="L1072">
        <v>1.305837459E-4</v>
      </c>
      <c r="M1072">
        <v>0.36682856703</v>
      </c>
    </row>
    <row r="1073" spans="1:14" x14ac:dyDescent="0.25">
      <c r="A1073" s="5" t="s">
        <v>324</v>
      </c>
      <c r="B1073" s="6" t="s">
        <v>325</v>
      </c>
      <c r="C1073" t="s">
        <v>40</v>
      </c>
      <c r="D1073" t="s">
        <v>36</v>
      </c>
      <c r="E1073" t="s">
        <v>39</v>
      </c>
      <c r="F1073" t="s">
        <v>10</v>
      </c>
      <c r="G1073">
        <v>22.854762700000002</v>
      </c>
      <c r="H1073">
        <v>2.3545806869999999</v>
      </c>
      <c r="I1073">
        <v>2.55942311E-2</v>
      </c>
      <c r="J1073">
        <v>8.2203843599999993E-2</v>
      </c>
      <c r="K1073">
        <v>7.5627536112000002E-2</v>
      </c>
      <c r="L1073">
        <v>2.7519704800000005E-4</v>
      </c>
      <c r="M1073">
        <v>0.58577007587600005</v>
      </c>
    </row>
    <row r="1074" spans="1:14" x14ac:dyDescent="0.25">
      <c r="A1074" s="5" t="s">
        <v>324</v>
      </c>
      <c r="B1074" s="6" t="s">
        <v>325</v>
      </c>
      <c r="C1074" t="s">
        <v>42</v>
      </c>
      <c r="D1074" t="s">
        <v>41</v>
      </c>
      <c r="E1074" t="s">
        <v>37</v>
      </c>
      <c r="F1074" t="s">
        <v>10</v>
      </c>
      <c r="G1074">
        <v>3401.8847999999998</v>
      </c>
      <c r="H1074">
        <v>15.693796000000001</v>
      </c>
      <c r="I1074">
        <v>0.16656819</v>
      </c>
      <c r="J1074">
        <v>0.53099494999999997</v>
      </c>
      <c r="K1074">
        <v>0.48851535400000001</v>
      </c>
      <c r="L1074">
        <v>1.7944059000000001E-3</v>
      </c>
      <c r="M1074">
        <v>5.5250231958000002</v>
      </c>
    </row>
    <row r="1075" spans="1:14" x14ac:dyDescent="0.25">
      <c r="A1075" s="5" t="s">
        <v>324</v>
      </c>
      <c r="B1075" s="6" t="s">
        <v>325</v>
      </c>
      <c r="C1075" t="s">
        <v>43</v>
      </c>
      <c r="D1075" t="s">
        <v>41</v>
      </c>
      <c r="E1075" t="s">
        <v>39</v>
      </c>
      <c r="F1075" t="s">
        <v>10</v>
      </c>
      <c r="G1075">
        <v>216.17781500000001</v>
      </c>
      <c r="H1075">
        <v>47.372088399999996</v>
      </c>
      <c r="I1075">
        <v>0.28454554600000004</v>
      </c>
      <c r="J1075">
        <v>1.6905451500000002</v>
      </c>
      <c r="K1075">
        <v>1.5553015379999999</v>
      </c>
      <c r="L1075">
        <v>3.0452738399999999E-3</v>
      </c>
      <c r="M1075">
        <v>13.06655048456</v>
      </c>
    </row>
    <row r="1076" spans="1:14" x14ac:dyDescent="0.25">
      <c r="A1076" s="5" t="s">
        <v>324</v>
      </c>
      <c r="B1076" s="6" t="s">
        <v>325</v>
      </c>
      <c r="C1076" t="s">
        <v>45</v>
      </c>
      <c r="D1076" t="s">
        <v>44</v>
      </c>
      <c r="E1076" t="s">
        <v>37</v>
      </c>
      <c r="F1076" t="s">
        <v>10</v>
      </c>
      <c r="G1076">
        <v>8982.3994000000002</v>
      </c>
      <c r="H1076">
        <v>20.148727700000002</v>
      </c>
      <c r="I1076">
        <v>0.233563521</v>
      </c>
      <c r="J1076">
        <v>0.76606149000000001</v>
      </c>
      <c r="K1076">
        <v>0.7047765708</v>
      </c>
      <c r="L1076">
        <v>2.4917695200000001E-3</v>
      </c>
      <c r="M1076">
        <v>6.8538131577200012</v>
      </c>
    </row>
    <row r="1077" spans="1:14" x14ac:dyDescent="0.25">
      <c r="A1077" s="5" t="s">
        <v>324</v>
      </c>
      <c r="B1077" s="6" t="s">
        <v>325</v>
      </c>
      <c r="C1077" t="s">
        <v>46</v>
      </c>
      <c r="D1077" t="s">
        <v>44</v>
      </c>
      <c r="E1077" t="s">
        <v>39</v>
      </c>
      <c r="F1077" t="s">
        <v>10</v>
      </c>
      <c r="G1077">
        <v>540.59432100000004</v>
      </c>
      <c r="H1077">
        <v>25.887862500000001</v>
      </c>
      <c r="I1077">
        <v>0.24978635300000002</v>
      </c>
      <c r="J1077">
        <v>0.88253713999999994</v>
      </c>
      <c r="K1077">
        <v>0.81193416880000002</v>
      </c>
      <c r="L1077">
        <v>2.6704933199999999E-3</v>
      </c>
      <c r="M1077">
        <v>6.6962408746700008</v>
      </c>
    </row>
    <row r="1078" spans="1:14" x14ac:dyDescent="0.25">
      <c r="A1078" s="5" t="s">
        <v>324</v>
      </c>
      <c r="B1078" s="6" t="s">
        <v>325</v>
      </c>
      <c r="C1078" t="s">
        <v>48</v>
      </c>
      <c r="D1078" t="s">
        <v>47</v>
      </c>
      <c r="E1078" t="s">
        <v>37</v>
      </c>
      <c r="F1078" t="s">
        <v>10</v>
      </c>
      <c r="G1078">
        <v>4557.2455499999996</v>
      </c>
      <c r="H1078">
        <v>13.735842010000001</v>
      </c>
      <c r="I1078">
        <v>0.14932498699999999</v>
      </c>
      <c r="J1078">
        <v>0.479708358</v>
      </c>
      <c r="K1078">
        <v>0.44133168936</v>
      </c>
      <c r="L1078">
        <v>1.603882441E-3</v>
      </c>
      <c r="M1078">
        <v>4.4432812399399992</v>
      </c>
      <c r="N1078">
        <f>SUM(I865:I1078)</f>
        <v>1232.1980327298486</v>
      </c>
    </row>
    <row r="1079" spans="1:14" x14ac:dyDescent="0.25">
      <c r="A1079" s="5" t="s">
        <v>324</v>
      </c>
      <c r="B1079" s="6" t="s">
        <v>325</v>
      </c>
      <c r="C1079" t="s">
        <v>49</v>
      </c>
      <c r="D1079" t="s">
        <v>47</v>
      </c>
      <c r="E1079" t="s">
        <v>39</v>
      </c>
      <c r="F1079" t="s">
        <v>10</v>
      </c>
      <c r="G1079">
        <v>210.23119299999999</v>
      </c>
      <c r="H1079">
        <v>28.847961999999999</v>
      </c>
      <c r="I1079">
        <v>0.23157124200000001</v>
      </c>
      <c r="J1079">
        <v>1.0034709900000001</v>
      </c>
      <c r="K1079">
        <v>0.92319331080000011</v>
      </c>
      <c r="L1079">
        <v>2.4908105000000002E-3</v>
      </c>
      <c r="M1079">
        <v>6.6288056121000007</v>
      </c>
    </row>
    <row r="1080" spans="1:14" x14ac:dyDescent="0.25">
      <c r="A1080" s="5" t="s">
        <v>324</v>
      </c>
      <c r="B1080" s="6" t="s">
        <v>325</v>
      </c>
      <c r="C1080" t="s">
        <v>51</v>
      </c>
      <c r="D1080" t="s">
        <v>50</v>
      </c>
      <c r="E1080" t="s">
        <v>37</v>
      </c>
      <c r="F1080" t="s">
        <v>10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</row>
    <row r="1081" spans="1:14" x14ac:dyDescent="0.25">
      <c r="A1081" s="5" t="s">
        <v>324</v>
      </c>
      <c r="B1081" s="6" t="s">
        <v>325</v>
      </c>
      <c r="C1081" t="s">
        <v>52</v>
      </c>
      <c r="D1081" t="s">
        <v>50</v>
      </c>
      <c r="E1081" t="s">
        <v>39</v>
      </c>
      <c r="F1081" t="s">
        <v>10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</row>
    <row r="1082" spans="1:14" x14ac:dyDescent="0.25">
      <c r="A1082" s="5" t="s">
        <v>324</v>
      </c>
      <c r="B1082" s="6" t="s">
        <v>325</v>
      </c>
      <c r="C1082" t="s">
        <v>54</v>
      </c>
      <c r="D1082" t="s">
        <v>53</v>
      </c>
      <c r="E1082" t="s">
        <v>39</v>
      </c>
      <c r="F1082" t="s">
        <v>10</v>
      </c>
      <c r="G1082">
        <v>3.3883333000000002E-2</v>
      </c>
      <c r="H1082">
        <v>1.0196808E-2</v>
      </c>
      <c r="I1082">
        <v>1.0649567E-4</v>
      </c>
      <c r="J1082">
        <v>3.4446712E-4</v>
      </c>
      <c r="K1082">
        <v>3.1690975039999999E-4</v>
      </c>
      <c r="L1082">
        <v>1.1371072E-6</v>
      </c>
      <c r="M1082">
        <v>2.1463845471000006E-3</v>
      </c>
    </row>
    <row r="1083" spans="1:14" x14ac:dyDescent="0.25">
      <c r="A1083" s="5" t="s">
        <v>324</v>
      </c>
      <c r="B1083" s="6" t="s">
        <v>325</v>
      </c>
      <c r="C1083" t="s">
        <v>57</v>
      </c>
      <c r="D1083" t="s">
        <v>55</v>
      </c>
      <c r="E1083" t="s">
        <v>56</v>
      </c>
      <c r="F1083" t="s">
        <v>10</v>
      </c>
      <c r="G1083">
        <v>8.4318147000000003</v>
      </c>
      <c r="H1083">
        <v>0.160096352</v>
      </c>
      <c r="I1083">
        <v>1.9270103500000002E-3</v>
      </c>
      <c r="J1083">
        <v>6.4420781999999996E-3</v>
      </c>
      <c r="K1083">
        <v>5.926711944E-3</v>
      </c>
      <c r="L1083">
        <v>2.0343439300000001E-5</v>
      </c>
      <c r="M1083">
        <v>4.0359755211399999E-2</v>
      </c>
    </row>
    <row r="1084" spans="1:14" x14ac:dyDescent="0.25">
      <c r="A1084" s="5" t="s">
        <v>324</v>
      </c>
      <c r="B1084" s="6" t="s">
        <v>325</v>
      </c>
      <c r="C1084" t="s">
        <v>60</v>
      </c>
      <c r="D1084" t="s">
        <v>58</v>
      </c>
      <c r="E1084" t="s">
        <v>59</v>
      </c>
      <c r="F1084" t="s">
        <v>10</v>
      </c>
      <c r="G1084">
        <v>58.621391299999999</v>
      </c>
      <c r="H1084">
        <v>1.8386127800000001</v>
      </c>
      <c r="I1084">
        <v>1.9144777159999998E-2</v>
      </c>
      <c r="J1084">
        <v>6.2772392199999999E-2</v>
      </c>
      <c r="K1084">
        <v>5.7750600824000006E-2</v>
      </c>
      <c r="L1084">
        <v>2.036455631E-4</v>
      </c>
      <c r="M1084">
        <v>0.52527857086840002</v>
      </c>
    </row>
    <row r="1085" spans="1:14" x14ac:dyDescent="0.25">
      <c r="A1085" s="5" t="s">
        <v>324</v>
      </c>
      <c r="B1085" s="6" t="s">
        <v>325</v>
      </c>
      <c r="C1085" t="s">
        <v>62</v>
      </c>
      <c r="D1085" t="s">
        <v>61</v>
      </c>
      <c r="E1085" t="s">
        <v>59</v>
      </c>
      <c r="F1085" t="s">
        <v>10</v>
      </c>
      <c r="G1085">
        <v>200.36950230799997</v>
      </c>
      <c r="H1085">
        <v>12.022509009</v>
      </c>
      <c r="I1085">
        <v>0.13060615041999998</v>
      </c>
      <c r="J1085">
        <v>0.46428960180000001</v>
      </c>
      <c r="K1085">
        <v>0.42714643365600002</v>
      </c>
      <c r="L1085">
        <v>1.3585896188000001E-3</v>
      </c>
      <c r="M1085">
        <v>3.7252601958050997</v>
      </c>
    </row>
    <row r="1086" spans="1:14" x14ac:dyDescent="0.25">
      <c r="A1086" s="5" t="s">
        <v>324</v>
      </c>
      <c r="B1086" s="6" t="s">
        <v>325</v>
      </c>
      <c r="C1086" t="s">
        <v>64</v>
      </c>
      <c r="D1086" t="s">
        <v>63</v>
      </c>
      <c r="E1086" t="s">
        <v>59</v>
      </c>
      <c r="F1086" t="s">
        <v>10</v>
      </c>
      <c r="G1086">
        <v>3.2543592000000003E-2</v>
      </c>
      <c r="H1086">
        <v>5.0889532999999999E-3</v>
      </c>
      <c r="I1086">
        <v>4.9886555999999997E-5</v>
      </c>
      <c r="J1086">
        <v>1.7121593999999999E-4</v>
      </c>
      <c r="K1086">
        <v>1.5751866480000001E-4</v>
      </c>
      <c r="L1086">
        <v>5.2419079999999997E-7</v>
      </c>
      <c r="M1086">
        <v>1.3875447756000001E-3</v>
      </c>
    </row>
    <row r="1087" spans="1:14" x14ac:dyDescent="0.25">
      <c r="A1087" s="5" t="s">
        <v>324</v>
      </c>
      <c r="B1087" s="6" t="s">
        <v>325</v>
      </c>
      <c r="C1087" t="s">
        <v>66</v>
      </c>
      <c r="D1087" t="s">
        <v>65</v>
      </c>
      <c r="E1087" t="s">
        <v>59</v>
      </c>
      <c r="F1087" t="s">
        <v>10</v>
      </c>
      <c r="G1087">
        <v>0.71300083000000003</v>
      </c>
      <c r="H1087">
        <v>8.0198540999999998E-2</v>
      </c>
      <c r="I1087">
        <v>7.8617921000000005E-4</v>
      </c>
      <c r="J1087">
        <v>2.6982501000000002E-3</v>
      </c>
      <c r="K1087">
        <v>2.4823900920000002E-3</v>
      </c>
      <c r="L1087">
        <v>8.2608993999999995E-6</v>
      </c>
      <c r="M1087">
        <v>2.3018876548999999E-2</v>
      </c>
    </row>
    <row r="1088" spans="1:14" x14ac:dyDescent="0.25">
      <c r="A1088" s="5" t="s">
        <v>324</v>
      </c>
      <c r="B1088" s="6" t="s">
        <v>325</v>
      </c>
      <c r="C1088" t="s">
        <v>69</v>
      </c>
      <c r="D1088" t="s">
        <v>67</v>
      </c>
      <c r="E1088" t="s">
        <v>68</v>
      </c>
      <c r="F1088" t="s">
        <v>10</v>
      </c>
      <c r="G1088">
        <v>10.094727000000001</v>
      </c>
      <c r="H1088">
        <v>4.3570570999999996</v>
      </c>
      <c r="I1088">
        <v>2.3957221000000001E-2</v>
      </c>
      <c r="J1088">
        <v>0.15667902</v>
      </c>
      <c r="K1088">
        <v>0.14414469840000002</v>
      </c>
      <c r="L1088">
        <v>2.5750821999999998E-4</v>
      </c>
      <c r="M1088">
        <v>1.0962815853100001</v>
      </c>
    </row>
    <row r="1089" spans="1:13" x14ac:dyDescent="0.25">
      <c r="A1089" s="5" t="s">
        <v>324</v>
      </c>
      <c r="B1089" s="6" t="s">
        <v>325</v>
      </c>
      <c r="C1089" t="s">
        <v>71</v>
      </c>
      <c r="D1089" t="s">
        <v>8</v>
      </c>
      <c r="E1089" t="s">
        <v>9</v>
      </c>
      <c r="F1089" t="s">
        <v>70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</row>
    <row r="1090" spans="1:13" x14ac:dyDescent="0.25">
      <c r="A1090" s="5" t="s">
        <v>324</v>
      </c>
      <c r="B1090" s="6" t="s">
        <v>325</v>
      </c>
      <c r="C1090" t="s">
        <v>72</v>
      </c>
      <c r="D1090" t="s">
        <v>14</v>
      </c>
      <c r="E1090" t="s">
        <v>9</v>
      </c>
      <c r="F1090" t="s">
        <v>70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</row>
    <row r="1091" spans="1:13" x14ac:dyDescent="0.25">
      <c r="A1091" s="5" t="s">
        <v>324</v>
      </c>
      <c r="B1091" s="6" t="s">
        <v>325</v>
      </c>
      <c r="C1091" t="s">
        <v>74</v>
      </c>
      <c r="D1091" t="s">
        <v>73</v>
      </c>
      <c r="E1091" t="s">
        <v>9</v>
      </c>
      <c r="F1091" t="s">
        <v>70</v>
      </c>
      <c r="G1091">
        <v>16.180371999999998</v>
      </c>
      <c r="H1091">
        <v>22.463902999999998</v>
      </c>
      <c r="I1091">
        <v>0.23551385</v>
      </c>
      <c r="J1091">
        <v>1.1054344000000001E-2</v>
      </c>
      <c r="K1091">
        <v>1.016999648E-2</v>
      </c>
      <c r="L1091">
        <v>1.9906498E-3</v>
      </c>
      <c r="M1091">
        <v>0.62365176878000006</v>
      </c>
    </row>
    <row r="1092" spans="1:13" x14ac:dyDescent="0.25">
      <c r="A1092" s="5" t="s">
        <v>324</v>
      </c>
      <c r="B1092" s="6" t="s">
        <v>325</v>
      </c>
      <c r="C1092" t="s">
        <v>75</v>
      </c>
      <c r="D1092" t="s">
        <v>16</v>
      </c>
      <c r="E1092" t="s">
        <v>9</v>
      </c>
      <c r="F1092" t="s">
        <v>70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</row>
    <row r="1093" spans="1:13" x14ac:dyDescent="0.25">
      <c r="A1093" s="5" t="s">
        <v>324</v>
      </c>
      <c r="B1093" s="6" t="s">
        <v>325</v>
      </c>
      <c r="C1093" t="s">
        <v>77</v>
      </c>
      <c r="D1093" t="s">
        <v>76</v>
      </c>
      <c r="E1093" t="s">
        <v>19</v>
      </c>
      <c r="F1093" t="s">
        <v>70</v>
      </c>
      <c r="G1093">
        <v>3.2348357590000001</v>
      </c>
      <c r="H1093">
        <v>3.0007139789999995</v>
      </c>
      <c r="I1093">
        <v>5.4903877099999998E-2</v>
      </c>
      <c r="J1093">
        <v>1.6245469270000001E-3</v>
      </c>
      <c r="K1093">
        <v>1.49458317284E-3</v>
      </c>
      <c r="L1093">
        <v>3.0642044940000003E-4</v>
      </c>
      <c r="M1093">
        <v>9.4966031237090034E-2</v>
      </c>
    </row>
    <row r="1094" spans="1:13" x14ac:dyDescent="0.25">
      <c r="A1094" s="5" t="s">
        <v>324</v>
      </c>
      <c r="B1094" s="6" t="s">
        <v>325</v>
      </c>
      <c r="C1094" t="s">
        <v>78</v>
      </c>
      <c r="D1094" t="s">
        <v>18</v>
      </c>
      <c r="E1094" t="s">
        <v>19</v>
      </c>
      <c r="F1094" t="s">
        <v>70</v>
      </c>
      <c r="G1094">
        <v>0.12669072000000001</v>
      </c>
      <c r="H1094">
        <v>2.6352961000000001E-2</v>
      </c>
      <c r="I1094">
        <v>3.7927651999999999E-4</v>
      </c>
      <c r="J1094">
        <v>1.0540185E-5</v>
      </c>
      <c r="K1094">
        <v>9.6969702E-6</v>
      </c>
      <c r="L1094">
        <v>2.2757275999999998E-6</v>
      </c>
      <c r="M1094">
        <v>8.7036361915999994E-4</v>
      </c>
    </row>
    <row r="1095" spans="1:13" x14ac:dyDescent="0.25">
      <c r="A1095" s="5" t="s">
        <v>324</v>
      </c>
      <c r="B1095" s="6" t="s">
        <v>325</v>
      </c>
      <c r="C1095" t="s">
        <v>79</v>
      </c>
      <c r="D1095" t="s">
        <v>21</v>
      </c>
      <c r="E1095" t="s">
        <v>19</v>
      </c>
      <c r="F1095" t="s">
        <v>70</v>
      </c>
      <c r="G1095">
        <v>37.395715699999997</v>
      </c>
      <c r="H1095">
        <v>5.4576696800000004</v>
      </c>
      <c r="I1095">
        <v>8.6144925300000008E-2</v>
      </c>
      <c r="J1095">
        <v>6.5414441199999991E-3</v>
      </c>
      <c r="K1095">
        <v>6.0181285903999999E-3</v>
      </c>
      <c r="L1095">
        <v>5.6030622600000007E-4</v>
      </c>
      <c r="M1095">
        <v>0.32902262198799997</v>
      </c>
    </row>
    <row r="1096" spans="1:13" x14ac:dyDescent="0.25">
      <c r="A1096" s="5" t="s">
        <v>324</v>
      </c>
      <c r="B1096" s="6" t="s">
        <v>325</v>
      </c>
      <c r="C1096" t="s">
        <v>81</v>
      </c>
      <c r="D1096" t="s">
        <v>80</v>
      </c>
      <c r="E1096" t="s">
        <v>19</v>
      </c>
      <c r="F1096" t="s">
        <v>70</v>
      </c>
      <c r="G1096">
        <v>3.6672732319999999</v>
      </c>
      <c r="H1096">
        <v>5.2717274339999989</v>
      </c>
      <c r="I1096">
        <v>7.9689039700000006E-2</v>
      </c>
      <c r="J1096">
        <v>2.7307342700000001E-3</v>
      </c>
      <c r="K1096">
        <v>2.5122755284E-3</v>
      </c>
      <c r="L1096">
        <v>5.3859244800000001E-4</v>
      </c>
      <c r="M1096">
        <v>0.15131692349049</v>
      </c>
    </row>
    <row r="1097" spans="1:13" x14ac:dyDescent="0.25">
      <c r="A1097" s="5" t="s">
        <v>324</v>
      </c>
      <c r="B1097" s="6" t="s">
        <v>325</v>
      </c>
      <c r="C1097" t="s">
        <v>82</v>
      </c>
      <c r="D1097" t="s">
        <v>23</v>
      </c>
      <c r="E1097" t="s">
        <v>19</v>
      </c>
      <c r="F1097" t="s">
        <v>70</v>
      </c>
      <c r="G1097">
        <v>39.177831871999999</v>
      </c>
      <c r="H1097">
        <v>11.615833184999998</v>
      </c>
      <c r="I1097">
        <v>0.178389825</v>
      </c>
      <c r="J1097">
        <v>7.8258086085000005E-3</v>
      </c>
      <c r="K1097">
        <v>7.1997439198200003E-3</v>
      </c>
      <c r="L1097">
        <v>1.0675469228E-3</v>
      </c>
      <c r="M1097">
        <v>0.48877242958068995</v>
      </c>
    </row>
    <row r="1098" spans="1:13" x14ac:dyDescent="0.25">
      <c r="A1098" s="5" t="s">
        <v>324</v>
      </c>
      <c r="B1098" s="6" t="s">
        <v>325</v>
      </c>
      <c r="C1098" t="s">
        <v>84</v>
      </c>
      <c r="D1098" t="s">
        <v>83</v>
      </c>
      <c r="E1098" t="s">
        <v>19</v>
      </c>
      <c r="F1098" t="s">
        <v>70</v>
      </c>
      <c r="G1098">
        <v>7.1960322930000009</v>
      </c>
      <c r="H1098">
        <v>4.8132226889999998</v>
      </c>
      <c r="I1098">
        <v>6.7587448430000002E-2</v>
      </c>
      <c r="J1098">
        <v>3.3966685820000001E-3</v>
      </c>
      <c r="K1098">
        <v>3.1249350954400002E-3</v>
      </c>
      <c r="L1098">
        <v>4.4903101819999996E-4</v>
      </c>
      <c r="M1098">
        <v>0.187906561982253</v>
      </c>
    </row>
    <row r="1099" spans="1:13" x14ac:dyDescent="0.25">
      <c r="A1099" s="5" t="s">
        <v>324</v>
      </c>
      <c r="B1099" s="6" t="s">
        <v>325</v>
      </c>
      <c r="C1099" t="s">
        <v>85</v>
      </c>
      <c r="D1099" t="s">
        <v>25</v>
      </c>
      <c r="E1099" t="s">
        <v>19</v>
      </c>
      <c r="F1099" t="s">
        <v>70</v>
      </c>
      <c r="G1099">
        <v>0.51858740999999997</v>
      </c>
      <c r="H1099">
        <v>0.238975356</v>
      </c>
      <c r="I1099">
        <v>3.4261650899999998E-3</v>
      </c>
      <c r="J1099">
        <v>2.3704925749999997E-4</v>
      </c>
      <c r="K1099">
        <v>2.180853169E-4</v>
      </c>
      <c r="L1099">
        <v>2.3110180999999999E-5</v>
      </c>
      <c r="M1099">
        <v>1.114394463859E-2</v>
      </c>
    </row>
    <row r="1100" spans="1:13" x14ac:dyDescent="0.25">
      <c r="A1100" s="5" t="s">
        <v>324</v>
      </c>
      <c r="B1100" s="6" t="s">
        <v>325</v>
      </c>
      <c r="C1100" t="s">
        <v>87</v>
      </c>
      <c r="D1100" t="s">
        <v>86</v>
      </c>
      <c r="E1100" t="s">
        <v>19</v>
      </c>
      <c r="F1100" t="s">
        <v>70</v>
      </c>
      <c r="G1100">
        <v>11.412298399999999</v>
      </c>
      <c r="H1100">
        <v>8.9343560100000001</v>
      </c>
      <c r="I1100">
        <v>0.17167698327100001</v>
      </c>
      <c r="J1100">
        <v>6.8923906281999998E-3</v>
      </c>
      <c r="K1100">
        <v>6.3409993779440007E-3</v>
      </c>
      <c r="L1100">
        <v>9.4592872625000009E-4</v>
      </c>
      <c r="M1100">
        <v>0.35405838417950208</v>
      </c>
    </row>
    <row r="1101" spans="1:13" x14ac:dyDescent="0.25">
      <c r="A1101" s="5" t="s">
        <v>324</v>
      </c>
      <c r="B1101" s="6" t="s">
        <v>325</v>
      </c>
      <c r="C1101" t="s">
        <v>89</v>
      </c>
      <c r="D1101" t="s">
        <v>88</v>
      </c>
      <c r="E1101" t="s">
        <v>19</v>
      </c>
      <c r="F1101" t="s">
        <v>70</v>
      </c>
      <c r="G1101">
        <v>37.976812339999995</v>
      </c>
      <c r="H1101">
        <v>2.7350168990000001</v>
      </c>
      <c r="I1101">
        <v>7.2998789809999992E-2</v>
      </c>
      <c r="J1101">
        <v>3.8228844469999994E-3</v>
      </c>
      <c r="K1101">
        <v>3.5170536912400006E-3</v>
      </c>
      <c r="L1101">
        <v>3.2147786949999997E-4</v>
      </c>
      <c r="M1101">
        <v>0.20172693459358995</v>
      </c>
    </row>
    <row r="1102" spans="1:13" x14ac:dyDescent="0.25">
      <c r="A1102" s="5" t="s">
        <v>324</v>
      </c>
      <c r="B1102" s="6" t="s">
        <v>325</v>
      </c>
      <c r="C1102" t="s">
        <v>90</v>
      </c>
      <c r="D1102" t="s">
        <v>27</v>
      </c>
      <c r="E1102" t="s">
        <v>19</v>
      </c>
      <c r="F1102" t="s">
        <v>70</v>
      </c>
      <c r="G1102">
        <v>14.054221910000001</v>
      </c>
      <c r="H1102">
        <v>20.675067184</v>
      </c>
      <c r="I1102">
        <v>0.24203381269999996</v>
      </c>
      <c r="J1102">
        <v>1.0568192260000001E-2</v>
      </c>
      <c r="K1102">
        <v>9.7227368792000019E-3</v>
      </c>
      <c r="L1102">
        <v>1.972358984E-3</v>
      </c>
      <c r="M1102">
        <v>0.54414548620747005</v>
      </c>
    </row>
    <row r="1103" spans="1:13" x14ac:dyDescent="0.25">
      <c r="A1103" s="5" t="s">
        <v>324</v>
      </c>
      <c r="B1103" s="6" t="s">
        <v>325</v>
      </c>
      <c r="C1103" t="s">
        <v>92</v>
      </c>
      <c r="D1103" t="s">
        <v>91</v>
      </c>
      <c r="E1103" t="s">
        <v>19</v>
      </c>
      <c r="F1103" t="s">
        <v>70</v>
      </c>
      <c r="G1103">
        <v>90.141292239999999</v>
      </c>
      <c r="H1103">
        <v>11.475744371999999</v>
      </c>
      <c r="I1103">
        <v>0.16442929990000002</v>
      </c>
      <c r="J1103">
        <v>6.955416731E-3</v>
      </c>
      <c r="K1103">
        <v>6.3989833925199996E-3</v>
      </c>
      <c r="L1103">
        <v>9.4700001639999999E-4</v>
      </c>
      <c r="M1103">
        <v>0.58697932003860898</v>
      </c>
    </row>
    <row r="1104" spans="1:13" x14ac:dyDescent="0.25">
      <c r="A1104" s="5" t="s">
        <v>324</v>
      </c>
      <c r="B1104" s="6" t="s">
        <v>325</v>
      </c>
      <c r="C1104" t="s">
        <v>94</v>
      </c>
      <c r="D1104" t="s">
        <v>93</v>
      </c>
      <c r="E1104" t="s">
        <v>19</v>
      </c>
      <c r="F1104" t="s">
        <v>70</v>
      </c>
      <c r="G1104">
        <v>0.38345051860000001</v>
      </c>
      <c r="H1104">
        <v>0.44699183710000007</v>
      </c>
      <c r="I1104">
        <v>3.1478045748000005E-2</v>
      </c>
      <c r="J1104">
        <v>3.0192147473000002E-4</v>
      </c>
      <c r="K1104">
        <v>2.7776775675160002E-4</v>
      </c>
      <c r="L1104">
        <v>7.7111008429999999E-5</v>
      </c>
      <c r="M1104">
        <v>2.0317590679979507E-2</v>
      </c>
    </row>
    <row r="1105" spans="1:13" x14ac:dyDescent="0.25">
      <c r="A1105" s="5" t="s">
        <v>324</v>
      </c>
      <c r="B1105" s="6" t="s">
        <v>325</v>
      </c>
      <c r="C1105" t="s">
        <v>95</v>
      </c>
      <c r="D1105" t="s">
        <v>29</v>
      </c>
      <c r="E1105" t="s">
        <v>19</v>
      </c>
      <c r="F1105" t="s">
        <v>70</v>
      </c>
      <c r="G1105">
        <v>2.4493539069999999</v>
      </c>
      <c r="H1105">
        <v>1.3264605409999999</v>
      </c>
      <c r="I1105">
        <v>2.2008399800000002E-2</v>
      </c>
      <c r="J1105">
        <v>8.8132535699999995E-4</v>
      </c>
      <c r="K1105">
        <v>8.1081932844000008E-4</v>
      </c>
      <c r="L1105">
        <v>1.2720590499999999E-4</v>
      </c>
      <c r="M1105">
        <v>4.9149693060980007E-2</v>
      </c>
    </row>
    <row r="1106" spans="1:13" x14ac:dyDescent="0.25">
      <c r="A1106" s="5" t="s">
        <v>324</v>
      </c>
      <c r="B1106" s="6" t="s">
        <v>325</v>
      </c>
      <c r="C1106" t="s">
        <v>97</v>
      </c>
      <c r="D1106" t="s">
        <v>96</v>
      </c>
      <c r="E1106" t="s">
        <v>19</v>
      </c>
      <c r="F1106" t="s">
        <v>70</v>
      </c>
      <c r="G1106">
        <v>0.35980164750000004</v>
      </c>
      <c r="H1106">
        <v>0.48949646789999995</v>
      </c>
      <c r="I1106">
        <v>4.2386786379999999E-2</v>
      </c>
      <c r="J1106">
        <v>4.6494375230000002E-4</v>
      </c>
      <c r="K1106">
        <v>4.2774825211599999E-4</v>
      </c>
      <c r="L1106">
        <v>1.1899674781000001E-4</v>
      </c>
      <c r="M1106">
        <v>2.3538102643227997E-2</v>
      </c>
    </row>
    <row r="1107" spans="1:13" x14ac:dyDescent="0.25">
      <c r="A1107" s="5" t="s">
        <v>324</v>
      </c>
      <c r="B1107" s="6" t="s">
        <v>325</v>
      </c>
      <c r="C1107" t="s">
        <v>99</v>
      </c>
      <c r="D1107" t="s">
        <v>98</v>
      </c>
      <c r="E1107" t="s">
        <v>19</v>
      </c>
      <c r="F1107" t="s">
        <v>70</v>
      </c>
      <c r="G1107">
        <v>0.57602030999999998</v>
      </c>
      <c r="H1107">
        <v>0.7911097668</v>
      </c>
      <c r="I1107">
        <v>6.9839297910000001E-2</v>
      </c>
      <c r="J1107">
        <v>1.140163548E-3</v>
      </c>
      <c r="K1107">
        <v>1.04895046416E-3</v>
      </c>
      <c r="L1107">
        <v>2.806126538E-4</v>
      </c>
      <c r="M1107">
        <v>3.67430166661964E-2</v>
      </c>
    </row>
    <row r="1108" spans="1:13" x14ac:dyDescent="0.25">
      <c r="A1108" s="5" t="s">
        <v>324</v>
      </c>
      <c r="B1108" s="6" t="s">
        <v>325</v>
      </c>
      <c r="C1108" t="s">
        <v>101</v>
      </c>
      <c r="D1108" t="s">
        <v>100</v>
      </c>
      <c r="E1108" t="s">
        <v>19</v>
      </c>
      <c r="F1108" t="s">
        <v>70</v>
      </c>
      <c r="G1108">
        <v>2.9882123159000002</v>
      </c>
      <c r="H1108">
        <v>7.1318911739999997</v>
      </c>
      <c r="I1108">
        <v>9.5370535909999984E-2</v>
      </c>
      <c r="J1108">
        <v>3.2156019242000006E-3</v>
      </c>
      <c r="K1108">
        <v>2.9583537702640005E-3</v>
      </c>
      <c r="L1108">
        <v>6.4794525709999996E-4</v>
      </c>
      <c r="M1108">
        <v>0.19462004161042901</v>
      </c>
    </row>
    <row r="1109" spans="1:13" x14ac:dyDescent="0.25">
      <c r="A1109" s="5" t="s">
        <v>324</v>
      </c>
      <c r="B1109" s="6" t="s">
        <v>325</v>
      </c>
      <c r="C1109" t="s">
        <v>103</v>
      </c>
      <c r="D1109" t="s">
        <v>102</v>
      </c>
      <c r="E1109" t="s">
        <v>19</v>
      </c>
      <c r="F1109" t="s">
        <v>70</v>
      </c>
      <c r="G1109">
        <v>3.6740308699999993</v>
      </c>
      <c r="H1109">
        <v>3.488283365</v>
      </c>
      <c r="I1109">
        <v>0.13416158120000002</v>
      </c>
      <c r="J1109">
        <v>1.906833372E-3</v>
      </c>
      <c r="K1109">
        <v>1.7542867022400002E-3</v>
      </c>
      <c r="L1109">
        <v>4.5245524130000005E-4</v>
      </c>
      <c r="M1109">
        <v>0.1268906326916</v>
      </c>
    </row>
    <row r="1110" spans="1:13" x14ac:dyDescent="0.25">
      <c r="A1110" s="5" t="s">
        <v>324</v>
      </c>
      <c r="B1110" s="6" t="s">
        <v>325</v>
      </c>
      <c r="C1110" t="s">
        <v>105</v>
      </c>
      <c r="D1110" t="s">
        <v>104</v>
      </c>
      <c r="E1110" t="s">
        <v>19</v>
      </c>
      <c r="F1110" t="s">
        <v>70</v>
      </c>
      <c r="G1110">
        <v>10.604855306999999</v>
      </c>
      <c r="H1110">
        <v>1.8634095650000004</v>
      </c>
      <c r="I1110">
        <v>2.76700231E-2</v>
      </c>
      <c r="J1110">
        <v>8.4278883400000005E-4</v>
      </c>
      <c r="K1110">
        <v>7.7536572728000009E-4</v>
      </c>
      <c r="L1110">
        <v>1.4796559809999998E-4</v>
      </c>
      <c r="M1110">
        <v>8.4218521587371989E-2</v>
      </c>
    </row>
    <row r="1111" spans="1:13" x14ac:dyDescent="0.25">
      <c r="A1111" s="5" t="s">
        <v>324</v>
      </c>
      <c r="B1111" s="6" t="s">
        <v>325</v>
      </c>
      <c r="C1111" t="s">
        <v>107</v>
      </c>
      <c r="D1111" t="s">
        <v>106</v>
      </c>
      <c r="E1111" t="s">
        <v>19</v>
      </c>
      <c r="F1111" t="s">
        <v>70</v>
      </c>
      <c r="G1111">
        <v>0.23817852890000002</v>
      </c>
      <c r="H1111">
        <v>0.54347561429999991</v>
      </c>
      <c r="I1111">
        <v>4.9730261920999996E-2</v>
      </c>
      <c r="J1111">
        <v>3.9651302159999998E-4</v>
      </c>
      <c r="K1111">
        <v>3.64791979872E-4</v>
      </c>
      <c r="L1111">
        <v>1.0634904317E-4</v>
      </c>
      <c r="M1111">
        <v>2.7769468739389999E-2</v>
      </c>
    </row>
    <row r="1112" spans="1:13" x14ac:dyDescent="0.25">
      <c r="A1112" s="5" t="s">
        <v>324</v>
      </c>
      <c r="B1112" s="6" t="s">
        <v>325</v>
      </c>
      <c r="C1112" t="s">
        <v>109</v>
      </c>
      <c r="D1112" t="s">
        <v>108</v>
      </c>
      <c r="E1112" t="s">
        <v>32</v>
      </c>
      <c r="F1112" t="s">
        <v>70</v>
      </c>
      <c r="G1112">
        <v>10.880536694999998</v>
      </c>
      <c r="H1112">
        <v>11.97868808</v>
      </c>
      <c r="I1112">
        <v>0.69927709809999983</v>
      </c>
      <c r="J1112">
        <v>6.040687405E-3</v>
      </c>
      <c r="K1112">
        <v>5.5574324125999995E-3</v>
      </c>
      <c r="L1112">
        <v>1.494705819E-3</v>
      </c>
      <c r="M1112">
        <v>0.51681020076420003</v>
      </c>
    </row>
    <row r="1113" spans="1:13" x14ac:dyDescent="0.25">
      <c r="A1113" s="5" t="s">
        <v>324</v>
      </c>
      <c r="B1113" s="6" t="s">
        <v>325</v>
      </c>
      <c r="C1113" t="s">
        <v>111</v>
      </c>
      <c r="D1113" t="s">
        <v>110</v>
      </c>
      <c r="E1113" t="s">
        <v>32</v>
      </c>
      <c r="F1113" t="s">
        <v>70</v>
      </c>
      <c r="G1113">
        <v>6.1080998627000005</v>
      </c>
      <c r="H1113">
        <v>17.496940866999999</v>
      </c>
      <c r="I1113">
        <v>1.5278669028999998</v>
      </c>
      <c r="J1113">
        <v>1.8938060379000001E-2</v>
      </c>
      <c r="K1113">
        <v>1.7423015548680001E-2</v>
      </c>
      <c r="L1113">
        <v>4.6632576459999997E-3</v>
      </c>
      <c r="M1113">
        <v>0.79431730256941002</v>
      </c>
    </row>
    <row r="1114" spans="1:13" x14ac:dyDescent="0.25">
      <c r="A1114" s="5" t="s">
        <v>324</v>
      </c>
      <c r="B1114" s="6" t="s">
        <v>325</v>
      </c>
      <c r="C1114" t="s">
        <v>112</v>
      </c>
      <c r="D1114" t="s">
        <v>31</v>
      </c>
      <c r="E1114" t="s">
        <v>32</v>
      </c>
      <c r="F1114" t="s">
        <v>70</v>
      </c>
      <c r="G1114">
        <v>6.3412253317999996</v>
      </c>
      <c r="H1114">
        <v>6.9239351450000006</v>
      </c>
      <c r="I1114">
        <v>0.20943766249999998</v>
      </c>
      <c r="J1114">
        <v>6.2939887850000003E-3</v>
      </c>
      <c r="K1114">
        <v>5.7904696822000008E-3</v>
      </c>
      <c r="L1114">
        <v>1.1485963071999998E-3</v>
      </c>
      <c r="M1114">
        <v>0.26416945281563398</v>
      </c>
    </row>
    <row r="1115" spans="1:13" x14ac:dyDescent="0.25">
      <c r="A1115" s="5" t="s">
        <v>324</v>
      </c>
      <c r="B1115" s="6" t="s">
        <v>325</v>
      </c>
      <c r="C1115" t="s">
        <v>113</v>
      </c>
      <c r="D1115" t="s">
        <v>34</v>
      </c>
      <c r="E1115" t="s">
        <v>32</v>
      </c>
      <c r="F1115" t="s">
        <v>70</v>
      </c>
      <c r="G1115">
        <v>26.683139208</v>
      </c>
      <c r="H1115">
        <v>19.493971645999999</v>
      </c>
      <c r="I1115">
        <v>0.33411122804999993</v>
      </c>
      <c r="J1115">
        <v>2.6337624213999995E-2</v>
      </c>
      <c r="K1115">
        <v>2.4230614276880003E-2</v>
      </c>
      <c r="L1115">
        <v>2.0736055855000001E-3</v>
      </c>
      <c r="M1115">
        <v>1.2079181922687452</v>
      </c>
    </row>
    <row r="1116" spans="1:13" x14ac:dyDescent="0.25">
      <c r="A1116" s="5" t="s">
        <v>324</v>
      </c>
      <c r="B1116" s="6" t="s">
        <v>325</v>
      </c>
      <c r="C1116" t="s">
        <v>115</v>
      </c>
      <c r="D1116" t="s">
        <v>114</v>
      </c>
      <c r="E1116" t="s">
        <v>32</v>
      </c>
      <c r="F1116" t="s">
        <v>70</v>
      </c>
      <c r="G1116">
        <v>0.63087808440000004</v>
      </c>
      <c r="H1116">
        <v>0.8659421006000001</v>
      </c>
      <c r="I1116">
        <v>4.4523521054000002E-2</v>
      </c>
      <c r="J1116">
        <v>4.3428148650000002E-4</v>
      </c>
      <c r="K1116">
        <v>3.9953896758000002E-4</v>
      </c>
      <c r="L1116">
        <v>1.0467357085000001E-4</v>
      </c>
      <c r="M1116">
        <v>3.5180668171750994E-2</v>
      </c>
    </row>
    <row r="1117" spans="1:13" x14ac:dyDescent="0.25">
      <c r="A1117" s="5" t="s">
        <v>324</v>
      </c>
      <c r="B1117" s="6" t="s">
        <v>325</v>
      </c>
      <c r="C1117" t="s">
        <v>117</v>
      </c>
      <c r="D1117" t="s">
        <v>116</v>
      </c>
      <c r="E1117" t="s">
        <v>32</v>
      </c>
      <c r="F1117" t="s">
        <v>70</v>
      </c>
      <c r="G1117">
        <v>0.25831884869999999</v>
      </c>
      <c r="H1117">
        <v>0.39714345249999999</v>
      </c>
      <c r="I1117">
        <v>5.4881304170000004E-3</v>
      </c>
      <c r="J1117">
        <v>1.679683995E-4</v>
      </c>
      <c r="K1117">
        <v>1.5453092754000002E-4</v>
      </c>
      <c r="L1117">
        <v>3.4410642769999997E-5</v>
      </c>
      <c r="M1117">
        <v>1.2767662369284997E-2</v>
      </c>
    </row>
    <row r="1118" spans="1:13" x14ac:dyDescent="0.25">
      <c r="A1118" s="5" t="s">
        <v>324</v>
      </c>
      <c r="B1118" s="6" t="s">
        <v>325</v>
      </c>
      <c r="C1118" t="s">
        <v>119</v>
      </c>
      <c r="D1118" t="s">
        <v>118</v>
      </c>
      <c r="E1118" t="s">
        <v>32</v>
      </c>
      <c r="F1118" t="s">
        <v>70</v>
      </c>
      <c r="G1118">
        <v>0.40736694579999999</v>
      </c>
      <c r="H1118">
        <v>0.56499966030000004</v>
      </c>
      <c r="I1118">
        <v>5.2765280279999993E-2</v>
      </c>
      <c r="J1118">
        <v>1.9560009968E-3</v>
      </c>
      <c r="K1118">
        <v>1.7995209170560001E-3</v>
      </c>
      <c r="L1118">
        <v>4.5560127979999999E-4</v>
      </c>
      <c r="M1118">
        <v>2.5620391300672E-2</v>
      </c>
    </row>
    <row r="1119" spans="1:13" x14ac:dyDescent="0.25">
      <c r="A1119" s="5" t="s">
        <v>324</v>
      </c>
      <c r="B1119" s="6" t="s">
        <v>325</v>
      </c>
      <c r="C1119" t="s">
        <v>121</v>
      </c>
      <c r="D1119" t="s">
        <v>120</v>
      </c>
      <c r="E1119" t="s">
        <v>37</v>
      </c>
      <c r="F1119" t="s">
        <v>70</v>
      </c>
      <c r="G1119">
        <v>21333.197768900001</v>
      </c>
      <c r="H1119">
        <v>273.21625714999999</v>
      </c>
      <c r="I1119">
        <v>3.5626002215999995</v>
      </c>
      <c r="J1119">
        <v>0.28895808135200002</v>
      </c>
      <c r="K1119">
        <v>0.26584143484383999</v>
      </c>
      <c r="L1119">
        <v>2.1993185336000001E-2</v>
      </c>
      <c r="M1119">
        <v>31.614629258527099</v>
      </c>
    </row>
    <row r="1120" spans="1:13" x14ac:dyDescent="0.25">
      <c r="A1120" s="5" t="s">
        <v>324</v>
      </c>
      <c r="B1120" s="6" t="s">
        <v>325</v>
      </c>
      <c r="C1120" t="s">
        <v>122</v>
      </c>
      <c r="D1120" t="s">
        <v>120</v>
      </c>
      <c r="E1120" t="s">
        <v>39</v>
      </c>
      <c r="F1120" t="s">
        <v>70</v>
      </c>
      <c r="G1120">
        <v>450.49508581999999</v>
      </c>
      <c r="H1120">
        <v>64.243446511999991</v>
      </c>
      <c r="I1120">
        <v>1.1041478376100002</v>
      </c>
      <c r="J1120">
        <v>0.123682673916</v>
      </c>
      <c r="K1120">
        <v>0.11378806000272002</v>
      </c>
      <c r="L1120">
        <v>7.5826316949000007E-3</v>
      </c>
      <c r="M1120">
        <v>6.8788749424461804</v>
      </c>
    </row>
    <row r="1121" spans="1:13" x14ac:dyDescent="0.25">
      <c r="A1121" s="5" t="s">
        <v>324</v>
      </c>
      <c r="B1121" s="6" t="s">
        <v>325</v>
      </c>
      <c r="C1121" t="s">
        <v>123</v>
      </c>
      <c r="D1121" t="s">
        <v>36</v>
      </c>
      <c r="E1121" t="s">
        <v>37</v>
      </c>
      <c r="F1121" t="s">
        <v>70</v>
      </c>
      <c r="G1121">
        <v>1873.9746</v>
      </c>
      <c r="H1121">
        <v>22.924885</v>
      </c>
      <c r="I1121">
        <v>0.29948616</v>
      </c>
      <c r="J1121">
        <v>2.4577801999999999E-2</v>
      </c>
      <c r="K1121">
        <v>2.2611577840000001E-2</v>
      </c>
      <c r="L1121">
        <v>1.8470767E-3</v>
      </c>
      <c r="M1121">
        <v>2.6797478278000004</v>
      </c>
    </row>
    <row r="1122" spans="1:13" x14ac:dyDescent="0.25">
      <c r="A1122" s="5" t="s">
        <v>324</v>
      </c>
      <c r="B1122" s="6" t="s">
        <v>325</v>
      </c>
      <c r="C1122" t="s">
        <v>124</v>
      </c>
      <c r="D1122" t="s">
        <v>36</v>
      </c>
      <c r="E1122" t="s">
        <v>39</v>
      </c>
      <c r="F1122" t="s">
        <v>70</v>
      </c>
      <c r="G1122">
        <v>142.18817000000001</v>
      </c>
      <c r="H1122">
        <v>42.110202999999998</v>
      </c>
      <c r="I1122">
        <v>0.59684700000000002</v>
      </c>
      <c r="J1122">
        <v>5.4732668999999998E-2</v>
      </c>
      <c r="K1122">
        <v>5.035405548E-2</v>
      </c>
      <c r="L1122">
        <v>3.8904617999999998E-3</v>
      </c>
      <c r="M1122">
        <v>4.1304111204999998</v>
      </c>
    </row>
    <row r="1123" spans="1:13" x14ac:dyDescent="0.25">
      <c r="A1123" s="5" t="s">
        <v>324</v>
      </c>
      <c r="B1123" s="6" t="s">
        <v>325</v>
      </c>
      <c r="C1123" t="s">
        <v>125</v>
      </c>
      <c r="D1123" t="s">
        <v>44</v>
      </c>
      <c r="E1123" t="s">
        <v>37</v>
      </c>
      <c r="F1123" t="s">
        <v>70</v>
      </c>
      <c r="G1123">
        <v>146.85186999999999</v>
      </c>
      <c r="H1123">
        <v>1.3121563999999999</v>
      </c>
      <c r="I1123">
        <v>1.8706271E-2</v>
      </c>
      <c r="J1123">
        <v>1.7364542E-3</v>
      </c>
      <c r="K1123">
        <v>1.597537864E-3</v>
      </c>
      <c r="L1123">
        <v>1.2215703E-4</v>
      </c>
      <c r="M1123">
        <v>0.16675734001099998</v>
      </c>
    </row>
    <row r="1124" spans="1:13" x14ac:dyDescent="0.25">
      <c r="A1124" s="5" t="s">
        <v>324</v>
      </c>
      <c r="B1124" s="6" t="s">
        <v>325</v>
      </c>
      <c r="C1124" t="s">
        <v>126</v>
      </c>
      <c r="D1124" t="s">
        <v>44</v>
      </c>
      <c r="E1124" t="s">
        <v>39</v>
      </c>
      <c r="F1124" t="s">
        <v>70</v>
      </c>
      <c r="G1124">
        <v>10.39083683</v>
      </c>
      <c r="H1124">
        <v>1.7527201779999999</v>
      </c>
      <c r="I1124">
        <v>2.6521995940000001E-2</v>
      </c>
      <c r="J1124">
        <v>1.9863026370000002E-3</v>
      </c>
      <c r="K1124">
        <v>1.8273984260399998E-3</v>
      </c>
      <c r="L1124">
        <v>1.779515592E-4</v>
      </c>
      <c r="M1124">
        <v>0.14044520658179999</v>
      </c>
    </row>
    <row r="1125" spans="1:13" x14ac:dyDescent="0.25">
      <c r="A1125" s="5" t="s">
        <v>324</v>
      </c>
      <c r="B1125" s="6" t="s">
        <v>325</v>
      </c>
      <c r="C1125" t="s">
        <v>127</v>
      </c>
      <c r="D1125" t="s">
        <v>47</v>
      </c>
      <c r="E1125" t="s">
        <v>37</v>
      </c>
      <c r="F1125" t="s">
        <v>70</v>
      </c>
      <c r="G1125">
        <v>236.90501</v>
      </c>
      <c r="H1125">
        <v>2.5019076</v>
      </c>
      <c r="I1125">
        <v>3.5702035E-2</v>
      </c>
      <c r="J1125">
        <v>3.3249871000000002E-3</v>
      </c>
      <c r="K1125">
        <v>3.0589881320000002E-3</v>
      </c>
      <c r="L1125">
        <v>2.3311895000000001E-4</v>
      </c>
      <c r="M1125">
        <v>0.29352598463999996</v>
      </c>
    </row>
    <row r="1126" spans="1:13" x14ac:dyDescent="0.25">
      <c r="A1126" s="5" t="s">
        <v>324</v>
      </c>
      <c r="B1126" s="6" t="s">
        <v>325</v>
      </c>
      <c r="C1126" t="s">
        <v>128</v>
      </c>
      <c r="D1126" t="s">
        <v>47</v>
      </c>
      <c r="E1126" t="s">
        <v>39</v>
      </c>
      <c r="F1126" t="s">
        <v>70</v>
      </c>
      <c r="G1126">
        <v>103.02599431</v>
      </c>
      <c r="H1126">
        <v>74.378634051999995</v>
      </c>
      <c r="I1126">
        <v>1.4282823764000001</v>
      </c>
      <c r="J1126">
        <v>3.8008383469999997E-2</v>
      </c>
      <c r="K1126">
        <v>3.4967712792400005E-2</v>
      </c>
      <c r="L1126">
        <v>7.5085058180000006E-3</v>
      </c>
      <c r="M1126">
        <v>2.99649740847225</v>
      </c>
    </row>
    <row r="1127" spans="1:13" x14ac:dyDescent="0.25">
      <c r="A1127" s="5" t="s">
        <v>324</v>
      </c>
      <c r="B1127" s="6" t="s">
        <v>325</v>
      </c>
      <c r="C1127" t="s">
        <v>129</v>
      </c>
      <c r="D1127" t="s">
        <v>50</v>
      </c>
      <c r="E1127" t="s">
        <v>37</v>
      </c>
      <c r="F1127" t="s">
        <v>70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</row>
    <row r="1128" spans="1:13" x14ac:dyDescent="0.25">
      <c r="A1128" s="5" t="s">
        <v>324</v>
      </c>
      <c r="B1128" s="6" t="s">
        <v>325</v>
      </c>
      <c r="C1128" t="s">
        <v>130</v>
      </c>
      <c r="D1128" t="s">
        <v>50</v>
      </c>
      <c r="E1128" t="s">
        <v>39</v>
      </c>
      <c r="F1128" t="s">
        <v>70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</row>
    <row r="1129" spans="1:13" x14ac:dyDescent="0.25">
      <c r="A1129" s="5" t="s">
        <v>324</v>
      </c>
      <c r="B1129" s="6" t="s">
        <v>325</v>
      </c>
      <c r="C1129" t="s">
        <v>132</v>
      </c>
      <c r="D1129" t="s">
        <v>131</v>
      </c>
      <c r="E1129" t="s">
        <v>37</v>
      </c>
      <c r="F1129" t="s">
        <v>70</v>
      </c>
      <c r="G1129">
        <v>1135.8066592</v>
      </c>
      <c r="H1129">
        <v>53.126158780000004</v>
      </c>
      <c r="I1129">
        <v>0.76833398180000001</v>
      </c>
      <c r="J1129">
        <v>2.0636344860999998E-2</v>
      </c>
      <c r="K1129">
        <v>1.8985437272119998E-2</v>
      </c>
      <c r="L1129">
        <v>4.5089966277E-3</v>
      </c>
      <c r="M1129">
        <v>2.9507592551914295</v>
      </c>
    </row>
    <row r="1130" spans="1:13" x14ac:dyDescent="0.25">
      <c r="A1130" s="5" t="s">
        <v>324</v>
      </c>
      <c r="B1130" s="6" t="s">
        <v>325</v>
      </c>
      <c r="C1130" t="s">
        <v>133</v>
      </c>
      <c r="D1130" t="s">
        <v>131</v>
      </c>
      <c r="E1130" t="s">
        <v>39</v>
      </c>
      <c r="F1130" t="s">
        <v>70</v>
      </c>
      <c r="G1130">
        <v>13.786852143000001</v>
      </c>
      <c r="H1130">
        <v>9.8800632059999991</v>
      </c>
      <c r="I1130">
        <v>0.13536135737000002</v>
      </c>
      <c r="J1130">
        <v>4.1163104989999999E-3</v>
      </c>
      <c r="K1130">
        <v>3.7870056590800002E-3</v>
      </c>
      <c r="L1130">
        <v>8.616997249E-4</v>
      </c>
      <c r="M1130">
        <v>0.29895123747478997</v>
      </c>
    </row>
    <row r="1131" spans="1:13" x14ac:dyDescent="0.25">
      <c r="A1131" s="5" t="s">
        <v>324</v>
      </c>
      <c r="B1131" s="6" t="s">
        <v>325</v>
      </c>
      <c r="C1131" t="s">
        <v>135</v>
      </c>
      <c r="D1131" t="s">
        <v>134</v>
      </c>
      <c r="E1131" t="s">
        <v>39</v>
      </c>
      <c r="F1131" t="s">
        <v>70</v>
      </c>
      <c r="G1131">
        <v>47.517254610000002</v>
      </c>
      <c r="H1131">
        <v>12.783358679000001</v>
      </c>
      <c r="I1131">
        <v>0.18247168920000001</v>
      </c>
      <c r="J1131">
        <v>4.6064467859999996E-3</v>
      </c>
      <c r="K1131">
        <v>4.2379310431200001E-3</v>
      </c>
      <c r="L1131">
        <v>9.9491277309999996E-4</v>
      </c>
      <c r="M1131">
        <v>0.44064344115690007</v>
      </c>
    </row>
    <row r="1132" spans="1:13" x14ac:dyDescent="0.25">
      <c r="A1132" s="5" t="s">
        <v>324</v>
      </c>
      <c r="B1132" s="6" t="s">
        <v>325</v>
      </c>
      <c r="C1132" t="s">
        <v>137</v>
      </c>
      <c r="D1132" t="s">
        <v>136</v>
      </c>
      <c r="E1132" t="s">
        <v>39</v>
      </c>
      <c r="F1132" t="s">
        <v>70</v>
      </c>
      <c r="G1132">
        <v>86.551760999999999</v>
      </c>
      <c r="H1132">
        <v>5.2006776000000006</v>
      </c>
      <c r="I1132">
        <v>7.0435393999999998E-2</v>
      </c>
      <c r="J1132">
        <v>6.0794752000000001E-3</v>
      </c>
      <c r="K1132">
        <v>5.5931171840000009E-3</v>
      </c>
      <c r="L1132">
        <v>4.4748415999999996E-4</v>
      </c>
      <c r="M1132">
        <v>0.4964408100890001</v>
      </c>
    </row>
    <row r="1133" spans="1:13" x14ac:dyDescent="0.25">
      <c r="A1133" s="5" t="s">
        <v>324</v>
      </c>
      <c r="B1133" s="6" t="s">
        <v>325</v>
      </c>
      <c r="C1133" t="s">
        <v>139</v>
      </c>
      <c r="D1133" t="s">
        <v>138</v>
      </c>
      <c r="E1133" t="s">
        <v>37</v>
      </c>
      <c r="F1133" t="s">
        <v>70</v>
      </c>
      <c r="G1133">
        <v>7761.7383120000004</v>
      </c>
      <c r="H1133">
        <v>710.69491149999999</v>
      </c>
      <c r="I1133">
        <v>10.311875687899999</v>
      </c>
      <c r="J1133">
        <v>0.27667340207000002</v>
      </c>
      <c r="K1133">
        <v>0.25453952990440004</v>
      </c>
      <c r="L1133">
        <v>6.0464631593999993E-2</v>
      </c>
      <c r="M1133">
        <v>31.221425458544001</v>
      </c>
    </row>
    <row r="1134" spans="1:13" x14ac:dyDescent="0.25">
      <c r="A1134" s="5" t="s">
        <v>324</v>
      </c>
      <c r="B1134" s="6" t="s">
        <v>325</v>
      </c>
      <c r="C1134" t="s">
        <v>140</v>
      </c>
      <c r="D1134" t="s">
        <v>138</v>
      </c>
      <c r="E1134" t="s">
        <v>39</v>
      </c>
      <c r="F1134" t="s">
        <v>70</v>
      </c>
      <c r="G1134">
        <v>94.213969179999992</v>
      </c>
      <c r="H1134">
        <v>134.332807844</v>
      </c>
      <c r="I1134">
        <v>1.8397873982999999</v>
      </c>
      <c r="J1134">
        <v>5.5759081040000005E-2</v>
      </c>
      <c r="K1134">
        <v>5.1298354556800006E-2</v>
      </c>
      <c r="L1134">
        <v>1.17121779418E-2</v>
      </c>
      <c r="M1134">
        <v>3.8232934977609006</v>
      </c>
    </row>
    <row r="1135" spans="1:13" x14ac:dyDescent="0.25">
      <c r="A1135" s="5" t="s">
        <v>324</v>
      </c>
      <c r="B1135" s="6" t="s">
        <v>325</v>
      </c>
      <c r="C1135" t="s">
        <v>142</v>
      </c>
      <c r="D1135" t="s">
        <v>141</v>
      </c>
      <c r="E1135" t="s">
        <v>39</v>
      </c>
      <c r="F1135" t="s">
        <v>70</v>
      </c>
      <c r="G1135">
        <v>8.0147823369999998</v>
      </c>
      <c r="H1135">
        <v>14.942823222999998</v>
      </c>
      <c r="I1135">
        <v>0.334037813771</v>
      </c>
      <c r="J1135">
        <v>9.269521365E-3</v>
      </c>
      <c r="K1135">
        <v>8.5279596557999993E-3</v>
      </c>
      <c r="L1135">
        <v>1.9758683830399999E-3</v>
      </c>
      <c r="M1135">
        <v>0.43627970025092516</v>
      </c>
    </row>
    <row r="1136" spans="1:13" x14ac:dyDescent="0.25">
      <c r="A1136" s="5" t="s">
        <v>324</v>
      </c>
      <c r="B1136" s="6" t="s">
        <v>325</v>
      </c>
      <c r="C1136" t="s">
        <v>143</v>
      </c>
      <c r="D1136" t="s">
        <v>53</v>
      </c>
      <c r="E1136" t="s">
        <v>39</v>
      </c>
      <c r="F1136" t="s">
        <v>70</v>
      </c>
      <c r="G1136">
        <v>274.87534571999998</v>
      </c>
      <c r="H1136">
        <v>380.13595856000001</v>
      </c>
      <c r="I1136">
        <v>5.5343984839999996</v>
      </c>
      <c r="J1136">
        <v>0.25215102248999999</v>
      </c>
      <c r="K1136">
        <v>0.23197894069080002</v>
      </c>
      <c r="L1136">
        <v>3.7604771011000002E-2</v>
      </c>
      <c r="M1136">
        <v>13.330260821722641</v>
      </c>
    </row>
    <row r="1137" spans="1:13" x14ac:dyDescent="0.25">
      <c r="A1137" s="5" t="s">
        <v>324</v>
      </c>
      <c r="B1137" s="6" t="s">
        <v>325</v>
      </c>
      <c r="C1137" t="s">
        <v>145</v>
      </c>
      <c r="D1137" t="s">
        <v>144</v>
      </c>
      <c r="E1137" t="s">
        <v>37</v>
      </c>
      <c r="F1137" t="s">
        <v>70</v>
      </c>
      <c r="G1137">
        <v>382.31213120000001</v>
      </c>
      <c r="H1137">
        <v>27.74580735</v>
      </c>
      <c r="I1137">
        <v>0.37079959750000002</v>
      </c>
      <c r="J1137">
        <v>1.9521054810000001E-2</v>
      </c>
      <c r="K1137">
        <v>1.7959370425199999E-2</v>
      </c>
      <c r="L1137">
        <v>2.1340049210000003E-3</v>
      </c>
      <c r="M1137">
        <v>1.903741323206132</v>
      </c>
    </row>
    <row r="1138" spans="1:13" x14ac:dyDescent="0.25">
      <c r="A1138" s="5" t="s">
        <v>324</v>
      </c>
      <c r="B1138" s="6" t="s">
        <v>325</v>
      </c>
      <c r="C1138" t="s">
        <v>146</v>
      </c>
      <c r="D1138" t="s">
        <v>144</v>
      </c>
      <c r="E1138" t="s">
        <v>39</v>
      </c>
      <c r="F1138" t="s">
        <v>70</v>
      </c>
      <c r="G1138">
        <v>206.67275840760001</v>
      </c>
      <c r="H1138">
        <v>15.0182685456</v>
      </c>
      <c r="I1138">
        <v>0.20291423624999999</v>
      </c>
      <c r="J1138">
        <v>1.0565247507399999E-2</v>
      </c>
      <c r="K1138">
        <v>9.7200277068080002E-3</v>
      </c>
      <c r="L1138">
        <v>1.1580012340899999E-3</v>
      </c>
      <c r="M1138">
        <v>1.0185116708239701</v>
      </c>
    </row>
    <row r="1139" spans="1:13" x14ac:dyDescent="0.25">
      <c r="A1139" s="5" t="s">
        <v>324</v>
      </c>
      <c r="B1139" s="6" t="s">
        <v>325</v>
      </c>
      <c r="C1139" t="s">
        <v>148</v>
      </c>
      <c r="D1139" t="s">
        <v>147</v>
      </c>
      <c r="E1139" t="s">
        <v>56</v>
      </c>
      <c r="F1139" t="s">
        <v>70</v>
      </c>
      <c r="G1139">
        <v>0.93686822000000003</v>
      </c>
      <c r="H1139">
        <v>0.56824476999999995</v>
      </c>
      <c r="I1139">
        <v>7.5982480000000002E-3</v>
      </c>
      <c r="J1139">
        <v>2.4299215399999999E-4</v>
      </c>
      <c r="K1139">
        <v>2.2355278167999999E-4</v>
      </c>
      <c r="L1139">
        <v>4.9438574E-5</v>
      </c>
      <c r="M1139">
        <v>1.6015186291899998E-2</v>
      </c>
    </row>
    <row r="1140" spans="1:13" x14ac:dyDescent="0.25">
      <c r="A1140" s="5" t="s">
        <v>324</v>
      </c>
      <c r="B1140" s="6" t="s">
        <v>325</v>
      </c>
      <c r="C1140" t="s">
        <v>150</v>
      </c>
      <c r="D1140" t="s">
        <v>149</v>
      </c>
      <c r="E1140" t="s">
        <v>56</v>
      </c>
      <c r="F1140" t="s">
        <v>70</v>
      </c>
      <c r="G1140">
        <v>0.51461761799999994</v>
      </c>
      <c r="H1140">
        <v>0.91372165010000006</v>
      </c>
      <c r="I1140">
        <v>4.6558709330000003E-2</v>
      </c>
      <c r="J1140">
        <v>8.3839768800000002E-4</v>
      </c>
      <c r="K1140">
        <v>7.7132587296000008E-4</v>
      </c>
      <c r="L1140">
        <v>1.9894661280000001E-4</v>
      </c>
      <c r="M1140">
        <v>3.2927800545955309E-2</v>
      </c>
    </row>
    <row r="1141" spans="1:13" x14ac:dyDescent="0.25">
      <c r="A1141" s="5" t="s">
        <v>324</v>
      </c>
      <c r="B1141" s="6" t="s">
        <v>325</v>
      </c>
      <c r="C1141" t="s">
        <v>152</v>
      </c>
      <c r="D1141" t="s">
        <v>151</v>
      </c>
      <c r="E1141" t="s">
        <v>56</v>
      </c>
      <c r="F1141" t="s">
        <v>70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</row>
    <row r="1142" spans="1:13" x14ac:dyDescent="0.25">
      <c r="A1142" s="5" t="s">
        <v>324</v>
      </c>
      <c r="B1142" s="6" t="s">
        <v>325</v>
      </c>
      <c r="C1142" t="s">
        <v>154</v>
      </c>
      <c r="D1142" t="s">
        <v>153</v>
      </c>
      <c r="E1142" t="s">
        <v>56</v>
      </c>
      <c r="F1142" t="s">
        <v>70</v>
      </c>
      <c r="G1142">
        <v>3.4835658070000002</v>
      </c>
      <c r="H1142">
        <v>0.73646741699999996</v>
      </c>
      <c r="I1142">
        <v>6.9948902000000007E-2</v>
      </c>
      <c r="J1142">
        <v>4.8346255099999995E-4</v>
      </c>
      <c r="K1142">
        <v>4.4478554692000002E-4</v>
      </c>
      <c r="L1142">
        <v>1.3393805309999999E-4</v>
      </c>
      <c r="M1142">
        <v>5.4275867038309999E-2</v>
      </c>
    </row>
    <row r="1143" spans="1:13" x14ac:dyDescent="0.25">
      <c r="A1143" s="5" t="s">
        <v>324</v>
      </c>
      <c r="B1143" s="6" t="s">
        <v>325</v>
      </c>
      <c r="C1143" t="s">
        <v>156</v>
      </c>
      <c r="D1143" t="s">
        <v>155</v>
      </c>
      <c r="E1143" t="s">
        <v>56</v>
      </c>
      <c r="F1143" t="s">
        <v>70</v>
      </c>
      <c r="G1143">
        <v>1.5834396179999999</v>
      </c>
      <c r="H1143">
        <v>0.49416229719999993</v>
      </c>
      <c r="I1143">
        <v>7.0927182560000003E-3</v>
      </c>
      <c r="J1143">
        <v>1.918034308E-4</v>
      </c>
      <c r="K1143">
        <v>1.7645915633600001E-4</v>
      </c>
      <c r="L1143">
        <v>4.1085398010000002E-5</v>
      </c>
      <c r="M1143">
        <v>1.5558970381329999E-2</v>
      </c>
    </row>
    <row r="1144" spans="1:13" x14ac:dyDescent="0.25">
      <c r="A1144" s="5" t="s">
        <v>324</v>
      </c>
      <c r="B1144" s="6" t="s">
        <v>325</v>
      </c>
      <c r="C1144" t="s">
        <v>157</v>
      </c>
      <c r="D1144" t="s">
        <v>55</v>
      </c>
      <c r="E1144" t="s">
        <v>56</v>
      </c>
      <c r="F1144" t="s">
        <v>70</v>
      </c>
      <c r="G1144">
        <v>28.72622316</v>
      </c>
      <c r="H1144">
        <v>4.6707787700000001</v>
      </c>
      <c r="I1144">
        <v>0.12128677360000001</v>
      </c>
      <c r="J1144">
        <v>3.0590004049999998E-3</v>
      </c>
      <c r="K1144">
        <v>2.8142803726000001E-3</v>
      </c>
      <c r="L1144">
        <v>4.4930962799999993E-4</v>
      </c>
      <c r="M1144">
        <v>0.24285236220711004</v>
      </c>
    </row>
    <row r="1145" spans="1:13" x14ac:dyDescent="0.25">
      <c r="A1145" s="5" t="s">
        <v>324</v>
      </c>
      <c r="B1145" s="6" t="s">
        <v>325</v>
      </c>
      <c r="C1145" t="s">
        <v>159</v>
      </c>
      <c r="D1145" t="s">
        <v>158</v>
      </c>
      <c r="E1145" t="s">
        <v>56</v>
      </c>
      <c r="F1145" t="s">
        <v>70</v>
      </c>
      <c r="G1145">
        <v>139.7252684</v>
      </c>
      <c r="H1145">
        <v>15.546933560000001</v>
      </c>
      <c r="I1145">
        <v>0.16205731009999999</v>
      </c>
      <c r="J1145">
        <v>3.9201252419999999E-3</v>
      </c>
      <c r="K1145">
        <v>3.60651522264E-3</v>
      </c>
      <c r="L1145">
        <v>9.7813807050000008E-4</v>
      </c>
      <c r="M1145">
        <v>0.60643884410362003</v>
      </c>
    </row>
    <row r="1146" spans="1:13" x14ac:dyDescent="0.25">
      <c r="A1146" s="5" t="s">
        <v>324</v>
      </c>
      <c r="B1146" s="6" t="s">
        <v>325</v>
      </c>
      <c r="C1146" t="s">
        <v>161</v>
      </c>
      <c r="D1146" t="s">
        <v>160</v>
      </c>
      <c r="E1146" t="s">
        <v>56</v>
      </c>
      <c r="F1146" t="s">
        <v>70</v>
      </c>
      <c r="G1146">
        <v>2.1772286599999999</v>
      </c>
      <c r="H1146">
        <v>1.1710526400000001</v>
      </c>
      <c r="I1146">
        <v>0.111225356</v>
      </c>
      <c r="J1146">
        <v>7.6875105000000004E-4</v>
      </c>
      <c r="K1146">
        <v>7.0725096600000002E-4</v>
      </c>
      <c r="L1146">
        <v>2.1297415900000001E-4</v>
      </c>
      <c r="M1146">
        <v>7.6035437198200009E-2</v>
      </c>
    </row>
    <row r="1147" spans="1:13" x14ac:dyDescent="0.25">
      <c r="A1147" s="5" t="s">
        <v>324</v>
      </c>
      <c r="B1147" s="6" t="s">
        <v>325</v>
      </c>
      <c r="C1147" t="s">
        <v>163</v>
      </c>
      <c r="D1147" t="s">
        <v>162</v>
      </c>
      <c r="E1147" t="s">
        <v>56</v>
      </c>
      <c r="F1147" t="s">
        <v>70</v>
      </c>
      <c r="G1147">
        <v>4.3808492250000004</v>
      </c>
      <c r="H1147">
        <v>2.2128869016000001</v>
      </c>
      <c r="I1147">
        <v>0.13276743356999998</v>
      </c>
      <c r="J1147">
        <v>1.2158221657E-3</v>
      </c>
      <c r="K1147">
        <v>1.1185563924440002E-3</v>
      </c>
      <c r="L1147">
        <v>3.0601807590000001E-4</v>
      </c>
      <c r="M1147">
        <v>0.10267598778213004</v>
      </c>
    </row>
    <row r="1148" spans="1:13" x14ac:dyDescent="0.25">
      <c r="A1148" s="5" t="s">
        <v>324</v>
      </c>
      <c r="B1148" s="6" t="s">
        <v>325</v>
      </c>
      <c r="C1148" t="s">
        <v>165</v>
      </c>
      <c r="D1148" t="s">
        <v>164</v>
      </c>
      <c r="E1148" t="s">
        <v>56</v>
      </c>
      <c r="F1148" t="s">
        <v>70</v>
      </c>
      <c r="G1148">
        <v>0.60698511499999996</v>
      </c>
      <c r="H1148">
        <v>0.79087287000000006</v>
      </c>
      <c r="I1148">
        <v>6.0867799530000002E-2</v>
      </c>
      <c r="J1148">
        <v>1.5587595819999999E-3</v>
      </c>
      <c r="K1148">
        <v>1.43405881544E-3</v>
      </c>
      <c r="L1148">
        <v>3.3727518289999999E-4</v>
      </c>
      <c r="M1148">
        <v>4.0181207448079993E-2</v>
      </c>
    </row>
    <row r="1149" spans="1:13" x14ac:dyDescent="0.25">
      <c r="A1149" s="5" t="s">
        <v>324</v>
      </c>
      <c r="B1149" s="6" t="s">
        <v>325</v>
      </c>
      <c r="C1149" t="s">
        <v>166</v>
      </c>
      <c r="D1149" t="s">
        <v>58</v>
      </c>
      <c r="E1149" t="s">
        <v>59</v>
      </c>
      <c r="F1149" t="s">
        <v>70</v>
      </c>
      <c r="G1149">
        <v>1860.2529200000001</v>
      </c>
      <c r="H1149">
        <v>495.419577</v>
      </c>
      <c r="I1149">
        <v>7.1859967600000001</v>
      </c>
      <c r="J1149">
        <v>0.24140362300000001</v>
      </c>
      <c r="K1149">
        <v>0.22209133315999999</v>
      </c>
      <c r="L1149">
        <v>4.2155032299999999E-2</v>
      </c>
      <c r="M1149">
        <v>21.254873066706999</v>
      </c>
    </row>
    <row r="1150" spans="1:13" x14ac:dyDescent="0.25">
      <c r="A1150" s="5" t="s">
        <v>324</v>
      </c>
      <c r="B1150" s="6" t="s">
        <v>325</v>
      </c>
      <c r="C1150" t="s">
        <v>167</v>
      </c>
      <c r="D1150" t="s">
        <v>61</v>
      </c>
      <c r="E1150" t="s">
        <v>59</v>
      </c>
      <c r="F1150" t="s">
        <v>70</v>
      </c>
      <c r="G1150">
        <v>327.37389873599994</v>
      </c>
      <c r="H1150">
        <v>97.309560719000004</v>
      </c>
      <c r="I1150">
        <v>1.8654045560999999</v>
      </c>
      <c r="J1150">
        <v>9.9760588521999996E-2</v>
      </c>
      <c r="K1150">
        <v>9.1779741440240009E-2</v>
      </c>
      <c r="L1150">
        <v>1.0419824951599998E-2</v>
      </c>
      <c r="M1150">
        <v>5.95787972855749</v>
      </c>
    </row>
    <row r="1151" spans="1:13" x14ac:dyDescent="0.25">
      <c r="A1151" s="5" t="s">
        <v>324</v>
      </c>
      <c r="B1151" s="6" t="s">
        <v>325</v>
      </c>
      <c r="C1151" t="s">
        <v>168</v>
      </c>
      <c r="D1151" t="s">
        <v>63</v>
      </c>
      <c r="E1151" t="s">
        <v>59</v>
      </c>
      <c r="F1151" t="s">
        <v>70</v>
      </c>
      <c r="G1151">
        <v>67.993945940000003</v>
      </c>
      <c r="H1151">
        <v>46.982244436999999</v>
      </c>
      <c r="I1151">
        <v>1.0613390535</v>
      </c>
      <c r="J1151">
        <v>4.4376115219999998E-2</v>
      </c>
      <c r="K1151">
        <v>4.0826026002400005E-2</v>
      </c>
      <c r="L1151">
        <v>5.5850735819999997E-3</v>
      </c>
      <c r="M1151">
        <v>2.4477537092481407</v>
      </c>
    </row>
    <row r="1152" spans="1:13" x14ac:dyDescent="0.25">
      <c r="A1152" s="5" t="s">
        <v>324</v>
      </c>
      <c r="B1152" s="6" t="s">
        <v>325</v>
      </c>
      <c r="C1152" t="s">
        <v>170</v>
      </c>
      <c r="D1152" t="s">
        <v>169</v>
      </c>
      <c r="E1152" t="s">
        <v>59</v>
      </c>
      <c r="F1152" t="s">
        <v>70</v>
      </c>
      <c r="G1152">
        <v>97.518388083999994</v>
      </c>
      <c r="H1152">
        <v>123.63723587000001</v>
      </c>
      <c r="I1152">
        <v>2.050682917</v>
      </c>
      <c r="J1152">
        <v>6.1741360270000004E-2</v>
      </c>
      <c r="K1152">
        <v>5.6802051448399997E-2</v>
      </c>
      <c r="L1152">
        <v>1.2021396857999999E-2</v>
      </c>
      <c r="M1152">
        <v>4.1347675242879003</v>
      </c>
    </row>
    <row r="1153" spans="1:13" x14ac:dyDescent="0.25">
      <c r="A1153" s="5" t="s">
        <v>324</v>
      </c>
      <c r="B1153" s="6" t="s">
        <v>325</v>
      </c>
      <c r="C1153" t="s">
        <v>172</v>
      </c>
      <c r="D1153" t="s">
        <v>171</v>
      </c>
      <c r="E1153" t="s">
        <v>59</v>
      </c>
      <c r="F1153" t="s">
        <v>70</v>
      </c>
      <c r="G1153">
        <v>898.14282387199989</v>
      </c>
      <c r="H1153">
        <v>193.89829487790001</v>
      </c>
      <c r="I1153">
        <v>2.9502516684300004</v>
      </c>
      <c r="J1153">
        <v>0.16992317766699999</v>
      </c>
      <c r="K1153">
        <v>0.15632932345364003</v>
      </c>
      <c r="L1153">
        <v>1.8655660393329998E-2</v>
      </c>
      <c r="M1153">
        <v>10.75501218840421</v>
      </c>
    </row>
    <row r="1154" spans="1:13" x14ac:dyDescent="0.25">
      <c r="A1154" s="5" t="s">
        <v>324</v>
      </c>
      <c r="B1154" s="6" t="s">
        <v>325</v>
      </c>
      <c r="C1154" t="s">
        <v>173</v>
      </c>
      <c r="D1154" t="s">
        <v>65</v>
      </c>
      <c r="E1154" t="s">
        <v>59</v>
      </c>
      <c r="F1154" t="s">
        <v>70</v>
      </c>
      <c r="G1154">
        <v>11.458308229</v>
      </c>
      <c r="H1154">
        <v>9.5435960813999987</v>
      </c>
      <c r="I1154">
        <v>0.13398553654999998</v>
      </c>
      <c r="J1154">
        <v>6.093931082E-3</v>
      </c>
      <c r="K1154">
        <v>5.6064165954400006E-3</v>
      </c>
      <c r="L1154">
        <v>8.8224268140000011E-4</v>
      </c>
      <c r="M1154">
        <v>0.37398892313473203</v>
      </c>
    </row>
    <row r="1155" spans="1:13" x14ac:dyDescent="0.25">
      <c r="A1155" s="5" t="s">
        <v>324</v>
      </c>
      <c r="B1155" s="6" t="s">
        <v>325</v>
      </c>
      <c r="C1155" t="s">
        <v>175</v>
      </c>
      <c r="D1155" t="s">
        <v>174</v>
      </c>
      <c r="E1155" t="s">
        <v>68</v>
      </c>
      <c r="F1155" t="s">
        <v>70</v>
      </c>
      <c r="G1155">
        <v>62.2360829</v>
      </c>
      <c r="H1155">
        <v>7.7946227299999995</v>
      </c>
      <c r="I1155">
        <v>0.1092165695</v>
      </c>
      <c r="J1155">
        <v>2.7347594300000003E-3</v>
      </c>
      <c r="K1155">
        <v>2.5159786756000003E-3</v>
      </c>
      <c r="L1155">
        <v>5.9389520400000004E-4</v>
      </c>
      <c r="M1155">
        <v>0.28869774268532999</v>
      </c>
    </row>
    <row r="1156" spans="1:13" x14ac:dyDescent="0.25">
      <c r="A1156" s="5" t="s">
        <v>324</v>
      </c>
      <c r="B1156" s="6" t="s">
        <v>325</v>
      </c>
      <c r="C1156" t="s">
        <v>177</v>
      </c>
      <c r="D1156" t="s">
        <v>176</v>
      </c>
      <c r="E1156" t="s">
        <v>68</v>
      </c>
      <c r="F1156" t="s">
        <v>70</v>
      </c>
      <c r="G1156">
        <v>0.14512316</v>
      </c>
      <c r="H1156">
        <v>6.5937465000000001E-2</v>
      </c>
      <c r="I1156">
        <v>1.00797901E-3</v>
      </c>
      <c r="J1156">
        <v>9.1722162000000004E-5</v>
      </c>
      <c r="K1156">
        <v>8.4384389040000001E-5</v>
      </c>
      <c r="L1156">
        <v>6.7948381000000003E-6</v>
      </c>
      <c r="M1156">
        <v>4.0531388716300003E-3</v>
      </c>
    </row>
    <row r="1157" spans="1:13" x14ac:dyDescent="0.25">
      <c r="A1157" s="5" t="s">
        <v>324</v>
      </c>
      <c r="B1157" s="6" t="s">
        <v>325</v>
      </c>
      <c r="C1157" t="s">
        <v>179</v>
      </c>
      <c r="D1157" t="s">
        <v>178</v>
      </c>
      <c r="E1157" t="s">
        <v>32</v>
      </c>
      <c r="F1157" t="s">
        <v>70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</row>
    <row r="1158" spans="1:13" x14ac:dyDescent="0.25">
      <c r="A1158" s="5" t="s">
        <v>324</v>
      </c>
      <c r="B1158" s="6" t="s">
        <v>325</v>
      </c>
      <c r="C1158" t="s">
        <v>182</v>
      </c>
      <c r="D1158" t="s">
        <v>180</v>
      </c>
      <c r="E1158" t="s">
        <v>9</v>
      </c>
      <c r="F1158" t="s">
        <v>181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</row>
    <row r="1159" spans="1:13" x14ac:dyDescent="0.25">
      <c r="A1159" s="5" t="s">
        <v>324</v>
      </c>
      <c r="B1159" s="6" t="s">
        <v>325</v>
      </c>
      <c r="C1159" t="s">
        <v>183</v>
      </c>
      <c r="D1159" t="s">
        <v>76</v>
      </c>
      <c r="E1159" t="s">
        <v>19</v>
      </c>
      <c r="F1159" t="s">
        <v>181</v>
      </c>
      <c r="G1159">
        <v>0.31124930000000001</v>
      </c>
      <c r="H1159">
        <v>0.10866063100000001</v>
      </c>
      <c r="I1159">
        <v>1.8353719399999999E-2</v>
      </c>
      <c r="J1159">
        <v>2.4423443399999997E-4</v>
      </c>
      <c r="K1159">
        <v>2.4423443399999997E-4</v>
      </c>
      <c r="L1159">
        <v>4.8080796000000005E-5</v>
      </c>
      <c r="M1159">
        <v>5.0573186854631002E-3</v>
      </c>
    </row>
    <row r="1160" spans="1:13" x14ac:dyDescent="0.25">
      <c r="A1160" s="5" t="s">
        <v>324</v>
      </c>
      <c r="B1160" s="6" t="s">
        <v>325</v>
      </c>
      <c r="C1160" t="s">
        <v>184</v>
      </c>
      <c r="D1160" t="s">
        <v>80</v>
      </c>
      <c r="E1160" t="s">
        <v>19</v>
      </c>
      <c r="F1160" t="s">
        <v>181</v>
      </c>
      <c r="G1160">
        <v>0.30913196200000004</v>
      </c>
      <c r="H1160">
        <v>0.12768721099999999</v>
      </c>
      <c r="I1160">
        <v>1.7364539599999999E-2</v>
      </c>
      <c r="J1160">
        <v>4.1461353000000003E-4</v>
      </c>
      <c r="K1160">
        <v>4.1461353000000003E-4</v>
      </c>
      <c r="L1160">
        <v>7.7954839000000001E-5</v>
      </c>
      <c r="M1160">
        <v>4.545192617269999E-3</v>
      </c>
    </row>
    <row r="1161" spans="1:13" x14ac:dyDescent="0.25">
      <c r="A1161" s="5" t="s">
        <v>324</v>
      </c>
      <c r="B1161" s="6" t="s">
        <v>325</v>
      </c>
      <c r="C1161" t="s">
        <v>185</v>
      </c>
      <c r="D1161" t="s">
        <v>23</v>
      </c>
      <c r="E1161" t="s">
        <v>19</v>
      </c>
      <c r="F1161" t="s">
        <v>181</v>
      </c>
      <c r="G1161">
        <v>0.25196374799999999</v>
      </c>
      <c r="H1161">
        <v>3.8227719700000003E-2</v>
      </c>
      <c r="I1161">
        <v>7.5984342000000003E-3</v>
      </c>
      <c r="J1161">
        <v>6.3907449300000006E-5</v>
      </c>
      <c r="K1161">
        <v>6.3907449300000006E-5</v>
      </c>
      <c r="L1161">
        <v>1.3338073E-5</v>
      </c>
      <c r="M1161">
        <v>2.1076305758800998E-3</v>
      </c>
    </row>
    <row r="1162" spans="1:13" x14ac:dyDescent="0.25">
      <c r="A1162" s="5" t="s">
        <v>324</v>
      </c>
      <c r="B1162" s="6" t="s">
        <v>325</v>
      </c>
      <c r="C1162" t="s">
        <v>186</v>
      </c>
      <c r="D1162" t="s">
        <v>83</v>
      </c>
      <c r="E1162" t="s">
        <v>19</v>
      </c>
      <c r="F1162" t="s">
        <v>181</v>
      </c>
      <c r="G1162">
        <v>7.1989636999999995E-2</v>
      </c>
      <c r="H1162">
        <v>1.8047766E-2</v>
      </c>
      <c r="I1162">
        <v>2.8727620000000001E-3</v>
      </c>
      <c r="J1162">
        <v>4.3463990000000002E-5</v>
      </c>
      <c r="K1162">
        <v>4.3463990000000002E-5</v>
      </c>
      <c r="L1162">
        <v>8.4428602000000006E-6</v>
      </c>
      <c r="M1162">
        <v>7.8642196367529997E-4</v>
      </c>
    </row>
    <row r="1163" spans="1:13" x14ac:dyDescent="0.25">
      <c r="A1163" s="5" t="s">
        <v>324</v>
      </c>
      <c r="B1163" s="6" t="s">
        <v>325</v>
      </c>
      <c r="C1163" t="s">
        <v>187</v>
      </c>
      <c r="D1163" t="s">
        <v>86</v>
      </c>
      <c r="E1163" t="s">
        <v>19</v>
      </c>
      <c r="F1163" t="s">
        <v>181</v>
      </c>
      <c r="G1163">
        <v>0.82364605000000002</v>
      </c>
      <c r="H1163">
        <v>0.34660591299999999</v>
      </c>
      <c r="I1163">
        <v>5.9273670199999996E-2</v>
      </c>
      <c r="J1163">
        <v>7.4720464000000006E-4</v>
      </c>
      <c r="K1163">
        <v>7.4720464000000006E-4</v>
      </c>
      <c r="L1163">
        <v>1.47800893E-4</v>
      </c>
      <c r="M1163">
        <v>1.6413094627885001E-2</v>
      </c>
    </row>
    <row r="1164" spans="1:13" x14ac:dyDescent="0.25">
      <c r="A1164" s="5" t="s">
        <v>324</v>
      </c>
      <c r="B1164" s="6" t="s">
        <v>325</v>
      </c>
      <c r="C1164" t="s">
        <v>188</v>
      </c>
      <c r="D1164" t="s">
        <v>88</v>
      </c>
      <c r="E1164" t="s">
        <v>19</v>
      </c>
      <c r="F1164" t="s">
        <v>181</v>
      </c>
      <c r="G1164">
        <v>0.59073851999999993</v>
      </c>
      <c r="H1164">
        <v>0.162528493</v>
      </c>
      <c r="I1164">
        <v>3.5363337700000004E-2</v>
      </c>
      <c r="J1164">
        <v>2.4180945899999998E-4</v>
      </c>
      <c r="K1164">
        <v>2.4180945899999998E-4</v>
      </c>
      <c r="L1164">
        <v>5.2407533100000005E-5</v>
      </c>
      <c r="M1164">
        <v>9.6932483577279998E-3</v>
      </c>
    </row>
    <row r="1165" spans="1:13" x14ac:dyDescent="0.25">
      <c r="A1165" s="5" t="s">
        <v>324</v>
      </c>
      <c r="B1165" s="6" t="s">
        <v>325</v>
      </c>
      <c r="C1165" t="s">
        <v>189</v>
      </c>
      <c r="D1165" t="s">
        <v>27</v>
      </c>
      <c r="E1165" t="s">
        <v>19</v>
      </c>
      <c r="F1165" t="s">
        <v>181</v>
      </c>
      <c r="G1165">
        <v>0.51451420000000003</v>
      </c>
      <c r="H1165">
        <v>0.15084357600000001</v>
      </c>
      <c r="I1165">
        <v>2.0276867300000001E-2</v>
      </c>
      <c r="J1165">
        <v>7.2384469000000002E-4</v>
      </c>
      <c r="K1165">
        <v>7.2384469000000002E-4</v>
      </c>
      <c r="L1165">
        <v>1.3308500599999999E-4</v>
      </c>
      <c r="M1165">
        <v>4.7669789391619997E-3</v>
      </c>
    </row>
    <row r="1166" spans="1:13" x14ac:dyDescent="0.25">
      <c r="A1166" s="5" t="s">
        <v>324</v>
      </c>
      <c r="B1166" s="6" t="s">
        <v>325</v>
      </c>
      <c r="C1166" t="s">
        <v>190</v>
      </c>
      <c r="D1166" t="s">
        <v>93</v>
      </c>
      <c r="E1166" t="s">
        <v>19</v>
      </c>
      <c r="F1166" t="s">
        <v>181</v>
      </c>
      <c r="G1166">
        <v>0.2816064975</v>
      </c>
      <c r="H1166">
        <v>0.1547620119</v>
      </c>
      <c r="I1166">
        <v>3.0658464236999999E-2</v>
      </c>
      <c r="J1166">
        <v>2.59301266E-4</v>
      </c>
      <c r="K1166">
        <v>2.59301266E-4</v>
      </c>
      <c r="L1166">
        <v>5.4052376439999998E-5</v>
      </c>
      <c r="M1166">
        <v>8.5154716101875395E-3</v>
      </c>
    </row>
    <row r="1167" spans="1:13" x14ac:dyDescent="0.25">
      <c r="A1167" s="5" t="s">
        <v>324</v>
      </c>
      <c r="B1167" s="6" t="s">
        <v>325</v>
      </c>
      <c r="C1167" t="s">
        <v>191</v>
      </c>
      <c r="D1167" t="s">
        <v>29</v>
      </c>
      <c r="E1167" t="s">
        <v>19</v>
      </c>
      <c r="F1167" t="s">
        <v>181</v>
      </c>
      <c r="G1167">
        <v>5.2933540000000001E-2</v>
      </c>
      <c r="H1167">
        <v>2.5024345E-2</v>
      </c>
      <c r="I1167">
        <v>4.8882635000000001E-3</v>
      </c>
      <c r="J1167">
        <v>4.2675063E-5</v>
      </c>
      <c r="K1167">
        <v>4.2675063E-5</v>
      </c>
      <c r="L1167">
        <v>8.8529913999999999E-6</v>
      </c>
      <c r="M1167">
        <v>1.359189821554E-3</v>
      </c>
    </row>
    <row r="1168" spans="1:13" x14ac:dyDescent="0.25">
      <c r="A1168" s="5" t="s">
        <v>324</v>
      </c>
      <c r="B1168" s="6" t="s">
        <v>325</v>
      </c>
      <c r="C1168" t="s">
        <v>192</v>
      </c>
      <c r="D1168" t="s">
        <v>96</v>
      </c>
      <c r="E1168" t="s">
        <v>19</v>
      </c>
      <c r="F1168" t="s">
        <v>181</v>
      </c>
      <c r="G1168">
        <v>0.43617262829999998</v>
      </c>
      <c r="H1168">
        <v>0.24340306939999998</v>
      </c>
      <c r="I1168">
        <v>4.318332833E-2</v>
      </c>
      <c r="J1168">
        <v>4.7398658300000003E-4</v>
      </c>
      <c r="K1168">
        <v>4.7398658300000003E-4</v>
      </c>
      <c r="L1168">
        <v>9.5237737569999999E-5</v>
      </c>
      <c r="M1168">
        <v>1.2042603713228399E-2</v>
      </c>
    </row>
    <row r="1169" spans="1:13" x14ac:dyDescent="0.25">
      <c r="A1169" s="5" t="s">
        <v>324</v>
      </c>
      <c r="B1169" s="6" t="s">
        <v>325</v>
      </c>
      <c r="C1169" t="s">
        <v>193</v>
      </c>
      <c r="D1169" t="s">
        <v>98</v>
      </c>
      <c r="E1169" t="s">
        <v>19</v>
      </c>
      <c r="F1169" t="s">
        <v>181</v>
      </c>
      <c r="G1169">
        <v>0.72201377</v>
      </c>
      <c r="H1169">
        <v>0.4939846484</v>
      </c>
      <c r="I1169">
        <v>7.1723951989999993E-2</v>
      </c>
      <c r="J1169">
        <v>1.187122941E-3</v>
      </c>
      <c r="K1169">
        <v>1.187122941E-3</v>
      </c>
      <c r="L1169">
        <v>2.2842490779999999E-4</v>
      </c>
      <c r="M1169">
        <v>1.9833878659832403E-2</v>
      </c>
    </row>
    <row r="1170" spans="1:13" x14ac:dyDescent="0.25">
      <c r="A1170" s="5" t="s">
        <v>324</v>
      </c>
      <c r="B1170" s="6" t="s">
        <v>325</v>
      </c>
      <c r="C1170" t="s">
        <v>194</v>
      </c>
      <c r="D1170" t="s">
        <v>100</v>
      </c>
      <c r="E1170" t="s">
        <v>19</v>
      </c>
      <c r="F1170" t="s">
        <v>181</v>
      </c>
      <c r="G1170">
        <v>8.2576383100000011E-2</v>
      </c>
      <c r="H1170">
        <v>4.42784767E-2</v>
      </c>
      <c r="I1170">
        <v>5.6849117900000003E-3</v>
      </c>
      <c r="J1170">
        <v>1.28154489E-4</v>
      </c>
      <c r="K1170">
        <v>1.28154489E-4</v>
      </c>
      <c r="L1170">
        <v>2.4117520999999998E-5</v>
      </c>
      <c r="M1170">
        <v>1.526781421454E-3</v>
      </c>
    </row>
    <row r="1171" spans="1:13" x14ac:dyDescent="0.25">
      <c r="A1171" s="5" t="s">
        <v>324</v>
      </c>
      <c r="B1171" s="6" t="s">
        <v>325</v>
      </c>
      <c r="C1171" t="s">
        <v>195</v>
      </c>
      <c r="D1171" t="s">
        <v>102</v>
      </c>
      <c r="E1171" t="s">
        <v>19</v>
      </c>
      <c r="F1171" t="s">
        <v>181</v>
      </c>
      <c r="G1171">
        <v>1.6896393700000001</v>
      </c>
      <c r="H1171">
        <v>0.54130460000000002</v>
      </c>
      <c r="I1171">
        <v>0.10275461499999999</v>
      </c>
      <c r="J1171">
        <v>9.718803099999999E-4</v>
      </c>
      <c r="K1171">
        <v>9.718803099999999E-4</v>
      </c>
      <c r="L1171">
        <v>1.9930072800000001E-4</v>
      </c>
      <c r="M1171">
        <v>2.8467436423606999E-2</v>
      </c>
    </row>
    <row r="1172" spans="1:13" x14ac:dyDescent="0.25">
      <c r="A1172" s="5" t="s">
        <v>324</v>
      </c>
      <c r="B1172" s="6" t="s">
        <v>325</v>
      </c>
      <c r="C1172" t="s">
        <v>196</v>
      </c>
      <c r="D1172" t="s">
        <v>106</v>
      </c>
      <c r="E1172" t="s">
        <v>19</v>
      </c>
      <c r="F1172" t="s">
        <v>181</v>
      </c>
      <c r="G1172">
        <v>0.27737181999999999</v>
      </c>
      <c r="H1172">
        <v>0.24041488999999999</v>
      </c>
      <c r="I1172">
        <v>4.8785455999999998E-2</v>
      </c>
      <c r="J1172">
        <v>3.9077562000000001E-4</v>
      </c>
      <c r="K1172">
        <v>3.9077562000000001E-4</v>
      </c>
      <c r="L1172">
        <v>8.2224927999999996E-5</v>
      </c>
      <c r="M1172">
        <v>1.3511766214419999E-2</v>
      </c>
    </row>
    <row r="1173" spans="1:13" x14ac:dyDescent="0.25">
      <c r="A1173" s="5" t="s">
        <v>324</v>
      </c>
      <c r="B1173" s="6" t="s">
        <v>325</v>
      </c>
      <c r="C1173" t="s">
        <v>197</v>
      </c>
      <c r="D1173" t="s">
        <v>108</v>
      </c>
      <c r="E1173" t="s">
        <v>32</v>
      </c>
      <c r="F1173" t="s">
        <v>181</v>
      </c>
      <c r="G1173">
        <v>19.270716270000001</v>
      </c>
      <c r="H1173">
        <v>6.0572519000000007</v>
      </c>
      <c r="I1173">
        <v>1.2016118519999999</v>
      </c>
      <c r="J1173">
        <v>1.0340129879999998E-2</v>
      </c>
      <c r="K1173">
        <v>1.0340129879999998E-2</v>
      </c>
      <c r="L1173">
        <v>2.1555707370000004E-3</v>
      </c>
      <c r="M1173">
        <v>0.33188231671134993</v>
      </c>
    </row>
    <row r="1174" spans="1:13" x14ac:dyDescent="0.25">
      <c r="A1174" s="5" t="s">
        <v>324</v>
      </c>
      <c r="B1174" s="6" t="s">
        <v>325</v>
      </c>
      <c r="C1174" t="s">
        <v>198</v>
      </c>
      <c r="D1174" t="s">
        <v>110</v>
      </c>
      <c r="E1174" t="s">
        <v>32</v>
      </c>
      <c r="F1174" t="s">
        <v>181</v>
      </c>
      <c r="G1174">
        <v>404.21366266000001</v>
      </c>
      <c r="H1174">
        <v>408.00534399999998</v>
      </c>
      <c r="I1174">
        <v>59.292209</v>
      </c>
      <c r="J1174">
        <v>0.9842395975999999</v>
      </c>
      <c r="K1174">
        <v>0.9842395975999999</v>
      </c>
      <c r="L1174">
        <v>0.18971993116999999</v>
      </c>
      <c r="M1174">
        <v>16.368598484818747</v>
      </c>
    </row>
    <row r="1175" spans="1:13" x14ac:dyDescent="0.25">
      <c r="A1175" s="5" t="s">
        <v>324</v>
      </c>
      <c r="B1175" s="6" t="s">
        <v>325</v>
      </c>
      <c r="C1175" t="s">
        <v>199</v>
      </c>
      <c r="D1175" t="s">
        <v>31</v>
      </c>
      <c r="E1175" t="s">
        <v>32</v>
      </c>
      <c r="F1175" t="s">
        <v>181</v>
      </c>
      <c r="G1175">
        <v>6.6142520532999995</v>
      </c>
      <c r="H1175">
        <v>2.032572536</v>
      </c>
      <c r="I1175">
        <v>0.29113460570000005</v>
      </c>
      <c r="J1175">
        <v>7.6083928799999994E-3</v>
      </c>
      <c r="K1175">
        <v>7.6083928799999994E-3</v>
      </c>
      <c r="L1175">
        <v>1.4238422016E-3</v>
      </c>
      <c r="M1175">
        <v>7.39076520408255E-2</v>
      </c>
    </row>
    <row r="1176" spans="1:13" x14ac:dyDescent="0.25">
      <c r="A1176" s="5" t="s">
        <v>324</v>
      </c>
      <c r="B1176" s="6" t="s">
        <v>325</v>
      </c>
      <c r="C1176" t="s">
        <v>201</v>
      </c>
      <c r="D1176" t="s">
        <v>200</v>
      </c>
      <c r="E1176" t="s">
        <v>32</v>
      </c>
      <c r="F1176" t="s">
        <v>181</v>
      </c>
      <c r="G1176">
        <v>1.4301084357</v>
      </c>
      <c r="H1176">
        <v>0.79501302899999993</v>
      </c>
      <c r="I1176">
        <v>0.1071742168</v>
      </c>
      <c r="J1176">
        <v>2.298465974E-3</v>
      </c>
      <c r="K1176">
        <v>2.298465974E-3</v>
      </c>
      <c r="L1176">
        <v>4.3534422669999997E-4</v>
      </c>
      <c r="M1176">
        <v>2.8710292131762995E-2</v>
      </c>
    </row>
    <row r="1177" spans="1:13" x14ac:dyDescent="0.25">
      <c r="A1177" s="5" t="s">
        <v>324</v>
      </c>
      <c r="B1177" s="6" t="s">
        <v>325</v>
      </c>
      <c r="C1177" t="s">
        <v>203</v>
      </c>
      <c r="D1177" t="s">
        <v>202</v>
      </c>
      <c r="E1177" t="s">
        <v>32</v>
      </c>
      <c r="F1177" t="s">
        <v>181</v>
      </c>
      <c r="G1177">
        <v>0.79450465400000003</v>
      </c>
      <c r="H1177">
        <v>0.32250435799999999</v>
      </c>
      <c r="I1177">
        <v>6.2774390600000007E-2</v>
      </c>
      <c r="J1177">
        <v>5.5872869700000001E-4</v>
      </c>
      <c r="K1177">
        <v>5.5872869700000001E-4</v>
      </c>
      <c r="L1177">
        <v>1.1585647329999999E-4</v>
      </c>
      <c r="M1177">
        <v>1.7419728736024001E-2</v>
      </c>
    </row>
    <row r="1178" spans="1:13" x14ac:dyDescent="0.25">
      <c r="A1178" s="5" t="s">
        <v>324</v>
      </c>
      <c r="B1178" s="6" t="s">
        <v>325</v>
      </c>
      <c r="C1178" t="s">
        <v>204</v>
      </c>
      <c r="D1178" t="s">
        <v>118</v>
      </c>
      <c r="E1178" t="s">
        <v>32</v>
      </c>
      <c r="F1178" t="s">
        <v>181</v>
      </c>
      <c r="G1178">
        <v>1.2672353599999999</v>
      </c>
      <c r="H1178">
        <v>0.77606495359999994</v>
      </c>
      <c r="I1178">
        <v>0.10597269755000001</v>
      </c>
      <c r="J1178">
        <v>4.6388322339999998E-3</v>
      </c>
      <c r="K1178">
        <v>4.6388322339999998E-3</v>
      </c>
      <c r="L1178">
        <v>8.5345764860000005E-4</v>
      </c>
      <c r="M1178">
        <v>2.2609128230243098E-2</v>
      </c>
    </row>
    <row r="1179" spans="1:13" x14ac:dyDescent="0.25">
      <c r="A1179" s="5" t="s">
        <v>324</v>
      </c>
      <c r="B1179" s="6" t="s">
        <v>325</v>
      </c>
      <c r="C1179" t="s">
        <v>205</v>
      </c>
      <c r="D1179" t="s">
        <v>141</v>
      </c>
      <c r="E1179" t="s">
        <v>39</v>
      </c>
      <c r="F1179" t="s">
        <v>181</v>
      </c>
      <c r="G1179">
        <v>1.7929803309999999</v>
      </c>
      <c r="H1179">
        <v>1.0698026634000002</v>
      </c>
      <c r="I1179">
        <v>0.14573431739999998</v>
      </c>
      <c r="J1179">
        <v>2.8775758339999995E-3</v>
      </c>
      <c r="K1179">
        <v>2.8775758339999995E-3</v>
      </c>
      <c r="L1179">
        <v>5.4720019739999996E-4</v>
      </c>
      <c r="M1179">
        <v>3.9588789244632279E-2</v>
      </c>
    </row>
    <row r="1180" spans="1:13" x14ac:dyDescent="0.25">
      <c r="A1180" s="5" t="s">
        <v>324</v>
      </c>
      <c r="B1180" s="6" t="s">
        <v>325</v>
      </c>
      <c r="C1180" t="s">
        <v>206</v>
      </c>
      <c r="D1180" t="s">
        <v>162</v>
      </c>
      <c r="E1180" t="s">
        <v>56</v>
      </c>
      <c r="F1180" t="s">
        <v>181</v>
      </c>
      <c r="G1180">
        <v>1.0722109000000001E-2</v>
      </c>
      <c r="H1180">
        <v>5.0735640999999996E-3</v>
      </c>
      <c r="I1180">
        <v>1.1233945E-3</v>
      </c>
      <c r="J1180">
        <v>7.1114837000000002E-6</v>
      </c>
      <c r="K1180">
        <v>7.1114837000000002E-6</v>
      </c>
      <c r="L1180">
        <v>1.5462218E-6</v>
      </c>
      <c r="M1180">
        <v>3.1051855803110003E-4</v>
      </c>
    </row>
    <row r="1181" spans="1:13" x14ac:dyDescent="0.25">
      <c r="A1181" s="5" t="s">
        <v>324</v>
      </c>
      <c r="B1181" s="6" t="s">
        <v>325</v>
      </c>
      <c r="C1181" t="s">
        <v>207</v>
      </c>
      <c r="D1181" t="s">
        <v>164</v>
      </c>
      <c r="E1181" t="s">
        <v>56</v>
      </c>
      <c r="F1181" t="s">
        <v>181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</row>
    <row r="1182" spans="1:13" x14ac:dyDescent="0.25">
      <c r="A1182" s="5" t="s">
        <v>324</v>
      </c>
      <c r="B1182" s="6" t="s">
        <v>325</v>
      </c>
      <c r="C1182" t="s">
        <v>208</v>
      </c>
      <c r="D1182" t="s">
        <v>58</v>
      </c>
      <c r="E1182" t="s">
        <v>59</v>
      </c>
      <c r="F1182" t="s">
        <v>181</v>
      </c>
      <c r="G1182">
        <v>77.091922562000008</v>
      </c>
      <c r="H1182">
        <v>9.2129774839999978</v>
      </c>
      <c r="I1182">
        <v>2.7256645543000002</v>
      </c>
      <c r="J1182">
        <v>2.1093938520000001E-2</v>
      </c>
      <c r="K1182">
        <v>2.1093938520000001E-2</v>
      </c>
      <c r="L1182">
        <v>4.5652251514000002E-3</v>
      </c>
      <c r="M1182">
        <v>0.563289610285584</v>
      </c>
    </row>
    <row r="1183" spans="1:13" x14ac:dyDescent="0.25">
      <c r="A1183" s="5" t="s">
        <v>324</v>
      </c>
      <c r="B1183" s="6" t="s">
        <v>325</v>
      </c>
      <c r="C1183" t="s">
        <v>209</v>
      </c>
      <c r="D1183" t="s">
        <v>61</v>
      </c>
      <c r="E1183" t="s">
        <v>59</v>
      </c>
      <c r="F1183" t="s">
        <v>181</v>
      </c>
      <c r="G1183">
        <v>11.806584058999999</v>
      </c>
      <c r="H1183">
        <v>1.870513884</v>
      </c>
      <c r="I1183">
        <v>0.47618901429999999</v>
      </c>
      <c r="J1183">
        <v>4.9680696609999998E-3</v>
      </c>
      <c r="K1183">
        <v>4.9680696609999998E-3</v>
      </c>
      <c r="L1183">
        <v>1.0235563354E-3</v>
      </c>
      <c r="M1183">
        <v>9.8333141697469983E-2</v>
      </c>
    </row>
    <row r="1184" spans="1:13" x14ac:dyDescent="0.25">
      <c r="A1184" s="5" t="s">
        <v>324</v>
      </c>
      <c r="B1184" s="6" t="s">
        <v>325</v>
      </c>
      <c r="C1184" t="s">
        <v>210</v>
      </c>
      <c r="D1184" t="s">
        <v>63</v>
      </c>
      <c r="E1184" t="s">
        <v>59</v>
      </c>
      <c r="F1184" t="s">
        <v>181</v>
      </c>
      <c r="G1184">
        <v>5.6299725699999996</v>
      </c>
      <c r="H1184">
        <v>2.042252339</v>
      </c>
      <c r="I1184">
        <v>0.46096816699999998</v>
      </c>
      <c r="J1184">
        <v>6.0384235099999999E-3</v>
      </c>
      <c r="K1184">
        <v>6.0384235099999999E-3</v>
      </c>
      <c r="L1184">
        <v>1.206180063E-3</v>
      </c>
      <c r="M1184">
        <v>9.5199269112767992E-2</v>
      </c>
    </row>
    <row r="1185" spans="1:13" x14ac:dyDescent="0.25">
      <c r="A1185" s="5" t="s">
        <v>324</v>
      </c>
      <c r="B1185" s="6" t="s">
        <v>325</v>
      </c>
      <c r="C1185" t="s">
        <v>211</v>
      </c>
      <c r="D1185" t="s">
        <v>169</v>
      </c>
      <c r="E1185" t="s">
        <v>59</v>
      </c>
      <c r="F1185" t="s">
        <v>181</v>
      </c>
      <c r="G1185">
        <v>6.5177623899999997</v>
      </c>
      <c r="H1185">
        <v>3.6028814200000001</v>
      </c>
      <c r="I1185">
        <v>0.61079487599999993</v>
      </c>
      <c r="J1185">
        <v>7.5197148900000002E-3</v>
      </c>
      <c r="K1185">
        <v>7.5197148900000002E-3</v>
      </c>
      <c r="L1185">
        <v>1.5014535860000001E-3</v>
      </c>
      <c r="M1185">
        <v>0.16923846100186998</v>
      </c>
    </row>
    <row r="1186" spans="1:13" x14ac:dyDescent="0.25">
      <c r="A1186" s="5" t="s">
        <v>324</v>
      </c>
      <c r="B1186" s="6" t="s">
        <v>325</v>
      </c>
      <c r="C1186" t="s">
        <v>212</v>
      </c>
      <c r="D1186" t="s">
        <v>171</v>
      </c>
      <c r="E1186" t="s">
        <v>59</v>
      </c>
      <c r="F1186" t="s">
        <v>181</v>
      </c>
      <c r="G1186">
        <v>0.41496604800000003</v>
      </c>
      <c r="H1186">
        <v>5.5712553099999999E-2</v>
      </c>
      <c r="I1186">
        <v>1.0969402500000001E-2</v>
      </c>
      <c r="J1186">
        <v>9.7624937000000009E-5</v>
      </c>
      <c r="K1186">
        <v>9.7624937000000009E-5</v>
      </c>
      <c r="L1186">
        <v>2.04151699E-5</v>
      </c>
      <c r="M1186">
        <v>3.0110642763970996E-3</v>
      </c>
    </row>
    <row r="1187" spans="1:13" x14ac:dyDescent="0.25">
      <c r="A1187" s="5" t="s">
        <v>324</v>
      </c>
      <c r="B1187" s="6" t="s">
        <v>325</v>
      </c>
      <c r="C1187" t="s">
        <v>213</v>
      </c>
      <c r="D1187" t="s">
        <v>65</v>
      </c>
      <c r="E1187" t="s">
        <v>59</v>
      </c>
      <c r="F1187" t="s">
        <v>181</v>
      </c>
      <c r="G1187">
        <v>0.121696791</v>
      </c>
      <c r="H1187">
        <v>2.7581707800000001E-2</v>
      </c>
      <c r="I1187">
        <v>5.7277230099999996E-3</v>
      </c>
      <c r="J1187">
        <v>9.6031207999999998E-5</v>
      </c>
      <c r="K1187">
        <v>9.6031207999999998E-5</v>
      </c>
      <c r="L1187">
        <v>1.8770172800000002E-5</v>
      </c>
      <c r="M1187">
        <v>1.1490062971974599E-3</v>
      </c>
    </row>
    <row r="1188" spans="1:13" x14ac:dyDescent="0.25">
      <c r="A1188" s="5" t="s">
        <v>324</v>
      </c>
      <c r="B1188" s="6" t="s">
        <v>325</v>
      </c>
      <c r="C1188" t="s">
        <v>215</v>
      </c>
      <c r="D1188" t="s">
        <v>106</v>
      </c>
      <c r="E1188" t="s">
        <v>19</v>
      </c>
      <c r="F1188" t="s">
        <v>214</v>
      </c>
      <c r="G1188">
        <v>1.2704055000000001E-2</v>
      </c>
      <c r="H1188">
        <v>9.1761407E-3</v>
      </c>
      <c r="I1188">
        <v>1.8654671E-3</v>
      </c>
      <c r="J1188">
        <v>1.4915101E-5</v>
      </c>
      <c r="K1188">
        <v>1.4915101E-5</v>
      </c>
      <c r="L1188">
        <v>2.8072766E-6</v>
      </c>
      <c r="M1188">
        <v>3.0500368000000003E-5</v>
      </c>
    </row>
    <row r="1189" spans="1:13" x14ac:dyDescent="0.25">
      <c r="A1189" s="5" t="s">
        <v>324</v>
      </c>
      <c r="B1189" s="6" t="s">
        <v>325</v>
      </c>
      <c r="C1189" t="s">
        <v>216</v>
      </c>
      <c r="D1189" t="s">
        <v>110</v>
      </c>
      <c r="E1189" t="s">
        <v>32</v>
      </c>
      <c r="F1189" t="s">
        <v>214</v>
      </c>
      <c r="G1189">
        <v>41.815002</v>
      </c>
      <c r="H1189">
        <v>28.868473000000002</v>
      </c>
      <c r="I1189">
        <v>4.2352996000000003</v>
      </c>
      <c r="J1189">
        <v>6.8879074999999998E-2</v>
      </c>
      <c r="K1189">
        <v>6.8879074999999998E-2</v>
      </c>
      <c r="L1189">
        <v>1.2459346E-2</v>
      </c>
      <c r="M1189">
        <v>6.9141765600000002E-2</v>
      </c>
    </row>
    <row r="1190" spans="1:13" x14ac:dyDescent="0.25">
      <c r="A1190" s="5" t="s">
        <v>324</v>
      </c>
      <c r="B1190" s="6" t="s">
        <v>325</v>
      </c>
      <c r="C1190" t="s">
        <v>217</v>
      </c>
      <c r="D1190" t="s">
        <v>31</v>
      </c>
      <c r="E1190" t="s">
        <v>32</v>
      </c>
      <c r="F1190" t="s">
        <v>214</v>
      </c>
      <c r="G1190">
        <v>1.8378068000000001E-2</v>
      </c>
      <c r="H1190">
        <v>3.3687561999999997E-2</v>
      </c>
      <c r="I1190">
        <v>4.8828474000000002E-3</v>
      </c>
      <c r="J1190">
        <v>8.1350546999999995E-5</v>
      </c>
      <c r="K1190">
        <v>8.1350546999999995E-5</v>
      </c>
      <c r="L1190">
        <v>1.4697367000000001E-5</v>
      </c>
      <c r="M1190">
        <v>7.9636923200000003E-5</v>
      </c>
    </row>
    <row r="1191" spans="1:13" x14ac:dyDescent="0.25">
      <c r="A1191" s="5" t="s">
        <v>324</v>
      </c>
      <c r="B1191" s="6" t="s">
        <v>325</v>
      </c>
      <c r="C1191" t="s">
        <v>219</v>
      </c>
      <c r="D1191" t="s">
        <v>218</v>
      </c>
      <c r="E1191" t="s">
        <v>32</v>
      </c>
      <c r="F1191" t="s">
        <v>214</v>
      </c>
      <c r="G1191">
        <v>2.2053683000000001E-2</v>
      </c>
      <c r="H1191">
        <v>2.0614494000000001E-2</v>
      </c>
      <c r="I1191">
        <v>2.7979141999999999E-3</v>
      </c>
      <c r="J1191">
        <v>5.3171268999999999E-5</v>
      </c>
      <c r="K1191">
        <v>5.3171268999999999E-5</v>
      </c>
      <c r="L1191">
        <v>9.5844316000000004E-6</v>
      </c>
      <c r="M1191">
        <v>4.5180794400000003E-5</v>
      </c>
    </row>
    <row r="1192" spans="1:13" x14ac:dyDescent="0.25">
      <c r="A1192" s="5" t="s">
        <v>324</v>
      </c>
      <c r="B1192" s="6" t="s">
        <v>325</v>
      </c>
      <c r="C1192" t="s">
        <v>220</v>
      </c>
      <c r="D1192" t="s">
        <v>116</v>
      </c>
      <c r="E1192" t="s">
        <v>32</v>
      </c>
      <c r="F1192" t="s">
        <v>214</v>
      </c>
      <c r="G1192">
        <v>0.113213013</v>
      </c>
      <c r="H1192">
        <v>3.6150850999999998E-2</v>
      </c>
      <c r="I1192">
        <v>5.4386750000000005E-3</v>
      </c>
      <c r="J1192">
        <v>1.09607819E-4</v>
      </c>
      <c r="K1192">
        <v>1.09607819E-4</v>
      </c>
      <c r="L1192">
        <v>1.98173746E-5</v>
      </c>
      <c r="M1192">
        <v>8.5091264319999999E-5</v>
      </c>
    </row>
    <row r="1193" spans="1:13" x14ac:dyDescent="0.25">
      <c r="A1193" s="5" t="s">
        <v>324</v>
      </c>
      <c r="B1193" s="6" t="s">
        <v>325</v>
      </c>
      <c r="C1193" t="s">
        <v>221</v>
      </c>
      <c r="D1193" t="s">
        <v>118</v>
      </c>
      <c r="E1193" t="s">
        <v>32</v>
      </c>
      <c r="F1193" t="s">
        <v>214</v>
      </c>
      <c r="G1193">
        <v>7.3512277800000012E-2</v>
      </c>
      <c r="H1193">
        <v>5.3076137999999995E-2</v>
      </c>
      <c r="I1193">
        <v>7.4357139000000008E-3</v>
      </c>
      <c r="J1193">
        <v>3.14492552E-4</v>
      </c>
      <c r="K1193">
        <v>3.14492552E-4</v>
      </c>
      <c r="L1193">
        <v>5.6573731700000003E-5</v>
      </c>
      <c r="M1193">
        <v>9.4253959279999992E-5</v>
      </c>
    </row>
    <row r="1194" spans="1:13" x14ac:dyDescent="0.25">
      <c r="A1194" s="5" t="s">
        <v>324</v>
      </c>
      <c r="B1194" s="6" t="s">
        <v>325</v>
      </c>
      <c r="C1194" t="s">
        <v>222</v>
      </c>
      <c r="D1194" t="s">
        <v>162</v>
      </c>
      <c r="E1194" t="s">
        <v>56</v>
      </c>
      <c r="F1194" t="s">
        <v>214</v>
      </c>
      <c r="G1194">
        <v>5.7025230000000001E-3</v>
      </c>
      <c r="H1194">
        <v>3.4946831999999998E-3</v>
      </c>
      <c r="I1194">
        <v>7.8328215999999996E-4</v>
      </c>
      <c r="J1194">
        <v>3.9870888000000004E-6</v>
      </c>
      <c r="K1194">
        <v>3.9870888000000004E-6</v>
      </c>
      <c r="L1194">
        <v>6.9597433999999997E-7</v>
      </c>
      <c r="M1194">
        <v>1.358796548E-5</v>
      </c>
    </row>
    <row r="1195" spans="1:13" x14ac:dyDescent="0.25">
      <c r="A1195" s="5" t="s">
        <v>324</v>
      </c>
      <c r="B1195" s="6" t="s">
        <v>325</v>
      </c>
      <c r="C1195" t="s">
        <v>223</v>
      </c>
      <c r="D1195" t="s">
        <v>164</v>
      </c>
      <c r="E1195" t="s">
        <v>56</v>
      </c>
      <c r="F1195" t="s">
        <v>214</v>
      </c>
      <c r="G1195">
        <v>6.4657638899999993E-3</v>
      </c>
      <c r="H1195">
        <v>1.6728204752999999E-2</v>
      </c>
      <c r="I1195">
        <v>3.7271208726999999E-3</v>
      </c>
      <c r="J1195">
        <v>1.9271109530000001E-5</v>
      </c>
      <c r="K1195">
        <v>1.9271109530000001E-5</v>
      </c>
      <c r="L1195">
        <v>3.3501902629999996E-6</v>
      </c>
      <c r="M1195">
        <v>6.4783877700000007E-5</v>
      </c>
    </row>
    <row r="1196" spans="1:13" x14ac:dyDescent="0.25">
      <c r="A1196" s="5" t="s">
        <v>324</v>
      </c>
      <c r="B1196" s="6" t="s">
        <v>325</v>
      </c>
      <c r="C1196" t="s">
        <v>224</v>
      </c>
      <c r="D1196" t="s">
        <v>58</v>
      </c>
      <c r="E1196" t="s">
        <v>59</v>
      </c>
      <c r="F1196" t="s">
        <v>214</v>
      </c>
      <c r="G1196">
        <v>14.648505189999998</v>
      </c>
      <c r="H1196">
        <v>2.7337082279999994</v>
      </c>
      <c r="I1196">
        <v>0.836520755</v>
      </c>
      <c r="J1196">
        <v>5.9302839349999999E-3</v>
      </c>
      <c r="K1196">
        <v>5.9302839349999999E-3</v>
      </c>
      <c r="L1196">
        <v>1.1820551034999998E-3</v>
      </c>
      <c r="M1196">
        <v>1.0277076093599999E-2</v>
      </c>
    </row>
    <row r="1197" spans="1:13" x14ac:dyDescent="0.25">
      <c r="A1197" s="5" t="s">
        <v>324</v>
      </c>
      <c r="B1197" s="6" t="s">
        <v>325</v>
      </c>
      <c r="C1197" t="s">
        <v>225</v>
      </c>
      <c r="D1197" t="s">
        <v>61</v>
      </c>
      <c r="E1197" t="s">
        <v>59</v>
      </c>
      <c r="F1197" t="s">
        <v>214</v>
      </c>
      <c r="G1197">
        <v>0.28184776840000003</v>
      </c>
      <c r="H1197">
        <v>0.12645909114999998</v>
      </c>
      <c r="I1197">
        <v>3.5274873600000006E-2</v>
      </c>
      <c r="J1197">
        <v>3.021345519E-4</v>
      </c>
      <c r="K1197">
        <v>3.021345519E-4</v>
      </c>
      <c r="L1197">
        <v>5.8943461660000004E-5</v>
      </c>
      <c r="M1197">
        <v>4.3459094427999995E-4</v>
      </c>
    </row>
    <row r="1198" spans="1:13" x14ac:dyDescent="0.25">
      <c r="A1198" s="5" t="s">
        <v>324</v>
      </c>
      <c r="B1198" s="6" t="s">
        <v>325</v>
      </c>
      <c r="C1198" t="s">
        <v>226</v>
      </c>
      <c r="D1198" t="s">
        <v>63</v>
      </c>
      <c r="E1198" t="s">
        <v>59</v>
      </c>
      <c r="F1198" t="s">
        <v>214</v>
      </c>
      <c r="G1198">
        <v>0.22578131800000001</v>
      </c>
      <c r="H1198">
        <v>0.154641537</v>
      </c>
      <c r="I1198">
        <v>3.6140654500000001E-2</v>
      </c>
      <c r="J1198">
        <v>4.2987614300000001E-4</v>
      </c>
      <c r="K1198">
        <v>4.2987614300000001E-4</v>
      </c>
      <c r="L1198">
        <v>8.1488215999999994E-5</v>
      </c>
      <c r="M1198">
        <v>4.4461335600000005E-4</v>
      </c>
    </row>
    <row r="1199" spans="1:13" x14ac:dyDescent="0.25">
      <c r="A1199" s="5" t="s">
        <v>324</v>
      </c>
      <c r="B1199" s="6" t="s">
        <v>325</v>
      </c>
      <c r="C1199" t="s">
        <v>228</v>
      </c>
      <c r="D1199" t="s">
        <v>227</v>
      </c>
      <c r="E1199" t="s">
        <v>59</v>
      </c>
      <c r="F1199" t="s">
        <v>214</v>
      </c>
      <c r="G1199">
        <v>0.425802283</v>
      </c>
      <c r="H1199">
        <v>1.4523678330000003</v>
      </c>
      <c r="I1199">
        <v>0.27882996230000001</v>
      </c>
      <c r="J1199">
        <v>1.7162959499999998E-2</v>
      </c>
      <c r="K1199">
        <v>1.7162959499999998E-2</v>
      </c>
      <c r="L1199">
        <v>2.8778515750000002E-3</v>
      </c>
      <c r="M1199">
        <v>2.8057898199999997E-3</v>
      </c>
    </row>
    <row r="1200" spans="1:13" x14ac:dyDescent="0.25">
      <c r="A1200" s="5" t="s">
        <v>324</v>
      </c>
      <c r="B1200" s="6" t="s">
        <v>325</v>
      </c>
      <c r="C1200" t="s">
        <v>229</v>
      </c>
      <c r="D1200" t="s">
        <v>65</v>
      </c>
      <c r="E1200" t="s">
        <v>59</v>
      </c>
      <c r="F1200" t="s">
        <v>214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</row>
    <row r="1201" spans="1:13" x14ac:dyDescent="0.25">
      <c r="A1201" s="5" t="s">
        <v>324</v>
      </c>
      <c r="B1201" s="6" t="s">
        <v>325</v>
      </c>
      <c r="C1201" t="s">
        <v>230</v>
      </c>
      <c r="D1201" t="s">
        <v>178</v>
      </c>
      <c r="E1201" t="s">
        <v>32</v>
      </c>
      <c r="F1201" t="s">
        <v>214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</row>
    <row r="1202" spans="1:13" x14ac:dyDescent="0.25">
      <c r="A1202" s="5" t="s">
        <v>324</v>
      </c>
      <c r="B1202" s="6" t="s">
        <v>325</v>
      </c>
      <c r="C1202" t="s">
        <v>233</v>
      </c>
      <c r="D1202" t="s">
        <v>231</v>
      </c>
      <c r="E1202" t="s">
        <v>9</v>
      </c>
      <c r="F1202" t="s">
        <v>232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</row>
    <row r="1203" spans="1:13" x14ac:dyDescent="0.25">
      <c r="A1203" s="5" t="s">
        <v>324</v>
      </c>
      <c r="B1203" s="6" t="s">
        <v>325</v>
      </c>
      <c r="C1203" t="s">
        <v>234</v>
      </c>
      <c r="D1203" t="s">
        <v>76</v>
      </c>
      <c r="E1203" t="s">
        <v>19</v>
      </c>
      <c r="F1203" t="s">
        <v>232</v>
      </c>
      <c r="G1203">
        <v>10.448979204</v>
      </c>
      <c r="H1203">
        <v>1.2674443564000002</v>
      </c>
      <c r="I1203">
        <v>2.6119042056000001</v>
      </c>
      <c r="J1203">
        <v>0.21971206259999998</v>
      </c>
      <c r="K1203">
        <v>0.21312070072200001</v>
      </c>
      <c r="L1203">
        <v>7.3829368373999997E-3</v>
      </c>
      <c r="M1203">
        <v>0.21227471722331551</v>
      </c>
    </row>
    <row r="1204" spans="1:13" x14ac:dyDescent="0.25">
      <c r="A1204" s="5" t="s">
        <v>324</v>
      </c>
      <c r="B1204" s="6" t="s">
        <v>325</v>
      </c>
      <c r="C1204" t="s">
        <v>235</v>
      </c>
      <c r="D1204" t="s">
        <v>18</v>
      </c>
      <c r="E1204" t="s">
        <v>19</v>
      </c>
      <c r="F1204" t="s">
        <v>232</v>
      </c>
      <c r="G1204">
        <v>1.1552503000000001</v>
      </c>
      <c r="H1204">
        <v>4.8855506E-3</v>
      </c>
      <c r="I1204">
        <v>6.0558668000000003E-3</v>
      </c>
      <c r="J1204">
        <v>6.5761879999999995E-4</v>
      </c>
      <c r="K1204">
        <v>6.3789023599999993E-4</v>
      </c>
      <c r="L1204">
        <v>1.2194088E-5</v>
      </c>
      <c r="M1204">
        <v>9.1672152553800006E-4</v>
      </c>
    </row>
    <row r="1205" spans="1:13" x14ac:dyDescent="0.25">
      <c r="A1205" s="5" t="s">
        <v>324</v>
      </c>
      <c r="B1205" s="6" t="s">
        <v>325</v>
      </c>
      <c r="C1205" t="s">
        <v>236</v>
      </c>
      <c r="D1205" t="s">
        <v>21</v>
      </c>
      <c r="E1205" t="s">
        <v>19</v>
      </c>
      <c r="F1205" t="s">
        <v>232</v>
      </c>
      <c r="G1205">
        <v>10.08257566</v>
      </c>
      <c r="H1205">
        <v>7.0149010400000003E-2</v>
      </c>
      <c r="I1205">
        <v>9.52458043E-2</v>
      </c>
      <c r="J1205">
        <v>9.6576549700000004E-3</v>
      </c>
      <c r="K1205">
        <v>9.3679253209000002E-3</v>
      </c>
      <c r="L1205">
        <v>2.0086404939999999E-4</v>
      </c>
      <c r="M1205">
        <v>1.39987468940085E-2</v>
      </c>
    </row>
    <row r="1206" spans="1:13" x14ac:dyDescent="0.25">
      <c r="A1206" s="5" t="s">
        <v>324</v>
      </c>
      <c r="B1206" s="6" t="s">
        <v>325</v>
      </c>
      <c r="C1206" t="s">
        <v>237</v>
      </c>
      <c r="D1206" t="s">
        <v>80</v>
      </c>
      <c r="E1206" t="s">
        <v>19</v>
      </c>
      <c r="F1206" t="s">
        <v>232</v>
      </c>
      <c r="G1206">
        <v>37.472348990000008</v>
      </c>
      <c r="H1206">
        <v>3.7957353548999997</v>
      </c>
      <c r="I1206">
        <v>6.9192280387999991</v>
      </c>
      <c r="J1206">
        <v>0.62740215864000004</v>
      </c>
      <c r="K1206">
        <v>0.60858009388079992</v>
      </c>
      <c r="L1206">
        <v>1.8591060056999998E-2</v>
      </c>
      <c r="M1206">
        <v>0.57643757822832475</v>
      </c>
    </row>
    <row r="1207" spans="1:13" x14ac:dyDescent="0.25">
      <c r="A1207" s="5" t="s">
        <v>324</v>
      </c>
      <c r="B1207" s="6" t="s">
        <v>325</v>
      </c>
      <c r="C1207" t="s">
        <v>239</v>
      </c>
      <c r="D1207" t="s">
        <v>238</v>
      </c>
      <c r="E1207" t="s">
        <v>19</v>
      </c>
      <c r="F1207" t="s">
        <v>232</v>
      </c>
      <c r="G1207">
        <v>7.9638992344999995</v>
      </c>
      <c r="H1207">
        <v>3.2634551488099999</v>
      </c>
      <c r="I1207">
        <v>7.2713924827899996</v>
      </c>
      <c r="J1207">
        <v>0.44007089518900006</v>
      </c>
      <c r="K1207">
        <v>0.42686876833332998</v>
      </c>
      <c r="L1207">
        <v>1.9847579334239997E-2</v>
      </c>
      <c r="M1207">
        <v>0.43603386907583175</v>
      </c>
    </row>
    <row r="1208" spans="1:13" x14ac:dyDescent="0.25">
      <c r="A1208" s="5" t="s">
        <v>324</v>
      </c>
      <c r="B1208" s="6" t="s">
        <v>325</v>
      </c>
      <c r="C1208" t="s">
        <v>240</v>
      </c>
      <c r="D1208" t="s">
        <v>23</v>
      </c>
      <c r="E1208" t="s">
        <v>19</v>
      </c>
      <c r="F1208" t="s">
        <v>232</v>
      </c>
      <c r="G1208">
        <v>3.6661951589999999</v>
      </c>
      <c r="H1208">
        <v>0.23202221985999999</v>
      </c>
      <c r="I1208">
        <v>0.43751836399999999</v>
      </c>
      <c r="J1208">
        <v>3.9324148420000003E-2</v>
      </c>
      <c r="K1208">
        <v>3.8144423967400004E-2</v>
      </c>
      <c r="L1208">
        <v>1.1178643249999999E-3</v>
      </c>
      <c r="M1208">
        <v>3.8696828271823795E-2</v>
      </c>
    </row>
    <row r="1209" spans="1:13" x14ac:dyDescent="0.25">
      <c r="A1209" s="5" t="s">
        <v>324</v>
      </c>
      <c r="B1209" s="6" t="s">
        <v>325</v>
      </c>
      <c r="C1209" t="s">
        <v>241</v>
      </c>
      <c r="D1209" t="s">
        <v>83</v>
      </c>
      <c r="E1209" t="s">
        <v>19</v>
      </c>
      <c r="F1209" t="s">
        <v>232</v>
      </c>
      <c r="G1209">
        <v>1.5798477290000001</v>
      </c>
      <c r="H1209">
        <v>0.17658505756000001</v>
      </c>
      <c r="I1209">
        <v>0.313590622614</v>
      </c>
      <c r="J1209">
        <v>2.5447815574000006E-2</v>
      </c>
      <c r="K1209">
        <v>2.468438110678E-2</v>
      </c>
      <c r="L1209">
        <v>6.7341256565000001E-4</v>
      </c>
      <c r="M1209">
        <v>2.5676802427731391E-2</v>
      </c>
    </row>
    <row r="1210" spans="1:13" x14ac:dyDescent="0.25">
      <c r="A1210" s="5" t="s">
        <v>324</v>
      </c>
      <c r="B1210" s="6" t="s">
        <v>325</v>
      </c>
      <c r="C1210" t="s">
        <v>242</v>
      </c>
      <c r="D1210" t="s">
        <v>25</v>
      </c>
      <c r="E1210" t="s">
        <v>19</v>
      </c>
      <c r="F1210" t="s">
        <v>232</v>
      </c>
      <c r="G1210">
        <v>29.564486491999997</v>
      </c>
      <c r="H1210">
        <v>0.46512774366999998</v>
      </c>
      <c r="I1210">
        <v>0.91173011969999995</v>
      </c>
      <c r="J1210">
        <v>7.6002300220999991E-2</v>
      </c>
      <c r="K1210">
        <v>7.3722231214369993E-2</v>
      </c>
      <c r="L1210">
        <v>2.0677331501999996E-3</v>
      </c>
      <c r="M1210">
        <v>0.10906565226504596</v>
      </c>
    </row>
    <row r="1211" spans="1:13" x14ac:dyDescent="0.25">
      <c r="A1211" s="5" t="s">
        <v>324</v>
      </c>
      <c r="B1211" s="6" t="s">
        <v>325</v>
      </c>
      <c r="C1211" t="s">
        <v>243</v>
      </c>
      <c r="D1211" t="s">
        <v>86</v>
      </c>
      <c r="E1211" t="s">
        <v>19</v>
      </c>
      <c r="F1211" t="s">
        <v>232</v>
      </c>
      <c r="G1211">
        <v>26.829394933100001</v>
      </c>
      <c r="H1211">
        <v>2.2730455389030002</v>
      </c>
      <c r="I1211">
        <v>3.5720187475569998</v>
      </c>
      <c r="J1211">
        <v>0.3501835398059</v>
      </c>
      <c r="K1211">
        <v>0.33967803361172294</v>
      </c>
      <c r="L1211">
        <v>8.8339060242450008E-3</v>
      </c>
      <c r="M1211">
        <v>0.32461579457676537</v>
      </c>
    </row>
    <row r="1212" spans="1:13" x14ac:dyDescent="0.25">
      <c r="A1212" s="5" t="s">
        <v>324</v>
      </c>
      <c r="B1212" s="6" t="s">
        <v>325</v>
      </c>
      <c r="C1212" t="s">
        <v>244</v>
      </c>
      <c r="D1212" t="s">
        <v>88</v>
      </c>
      <c r="E1212" t="s">
        <v>19</v>
      </c>
      <c r="F1212" t="s">
        <v>232</v>
      </c>
      <c r="G1212">
        <v>18.639187809999999</v>
      </c>
      <c r="H1212">
        <v>1.4357799221000001</v>
      </c>
      <c r="I1212">
        <v>4.1798931721699999</v>
      </c>
      <c r="J1212">
        <v>0.25461486674299999</v>
      </c>
      <c r="K1212">
        <v>0.24697642074070997</v>
      </c>
      <c r="L1212">
        <v>7.5604886728600001E-3</v>
      </c>
      <c r="M1212">
        <v>0.34271640901689515</v>
      </c>
    </row>
    <row r="1213" spans="1:13" x14ac:dyDescent="0.25">
      <c r="A1213" s="5" t="s">
        <v>324</v>
      </c>
      <c r="B1213" s="6" t="s">
        <v>325</v>
      </c>
      <c r="C1213" t="s">
        <v>246</v>
      </c>
      <c r="D1213" t="s">
        <v>245</v>
      </c>
      <c r="E1213" t="s">
        <v>19</v>
      </c>
      <c r="F1213" t="s">
        <v>232</v>
      </c>
      <c r="G1213">
        <v>58.820774976700008</v>
      </c>
      <c r="H1213">
        <v>10.50681066574</v>
      </c>
      <c r="I1213">
        <v>24.020781549189998</v>
      </c>
      <c r="J1213">
        <v>1.921665427864</v>
      </c>
      <c r="K1213">
        <v>1.8640154650280798</v>
      </c>
      <c r="L1213">
        <v>7.4282717969499992E-2</v>
      </c>
      <c r="M1213">
        <v>1.8299529829889425</v>
      </c>
    </row>
    <row r="1214" spans="1:13" x14ac:dyDescent="0.25">
      <c r="A1214" s="5" t="s">
        <v>324</v>
      </c>
      <c r="B1214" s="6" t="s">
        <v>325</v>
      </c>
      <c r="C1214" t="s">
        <v>247</v>
      </c>
      <c r="D1214" t="s">
        <v>27</v>
      </c>
      <c r="E1214" t="s">
        <v>19</v>
      </c>
      <c r="F1214" t="s">
        <v>232</v>
      </c>
      <c r="G1214">
        <v>3.0260653072000001</v>
      </c>
      <c r="H1214">
        <v>0.17325791261000001</v>
      </c>
      <c r="I1214">
        <v>0.25108899286999997</v>
      </c>
      <c r="J1214">
        <v>2.6908948631000001E-2</v>
      </c>
      <c r="K1214">
        <v>2.6101680172069999E-2</v>
      </c>
      <c r="L1214">
        <v>6.286763903E-4</v>
      </c>
      <c r="M1214">
        <v>2.3810698275448496E-2</v>
      </c>
    </row>
    <row r="1215" spans="1:13" x14ac:dyDescent="0.25">
      <c r="A1215" s="5" t="s">
        <v>324</v>
      </c>
      <c r="B1215" s="6" t="s">
        <v>325</v>
      </c>
      <c r="C1215" t="s">
        <v>248</v>
      </c>
      <c r="D1215" t="s">
        <v>91</v>
      </c>
      <c r="E1215" t="s">
        <v>19</v>
      </c>
      <c r="F1215" t="s">
        <v>232</v>
      </c>
      <c r="G1215">
        <v>6.6944164840000004</v>
      </c>
      <c r="H1215">
        <v>7.7415271299999991E-2</v>
      </c>
      <c r="I1215">
        <v>0.1638320939</v>
      </c>
      <c r="J1215">
        <v>1.313521156E-2</v>
      </c>
      <c r="K1215">
        <v>1.2741155213200002E-2</v>
      </c>
      <c r="L1215">
        <v>2.9668587830000004E-4</v>
      </c>
      <c r="M1215">
        <v>1.81896463707777E-2</v>
      </c>
    </row>
    <row r="1216" spans="1:13" x14ac:dyDescent="0.25">
      <c r="A1216" s="5" t="s">
        <v>324</v>
      </c>
      <c r="B1216" s="6" t="s">
        <v>325</v>
      </c>
      <c r="C1216" t="s">
        <v>249</v>
      </c>
      <c r="D1216" t="s">
        <v>93</v>
      </c>
      <c r="E1216" t="s">
        <v>19</v>
      </c>
      <c r="F1216" t="s">
        <v>232</v>
      </c>
      <c r="G1216">
        <v>15.317840962000002</v>
      </c>
      <c r="H1216">
        <v>1.8073490830900003</v>
      </c>
      <c r="I1216">
        <v>6.9232689624999999</v>
      </c>
      <c r="J1216">
        <v>0.34496630315300003</v>
      </c>
      <c r="K1216">
        <v>0.33461731405841</v>
      </c>
      <c r="L1216">
        <v>1.7027393763430002E-2</v>
      </c>
      <c r="M1216">
        <v>0.47078202590536211</v>
      </c>
    </row>
    <row r="1217" spans="1:13" x14ac:dyDescent="0.25">
      <c r="A1217" s="5" t="s">
        <v>324</v>
      </c>
      <c r="B1217" s="6" t="s">
        <v>325</v>
      </c>
      <c r="C1217" t="s">
        <v>251</v>
      </c>
      <c r="D1217" t="s">
        <v>250</v>
      </c>
      <c r="E1217" t="s">
        <v>19</v>
      </c>
      <c r="F1217" t="s">
        <v>232</v>
      </c>
      <c r="G1217">
        <v>14.024651030399998</v>
      </c>
      <c r="H1217">
        <v>2.2930153014799997</v>
      </c>
      <c r="I1217">
        <v>5.9572075043799995</v>
      </c>
      <c r="J1217">
        <v>0.44202245220199998</v>
      </c>
      <c r="K1217">
        <v>0.42876177863593995</v>
      </c>
      <c r="L1217">
        <v>1.8407045693100001E-2</v>
      </c>
      <c r="M1217">
        <v>0.46276157053860906</v>
      </c>
    </row>
    <row r="1218" spans="1:13" x14ac:dyDescent="0.25">
      <c r="A1218" s="5" t="s">
        <v>324</v>
      </c>
      <c r="B1218" s="6" t="s">
        <v>325</v>
      </c>
      <c r="C1218" t="s">
        <v>253</v>
      </c>
      <c r="D1218" t="s">
        <v>252</v>
      </c>
      <c r="E1218" t="s">
        <v>19</v>
      </c>
      <c r="F1218" t="s">
        <v>232</v>
      </c>
      <c r="G1218">
        <v>7.3841174129999994</v>
      </c>
      <c r="H1218">
        <v>8.5097547435000003</v>
      </c>
      <c r="I1218">
        <v>23.663211892300001</v>
      </c>
      <c r="J1218">
        <v>1.2465201239800001</v>
      </c>
      <c r="K1218">
        <v>1.2091245202605998</v>
      </c>
      <c r="L1218">
        <v>6.2238124375000002E-2</v>
      </c>
      <c r="M1218">
        <v>1.4110664802492374</v>
      </c>
    </row>
    <row r="1219" spans="1:13" x14ac:dyDescent="0.25">
      <c r="A1219" s="5" t="s">
        <v>324</v>
      </c>
      <c r="B1219" s="6" t="s">
        <v>325</v>
      </c>
      <c r="C1219" t="s">
        <v>254</v>
      </c>
      <c r="D1219" t="s">
        <v>29</v>
      </c>
      <c r="E1219" t="s">
        <v>19</v>
      </c>
      <c r="F1219" t="s">
        <v>232</v>
      </c>
      <c r="G1219">
        <v>4.1489860489999995</v>
      </c>
      <c r="H1219">
        <v>0.44734364604000004</v>
      </c>
      <c r="I1219">
        <v>1.2938839253000001</v>
      </c>
      <c r="J1219">
        <v>7.4276810818999991E-2</v>
      </c>
      <c r="K1219">
        <v>7.2048506494429995E-2</v>
      </c>
      <c r="L1219">
        <v>3.0295000808E-3</v>
      </c>
      <c r="M1219">
        <v>9.2153513756222091E-2</v>
      </c>
    </row>
    <row r="1220" spans="1:13" x14ac:dyDescent="0.25">
      <c r="A1220" s="5" t="s">
        <v>324</v>
      </c>
      <c r="B1220" s="6" t="s">
        <v>325</v>
      </c>
      <c r="C1220" t="s">
        <v>255</v>
      </c>
      <c r="D1220" t="s">
        <v>96</v>
      </c>
      <c r="E1220" t="s">
        <v>19</v>
      </c>
      <c r="F1220" t="s">
        <v>232</v>
      </c>
      <c r="G1220">
        <v>52.270763692400003</v>
      </c>
      <c r="H1220">
        <v>6.2056511158100003</v>
      </c>
      <c r="I1220">
        <v>9.4156602086800003</v>
      </c>
      <c r="J1220">
        <v>0.98248657272799989</v>
      </c>
      <c r="K1220">
        <v>0.95301197554615991</v>
      </c>
      <c r="L1220">
        <v>2.4241791034459996E-2</v>
      </c>
      <c r="M1220">
        <v>0.85762885682685963</v>
      </c>
    </row>
    <row r="1221" spans="1:13" x14ac:dyDescent="0.25">
      <c r="A1221" s="5" t="s">
        <v>324</v>
      </c>
      <c r="B1221" s="6" t="s">
        <v>325</v>
      </c>
      <c r="C1221" t="s">
        <v>256</v>
      </c>
      <c r="D1221" t="s">
        <v>98</v>
      </c>
      <c r="E1221" t="s">
        <v>19</v>
      </c>
      <c r="F1221" t="s">
        <v>232</v>
      </c>
      <c r="G1221">
        <v>65.088435619999998</v>
      </c>
      <c r="H1221">
        <v>13.610963152110001</v>
      </c>
      <c r="I1221">
        <v>32.503671582899997</v>
      </c>
      <c r="J1221">
        <v>2.1998584343379997</v>
      </c>
      <c r="K1221">
        <v>2.1338626813078601</v>
      </c>
      <c r="L1221">
        <v>8.1094967341600002E-2</v>
      </c>
      <c r="M1221">
        <v>2.2861059116005</v>
      </c>
    </row>
    <row r="1222" spans="1:13" x14ac:dyDescent="0.25">
      <c r="A1222" s="5" t="s">
        <v>324</v>
      </c>
      <c r="B1222" s="6" t="s">
        <v>325</v>
      </c>
      <c r="C1222" t="s">
        <v>257</v>
      </c>
      <c r="D1222" t="s">
        <v>100</v>
      </c>
      <c r="E1222" t="s">
        <v>19</v>
      </c>
      <c r="F1222" t="s">
        <v>232</v>
      </c>
      <c r="G1222">
        <v>156.926528827</v>
      </c>
      <c r="H1222">
        <v>22.380421076631002</v>
      </c>
      <c r="I1222">
        <v>23.099017032056</v>
      </c>
      <c r="J1222">
        <v>3.5473357225887003</v>
      </c>
      <c r="K1222">
        <v>3.4409156509110383</v>
      </c>
      <c r="L1222">
        <v>5.0050295183869997E-2</v>
      </c>
      <c r="M1222">
        <v>4.684572155649632</v>
      </c>
    </row>
    <row r="1223" spans="1:13" x14ac:dyDescent="0.25">
      <c r="A1223" s="5" t="s">
        <v>324</v>
      </c>
      <c r="B1223" s="6" t="s">
        <v>325</v>
      </c>
      <c r="C1223" t="s">
        <v>259</v>
      </c>
      <c r="D1223" t="s">
        <v>258</v>
      </c>
      <c r="E1223" t="s">
        <v>19</v>
      </c>
      <c r="F1223" t="s">
        <v>232</v>
      </c>
      <c r="G1223">
        <v>45.203473254499997</v>
      </c>
      <c r="H1223">
        <v>11.8427953579</v>
      </c>
      <c r="I1223">
        <v>27.242565090000003</v>
      </c>
      <c r="J1223">
        <v>1.8565670210000005</v>
      </c>
      <c r="K1223">
        <v>1.8008700103700002</v>
      </c>
      <c r="L1223">
        <v>7.3946047422999997E-2</v>
      </c>
      <c r="M1223">
        <v>1.8805469047123593</v>
      </c>
    </row>
    <row r="1224" spans="1:13" x14ac:dyDescent="0.25">
      <c r="A1224" s="5" t="s">
        <v>324</v>
      </c>
      <c r="B1224" s="6" t="s">
        <v>325</v>
      </c>
      <c r="C1224" t="s">
        <v>260</v>
      </c>
      <c r="D1224" t="s">
        <v>102</v>
      </c>
      <c r="E1224" t="s">
        <v>19</v>
      </c>
      <c r="F1224" t="s">
        <v>232</v>
      </c>
      <c r="G1224">
        <v>244.21256398999998</v>
      </c>
      <c r="H1224">
        <v>18.737538422699998</v>
      </c>
      <c r="I1224">
        <v>15.970617490299999</v>
      </c>
      <c r="J1224">
        <v>2.8938312740600005</v>
      </c>
      <c r="K1224">
        <v>2.8070163358381999</v>
      </c>
      <c r="L1224">
        <v>3.4308480066599992E-2</v>
      </c>
      <c r="M1224">
        <v>4.1544977808223189</v>
      </c>
    </row>
    <row r="1225" spans="1:13" x14ac:dyDescent="0.25">
      <c r="A1225" s="5" t="s">
        <v>324</v>
      </c>
      <c r="B1225" s="6" t="s">
        <v>325</v>
      </c>
      <c r="C1225" t="s">
        <v>262</v>
      </c>
      <c r="D1225" t="s">
        <v>261</v>
      </c>
      <c r="E1225" t="s">
        <v>19</v>
      </c>
      <c r="F1225" t="s">
        <v>232</v>
      </c>
      <c r="G1225">
        <v>1.9182325005</v>
      </c>
      <c r="H1225">
        <v>1.5593845689999999</v>
      </c>
      <c r="I1225">
        <v>3.584236497</v>
      </c>
      <c r="J1225">
        <v>0.2023295541</v>
      </c>
      <c r="K1225">
        <v>0.19625966747699999</v>
      </c>
      <c r="L1225">
        <v>7.933719635000001E-3</v>
      </c>
      <c r="M1225">
        <v>0.22899124136549698</v>
      </c>
    </row>
    <row r="1226" spans="1:13" x14ac:dyDescent="0.25">
      <c r="A1226" s="5" t="s">
        <v>324</v>
      </c>
      <c r="B1226" s="6" t="s">
        <v>325</v>
      </c>
      <c r="C1226" t="s">
        <v>263</v>
      </c>
      <c r="D1226" t="s">
        <v>104</v>
      </c>
      <c r="E1226" t="s">
        <v>19</v>
      </c>
      <c r="F1226" t="s">
        <v>232</v>
      </c>
      <c r="G1226">
        <v>1.8320195490000002</v>
      </c>
      <c r="H1226">
        <v>5.8383305099999991E-2</v>
      </c>
      <c r="I1226">
        <v>5.2082329999999996E-2</v>
      </c>
      <c r="J1226">
        <v>9.1449110099999995E-3</v>
      </c>
      <c r="K1226">
        <v>8.8705636797000009E-3</v>
      </c>
      <c r="L1226">
        <v>1.0596098779999999E-4</v>
      </c>
      <c r="M1226">
        <v>1.4295439292436899E-2</v>
      </c>
    </row>
    <row r="1227" spans="1:13" x14ac:dyDescent="0.25">
      <c r="A1227" s="5" t="s">
        <v>324</v>
      </c>
      <c r="B1227" s="6" t="s">
        <v>325</v>
      </c>
      <c r="C1227" t="s">
        <v>264</v>
      </c>
      <c r="D1227" t="s">
        <v>106</v>
      </c>
      <c r="E1227" t="s">
        <v>19</v>
      </c>
      <c r="F1227" t="s">
        <v>232</v>
      </c>
      <c r="G1227">
        <v>5.7180562124000005</v>
      </c>
      <c r="H1227">
        <v>1.66434700783</v>
      </c>
      <c r="I1227">
        <v>3.5006061320599997</v>
      </c>
      <c r="J1227">
        <v>0.23771601370300002</v>
      </c>
      <c r="K1227">
        <v>0.23058453329190998</v>
      </c>
      <c r="L1227">
        <v>7.6660930779899996E-3</v>
      </c>
      <c r="M1227">
        <v>0.24912917078095914</v>
      </c>
    </row>
    <row r="1228" spans="1:13" x14ac:dyDescent="0.25">
      <c r="A1228" s="5" t="s">
        <v>324</v>
      </c>
      <c r="B1228" s="6" t="s">
        <v>325</v>
      </c>
      <c r="C1228" t="s">
        <v>265</v>
      </c>
      <c r="D1228" t="s">
        <v>108</v>
      </c>
      <c r="E1228" t="s">
        <v>32</v>
      </c>
      <c r="F1228" t="s">
        <v>232</v>
      </c>
      <c r="G1228">
        <v>58.158042577999993</v>
      </c>
      <c r="H1228">
        <v>1.8502225215000001</v>
      </c>
      <c r="I1228">
        <v>1.6969634883199998</v>
      </c>
      <c r="J1228">
        <v>0.27589322163000002</v>
      </c>
      <c r="K1228">
        <v>0.2676164249811</v>
      </c>
      <c r="L1228">
        <v>3.4186292092000005E-3</v>
      </c>
      <c r="M1228">
        <v>0.44936377194395705</v>
      </c>
    </row>
    <row r="1229" spans="1:13" x14ac:dyDescent="0.25">
      <c r="A1229" s="5" t="s">
        <v>324</v>
      </c>
      <c r="B1229" s="6" t="s">
        <v>325</v>
      </c>
      <c r="C1229" t="s">
        <v>266</v>
      </c>
      <c r="D1229" t="s">
        <v>110</v>
      </c>
      <c r="E1229" t="s">
        <v>32</v>
      </c>
      <c r="F1229" t="s">
        <v>232</v>
      </c>
      <c r="G1229">
        <v>42.558394568599994</v>
      </c>
      <c r="H1229">
        <v>11.89905673797</v>
      </c>
      <c r="I1229">
        <v>14.579358436710001</v>
      </c>
      <c r="J1229">
        <v>1.671679568371</v>
      </c>
      <c r="K1229">
        <v>1.6215291813198702</v>
      </c>
      <c r="L1229">
        <v>4.9294888005099999E-2</v>
      </c>
      <c r="M1229">
        <v>1.1236105616228291</v>
      </c>
    </row>
    <row r="1230" spans="1:13" x14ac:dyDescent="0.25">
      <c r="A1230" s="5" t="s">
        <v>324</v>
      </c>
      <c r="B1230" s="6" t="s">
        <v>325</v>
      </c>
      <c r="C1230" t="s">
        <v>267</v>
      </c>
      <c r="D1230" t="s">
        <v>31</v>
      </c>
      <c r="E1230" t="s">
        <v>32</v>
      </c>
      <c r="F1230" t="s">
        <v>232</v>
      </c>
      <c r="G1230">
        <v>35.915085244000004</v>
      </c>
      <c r="H1230">
        <v>2.8702557475699999</v>
      </c>
      <c r="I1230">
        <v>7.6915242710800005</v>
      </c>
      <c r="J1230">
        <v>0.53856213037400003</v>
      </c>
      <c r="K1230">
        <v>0.52240526646277996</v>
      </c>
      <c r="L1230">
        <v>2.1549853787240003E-2</v>
      </c>
      <c r="M1230">
        <v>0.61179002338330646</v>
      </c>
    </row>
    <row r="1231" spans="1:13" x14ac:dyDescent="0.25">
      <c r="A1231" s="5" t="s">
        <v>324</v>
      </c>
      <c r="B1231" s="6" t="s">
        <v>325</v>
      </c>
      <c r="C1231" t="s">
        <v>268</v>
      </c>
      <c r="D1231" t="s">
        <v>34</v>
      </c>
      <c r="E1231" t="s">
        <v>32</v>
      </c>
      <c r="F1231" t="s">
        <v>232</v>
      </c>
      <c r="G1231">
        <v>42.412437576000002</v>
      </c>
      <c r="H1231">
        <v>2.9234449749000002</v>
      </c>
      <c r="I1231">
        <v>8.8545996334999995</v>
      </c>
      <c r="J1231">
        <v>0.57565400291000013</v>
      </c>
      <c r="K1231">
        <v>0.55838438282269998</v>
      </c>
      <c r="L1231">
        <v>2.1843669028000001E-2</v>
      </c>
      <c r="M1231">
        <v>0.70818116385393004</v>
      </c>
    </row>
    <row r="1232" spans="1:13" x14ac:dyDescent="0.25">
      <c r="A1232" s="5" t="s">
        <v>324</v>
      </c>
      <c r="B1232" s="6" t="s">
        <v>325</v>
      </c>
      <c r="C1232" t="s">
        <v>269</v>
      </c>
      <c r="D1232" t="s">
        <v>114</v>
      </c>
      <c r="E1232" t="s">
        <v>32</v>
      </c>
      <c r="F1232" t="s">
        <v>232</v>
      </c>
      <c r="G1232">
        <v>5.5130191500000016</v>
      </c>
      <c r="H1232">
        <v>0.31352831870000003</v>
      </c>
      <c r="I1232">
        <v>0.45689914350000005</v>
      </c>
      <c r="J1232">
        <v>5.2367827399999997E-2</v>
      </c>
      <c r="K1232">
        <v>5.0796792577999995E-2</v>
      </c>
      <c r="L1232">
        <v>8.3993203100000003E-4</v>
      </c>
      <c r="M1232">
        <v>8.1694174916132997E-2</v>
      </c>
    </row>
    <row r="1233" spans="1:13" x14ac:dyDescent="0.25">
      <c r="A1233" s="5" t="s">
        <v>324</v>
      </c>
      <c r="B1233" s="6" t="s">
        <v>325</v>
      </c>
      <c r="C1233" t="s">
        <v>270</v>
      </c>
      <c r="D1233" t="s">
        <v>116</v>
      </c>
      <c r="E1233" t="s">
        <v>32</v>
      </c>
      <c r="F1233" t="s">
        <v>232</v>
      </c>
      <c r="G1233">
        <v>153.50699650000001</v>
      </c>
      <c r="H1233">
        <v>10.727044509999999</v>
      </c>
      <c r="I1233">
        <v>19.302562000000002</v>
      </c>
      <c r="J1233">
        <v>1.4783778390000002</v>
      </c>
      <c r="K1233">
        <v>1.43402650383</v>
      </c>
      <c r="L1233">
        <v>5.1843949129999997E-2</v>
      </c>
      <c r="M1233">
        <v>1.585389026418093</v>
      </c>
    </row>
    <row r="1234" spans="1:13" x14ac:dyDescent="0.25">
      <c r="A1234" s="5" t="s">
        <v>324</v>
      </c>
      <c r="B1234" s="6" t="s">
        <v>325</v>
      </c>
      <c r="C1234" t="s">
        <v>271</v>
      </c>
      <c r="D1234" t="s">
        <v>118</v>
      </c>
      <c r="E1234" t="s">
        <v>32</v>
      </c>
      <c r="F1234" t="s">
        <v>232</v>
      </c>
      <c r="G1234">
        <v>21.921074909599998</v>
      </c>
      <c r="H1234">
        <v>4.3550967089799997</v>
      </c>
      <c r="I1234">
        <v>8.9775442378400001</v>
      </c>
      <c r="J1234">
        <v>0.78848811542300001</v>
      </c>
      <c r="K1234">
        <v>0.76483347196030993</v>
      </c>
      <c r="L1234">
        <v>3.04071503673E-2</v>
      </c>
      <c r="M1234">
        <v>0.72714422147654545</v>
      </c>
    </row>
    <row r="1235" spans="1:13" x14ac:dyDescent="0.25">
      <c r="A1235" s="5" t="s">
        <v>324</v>
      </c>
      <c r="B1235" s="6" t="s">
        <v>325</v>
      </c>
      <c r="C1235" t="s">
        <v>272</v>
      </c>
      <c r="D1235" t="s">
        <v>47</v>
      </c>
      <c r="E1235" t="s">
        <v>39</v>
      </c>
      <c r="F1235" t="s">
        <v>232</v>
      </c>
      <c r="G1235">
        <v>0.123109869</v>
      </c>
      <c r="H1235">
        <v>2.6937515999999999E-4</v>
      </c>
      <c r="I1235">
        <v>4.4190646E-4</v>
      </c>
      <c r="J1235">
        <v>4.1843154E-5</v>
      </c>
      <c r="K1235">
        <v>4.0587859379999999E-5</v>
      </c>
      <c r="L1235">
        <v>8.0717874000000004E-7</v>
      </c>
      <c r="M1235">
        <v>7.2858548222459995E-5</v>
      </c>
    </row>
    <row r="1236" spans="1:13" x14ac:dyDescent="0.25">
      <c r="A1236" s="5" t="s">
        <v>324</v>
      </c>
      <c r="B1236" s="6" t="s">
        <v>325</v>
      </c>
      <c r="C1236" t="s">
        <v>273</v>
      </c>
      <c r="D1236" t="s">
        <v>50</v>
      </c>
      <c r="E1236" t="s">
        <v>39</v>
      </c>
      <c r="F1236" t="s">
        <v>232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</row>
    <row r="1237" spans="1:13" x14ac:dyDescent="0.25">
      <c r="A1237" s="5" t="s">
        <v>324</v>
      </c>
      <c r="B1237" s="6" t="s">
        <v>325</v>
      </c>
      <c r="C1237" t="s">
        <v>274</v>
      </c>
      <c r="D1237" t="s">
        <v>134</v>
      </c>
      <c r="E1237" t="s">
        <v>39</v>
      </c>
      <c r="F1237" t="s">
        <v>232</v>
      </c>
      <c r="G1237">
        <v>73.582089410000009</v>
      </c>
      <c r="H1237">
        <v>1.2746908343299999</v>
      </c>
      <c r="I1237">
        <v>2.5129718203999998</v>
      </c>
      <c r="J1237">
        <v>0.21969713515199998</v>
      </c>
      <c r="K1237">
        <v>0.21310622109743999</v>
      </c>
      <c r="L1237">
        <v>5.6252305238999999E-3</v>
      </c>
      <c r="M1237">
        <v>0.29852266630223701</v>
      </c>
    </row>
    <row r="1238" spans="1:13" x14ac:dyDescent="0.25">
      <c r="A1238" s="5" t="s">
        <v>324</v>
      </c>
      <c r="B1238" s="6" t="s">
        <v>325</v>
      </c>
      <c r="C1238" t="s">
        <v>275</v>
      </c>
      <c r="D1238" t="s">
        <v>138</v>
      </c>
      <c r="E1238" t="s">
        <v>39</v>
      </c>
      <c r="F1238" t="s">
        <v>232</v>
      </c>
      <c r="G1238">
        <v>18.582755262000003</v>
      </c>
      <c r="H1238">
        <v>0.26819455177000001</v>
      </c>
      <c r="I1238">
        <v>0.49907899623000002</v>
      </c>
      <c r="J1238">
        <v>4.1115304661000003E-2</v>
      </c>
      <c r="K1238">
        <v>3.9881845521170002E-2</v>
      </c>
      <c r="L1238">
        <v>1.16094219808E-3</v>
      </c>
      <c r="M1238">
        <v>6.29675830019574E-2</v>
      </c>
    </row>
    <row r="1239" spans="1:13" x14ac:dyDescent="0.25">
      <c r="A1239" s="5" t="s">
        <v>324</v>
      </c>
      <c r="B1239" s="6" t="s">
        <v>325</v>
      </c>
      <c r="C1239" t="s">
        <v>276</v>
      </c>
      <c r="D1239" t="s">
        <v>141</v>
      </c>
      <c r="E1239" t="s">
        <v>39</v>
      </c>
      <c r="F1239" t="s">
        <v>232</v>
      </c>
      <c r="G1239">
        <v>22.370663405199998</v>
      </c>
      <c r="H1239">
        <v>1.5204579982539999</v>
      </c>
      <c r="I1239">
        <v>3.7497871192930003</v>
      </c>
      <c r="J1239">
        <v>0.26863648521999994</v>
      </c>
      <c r="K1239">
        <v>0.26057739066339997</v>
      </c>
      <c r="L1239">
        <v>7.5948103918E-3</v>
      </c>
      <c r="M1239">
        <v>0.34813000650074399</v>
      </c>
    </row>
    <row r="1240" spans="1:13" x14ac:dyDescent="0.25">
      <c r="A1240" s="5" t="s">
        <v>324</v>
      </c>
      <c r="B1240" s="6" t="s">
        <v>325</v>
      </c>
      <c r="C1240" t="s">
        <v>277</v>
      </c>
      <c r="D1240" t="s">
        <v>53</v>
      </c>
      <c r="E1240" t="s">
        <v>39</v>
      </c>
      <c r="F1240" t="s">
        <v>232</v>
      </c>
      <c r="G1240">
        <v>3.2624114346000002</v>
      </c>
      <c r="H1240">
        <v>0.14256989101</v>
      </c>
      <c r="I1240">
        <v>0.35199647490000002</v>
      </c>
      <c r="J1240">
        <v>2.5898245265000001E-2</v>
      </c>
      <c r="K1240">
        <v>2.5121297907049995E-2</v>
      </c>
      <c r="L1240">
        <v>9.0366623470000001E-4</v>
      </c>
      <c r="M1240">
        <v>2.7949660558138804E-2</v>
      </c>
    </row>
    <row r="1241" spans="1:13" x14ac:dyDescent="0.25">
      <c r="A1241" s="5" t="s">
        <v>324</v>
      </c>
      <c r="B1241" s="6" t="s">
        <v>325</v>
      </c>
      <c r="C1241" t="s">
        <v>278</v>
      </c>
      <c r="D1241" t="s">
        <v>144</v>
      </c>
      <c r="E1241" t="s">
        <v>39</v>
      </c>
      <c r="F1241" t="s">
        <v>232</v>
      </c>
      <c r="G1241">
        <v>0.22228169840000001</v>
      </c>
      <c r="H1241">
        <v>5.5857846430000012E-3</v>
      </c>
      <c r="I1241">
        <v>1.0121860829999999E-2</v>
      </c>
      <c r="J1241">
        <v>9.7827262399999997E-4</v>
      </c>
      <c r="K1241">
        <v>9.4892444528000002E-4</v>
      </c>
      <c r="L1241">
        <v>2.1358485299999996E-5</v>
      </c>
      <c r="M1241">
        <v>1.2651017628857401E-3</v>
      </c>
    </row>
    <row r="1242" spans="1:13" x14ac:dyDescent="0.25">
      <c r="A1242" s="5" t="s">
        <v>324</v>
      </c>
      <c r="B1242" s="6" t="s">
        <v>325</v>
      </c>
      <c r="C1242" t="s">
        <v>279</v>
      </c>
      <c r="D1242" t="s">
        <v>147</v>
      </c>
      <c r="E1242" t="s">
        <v>56</v>
      </c>
      <c r="F1242" t="s">
        <v>232</v>
      </c>
      <c r="G1242">
        <v>8.2432671999999999E-2</v>
      </c>
      <c r="H1242">
        <v>1.3205907800000001E-3</v>
      </c>
      <c r="I1242">
        <v>1.0779699500000001E-3</v>
      </c>
      <c r="J1242">
        <v>1.3779622699999999E-4</v>
      </c>
      <c r="K1242">
        <v>1.3366234019E-4</v>
      </c>
      <c r="L1242">
        <v>2.6989434299999999E-6</v>
      </c>
      <c r="M1242">
        <v>1.6471290921111001E-4</v>
      </c>
    </row>
    <row r="1243" spans="1:13" x14ac:dyDescent="0.25">
      <c r="A1243" s="5" t="s">
        <v>324</v>
      </c>
      <c r="B1243" s="6" t="s">
        <v>325</v>
      </c>
      <c r="C1243" t="s">
        <v>280</v>
      </c>
      <c r="D1243" t="s">
        <v>149</v>
      </c>
      <c r="E1243" t="s">
        <v>56</v>
      </c>
      <c r="F1243" t="s">
        <v>232</v>
      </c>
      <c r="G1243">
        <v>288.40424300000001</v>
      </c>
      <c r="H1243">
        <v>29.682673379999997</v>
      </c>
      <c r="I1243">
        <v>58.098144419999997</v>
      </c>
      <c r="J1243">
        <v>5.2004395609999996</v>
      </c>
      <c r="K1243">
        <v>5.0444263741699995</v>
      </c>
      <c r="L1243">
        <v>0.12526306820000002</v>
      </c>
      <c r="M1243">
        <v>5.3652815230739401</v>
      </c>
    </row>
    <row r="1244" spans="1:13" x14ac:dyDescent="0.25">
      <c r="A1244" s="5" t="s">
        <v>324</v>
      </c>
      <c r="B1244" s="6" t="s">
        <v>325</v>
      </c>
      <c r="C1244" t="s">
        <v>281</v>
      </c>
      <c r="D1244" t="s">
        <v>151</v>
      </c>
      <c r="E1244" t="s">
        <v>56</v>
      </c>
      <c r="F1244" t="s">
        <v>232</v>
      </c>
      <c r="G1244">
        <v>58.169959800000001</v>
      </c>
      <c r="H1244">
        <v>2.4178260899999997</v>
      </c>
      <c r="I1244">
        <v>6.1115703100000003</v>
      </c>
      <c r="J1244">
        <v>0.55180929099999998</v>
      </c>
      <c r="K1244">
        <v>0.53525501226999994</v>
      </c>
      <c r="L1244">
        <v>1.124321661E-2</v>
      </c>
      <c r="M1244">
        <v>0.52760365791353991</v>
      </c>
    </row>
    <row r="1245" spans="1:13" x14ac:dyDescent="0.25">
      <c r="A1245" s="5" t="s">
        <v>324</v>
      </c>
      <c r="B1245" s="6" t="s">
        <v>325</v>
      </c>
      <c r="C1245" t="s">
        <v>282</v>
      </c>
      <c r="D1245" t="s">
        <v>153</v>
      </c>
      <c r="E1245" t="s">
        <v>56</v>
      </c>
      <c r="F1245" t="s">
        <v>232</v>
      </c>
      <c r="G1245">
        <v>1.1265792530000001</v>
      </c>
      <c r="H1245">
        <v>2.150629049E-2</v>
      </c>
      <c r="I1245">
        <v>3.0787747499999997E-2</v>
      </c>
      <c r="J1245">
        <v>3.693683889E-3</v>
      </c>
      <c r="K1245">
        <v>3.5828733723299996E-3</v>
      </c>
      <c r="L1245">
        <v>6.435484087E-5</v>
      </c>
      <c r="M1245">
        <v>4.5620975335805992E-3</v>
      </c>
    </row>
    <row r="1246" spans="1:13" x14ac:dyDescent="0.25">
      <c r="A1246" s="5" t="s">
        <v>324</v>
      </c>
      <c r="B1246" s="6" t="s">
        <v>325</v>
      </c>
      <c r="C1246" t="s">
        <v>283</v>
      </c>
      <c r="D1246" t="s">
        <v>155</v>
      </c>
      <c r="E1246" t="s">
        <v>56</v>
      </c>
      <c r="F1246" t="s">
        <v>232</v>
      </c>
      <c r="G1246">
        <v>5.4955090999999998E-2</v>
      </c>
      <c r="H1246">
        <v>4.6304218000000003E-3</v>
      </c>
      <c r="I1246">
        <v>5.3966604000000003E-3</v>
      </c>
      <c r="J1246">
        <v>7.7466299999999998E-4</v>
      </c>
      <c r="K1246">
        <v>7.5142310999999997E-4</v>
      </c>
      <c r="L1246">
        <v>1.1486064E-5</v>
      </c>
      <c r="M1246">
        <v>7.08461567424E-4</v>
      </c>
    </row>
    <row r="1247" spans="1:13" x14ac:dyDescent="0.25">
      <c r="A1247" s="5" t="s">
        <v>324</v>
      </c>
      <c r="B1247" s="6" t="s">
        <v>325</v>
      </c>
      <c r="C1247" t="s">
        <v>284</v>
      </c>
      <c r="D1247" t="s">
        <v>55</v>
      </c>
      <c r="E1247" t="s">
        <v>56</v>
      </c>
      <c r="F1247" t="s">
        <v>232</v>
      </c>
      <c r="G1247">
        <v>9.2049775010000001</v>
      </c>
      <c r="H1247">
        <v>0.24386836150000002</v>
      </c>
      <c r="I1247">
        <v>0.47848527200000002</v>
      </c>
      <c r="J1247">
        <v>4.4393280629999997E-2</v>
      </c>
      <c r="K1247">
        <v>4.3061482211099997E-2</v>
      </c>
      <c r="L1247">
        <v>9.5493771639999997E-4</v>
      </c>
      <c r="M1247">
        <v>6.0018720250998601E-2</v>
      </c>
    </row>
    <row r="1248" spans="1:13" x14ac:dyDescent="0.25">
      <c r="A1248" s="5" t="s">
        <v>324</v>
      </c>
      <c r="B1248" s="6" t="s">
        <v>325</v>
      </c>
      <c r="C1248" t="s">
        <v>285</v>
      </c>
      <c r="D1248" t="s">
        <v>158</v>
      </c>
      <c r="E1248" t="s">
        <v>56</v>
      </c>
      <c r="F1248" t="s">
        <v>232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</row>
    <row r="1249" spans="1:13" x14ac:dyDescent="0.25">
      <c r="A1249" s="5" t="s">
        <v>324</v>
      </c>
      <c r="B1249" s="6" t="s">
        <v>325</v>
      </c>
      <c r="C1249" t="s">
        <v>286</v>
      </c>
      <c r="D1249" t="s">
        <v>160</v>
      </c>
      <c r="E1249" t="s">
        <v>56</v>
      </c>
      <c r="F1249" t="s">
        <v>232</v>
      </c>
      <c r="G1249">
        <v>12.145073227999998</v>
      </c>
      <c r="H1249">
        <v>0.294448188</v>
      </c>
      <c r="I1249">
        <v>0.45161929809999996</v>
      </c>
      <c r="J1249">
        <v>5.476563902E-2</v>
      </c>
      <c r="K1249">
        <v>5.3122669849399999E-2</v>
      </c>
      <c r="L1249">
        <v>8.9103641799999995E-4</v>
      </c>
      <c r="M1249">
        <v>5.0967631295918997E-2</v>
      </c>
    </row>
    <row r="1250" spans="1:13" x14ac:dyDescent="0.25">
      <c r="A1250" s="5" t="s">
        <v>324</v>
      </c>
      <c r="B1250" s="6" t="s">
        <v>325</v>
      </c>
      <c r="C1250" t="s">
        <v>287</v>
      </c>
      <c r="D1250" t="s">
        <v>162</v>
      </c>
      <c r="E1250" t="s">
        <v>56</v>
      </c>
      <c r="F1250" t="s">
        <v>232</v>
      </c>
      <c r="G1250">
        <v>5.4680308279999998</v>
      </c>
      <c r="H1250">
        <v>0.62164113267999999</v>
      </c>
      <c r="I1250">
        <v>1.22951280554</v>
      </c>
      <c r="J1250">
        <v>0.116952957808</v>
      </c>
      <c r="K1250">
        <v>0.11344436907376</v>
      </c>
      <c r="L1250">
        <v>2.4408620766999999E-3</v>
      </c>
      <c r="M1250">
        <v>0.12303412010278739</v>
      </c>
    </row>
    <row r="1251" spans="1:13" x14ac:dyDescent="0.25">
      <c r="A1251" s="5" t="s">
        <v>324</v>
      </c>
      <c r="B1251" s="6" t="s">
        <v>325</v>
      </c>
      <c r="C1251" t="s">
        <v>288</v>
      </c>
      <c r="D1251" t="s">
        <v>164</v>
      </c>
      <c r="E1251" t="s">
        <v>56</v>
      </c>
      <c r="F1251" t="s">
        <v>232</v>
      </c>
      <c r="G1251">
        <v>4.602489116000001</v>
      </c>
      <c r="H1251">
        <v>0.30859450249999998</v>
      </c>
      <c r="I1251">
        <v>0.77497957039999998</v>
      </c>
      <c r="J1251">
        <v>6.0144942130000004E-2</v>
      </c>
      <c r="K1251">
        <v>5.83405938661E-2</v>
      </c>
      <c r="L1251">
        <v>1.803324665E-3</v>
      </c>
      <c r="M1251">
        <v>7.0963635716496901E-2</v>
      </c>
    </row>
    <row r="1252" spans="1:13" x14ac:dyDescent="0.25">
      <c r="A1252" s="5" t="s">
        <v>324</v>
      </c>
      <c r="B1252" s="6" t="s">
        <v>325</v>
      </c>
      <c r="C1252" t="s">
        <v>289</v>
      </c>
      <c r="D1252" t="s">
        <v>58</v>
      </c>
      <c r="E1252" t="s">
        <v>59</v>
      </c>
      <c r="F1252" t="s">
        <v>232</v>
      </c>
      <c r="G1252">
        <v>303.29797380000002</v>
      </c>
      <c r="H1252">
        <v>6.4293166000000008</v>
      </c>
      <c r="I1252">
        <v>13.361620739999999</v>
      </c>
      <c r="J1252">
        <v>1.1464984470000001</v>
      </c>
      <c r="K1252">
        <v>1.11210349359</v>
      </c>
      <c r="L1252">
        <v>2.6707182759999996E-2</v>
      </c>
      <c r="M1252">
        <v>1.5831513455343296</v>
      </c>
    </row>
    <row r="1253" spans="1:13" x14ac:dyDescent="0.25">
      <c r="A1253" s="5" t="s">
        <v>324</v>
      </c>
      <c r="B1253" s="6" t="s">
        <v>325</v>
      </c>
      <c r="C1253" t="s">
        <v>290</v>
      </c>
      <c r="D1253" t="s">
        <v>61</v>
      </c>
      <c r="E1253" t="s">
        <v>59</v>
      </c>
      <c r="F1253" t="s">
        <v>232</v>
      </c>
      <c r="G1253">
        <v>56.439006610999996</v>
      </c>
      <c r="H1253">
        <v>1.5371561452019997</v>
      </c>
      <c r="I1253">
        <v>3.1528248148539997</v>
      </c>
      <c r="J1253">
        <v>0.27908147228599994</v>
      </c>
      <c r="K1253">
        <v>0.27070902811741998</v>
      </c>
      <c r="L1253">
        <v>6.3078132548559998E-3</v>
      </c>
      <c r="M1253">
        <v>0.35628775335423157</v>
      </c>
    </row>
    <row r="1254" spans="1:13" x14ac:dyDescent="0.25">
      <c r="A1254" s="5" t="s">
        <v>324</v>
      </c>
      <c r="B1254" s="6" t="s">
        <v>325</v>
      </c>
      <c r="C1254" t="s">
        <v>291</v>
      </c>
      <c r="D1254" t="s">
        <v>63</v>
      </c>
      <c r="E1254" t="s">
        <v>59</v>
      </c>
      <c r="F1254" t="s">
        <v>232</v>
      </c>
      <c r="G1254">
        <v>48.769505179999996</v>
      </c>
      <c r="H1254">
        <v>3.38732533131</v>
      </c>
      <c r="I1254">
        <v>7.2377571527999995</v>
      </c>
      <c r="J1254">
        <v>0.58236317813999994</v>
      </c>
      <c r="K1254">
        <v>0.56489228279580006</v>
      </c>
      <c r="L1254">
        <v>1.7472789443799999E-2</v>
      </c>
      <c r="M1254">
        <v>0.64757106348662541</v>
      </c>
    </row>
    <row r="1255" spans="1:13" x14ac:dyDescent="0.25">
      <c r="A1255" s="5" t="s">
        <v>324</v>
      </c>
      <c r="B1255" s="6" t="s">
        <v>325</v>
      </c>
      <c r="C1255" t="s">
        <v>292</v>
      </c>
      <c r="D1255" t="s">
        <v>227</v>
      </c>
      <c r="E1255" t="s">
        <v>59</v>
      </c>
      <c r="F1255" t="s">
        <v>232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</row>
    <row r="1256" spans="1:13" x14ac:dyDescent="0.25">
      <c r="A1256" s="5" t="s">
        <v>324</v>
      </c>
      <c r="B1256" s="6" t="s">
        <v>325</v>
      </c>
      <c r="C1256" t="s">
        <v>293</v>
      </c>
      <c r="D1256" t="s">
        <v>169</v>
      </c>
      <c r="E1256" t="s">
        <v>59</v>
      </c>
      <c r="F1256" t="s">
        <v>232</v>
      </c>
      <c r="G1256">
        <v>100.192791723</v>
      </c>
      <c r="H1256">
        <v>4.8384417526999997</v>
      </c>
      <c r="I1256">
        <v>4.0198385512999995</v>
      </c>
      <c r="J1256">
        <v>0.72082054742000001</v>
      </c>
      <c r="K1256">
        <v>0.69919593099739996</v>
      </c>
      <c r="L1256">
        <v>8.8961140037000005E-3</v>
      </c>
      <c r="M1256">
        <v>1.1325661662563231</v>
      </c>
    </row>
    <row r="1257" spans="1:13" x14ac:dyDescent="0.25">
      <c r="A1257" s="5" t="s">
        <v>324</v>
      </c>
      <c r="B1257" s="6" t="s">
        <v>325</v>
      </c>
      <c r="C1257" t="s">
        <v>294</v>
      </c>
      <c r="D1257" t="s">
        <v>171</v>
      </c>
      <c r="E1257" t="s">
        <v>59</v>
      </c>
      <c r="F1257" t="s">
        <v>232</v>
      </c>
      <c r="G1257">
        <v>21.813949459999996</v>
      </c>
      <c r="H1257">
        <v>0.19063203237000001</v>
      </c>
      <c r="I1257">
        <v>0.44380364977999998</v>
      </c>
      <c r="J1257">
        <v>3.1347489273000004E-2</v>
      </c>
      <c r="K1257">
        <v>3.0407064594810001E-2</v>
      </c>
      <c r="L1257">
        <v>8.5186771519999999E-4</v>
      </c>
      <c r="M1257">
        <v>5.2803736801580702E-2</v>
      </c>
    </row>
    <row r="1258" spans="1:13" x14ac:dyDescent="0.25">
      <c r="A1258" s="5" t="s">
        <v>324</v>
      </c>
      <c r="B1258" s="6" t="s">
        <v>325</v>
      </c>
      <c r="C1258" t="s">
        <v>295</v>
      </c>
      <c r="D1258" t="s">
        <v>65</v>
      </c>
      <c r="E1258" t="s">
        <v>59</v>
      </c>
      <c r="F1258" t="s">
        <v>232</v>
      </c>
      <c r="G1258">
        <v>2.9055692300000002</v>
      </c>
      <c r="H1258">
        <v>0.1484027524</v>
      </c>
      <c r="I1258">
        <v>0.31574689721999999</v>
      </c>
      <c r="J1258">
        <v>2.5892982544999998E-2</v>
      </c>
      <c r="K1258">
        <v>2.5116193068649997E-2</v>
      </c>
      <c r="L1258">
        <v>7.5968375999999993E-4</v>
      </c>
      <c r="M1258">
        <v>2.8823403681741237E-2</v>
      </c>
    </row>
    <row r="1259" spans="1:13" x14ac:dyDescent="0.25">
      <c r="A1259" s="5" t="s">
        <v>324</v>
      </c>
      <c r="B1259" s="6" t="s">
        <v>325</v>
      </c>
      <c r="C1259" t="s">
        <v>296</v>
      </c>
      <c r="D1259" t="s">
        <v>174</v>
      </c>
      <c r="E1259" t="s">
        <v>68</v>
      </c>
      <c r="F1259" t="s">
        <v>232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</row>
    <row r="1260" spans="1:13" x14ac:dyDescent="0.25">
      <c r="A1260" s="5" t="s">
        <v>324</v>
      </c>
      <c r="B1260" s="6" t="s">
        <v>325</v>
      </c>
      <c r="C1260" t="s">
        <v>297</v>
      </c>
      <c r="D1260" t="s">
        <v>176</v>
      </c>
      <c r="E1260" t="s">
        <v>68</v>
      </c>
      <c r="F1260" t="s">
        <v>232</v>
      </c>
      <c r="G1260">
        <v>4.0590254485999999</v>
      </c>
      <c r="H1260">
        <v>0.90720043256999994</v>
      </c>
      <c r="I1260">
        <v>2.1114106699899997</v>
      </c>
      <c r="J1260">
        <v>0.17145759909299998</v>
      </c>
      <c r="K1260">
        <v>0.16631387112020998</v>
      </c>
      <c r="L1260">
        <v>7.0103949680000001E-3</v>
      </c>
      <c r="M1260">
        <v>0.1627040490453007</v>
      </c>
    </row>
    <row r="1261" spans="1:13" x14ac:dyDescent="0.25">
      <c r="A1261" s="5" t="s">
        <v>324</v>
      </c>
      <c r="B1261" s="6" t="s">
        <v>325</v>
      </c>
      <c r="C1261" t="s">
        <v>299</v>
      </c>
      <c r="D1261" t="s">
        <v>298</v>
      </c>
      <c r="E1261" t="s">
        <v>19</v>
      </c>
      <c r="F1261" t="s">
        <v>232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</row>
    <row r="1262" spans="1:13" x14ac:dyDescent="0.25">
      <c r="A1262" s="5" t="s">
        <v>324</v>
      </c>
      <c r="B1262" s="6" t="s">
        <v>325</v>
      </c>
      <c r="C1262" t="s">
        <v>300</v>
      </c>
      <c r="D1262" t="s">
        <v>178</v>
      </c>
      <c r="E1262" t="s">
        <v>32</v>
      </c>
      <c r="F1262" t="s">
        <v>232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</row>
    <row r="1263" spans="1:13" x14ac:dyDescent="0.25">
      <c r="A1263" s="5" t="s">
        <v>324</v>
      </c>
      <c r="B1263" s="6" t="s">
        <v>325</v>
      </c>
      <c r="C1263" t="s">
        <v>303</v>
      </c>
      <c r="D1263" t="s">
        <v>301</v>
      </c>
      <c r="E1263" t="s">
        <v>302</v>
      </c>
      <c r="F1263" t="s">
        <v>10</v>
      </c>
      <c r="G1263">
        <v>6533.2504900000004</v>
      </c>
      <c r="H1263" s="2">
        <v>559.16590875000009</v>
      </c>
      <c r="I1263" s="2">
        <v>22.957028133000001</v>
      </c>
      <c r="J1263" s="2">
        <v>4.6255047125999997</v>
      </c>
      <c r="K1263" s="2">
        <v>4.2554643355920003</v>
      </c>
      <c r="L1263" s="2">
        <v>0.10069272011700001</v>
      </c>
      <c r="M1263" s="2">
        <v>291.30736576886</v>
      </c>
    </row>
    <row r="1264" spans="1:13" x14ac:dyDescent="0.25">
      <c r="A1264" s="5" t="s">
        <v>324</v>
      </c>
      <c r="B1264" s="6" t="s">
        <v>325</v>
      </c>
      <c r="C1264" t="s">
        <v>305</v>
      </c>
      <c r="D1264" t="s">
        <v>304</v>
      </c>
      <c r="E1264" t="s">
        <v>302</v>
      </c>
      <c r="F1264" t="s">
        <v>10</v>
      </c>
      <c r="G1264">
        <v>1949.6474987000001</v>
      </c>
      <c r="H1264" s="2">
        <v>548.16099096000005</v>
      </c>
      <c r="I1264" s="2">
        <v>20.390427617620002</v>
      </c>
      <c r="J1264" s="2">
        <v>2.994150602345</v>
      </c>
      <c r="K1264" s="2">
        <v>2.7546185541574002</v>
      </c>
      <c r="L1264" s="2">
        <v>9.4650547906399998E-2</v>
      </c>
      <c r="M1264" s="2">
        <v>167.85781911977301</v>
      </c>
    </row>
    <row r="1265" spans="1:13" x14ac:dyDescent="0.25">
      <c r="A1265" s="5" t="s">
        <v>324</v>
      </c>
      <c r="B1265" s="6" t="s">
        <v>325</v>
      </c>
      <c r="C1265" t="s">
        <v>307</v>
      </c>
      <c r="D1265" t="s">
        <v>306</v>
      </c>
      <c r="E1265" t="s">
        <v>302</v>
      </c>
      <c r="F1265" t="s">
        <v>70</v>
      </c>
      <c r="G1265">
        <v>2275.1758199000001</v>
      </c>
      <c r="H1265">
        <v>463.26453108100009</v>
      </c>
      <c r="I1265">
        <v>38.097024239519996</v>
      </c>
      <c r="J1265">
        <v>0.27344718227610004</v>
      </c>
      <c r="K1265">
        <v>0.25157140769401204</v>
      </c>
      <c r="L1265">
        <v>8.3991193912700005E-2</v>
      </c>
      <c r="M1265">
        <v>37.267312666897304</v>
      </c>
    </row>
    <row r="1266" spans="1:13" x14ac:dyDescent="0.25">
      <c r="A1266" s="5" t="s">
        <v>324</v>
      </c>
      <c r="B1266" s="6" t="s">
        <v>325</v>
      </c>
      <c r="C1266" t="s">
        <v>308</v>
      </c>
      <c r="D1266" t="s">
        <v>306</v>
      </c>
      <c r="E1266" t="s">
        <v>302</v>
      </c>
      <c r="F1266" t="s">
        <v>232</v>
      </c>
      <c r="G1266">
        <v>4259.4337764000002</v>
      </c>
      <c r="H1266">
        <v>35.582419755000004</v>
      </c>
      <c r="I1266">
        <v>200.28986791700001</v>
      </c>
      <c r="J1266">
        <v>4.3399061204999994</v>
      </c>
      <c r="K1266">
        <v>4.2097089368849998</v>
      </c>
      <c r="L1266">
        <v>2.8179858223200003</v>
      </c>
      <c r="M1266">
        <v>8.2551027124952086</v>
      </c>
    </row>
    <row r="1267" spans="1:13" x14ac:dyDescent="0.25">
      <c r="A1267" s="5" t="s">
        <v>324</v>
      </c>
      <c r="B1267" s="6" t="s">
        <v>325</v>
      </c>
      <c r="C1267" t="s">
        <v>310</v>
      </c>
      <c r="D1267" t="s">
        <v>309</v>
      </c>
      <c r="E1267" t="s">
        <v>302</v>
      </c>
      <c r="F1267" t="s">
        <v>232</v>
      </c>
      <c r="G1267">
        <v>7.5993309</v>
      </c>
      <c r="H1267">
        <v>4.4453219000000002E-2</v>
      </c>
      <c r="I1267">
        <v>7.3165298000000004E-2</v>
      </c>
      <c r="J1267">
        <v>7.7682183999999996E-3</v>
      </c>
      <c r="K1267">
        <v>7.5351718479999994E-3</v>
      </c>
      <c r="L1267">
        <v>1.2046512E-3</v>
      </c>
      <c r="M1267">
        <v>1.461370054248E-2</v>
      </c>
    </row>
    <row r="1268" spans="1:13" x14ac:dyDescent="0.25">
      <c r="A1268" s="5" t="s">
        <v>324</v>
      </c>
      <c r="B1268" s="6" t="s">
        <v>325</v>
      </c>
      <c r="C1268" t="s">
        <v>313</v>
      </c>
      <c r="D1268" t="s">
        <v>311</v>
      </c>
      <c r="E1268" t="s">
        <v>312</v>
      </c>
      <c r="F1268" t="s">
        <v>232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</row>
    <row r="1269" spans="1:13" x14ac:dyDescent="0.25">
      <c r="A1269" s="5" t="s">
        <v>324</v>
      </c>
      <c r="B1269" s="6" t="s">
        <v>325</v>
      </c>
      <c r="C1269" t="s">
        <v>314</v>
      </c>
      <c r="D1269" t="s">
        <v>311</v>
      </c>
      <c r="E1269" t="s">
        <v>312</v>
      </c>
      <c r="F1269" t="s">
        <v>70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</row>
    <row r="1270" spans="1:13" x14ac:dyDescent="0.25">
      <c r="A1270" s="5" t="s">
        <v>324</v>
      </c>
      <c r="B1270" s="6" t="s">
        <v>325</v>
      </c>
      <c r="C1270" t="s">
        <v>315</v>
      </c>
      <c r="D1270" t="s">
        <v>311</v>
      </c>
      <c r="E1270" t="s">
        <v>312</v>
      </c>
      <c r="F1270" t="s">
        <v>181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</row>
    <row r="1271" spans="1:13" x14ac:dyDescent="0.25">
      <c r="A1271" s="5" t="s">
        <v>326</v>
      </c>
      <c r="B1271" s="6" t="s">
        <v>327</v>
      </c>
      <c r="C1271" t="s">
        <v>11</v>
      </c>
      <c r="D1271" t="s">
        <v>8</v>
      </c>
      <c r="E1271" t="s">
        <v>9</v>
      </c>
      <c r="F1271" t="s">
        <v>10</v>
      </c>
      <c r="G1271">
        <v>420.03170999999998</v>
      </c>
      <c r="H1271">
        <v>31.058159</v>
      </c>
      <c r="I1271">
        <v>0.23945741000000001</v>
      </c>
      <c r="J1271">
        <v>1.327159</v>
      </c>
      <c r="K1271">
        <v>1.22098628</v>
      </c>
      <c r="L1271">
        <v>3.7665764999999999E-3</v>
      </c>
      <c r="M1271">
        <v>35.957496481999996</v>
      </c>
    </row>
    <row r="1272" spans="1:13" x14ac:dyDescent="0.25">
      <c r="A1272" s="5" t="s">
        <v>326</v>
      </c>
      <c r="B1272" s="6" t="s">
        <v>327</v>
      </c>
      <c r="C1272" t="s">
        <v>13</v>
      </c>
      <c r="D1272" t="s">
        <v>12</v>
      </c>
      <c r="E1272" t="s">
        <v>9</v>
      </c>
      <c r="F1272" t="s">
        <v>10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</row>
    <row r="1273" spans="1:13" x14ac:dyDescent="0.25">
      <c r="A1273" s="5" t="s">
        <v>326</v>
      </c>
      <c r="B1273" s="6" t="s">
        <v>327</v>
      </c>
      <c r="C1273" t="s">
        <v>15</v>
      </c>
      <c r="D1273" t="s">
        <v>14</v>
      </c>
      <c r="E1273" t="s">
        <v>9</v>
      </c>
      <c r="F1273" t="s">
        <v>10</v>
      </c>
      <c r="G1273">
        <v>596.54210999999998</v>
      </c>
      <c r="H1273">
        <v>45.410899999999998</v>
      </c>
      <c r="I1273">
        <v>0.33948967000000002</v>
      </c>
      <c r="J1273">
        <v>1.5027511</v>
      </c>
      <c r="K1273">
        <v>1.3825310120000001</v>
      </c>
      <c r="L1273">
        <v>3.9593874999999997E-3</v>
      </c>
      <c r="M1273">
        <v>41.726737237999998</v>
      </c>
    </row>
    <row r="1274" spans="1:13" x14ac:dyDescent="0.25">
      <c r="A1274" s="5" t="s">
        <v>326</v>
      </c>
      <c r="B1274" s="6" t="s">
        <v>327</v>
      </c>
      <c r="C1274" t="s">
        <v>17</v>
      </c>
      <c r="D1274" t="s">
        <v>16</v>
      </c>
      <c r="E1274" t="s">
        <v>9</v>
      </c>
      <c r="F1274" t="s">
        <v>10</v>
      </c>
      <c r="G1274">
        <v>164.70271411400003</v>
      </c>
      <c r="H1274">
        <v>16.164015463000002</v>
      </c>
      <c r="I1274">
        <v>0.23051277865600001</v>
      </c>
      <c r="J1274">
        <v>7.4326300600000006E-3</v>
      </c>
      <c r="K1274">
        <v>6.8380196552000009E-3</v>
      </c>
      <c r="L1274">
        <v>1.3851638218E-3</v>
      </c>
      <c r="M1274">
        <v>0.85971651754439993</v>
      </c>
    </row>
    <row r="1275" spans="1:13" x14ac:dyDescent="0.25">
      <c r="A1275" s="5" t="s">
        <v>326</v>
      </c>
      <c r="B1275" s="6" t="s">
        <v>327</v>
      </c>
      <c r="C1275" t="s">
        <v>20</v>
      </c>
      <c r="D1275" t="s">
        <v>18</v>
      </c>
      <c r="E1275" t="s">
        <v>19</v>
      </c>
      <c r="F1275" t="s">
        <v>10</v>
      </c>
      <c r="G1275">
        <v>230.42045999999999</v>
      </c>
      <c r="H1275">
        <v>21.724394</v>
      </c>
      <c r="I1275">
        <v>0.12493645</v>
      </c>
      <c r="J1275">
        <v>0.77691215000000002</v>
      </c>
      <c r="K1275">
        <v>0.71475917800000011</v>
      </c>
      <c r="L1275">
        <v>1.3871891000000001E-3</v>
      </c>
      <c r="M1275">
        <v>5.155964076800001</v>
      </c>
    </row>
    <row r="1276" spans="1:13" x14ac:dyDescent="0.25">
      <c r="A1276" s="5" t="s">
        <v>326</v>
      </c>
      <c r="B1276" s="6" t="s">
        <v>327</v>
      </c>
      <c r="C1276" t="s">
        <v>22</v>
      </c>
      <c r="D1276" t="s">
        <v>21</v>
      </c>
      <c r="E1276" t="s">
        <v>19</v>
      </c>
      <c r="F1276" t="s">
        <v>10</v>
      </c>
      <c r="G1276">
        <v>21.649882999999999</v>
      </c>
      <c r="H1276">
        <v>0.81441152000000006</v>
      </c>
      <c r="I1276">
        <v>8.3451866999999999E-3</v>
      </c>
      <c r="J1276">
        <v>2.7441231999999999E-2</v>
      </c>
      <c r="K1276">
        <v>2.524593344E-2</v>
      </c>
      <c r="L1276">
        <v>9.0333239999999994E-5</v>
      </c>
      <c r="M1276">
        <v>0.18583437075000003</v>
      </c>
    </row>
    <row r="1277" spans="1:13" x14ac:dyDescent="0.25">
      <c r="A1277" s="5" t="s">
        <v>326</v>
      </c>
      <c r="B1277" s="6" t="s">
        <v>327</v>
      </c>
      <c r="C1277" t="s">
        <v>24</v>
      </c>
      <c r="D1277" t="s">
        <v>23</v>
      </c>
      <c r="E1277" t="s">
        <v>19</v>
      </c>
      <c r="F1277" t="s">
        <v>10</v>
      </c>
      <c r="G1277">
        <v>20.737103000000001</v>
      </c>
      <c r="H1277">
        <v>0.98266642999999998</v>
      </c>
      <c r="I1277">
        <v>9.9934116E-3</v>
      </c>
      <c r="J1277">
        <v>3.3081821999999997E-2</v>
      </c>
      <c r="K1277">
        <v>3.043527624E-2</v>
      </c>
      <c r="L1277">
        <v>1.0797838E-4</v>
      </c>
      <c r="M1277">
        <v>0.22148882592000002</v>
      </c>
    </row>
    <row r="1278" spans="1:13" x14ac:dyDescent="0.25">
      <c r="A1278" s="5" t="s">
        <v>326</v>
      </c>
      <c r="B1278" s="6" t="s">
        <v>327</v>
      </c>
      <c r="C1278" t="s">
        <v>26</v>
      </c>
      <c r="D1278" t="s">
        <v>25</v>
      </c>
      <c r="E1278" t="s">
        <v>19</v>
      </c>
      <c r="F1278" t="s">
        <v>10</v>
      </c>
      <c r="G1278">
        <v>5.4090906000000001E-2</v>
      </c>
      <c r="H1278">
        <v>7.1160755999999997E-3</v>
      </c>
      <c r="I1278">
        <v>6.9758258000000004E-5</v>
      </c>
      <c r="J1278">
        <v>2.3941771E-4</v>
      </c>
      <c r="K1278">
        <v>2.202642932E-4</v>
      </c>
      <c r="L1278">
        <v>7.4639115000000004E-7</v>
      </c>
      <c r="M1278">
        <v>1.8130807174000004E-3</v>
      </c>
    </row>
    <row r="1279" spans="1:13" x14ac:dyDescent="0.25">
      <c r="A1279" s="5" t="s">
        <v>326</v>
      </c>
      <c r="B1279" s="6" t="s">
        <v>327</v>
      </c>
      <c r="C1279" t="s">
        <v>28</v>
      </c>
      <c r="D1279" t="s">
        <v>27</v>
      </c>
      <c r="E1279" t="s">
        <v>19</v>
      </c>
      <c r="F1279" t="s">
        <v>10</v>
      </c>
      <c r="G1279">
        <v>98.614480999999998</v>
      </c>
      <c r="H1279">
        <v>56.585969599999999</v>
      </c>
      <c r="I1279">
        <v>0.32841267399999996</v>
      </c>
      <c r="J1279">
        <v>2.02552954</v>
      </c>
      <c r="K1279">
        <v>1.8634871768000001</v>
      </c>
      <c r="L1279">
        <v>3.58485351E-3</v>
      </c>
      <c r="M1279">
        <v>13.13423740302</v>
      </c>
    </row>
    <row r="1280" spans="1:13" x14ac:dyDescent="0.25">
      <c r="A1280" s="5" t="s">
        <v>326</v>
      </c>
      <c r="B1280" s="6" t="s">
        <v>327</v>
      </c>
      <c r="C1280" t="s">
        <v>30</v>
      </c>
      <c r="D1280" t="s">
        <v>29</v>
      </c>
      <c r="E1280" t="s">
        <v>19</v>
      </c>
      <c r="F1280" t="s">
        <v>10</v>
      </c>
      <c r="G1280">
        <v>2.0824994999999999</v>
      </c>
      <c r="H1280">
        <v>0.20055212</v>
      </c>
      <c r="I1280">
        <v>1.9659948999999999E-3</v>
      </c>
      <c r="J1280">
        <v>6.7475013999999996E-3</v>
      </c>
      <c r="K1280">
        <v>6.2077012880000001E-3</v>
      </c>
      <c r="L1280">
        <v>2.1035519000000001E-5</v>
      </c>
      <c r="M1280">
        <v>4.5079897471999995E-2</v>
      </c>
    </row>
    <row r="1281" spans="1:14" x14ac:dyDescent="0.25">
      <c r="A1281" s="5" t="s">
        <v>326</v>
      </c>
      <c r="B1281" s="6" t="s">
        <v>327</v>
      </c>
      <c r="C1281" t="s">
        <v>33</v>
      </c>
      <c r="D1281" t="s">
        <v>31</v>
      </c>
      <c r="E1281" t="s">
        <v>32</v>
      </c>
      <c r="F1281" t="s">
        <v>10</v>
      </c>
      <c r="G1281">
        <v>2.9636779</v>
      </c>
      <c r="H1281">
        <v>0.36184579</v>
      </c>
      <c r="I1281">
        <v>3.5471424999999998E-3</v>
      </c>
      <c r="J1281">
        <v>1.2174166E-2</v>
      </c>
      <c r="K1281">
        <v>1.120023272E-2</v>
      </c>
      <c r="L1281">
        <v>3.7953293999999998E-5</v>
      </c>
      <c r="M1281">
        <v>8.7544252931999994E-2</v>
      </c>
    </row>
    <row r="1282" spans="1:14" x14ac:dyDescent="0.25">
      <c r="A1282" s="5" t="s">
        <v>326</v>
      </c>
      <c r="B1282" s="6" t="s">
        <v>327</v>
      </c>
      <c r="C1282" t="s">
        <v>35</v>
      </c>
      <c r="D1282" t="s">
        <v>34</v>
      </c>
      <c r="E1282" t="s">
        <v>32</v>
      </c>
      <c r="F1282" t="s">
        <v>10</v>
      </c>
      <c r="G1282">
        <v>0.14027120000000001</v>
      </c>
      <c r="H1282">
        <v>2.8831452E-2</v>
      </c>
      <c r="I1282">
        <v>2.8263216000000001E-4</v>
      </c>
      <c r="J1282">
        <v>9.7002339000000005E-4</v>
      </c>
      <c r="K1282">
        <v>8.9242151880000004E-4</v>
      </c>
      <c r="L1282">
        <v>3.0240740000000001E-6</v>
      </c>
      <c r="M1282">
        <v>6.7308953964999993E-3</v>
      </c>
    </row>
    <row r="1283" spans="1:14" x14ac:dyDescent="0.25">
      <c r="A1283" s="5" t="s">
        <v>326</v>
      </c>
      <c r="B1283" s="6" t="s">
        <v>327</v>
      </c>
      <c r="C1283" t="s">
        <v>38</v>
      </c>
      <c r="D1283" t="s">
        <v>36</v>
      </c>
      <c r="E1283" t="s">
        <v>37</v>
      </c>
      <c r="F1283" t="s">
        <v>10</v>
      </c>
      <c r="G1283">
        <v>1146.2631799999999</v>
      </c>
      <c r="H1283">
        <v>4.3087535500000005</v>
      </c>
      <c r="I1283">
        <v>4.5330615300000002E-2</v>
      </c>
      <c r="J1283">
        <v>0.14834692400000002</v>
      </c>
      <c r="K1283">
        <v>0.13647917008000002</v>
      </c>
      <c r="L1283">
        <v>5.0601797300000001E-4</v>
      </c>
      <c r="M1283">
        <v>1.3808613106560002</v>
      </c>
    </row>
    <row r="1284" spans="1:14" x14ac:dyDescent="0.25">
      <c r="A1284" s="5" t="s">
        <v>326</v>
      </c>
      <c r="B1284" s="6" t="s">
        <v>327</v>
      </c>
      <c r="C1284" t="s">
        <v>40</v>
      </c>
      <c r="D1284" t="s">
        <v>36</v>
      </c>
      <c r="E1284" t="s">
        <v>39</v>
      </c>
      <c r="F1284" t="s">
        <v>10</v>
      </c>
      <c r="G1284">
        <v>102.117031</v>
      </c>
      <c r="H1284">
        <v>10.52046771</v>
      </c>
      <c r="I1284">
        <v>0.11435721260000001</v>
      </c>
      <c r="J1284">
        <v>0.36729380500000003</v>
      </c>
      <c r="K1284">
        <v>0.33791030060000005</v>
      </c>
      <c r="L1284">
        <v>1.2520747850000001E-3</v>
      </c>
      <c r="M1284">
        <v>2.6153792767600001</v>
      </c>
    </row>
    <row r="1285" spans="1:14" x14ac:dyDescent="0.25">
      <c r="A1285" s="5" t="s">
        <v>326</v>
      </c>
      <c r="B1285" s="6" t="s">
        <v>327</v>
      </c>
      <c r="C1285" t="s">
        <v>42</v>
      </c>
      <c r="D1285" t="s">
        <v>41</v>
      </c>
      <c r="E1285" t="s">
        <v>37</v>
      </c>
      <c r="F1285" t="s">
        <v>10</v>
      </c>
      <c r="G1285">
        <v>12945.875</v>
      </c>
      <c r="H1285">
        <v>59.722752</v>
      </c>
      <c r="I1285">
        <v>0.63387537000000005</v>
      </c>
      <c r="J1285">
        <v>2.0207016000000002</v>
      </c>
      <c r="K1285">
        <v>1.8590454720000003</v>
      </c>
      <c r="L1285">
        <v>6.9534037999999998E-3</v>
      </c>
      <c r="M1285">
        <v>20.939882824000001</v>
      </c>
    </row>
    <row r="1286" spans="1:14" x14ac:dyDescent="0.25">
      <c r="A1286" s="5" t="s">
        <v>326</v>
      </c>
      <c r="B1286" s="6" t="s">
        <v>327</v>
      </c>
      <c r="C1286" t="s">
        <v>43</v>
      </c>
      <c r="D1286" t="s">
        <v>41</v>
      </c>
      <c r="E1286" t="s">
        <v>39</v>
      </c>
      <c r="F1286" t="s">
        <v>10</v>
      </c>
      <c r="G1286">
        <v>965.90099000000009</v>
      </c>
      <c r="H1286">
        <v>211.66253</v>
      </c>
      <c r="I1286">
        <v>1.2713739399999999</v>
      </c>
      <c r="J1286">
        <v>7.5534999000000003</v>
      </c>
      <c r="K1286">
        <v>6.9492199079999999</v>
      </c>
      <c r="L1286">
        <v>1.38552012E-2</v>
      </c>
      <c r="M1286">
        <v>58.367547820799999</v>
      </c>
    </row>
    <row r="1287" spans="1:14" x14ac:dyDescent="0.25">
      <c r="A1287" s="5" t="s">
        <v>326</v>
      </c>
      <c r="B1287" s="6" t="s">
        <v>327</v>
      </c>
      <c r="C1287" t="s">
        <v>45</v>
      </c>
      <c r="D1287" t="s">
        <v>44</v>
      </c>
      <c r="E1287" t="s">
        <v>37</v>
      </c>
      <c r="F1287" t="s">
        <v>10</v>
      </c>
      <c r="G1287">
        <v>34182.525000000001</v>
      </c>
      <c r="H1287">
        <v>76.675994299999999</v>
      </c>
      <c r="I1287">
        <v>0.88882607999999996</v>
      </c>
      <c r="J1287">
        <v>2.9152473699999999</v>
      </c>
      <c r="K1287">
        <v>2.6820275804000002</v>
      </c>
      <c r="L1287">
        <v>9.6557198000000004E-3</v>
      </c>
      <c r="M1287">
        <v>25.773780457999997</v>
      </c>
    </row>
    <row r="1288" spans="1:14" x14ac:dyDescent="0.25">
      <c r="A1288" s="5" t="s">
        <v>326</v>
      </c>
      <c r="B1288" s="6" t="s">
        <v>327</v>
      </c>
      <c r="C1288" t="s">
        <v>46</v>
      </c>
      <c r="D1288" t="s">
        <v>44</v>
      </c>
      <c r="E1288" t="s">
        <v>39</v>
      </c>
      <c r="F1288" t="s">
        <v>10</v>
      </c>
      <c r="G1288">
        <v>2415.4215600000002</v>
      </c>
      <c r="H1288">
        <v>115.66918</v>
      </c>
      <c r="I1288">
        <v>1.1160667100000001</v>
      </c>
      <c r="J1288">
        <v>3.9432513599999997</v>
      </c>
      <c r="K1288">
        <v>3.6277912512000001</v>
      </c>
      <c r="L1288">
        <v>1.2150047800000001E-2</v>
      </c>
      <c r="M1288">
        <v>29.894317029899995</v>
      </c>
    </row>
    <row r="1289" spans="1:14" x14ac:dyDescent="0.25">
      <c r="A1289" s="5" t="s">
        <v>326</v>
      </c>
      <c r="B1289" s="6" t="s">
        <v>327</v>
      </c>
      <c r="C1289" t="s">
        <v>48</v>
      </c>
      <c r="D1289" t="s">
        <v>47</v>
      </c>
      <c r="E1289" t="s">
        <v>37</v>
      </c>
      <c r="F1289" t="s">
        <v>10</v>
      </c>
      <c r="G1289">
        <v>17342.6014</v>
      </c>
      <c r="H1289">
        <v>52.271751900000005</v>
      </c>
      <c r="I1289">
        <v>0.56825632500000001</v>
      </c>
      <c r="J1289">
        <v>1.8255304400000001</v>
      </c>
      <c r="K1289">
        <v>1.6794880048</v>
      </c>
      <c r="L1289">
        <v>6.2151168099999999E-3</v>
      </c>
      <c r="M1289">
        <v>16.566230971299998</v>
      </c>
    </row>
    <row r="1290" spans="1:14" x14ac:dyDescent="0.25">
      <c r="A1290" s="5" t="s">
        <v>326</v>
      </c>
      <c r="B1290" s="6" t="s">
        <v>327</v>
      </c>
      <c r="C1290" t="s">
        <v>49</v>
      </c>
      <c r="D1290" t="s">
        <v>47</v>
      </c>
      <c r="E1290" t="s">
        <v>39</v>
      </c>
      <c r="F1290" t="s">
        <v>10</v>
      </c>
      <c r="G1290">
        <v>939.33096999999998</v>
      </c>
      <c r="H1290">
        <v>128.895161</v>
      </c>
      <c r="I1290">
        <v>1.0346800699999998</v>
      </c>
      <c r="J1290">
        <v>4.4835940999999995</v>
      </c>
      <c r="K1290">
        <v>4.1249065720000004</v>
      </c>
      <c r="L1290">
        <v>1.1332537E-2</v>
      </c>
      <c r="M1290">
        <v>29.596492185399995</v>
      </c>
    </row>
    <row r="1291" spans="1:14" x14ac:dyDescent="0.25">
      <c r="A1291" s="5" t="s">
        <v>326</v>
      </c>
      <c r="B1291" s="6" t="s">
        <v>327</v>
      </c>
      <c r="C1291" t="s">
        <v>51</v>
      </c>
      <c r="D1291" t="s">
        <v>50</v>
      </c>
      <c r="E1291" t="s">
        <v>37</v>
      </c>
      <c r="F1291" t="s">
        <v>10</v>
      </c>
      <c r="G1291">
        <v>14497.7251</v>
      </c>
      <c r="H1291">
        <v>87.350133999999997</v>
      </c>
      <c r="I1291">
        <v>0.280072871</v>
      </c>
      <c r="J1291">
        <v>0.95330033000000003</v>
      </c>
      <c r="K1291">
        <v>0.87703630359999996</v>
      </c>
      <c r="L1291">
        <v>4.0454866000000003E-3</v>
      </c>
      <c r="M1291">
        <v>35.578831152999996</v>
      </c>
    </row>
    <row r="1292" spans="1:14" x14ac:dyDescent="0.25">
      <c r="A1292" s="5" t="s">
        <v>326</v>
      </c>
      <c r="B1292" s="6" t="s">
        <v>327</v>
      </c>
      <c r="C1292" t="s">
        <v>52</v>
      </c>
      <c r="D1292" t="s">
        <v>50</v>
      </c>
      <c r="E1292" t="s">
        <v>39</v>
      </c>
      <c r="F1292" t="s">
        <v>10</v>
      </c>
      <c r="G1292">
        <v>745.84885000000008</v>
      </c>
      <c r="H1292">
        <v>76.393066000000005</v>
      </c>
      <c r="I1292">
        <v>0.24494650800000001</v>
      </c>
      <c r="J1292">
        <v>0.83373646000000001</v>
      </c>
      <c r="K1292">
        <v>0.76703754320000006</v>
      </c>
      <c r="L1292">
        <v>3.5381273E-3</v>
      </c>
      <c r="M1292">
        <v>28.487647002399999</v>
      </c>
    </row>
    <row r="1293" spans="1:14" x14ac:dyDescent="0.25">
      <c r="A1293" s="5" t="s">
        <v>326</v>
      </c>
      <c r="B1293" s="6" t="s">
        <v>327</v>
      </c>
      <c r="C1293" t="s">
        <v>54</v>
      </c>
      <c r="D1293" t="s">
        <v>53</v>
      </c>
      <c r="E1293" t="s">
        <v>39</v>
      </c>
      <c r="F1293" t="s">
        <v>10</v>
      </c>
      <c r="G1293">
        <v>0.15139364</v>
      </c>
      <c r="H1293">
        <v>4.5560211000000003E-2</v>
      </c>
      <c r="I1293">
        <v>4.7583173999999999E-4</v>
      </c>
      <c r="J1293">
        <v>1.5391086E-3</v>
      </c>
      <c r="K1293">
        <v>1.415979912E-3</v>
      </c>
      <c r="L1293">
        <v>5.1735418999999996E-6</v>
      </c>
      <c r="M1293">
        <v>9.5810337545000016E-3</v>
      </c>
      <c r="N1293">
        <f>SUM(I1080:I1293)</f>
        <v>778.95721346973198</v>
      </c>
    </row>
    <row r="1294" spans="1:14" x14ac:dyDescent="0.25">
      <c r="A1294" s="5" t="s">
        <v>326</v>
      </c>
      <c r="B1294" s="6" t="s">
        <v>327</v>
      </c>
      <c r="C1294" t="s">
        <v>57</v>
      </c>
      <c r="D1294" t="s">
        <v>55</v>
      </c>
      <c r="E1294" t="s">
        <v>56</v>
      </c>
      <c r="F1294" t="s">
        <v>10</v>
      </c>
      <c r="G1294">
        <v>2.9533812E-2</v>
      </c>
      <c r="H1294">
        <v>5.6076369399999998E-4</v>
      </c>
      <c r="I1294">
        <v>6.7496693E-6</v>
      </c>
      <c r="J1294">
        <v>2.2564434500000001E-5</v>
      </c>
      <c r="K1294">
        <v>2.0759279740000003E-5</v>
      </c>
      <c r="L1294">
        <v>7.2558429000000001E-8</v>
      </c>
      <c r="M1294">
        <v>1.40510952126E-4</v>
      </c>
    </row>
    <row r="1295" spans="1:14" x14ac:dyDescent="0.25">
      <c r="A1295" s="5" t="s">
        <v>326</v>
      </c>
      <c r="B1295" s="6" t="s">
        <v>327</v>
      </c>
      <c r="C1295" t="s">
        <v>60</v>
      </c>
      <c r="D1295" t="s">
        <v>58</v>
      </c>
      <c r="E1295" t="s">
        <v>59</v>
      </c>
      <c r="F1295" t="s">
        <v>10</v>
      </c>
      <c r="G1295">
        <v>468.26487400000002</v>
      </c>
      <c r="H1295">
        <v>14.68675039</v>
      </c>
      <c r="I1295">
        <v>0.15292755799999999</v>
      </c>
      <c r="J1295">
        <v>0.50142284299999995</v>
      </c>
      <c r="K1295">
        <v>0.46130901556000004</v>
      </c>
      <c r="L1295">
        <v>1.6564387620000001E-3</v>
      </c>
      <c r="M1295">
        <v>4.1875394274419993</v>
      </c>
    </row>
    <row r="1296" spans="1:14" x14ac:dyDescent="0.25">
      <c r="A1296" s="5" t="s">
        <v>326</v>
      </c>
      <c r="B1296" s="6" t="s">
        <v>327</v>
      </c>
      <c r="C1296" t="s">
        <v>62</v>
      </c>
      <c r="D1296" t="s">
        <v>61</v>
      </c>
      <c r="E1296" t="s">
        <v>59</v>
      </c>
      <c r="F1296" t="s">
        <v>10</v>
      </c>
      <c r="G1296">
        <v>1600.5420178700001</v>
      </c>
      <c r="H1296">
        <v>96.035224470000017</v>
      </c>
      <c r="I1296">
        <v>1.0432756943999999</v>
      </c>
      <c r="J1296">
        <v>3.7087231579999997</v>
      </c>
      <c r="K1296">
        <v>3.4120253053599998</v>
      </c>
      <c r="L1296">
        <v>1.1050672739000001E-2</v>
      </c>
      <c r="M1296">
        <v>29.727803733769004</v>
      </c>
    </row>
    <row r="1297" spans="1:13" x14ac:dyDescent="0.25">
      <c r="A1297" s="5" t="s">
        <v>326</v>
      </c>
      <c r="B1297" s="6" t="s">
        <v>327</v>
      </c>
      <c r="C1297" t="s">
        <v>64</v>
      </c>
      <c r="D1297" t="s">
        <v>63</v>
      </c>
      <c r="E1297" t="s">
        <v>59</v>
      </c>
      <c r="F1297" t="s">
        <v>10</v>
      </c>
      <c r="G1297">
        <v>0.25995666000000001</v>
      </c>
      <c r="H1297">
        <v>4.0650318999999997E-2</v>
      </c>
      <c r="I1297">
        <v>3.9849142000000001E-4</v>
      </c>
      <c r="J1297">
        <v>1.3676648E-3</v>
      </c>
      <c r="K1297">
        <v>1.2582516160000001E-3</v>
      </c>
      <c r="L1297">
        <v>4.2637315999999998E-6</v>
      </c>
      <c r="M1297">
        <v>1.1076395514800001E-2</v>
      </c>
    </row>
    <row r="1298" spans="1:13" x14ac:dyDescent="0.25">
      <c r="A1298" s="5" t="s">
        <v>326</v>
      </c>
      <c r="B1298" s="6" t="s">
        <v>327</v>
      </c>
      <c r="C1298" t="s">
        <v>66</v>
      </c>
      <c r="D1298" t="s">
        <v>65</v>
      </c>
      <c r="E1298" t="s">
        <v>59</v>
      </c>
      <c r="F1298" t="s">
        <v>10</v>
      </c>
      <c r="G1298">
        <v>5.6954168999999997</v>
      </c>
      <c r="H1298">
        <v>0.64062207999999998</v>
      </c>
      <c r="I1298">
        <v>6.2799620999999996E-3</v>
      </c>
      <c r="J1298">
        <v>2.1553492E-2</v>
      </c>
      <c r="K1298">
        <v>1.982921264E-2</v>
      </c>
      <c r="L1298">
        <v>6.7193584999999999E-5</v>
      </c>
      <c r="M1298">
        <v>0.18380566208699997</v>
      </c>
    </row>
    <row r="1299" spans="1:13" x14ac:dyDescent="0.25">
      <c r="A1299" s="5" t="s">
        <v>326</v>
      </c>
      <c r="B1299" s="6" t="s">
        <v>327</v>
      </c>
      <c r="C1299" t="s">
        <v>69</v>
      </c>
      <c r="D1299" t="s">
        <v>67</v>
      </c>
      <c r="E1299" t="s">
        <v>68</v>
      </c>
      <c r="F1299" t="s">
        <v>10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</row>
    <row r="1300" spans="1:13" x14ac:dyDescent="0.25">
      <c r="A1300" s="5" t="s">
        <v>326</v>
      </c>
      <c r="B1300" s="6" t="s">
        <v>327</v>
      </c>
      <c r="C1300" t="s">
        <v>71</v>
      </c>
      <c r="D1300" t="s">
        <v>8</v>
      </c>
      <c r="E1300" t="s">
        <v>9</v>
      </c>
      <c r="F1300" t="s">
        <v>70</v>
      </c>
      <c r="G1300">
        <v>206.8802</v>
      </c>
      <c r="H1300">
        <v>12.613448999999999</v>
      </c>
      <c r="I1300">
        <v>0.22919202999999999</v>
      </c>
      <c r="J1300">
        <v>2.4183494999999999E-2</v>
      </c>
      <c r="K1300">
        <v>2.22488154E-2</v>
      </c>
      <c r="L1300">
        <v>1.9293031999999999E-3</v>
      </c>
      <c r="M1300">
        <v>1.4153057653550003</v>
      </c>
    </row>
    <row r="1301" spans="1:13" x14ac:dyDescent="0.25">
      <c r="A1301" s="5" t="s">
        <v>326</v>
      </c>
      <c r="B1301" s="6" t="s">
        <v>327</v>
      </c>
      <c r="C1301" t="s">
        <v>72</v>
      </c>
      <c r="D1301" t="s">
        <v>14</v>
      </c>
      <c r="E1301" t="s">
        <v>9</v>
      </c>
      <c r="F1301" t="s">
        <v>70</v>
      </c>
      <c r="G1301">
        <v>2037.6776</v>
      </c>
      <c r="H1301">
        <v>141.2816</v>
      </c>
      <c r="I1301">
        <v>2.0352671</v>
      </c>
      <c r="J1301">
        <v>0.23891643000000001</v>
      </c>
      <c r="K1301">
        <v>0.21980311560000002</v>
      </c>
      <c r="L1301">
        <v>2.0301456999999998E-2</v>
      </c>
      <c r="M1301">
        <v>16.01965978578</v>
      </c>
    </row>
    <row r="1302" spans="1:13" x14ac:dyDescent="0.25">
      <c r="A1302" s="5" t="s">
        <v>326</v>
      </c>
      <c r="B1302" s="6" t="s">
        <v>327</v>
      </c>
      <c r="C1302" t="s">
        <v>74</v>
      </c>
      <c r="D1302" t="s">
        <v>73</v>
      </c>
      <c r="E1302" t="s">
        <v>9</v>
      </c>
      <c r="F1302" t="s">
        <v>70</v>
      </c>
      <c r="G1302">
        <v>242.70558</v>
      </c>
      <c r="H1302">
        <v>336.01143999999999</v>
      </c>
      <c r="I1302">
        <v>3.5893521000000002</v>
      </c>
      <c r="J1302">
        <v>0.16581515999999999</v>
      </c>
      <c r="K1302">
        <v>0.15254994720000001</v>
      </c>
      <c r="L1302">
        <v>3.0405432E-2</v>
      </c>
      <c r="M1302">
        <v>9.3558533636999996</v>
      </c>
    </row>
    <row r="1303" spans="1:13" x14ac:dyDescent="0.25">
      <c r="A1303" s="5" t="s">
        <v>326</v>
      </c>
      <c r="B1303" s="6" t="s">
        <v>327</v>
      </c>
      <c r="C1303" t="s">
        <v>75</v>
      </c>
      <c r="D1303" t="s">
        <v>16</v>
      </c>
      <c r="E1303" t="s">
        <v>9</v>
      </c>
      <c r="F1303" t="s">
        <v>70</v>
      </c>
      <c r="G1303">
        <v>62.554697275000002</v>
      </c>
      <c r="H1303">
        <v>20.000030132999999</v>
      </c>
      <c r="I1303">
        <v>0.28557892104300003</v>
      </c>
      <c r="J1303">
        <v>6.4932091165000004E-3</v>
      </c>
      <c r="K1303">
        <v>5.9737523871800004E-3</v>
      </c>
      <c r="L1303">
        <v>1.3834934413300003E-3</v>
      </c>
      <c r="M1303">
        <v>0.85122903909240877</v>
      </c>
    </row>
    <row r="1304" spans="1:13" x14ac:dyDescent="0.25">
      <c r="A1304" s="5" t="s">
        <v>326</v>
      </c>
      <c r="B1304" s="6" t="s">
        <v>327</v>
      </c>
      <c r="C1304" t="s">
        <v>77</v>
      </c>
      <c r="D1304" t="s">
        <v>76</v>
      </c>
      <c r="E1304" t="s">
        <v>19</v>
      </c>
      <c r="F1304" t="s">
        <v>70</v>
      </c>
      <c r="G1304">
        <v>12.9480089</v>
      </c>
      <c r="H1304">
        <v>11.977134660000001</v>
      </c>
      <c r="I1304">
        <v>0.22328632200000004</v>
      </c>
      <c r="J1304">
        <v>6.5025396499999999E-3</v>
      </c>
      <c r="K1304">
        <v>5.9823364779999994E-3</v>
      </c>
      <c r="L1304">
        <v>1.2489168659999999E-3</v>
      </c>
      <c r="M1304">
        <v>0.37980891397127003</v>
      </c>
    </row>
    <row r="1305" spans="1:13" x14ac:dyDescent="0.25">
      <c r="A1305" s="5" t="s">
        <v>326</v>
      </c>
      <c r="B1305" s="6" t="s">
        <v>327</v>
      </c>
      <c r="C1305" t="s">
        <v>78</v>
      </c>
      <c r="D1305" t="s">
        <v>18</v>
      </c>
      <c r="E1305" t="s">
        <v>19</v>
      </c>
      <c r="F1305" t="s">
        <v>70</v>
      </c>
      <c r="G1305">
        <v>0.50710224999999998</v>
      </c>
      <c r="H1305">
        <v>0.10518596</v>
      </c>
      <c r="I1305">
        <v>1.5424639999999999E-3</v>
      </c>
      <c r="J1305">
        <v>4.2188977999999999E-5</v>
      </c>
      <c r="K1305">
        <v>3.8813859759999999E-5</v>
      </c>
      <c r="L1305">
        <v>9.2754725999999992E-6</v>
      </c>
      <c r="M1305">
        <v>3.4733100409000003E-3</v>
      </c>
    </row>
    <row r="1306" spans="1:13" x14ac:dyDescent="0.25">
      <c r="A1306" s="5" t="s">
        <v>326</v>
      </c>
      <c r="B1306" s="6" t="s">
        <v>327</v>
      </c>
      <c r="C1306" t="s">
        <v>79</v>
      </c>
      <c r="D1306" t="s">
        <v>21</v>
      </c>
      <c r="E1306" t="s">
        <v>19</v>
      </c>
      <c r="F1306" t="s">
        <v>70</v>
      </c>
      <c r="G1306">
        <v>149.68304220000002</v>
      </c>
      <c r="H1306">
        <v>21.783897799999998</v>
      </c>
      <c r="I1306">
        <v>0.35033925300000002</v>
      </c>
      <c r="J1306">
        <v>2.6183300319999998E-2</v>
      </c>
      <c r="K1306">
        <v>2.4088636294400001E-2</v>
      </c>
      <c r="L1306">
        <v>2.2837114900000001E-3</v>
      </c>
      <c r="M1306">
        <v>1.3158965368640003</v>
      </c>
    </row>
    <row r="1307" spans="1:13" x14ac:dyDescent="0.25">
      <c r="A1307" s="5" t="s">
        <v>326</v>
      </c>
      <c r="B1307" s="6" t="s">
        <v>327</v>
      </c>
      <c r="C1307" t="s">
        <v>81</v>
      </c>
      <c r="D1307" t="s">
        <v>80</v>
      </c>
      <c r="E1307" t="s">
        <v>19</v>
      </c>
      <c r="F1307" t="s">
        <v>70</v>
      </c>
      <c r="G1307">
        <v>14.6789173</v>
      </c>
      <c r="H1307">
        <v>21.041721450000004</v>
      </c>
      <c r="I1307">
        <v>0.32408407799999994</v>
      </c>
      <c r="J1307">
        <v>1.0930252640000001E-2</v>
      </c>
      <c r="K1307">
        <v>1.0055832428800001E-2</v>
      </c>
      <c r="L1307">
        <v>2.19520978E-3</v>
      </c>
      <c r="M1307">
        <v>0.60506013175459994</v>
      </c>
    </row>
    <row r="1308" spans="1:13" x14ac:dyDescent="0.25">
      <c r="A1308" s="5" t="s">
        <v>326</v>
      </c>
      <c r="B1308" s="6" t="s">
        <v>327</v>
      </c>
      <c r="C1308" t="s">
        <v>82</v>
      </c>
      <c r="D1308" t="s">
        <v>23</v>
      </c>
      <c r="E1308" t="s">
        <v>19</v>
      </c>
      <c r="F1308" t="s">
        <v>70</v>
      </c>
      <c r="G1308">
        <v>156.81628896399999</v>
      </c>
      <c r="H1308">
        <v>46.363766075000001</v>
      </c>
      <c r="I1308">
        <v>0.72548622249999994</v>
      </c>
      <c r="J1308">
        <v>3.1324200552000005E-2</v>
      </c>
      <c r="K1308">
        <v>2.8818264507840002E-2</v>
      </c>
      <c r="L1308">
        <v>4.3511367145000002E-3</v>
      </c>
      <c r="M1308">
        <v>1.9428954536935801</v>
      </c>
    </row>
    <row r="1309" spans="1:13" x14ac:dyDescent="0.25">
      <c r="A1309" s="5" t="s">
        <v>326</v>
      </c>
      <c r="B1309" s="6" t="s">
        <v>327</v>
      </c>
      <c r="C1309" t="s">
        <v>84</v>
      </c>
      <c r="D1309" t="s">
        <v>83</v>
      </c>
      <c r="E1309" t="s">
        <v>19</v>
      </c>
      <c r="F1309" t="s">
        <v>70</v>
      </c>
      <c r="G1309">
        <v>28.803406842000001</v>
      </c>
      <c r="H1309">
        <v>19.211632422000001</v>
      </c>
      <c r="I1309">
        <v>0.27486862019999997</v>
      </c>
      <c r="J1309">
        <v>1.3595773700000001E-2</v>
      </c>
      <c r="K1309">
        <v>1.2508111804000001E-2</v>
      </c>
      <c r="L1309">
        <v>1.8301727580000001E-3</v>
      </c>
      <c r="M1309">
        <v>0.75131212377563983</v>
      </c>
    </row>
    <row r="1310" spans="1:13" x14ac:dyDescent="0.25">
      <c r="A1310" s="5" t="s">
        <v>326</v>
      </c>
      <c r="B1310" s="6" t="s">
        <v>327</v>
      </c>
      <c r="C1310" t="s">
        <v>85</v>
      </c>
      <c r="D1310" t="s">
        <v>25</v>
      </c>
      <c r="E1310" t="s">
        <v>19</v>
      </c>
      <c r="F1310" t="s">
        <v>70</v>
      </c>
      <c r="G1310">
        <v>2.0757388919999999</v>
      </c>
      <c r="H1310">
        <v>0.95385297599999996</v>
      </c>
      <c r="I1310">
        <v>1.3933729740000001E-2</v>
      </c>
      <c r="J1310">
        <v>9.4883206999999998E-4</v>
      </c>
      <c r="K1310">
        <v>8.7292550440000016E-4</v>
      </c>
      <c r="L1310">
        <v>9.4193103700000001E-5</v>
      </c>
      <c r="M1310">
        <v>4.4602322247899999E-2</v>
      </c>
    </row>
    <row r="1311" spans="1:13" x14ac:dyDescent="0.25">
      <c r="A1311" s="5" t="s">
        <v>326</v>
      </c>
      <c r="B1311" s="6" t="s">
        <v>327</v>
      </c>
      <c r="C1311" t="s">
        <v>87</v>
      </c>
      <c r="D1311" t="s">
        <v>86</v>
      </c>
      <c r="E1311" t="s">
        <v>19</v>
      </c>
      <c r="F1311" t="s">
        <v>70</v>
      </c>
      <c r="G1311">
        <v>45.679768351999996</v>
      </c>
      <c r="H1311">
        <v>35.660840181799998</v>
      </c>
      <c r="I1311">
        <v>0.69818604239000004</v>
      </c>
      <c r="J1311">
        <v>2.7588026304E-2</v>
      </c>
      <c r="K1311">
        <v>2.538098419968E-2</v>
      </c>
      <c r="L1311">
        <v>3.8554419646E-3</v>
      </c>
      <c r="M1311">
        <v>1.4158901007940301</v>
      </c>
    </row>
    <row r="1312" spans="1:13" x14ac:dyDescent="0.25">
      <c r="A1312" s="5" t="s">
        <v>326</v>
      </c>
      <c r="B1312" s="6" t="s">
        <v>327</v>
      </c>
      <c r="C1312" t="s">
        <v>89</v>
      </c>
      <c r="D1312" t="s">
        <v>88</v>
      </c>
      <c r="E1312" t="s">
        <v>19</v>
      </c>
      <c r="F1312" t="s">
        <v>70</v>
      </c>
      <c r="G1312">
        <v>152.00898334999999</v>
      </c>
      <c r="H1312">
        <v>10.91662238</v>
      </c>
      <c r="I1312">
        <v>0.29687576160000007</v>
      </c>
      <c r="J1312">
        <v>1.5301778789999998E-2</v>
      </c>
      <c r="K1312">
        <v>1.4077636486800001E-2</v>
      </c>
      <c r="L1312">
        <v>1.3102882209999999E-3</v>
      </c>
      <c r="M1312">
        <v>0.80241722992551001</v>
      </c>
    </row>
    <row r="1313" spans="1:13" x14ac:dyDescent="0.25">
      <c r="A1313" s="5" t="s">
        <v>326</v>
      </c>
      <c r="B1313" s="6" t="s">
        <v>327</v>
      </c>
      <c r="C1313" t="s">
        <v>90</v>
      </c>
      <c r="D1313" t="s">
        <v>27</v>
      </c>
      <c r="E1313" t="s">
        <v>19</v>
      </c>
      <c r="F1313" t="s">
        <v>70</v>
      </c>
      <c r="G1313">
        <v>56.254537740000004</v>
      </c>
      <c r="H1313">
        <v>82.523048729999999</v>
      </c>
      <c r="I1313">
        <v>0.98431733200000004</v>
      </c>
      <c r="J1313">
        <v>4.2301078799999996E-2</v>
      </c>
      <c r="K1313">
        <v>3.8916992496000002E-2</v>
      </c>
      <c r="L1313">
        <v>8.0389941299999993E-3</v>
      </c>
      <c r="M1313">
        <v>2.1776506835335998</v>
      </c>
    </row>
    <row r="1314" spans="1:13" x14ac:dyDescent="0.25">
      <c r="A1314" s="5" t="s">
        <v>326</v>
      </c>
      <c r="B1314" s="6" t="s">
        <v>327</v>
      </c>
      <c r="C1314" t="s">
        <v>92</v>
      </c>
      <c r="D1314" t="s">
        <v>91</v>
      </c>
      <c r="E1314" t="s">
        <v>19</v>
      </c>
      <c r="F1314" t="s">
        <v>70</v>
      </c>
      <c r="G1314">
        <v>360.8066541</v>
      </c>
      <c r="H1314">
        <v>45.804608050000006</v>
      </c>
      <c r="I1314">
        <v>0.6687107833999999</v>
      </c>
      <c r="J1314">
        <v>2.7840299599999997E-2</v>
      </c>
      <c r="K1314">
        <v>2.5613075632E-2</v>
      </c>
      <c r="L1314">
        <v>3.8598082889999999E-3</v>
      </c>
      <c r="M1314">
        <v>2.3156790864976977</v>
      </c>
    </row>
    <row r="1315" spans="1:13" x14ac:dyDescent="0.25">
      <c r="A1315" s="5" t="s">
        <v>326</v>
      </c>
      <c r="B1315" s="6" t="s">
        <v>327</v>
      </c>
      <c r="C1315" t="s">
        <v>94</v>
      </c>
      <c r="D1315" t="s">
        <v>93</v>
      </c>
      <c r="E1315" t="s">
        <v>19</v>
      </c>
      <c r="F1315" t="s">
        <v>70</v>
      </c>
      <c r="G1315">
        <v>1.5348293037</v>
      </c>
      <c r="H1315">
        <v>1.7841357399</v>
      </c>
      <c r="I1315">
        <v>0.12801676575000001</v>
      </c>
      <c r="J1315">
        <v>1.2084947328E-3</v>
      </c>
      <c r="K1315">
        <v>1.1118151541760002E-3</v>
      </c>
      <c r="L1315">
        <v>3.1429112573E-4</v>
      </c>
      <c r="M1315">
        <v>8.0941211955777012E-2</v>
      </c>
    </row>
    <row r="1316" spans="1:13" x14ac:dyDescent="0.25">
      <c r="A1316" s="5" t="s">
        <v>326</v>
      </c>
      <c r="B1316" s="6" t="s">
        <v>327</v>
      </c>
      <c r="C1316" t="s">
        <v>95</v>
      </c>
      <c r="D1316" t="s">
        <v>29</v>
      </c>
      <c r="E1316" t="s">
        <v>19</v>
      </c>
      <c r="F1316" t="s">
        <v>70</v>
      </c>
      <c r="G1316">
        <v>9.8039768799999987</v>
      </c>
      <c r="H1316">
        <v>5.2944721599999998</v>
      </c>
      <c r="I1316">
        <v>8.9505053000000001E-2</v>
      </c>
      <c r="J1316">
        <v>3.5276623700000002E-3</v>
      </c>
      <c r="K1316">
        <v>3.2454493804000002E-3</v>
      </c>
      <c r="L1316">
        <v>5.1846923799999994E-4</v>
      </c>
      <c r="M1316">
        <v>0.19622576502469999</v>
      </c>
    </row>
    <row r="1317" spans="1:13" x14ac:dyDescent="0.25">
      <c r="A1317" s="5" t="s">
        <v>326</v>
      </c>
      <c r="B1317" s="6" t="s">
        <v>327</v>
      </c>
      <c r="C1317" t="s">
        <v>97</v>
      </c>
      <c r="D1317" t="s">
        <v>96</v>
      </c>
      <c r="E1317" t="s">
        <v>19</v>
      </c>
      <c r="F1317" t="s">
        <v>70</v>
      </c>
      <c r="G1317">
        <v>1.4401705342</v>
      </c>
      <c r="H1317">
        <v>1.9537902359999999</v>
      </c>
      <c r="I1317">
        <v>0.17238106540000001</v>
      </c>
      <c r="J1317">
        <v>1.861020463E-3</v>
      </c>
      <c r="K1317">
        <v>1.7121388259600002E-3</v>
      </c>
      <c r="L1317">
        <v>4.8501016690000003E-4</v>
      </c>
      <c r="M1317">
        <v>9.3817896584350011E-2</v>
      </c>
    </row>
    <row r="1318" spans="1:13" x14ac:dyDescent="0.25">
      <c r="A1318" s="5" t="s">
        <v>326</v>
      </c>
      <c r="B1318" s="6" t="s">
        <v>327</v>
      </c>
      <c r="C1318" t="s">
        <v>99</v>
      </c>
      <c r="D1318" t="s">
        <v>98</v>
      </c>
      <c r="E1318" t="s">
        <v>19</v>
      </c>
      <c r="F1318" t="s">
        <v>70</v>
      </c>
      <c r="G1318">
        <v>2.3056244339999998</v>
      </c>
      <c r="H1318">
        <v>3.1576578849999999</v>
      </c>
      <c r="I1318">
        <v>0.28402658670000003</v>
      </c>
      <c r="J1318">
        <v>4.5637086259999998E-3</v>
      </c>
      <c r="K1318">
        <v>4.1986119359200009E-3</v>
      </c>
      <c r="L1318">
        <v>1.1437285530000001E-3</v>
      </c>
      <c r="M1318">
        <v>0.14639147612632181</v>
      </c>
    </row>
    <row r="1319" spans="1:13" x14ac:dyDescent="0.25">
      <c r="A1319" s="5" t="s">
        <v>326</v>
      </c>
      <c r="B1319" s="6" t="s">
        <v>327</v>
      </c>
      <c r="C1319" t="s">
        <v>101</v>
      </c>
      <c r="D1319" t="s">
        <v>100</v>
      </c>
      <c r="E1319" t="s">
        <v>19</v>
      </c>
      <c r="F1319" t="s">
        <v>70</v>
      </c>
      <c r="G1319">
        <v>11.960853848999999</v>
      </c>
      <c r="H1319">
        <v>28.466428545999999</v>
      </c>
      <c r="I1319">
        <v>0.38785851227000001</v>
      </c>
      <c r="J1319">
        <v>1.2871021815999998E-2</v>
      </c>
      <c r="K1319">
        <v>1.184134007072E-2</v>
      </c>
      <c r="L1319">
        <v>2.6409127045999999E-3</v>
      </c>
      <c r="M1319">
        <v>0.77845105548167004</v>
      </c>
    </row>
    <row r="1320" spans="1:13" x14ac:dyDescent="0.25">
      <c r="A1320" s="5" t="s">
        <v>326</v>
      </c>
      <c r="B1320" s="6" t="s">
        <v>327</v>
      </c>
      <c r="C1320" t="s">
        <v>103</v>
      </c>
      <c r="D1320" t="s">
        <v>102</v>
      </c>
      <c r="E1320" t="s">
        <v>19</v>
      </c>
      <c r="F1320" t="s">
        <v>70</v>
      </c>
      <c r="G1320">
        <v>14.705965449999999</v>
      </c>
      <c r="H1320">
        <v>13.923233570000001</v>
      </c>
      <c r="I1320">
        <v>0.54561624809999998</v>
      </c>
      <c r="J1320">
        <v>7.6324419699999998E-3</v>
      </c>
      <c r="K1320">
        <v>7.0218466123999996E-3</v>
      </c>
      <c r="L1320">
        <v>1.8441293260000001E-3</v>
      </c>
      <c r="M1320">
        <v>0.50488819908080007</v>
      </c>
    </row>
    <row r="1321" spans="1:13" x14ac:dyDescent="0.25">
      <c r="A1321" s="5" t="s">
        <v>326</v>
      </c>
      <c r="B1321" s="6" t="s">
        <v>327</v>
      </c>
      <c r="C1321" t="s">
        <v>105</v>
      </c>
      <c r="D1321" t="s">
        <v>104</v>
      </c>
      <c r="E1321" t="s">
        <v>19</v>
      </c>
      <c r="F1321" t="s">
        <v>70</v>
      </c>
      <c r="G1321">
        <v>42.447831479999998</v>
      </c>
      <c r="H1321">
        <v>7.4376661110000004</v>
      </c>
      <c r="I1321">
        <v>0.11253007259999999</v>
      </c>
      <c r="J1321">
        <v>3.373413114E-3</v>
      </c>
      <c r="K1321">
        <v>3.1035400648799999E-3</v>
      </c>
      <c r="L1321">
        <v>6.0308222199999999E-4</v>
      </c>
      <c r="M1321">
        <v>0.33175112103779308</v>
      </c>
    </row>
    <row r="1322" spans="1:13" x14ac:dyDescent="0.25">
      <c r="A1322" s="5" t="s">
        <v>326</v>
      </c>
      <c r="B1322" s="6" t="s">
        <v>327</v>
      </c>
      <c r="C1322" t="s">
        <v>107</v>
      </c>
      <c r="D1322" t="s">
        <v>106</v>
      </c>
      <c r="E1322" t="s">
        <v>19</v>
      </c>
      <c r="F1322" t="s">
        <v>70</v>
      </c>
      <c r="G1322">
        <v>0.95335217700000008</v>
      </c>
      <c r="H1322">
        <v>2.1692437229999997</v>
      </c>
      <c r="I1322">
        <v>0.20224595968999998</v>
      </c>
      <c r="J1322">
        <v>1.5871144319999999E-3</v>
      </c>
      <c r="K1322">
        <v>1.4601452774399999E-3</v>
      </c>
      <c r="L1322">
        <v>4.3346028110000003E-4</v>
      </c>
      <c r="M1322">
        <v>0.11056919301905001</v>
      </c>
    </row>
    <row r="1323" spans="1:13" x14ac:dyDescent="0.25">
      <c r="A1323" s="5" t="s">
        <v>326</v>
      </c>
      <c r="B1323" s="6" t="s">
        <v>327</v>
      </c>
      <c r="C1323" t="s">
        <v>109</v>
      </c>
      <c r="D1323" t="s">
        <v>108</v>
      </c>
      <c r="E1323" t="s">
        <v>32</v>
      </c>
      <c r="F1323" t="s">
        <v>70</v>
      </c>
      <c r="G1323">
        <v>32.566276019999997</v>
      </c>
      <c r="H1323">
        <v>35.752350230000005</v>
      </c>
      <c r="I1323">
        <v>2.1265489651</v>
      </c>
      <c r="J1323">
        <v>1.8080238040000002E-2</v>
      </c>
      <c r="K1323">
        <v>1.6633818996800002E-2</v>
      </c>
      <c r="L1323">
        <v>4.5555256609999999E-3</v>
      </c>
      <c r="M1323">
        <v>1.5386672883198005</v>
      </c>
    </row>
    <row r="1324" spans="1:13" x14ac:dyDescent="0.25">
      <c r="A1324" s="5" t="s">
        <v>326</v>
      </c>
      <c r="B1324" s="6" t="s">
        <v>327</v>
      </c>
      <c r="C1324" t="s">
        <v>111</v>
      </c>
      <c r="D1324" t="s">
        <v>110</v>
      </c>
      <c r="E1324" t="s">
        <v>32</v>
      </c>
      <c r="F1324" t="s">
        <v>70</v>
      </c>
      <c r="G1324">
        <v>18.282007643</v>
      </c>
      <c r="H1324">
        <v>52.22247351</v>
      </c>
      <c r="I1324">
        <v>4.64634693</v>
      </c>
      <c r="J1324">
        <v>5.6683055509999997E-2</v>
      </c>
      <c r="K1324">
        <v>5.2148411069199999E-2</v>
      </c>
      <c r="L1324">
        <v>1.4212555019000001E-2</v>
      </c>
      <c r="M1324">
        <v>2.3754142167604004</v>
      </c>
    </row>
    <row r="1325" spans="1:13" x14ac:dyDescent="0.25">
      <c r="A1325" s="5" t="s">
        <v>326</v>
      </c>
      <c r="B1325" s="6" t="s">
        <v>327</v>
      </c>
      <c r="C1325" t="s">
        <v>112</v>
      </c>
      <c r="D1325" t="s">
        <v>31</v>
      </c>
      <c r="E1325" t="s">
        <v>32</v>
      </c>
      <c r="F1325" t="s">
        <v>70</v>
      </c>
      <c r="G1325">
        <v>18.979770954199999</v>
      </c>
      <c r="H1325">
        <v>20.665615306999999</v>
      </c>
      <c r="I1325">
        <v>0.63691412780000001</v>
      </c>
      <c r="J1325">
        <v>1.8838387813000002E-2</v>
      </c>
      <c r="K1325">
        <v>1.7331316787960002E-2</v>
      </c>
      <c r="L1325">
        <v>3.5006619839999995E-3</v>
      </c>
      <c r="M1325">
        <v>0.78937509714253018</v>
      </c>
    </row>
    <row r="1326" spans="1:13" x14ac:dyDescent="0.25">
      <c r="A1326" s="5" t="s">
        <v>326</v>
      </c>
      <c r="B1326" s="6" t="s">
        <v>327</v>
      </c>
      <c r="C1326" t="s">
        <v>113</v>
      </c>
      <c r="D1326" t="s">
        <v>34</v>
      </c>
      <c r="E1326" t="s">
        <v>32</v>
      </c>
      <c r="F1326" t="s">
        <v>70</v>
      </c>
      <c r="G1326">
        <v>79.8646736285</v>
      </c>
      <c r="H1326">
        <v>58.182944494999994</v>
      </c>
      <c r="I1326">
        <v>1.0160549661</v>
      </c>
      <c r="J1326">
        <v>7.883052493300001E-2</v>
      </c>
      <c r="K1326">
        <v>7.2524082938359991E-2</v>
      </c>
      <c r="L1326">
        <v>6.3198815290000003E-3</v>
      </c>
      <c r="M1326">
        <v>3.618407720481899</v>
      </c>
    </row>
    <row r="1327" spans="1:13" x14ac:dyDescent="0.25">
      <c r="A1327" s="5" t="s">
        <v>326</v>
      </c>
      <c r="B1327" s="6" t="s">
        <v>327</v>
      </c>
      <c r="C1327" t="s">
        <v>115</v>
      </c>
      <c r="D1327" t="s">
        <v>114</v>
      </c>
      <c r="E1327" t="s">
        <v>32</v>
      </c>
      <c r="F1327" t="s">
        <v>70</v>
      </c>
      <c r="G1327">
        <v>1.8882662220000002</v>
      </c>
      <c r="H1327">
        <v>2.5845454733</v>
      </c>
      <c r="I1327">
        <v>0.13539905302899999</v>
      </c>
      <c r="J1327">
        <v>1.2998375296000002E-3</v>
      </c>
      <c r="K1327">
        <v>1.1958505272320001E-3</v>
      </c>
      <c r="L1327">
        <v>3.1902136349000004E-4</v>
      </c>
      <c r="M1327">
        <v>0.10477746559694001</v>
      </c>
    </row>
    <row r="1328" spans="1:13" x14ac:dyDescent="0.25">
      <c r="A1328" s="5" t="s">
        <v>326</v>
      </c>
      <c r="B1328" s="6" t="s">
        <v>327</v>
      </c>
      <c r="C1328" t="s">
        <v>117</v>
      </c>
      <c r="D1328" t="s">
        <v>116</v>
      </c>
      <c r="E1328" t="s">
        <v>32</v>
      </c>
      <c r="F1328" t="s">
        <v>70</v>
      </c>
      <c r="G1328">
        <v>1.3241884320000001</v>
      </c>
      <c r="H1328">
        <v>2.0301056629999996</v>
      </c>
      <c r="I1328">
        <v>2.858422687E-2</v>
      </c>
      <c r="J1328">
        <v>8.610359525E-4</v>
      </c>
      <c r="K1328">
        <v>7.9215307629999993E-4</v>
      </c>
      <c r="L1328">
        <v>1.796186745E-4</v>
      </c>
      <c r="M1328">
        <v>6.5302471717850002E-2</v>
      </c>
    </row>
    <row r="1329" spans="1:13" x14ac:dyDescent="0.25">
      <c r="A1329" s="5" t="s">
        <v>326</v>
      </c>
      <c r="B1329" s="6" t="s">
        <v>327</v>
      </c>
      <c r="C1329" t="s">
        <v>119</v>
      </c>
      <c r="D1329" t="s">
        <v>118</v>
      </c>
      <c r="E1329" t="s">
        <v>32</v>
      </c>
      <c r="F1329" t="s">
        <v>70</v>
      </c>
      <c r="G1329">
        <v>1.2192803489000001</v>
      </c>
      <c r="H1329">
        <v>1.6863338290000001</v>
      </c>
      <c r="I1329">
        <v>0.16046280869000001</v>
      </c>
      <c r="J1329">
        <v>5.8544603400000001E-3</v>
      </c>
      <c r="K1329">
        <v>5.3861035128000001E-3</v>
      </c>
      <c r="L1329">
        <v>1.3885696994E-3</v>
      </c>
      <c r="M1329">
        <v>7.6179166015396996E-2</v>
      </c>
    </row>
    <row r="1330" spans="1:13" x14ac:dyDescent="0.25">
      <c r="A1330" s="5" t="s">
        <v>326</v>
      </c>
      <c r="B1330" s="6" t="s">
        <v>327</v>
      </c>
      <c r="C1330" t="s">
        <v>121</v>
      </c>
      <c r="D1330" t="s">
        <v>120</v>
      </c>
      <c r="E1330" t="s">
        <v>37</v>
      </c>
      <c r="F1330" t="s">
        <v>70</v>
      </c>
      <c r="G1330">
        <v>81183.494431999992</v>
      </c>
      <c r="H1330">
        <v>1036.8021307500001</v>
      </c>
      <c r="I1330">
        <v>13.774859839499999</v>
      </c>
      <c r="J1330">
        <v>1.0996301748200001</v>
      </c>
      <c r="K1330">
        <v>1.0116597608344</v>
      </c>
      <c r="L1330">
        <v>8.5224584733000014E-2</v>
      </c>
      <c r="M1330">
        <v>118.99428043830203</v>
      </c>
    </row>
    <row r="1331" spans="1:13" x14ac:dyDescent="0.25">
      <c r="A1331" s="5" t="s">
        <v>326</v>
      </c>
      <c r="B1331" s="6" t="s">
        <v>327</v>
      </c>
      <c r="C1331" t="s">
        <v>122</v>
      </c>
      <c r="D1331" t="s">
        <v>120</v>
      </c>
      <c r="E1331" t="s">
        <v>39</v>
      </c>
      <c r="F1331" t="s">
        <v>70</v>
      </c>
      <c r="G1331">
        <v>2012.85054769</v>
      </c>
      <c r="H1331">
        <v>286.23836109999996</v>
      </c>
      <c r="I1331">
        <v>5.0125308107000004</v>
      </c>
      <c r="J1331">
        <v>0.55262470845199996</v>
      </c>
      <c r="K1331">
        <v>0.50841473177583996</v>
      </c>
      <c r="L1331">
        <v>3.4498996220000001E-2</v>
      </c>
      <c r="M1331">
        <v>30.769408298094302</v>
      </c>
    </row>
    <row r="1332" spans="1:13" x14ac:dyDescent="0.25">
      <c r="A1332" s="5" t="s">
        <v>326</v>
      </c>
      <c r="B1332" s="6" t="s">
        <v>327</v>
      </c>
      <c r="C1332" t="s">
        <v>123</v>
      </c>
      <c r="D1332" t="s">
        <v>36</v>
      </c>
      <c r="E1332" t="s">
        <v>37</v>
      </c>
      <c r="F1332" t="s">
        <v>70</v>
      </c>
      <c r="G1332">
        <v>7131.4111000000003</v>
      </c>
      <c r="H1332">
        <v>86.995445000000004</v>
      </c>
      <c r="I1332">
        <v>1.157969</v>
      </c>
      <c r="J1332">
        <v>9.3530841000000003E-2</v>
      </c>
      <c r="K1332">
        <v>8.6048373720000002E-2</v>
      </c>
      <c r="L1332">
        <v>7.1575060000000001E-3</v>
      </c>
      <c r="M1332">
        <v>10.101633594000001</v>
      </c>
    </row>
    <row r="1333" spans="1:13" x14ac:dyDescent="0.25">
      <c r="A1333" s="5" t="s">
        <v>326</v>
      </c>
      <c r="B1333" s="6" t="s">
        <v>327</v>
      </c>
      <c r="C1333" t="s">
        <v>124</v>
      </c>
      <c r="D1333" t="s">
        <v>36</v>
      </c>
      <c r="E1333" t="s">
        <v>39</v>
      </c>
      <c r="F1333" t="s">
        <v>70</v>
      </c>
      <c r="G1333">
        <v>635.30889999999999</v>
      </c>
      <c r="H1333">
        <v>187.62315000000001</v>
      </c>
      <c r="I1333">
        <v>2.7095227</v>
      </c>
      <c r="J1333">
        <v>0.24455024</v>
      </c>
      <c r="K1333">
        <v>0.22498622080000003</v>
      </c>
      <c r="L1333">
        <v>1.7700585000000001E-2</v>
      </c>
      <c r="M1333">
        <v>18.486631399000004</v>
      </c>
    </row>
    <row r="1334" spans="1:13" x14ac:dyDescent="0.25">
      <c r="A1334" s="5" t="s">
        <v>326</v>
      </c>
      <c r="B1334" s="6" t="s">
        <v>327</v>
      </c>
      <c r="C1334" t="s">
        <v>125</v>
      </c>
      <c r="D1334" t="s">
        <v>44</v>
      </c>
      <c r="E1334" t="s">
        <v>37</v>
      </c>
      <c r="F1334" t="s">
        <v>70</v>
      </c>
      <c r="G1334">
        <v>558.84484999999995</v>
      </c>
      <c r="H1334">
        <v>4.9793767999999998</v>
      </c>
      <c r="I1334">
        <v>7.2328142999999998E-2</v>
      </c>
      <c r="J1334">
        <v>6.6080773000000001E-3</v>
      </c>
      <c r="K1334">
        <v>6.0794311160000001E-3</v>
      </c>
      <c r="L1334">
        <v>4.7336405000000001E-4</v>
      </c>
      <c r="M1334">
        <v>0.63008759247000001</v>
      </c>
    </row>
    <row r="1335" spans="1:13" x14ac:dyDescent="0.25">
      <c r="A1335" s="5" t="s">
        <v>326</v>
      </c>
      <c r="B1335" s="6" t="s">
        <v>327</v>
      </c>
      <c r="C1335" t="s">
        <v>126</v>
      </c>
      <c r="D1335" t="s">
        <v>44</v>
      </c>
      <c r="E1335" t="s">
        <v>39</v>
      </c>
      <c r="F1335" t="s">
        <v>70</v>
      </c>
      <c r="G1335">
        <v>46.427144519999999</v>
      </c>
      <c r="H1335">
        <v>7.8092910600000005</v>
      </c>
      <c r="I1335">
        <v>0.12040264140000001</v>
      </c>
      <c r="J1335">
        <v>8.8749698999999981E-3</v>
      </c>
      <c r="K1335">
        <v>8.164972308E-3</v>
      </c>
      <c r="L1335">
        <v>8.0963310600000004E-4</v>
      </c>
      <c r="M1335">
        <v>0.62808510697039999</v>
      </c>
    </row>
    <row r="1336" spans="1:13" x14ac:dyDescent="0.25">
      <c r="A1336" s="5" t="s">
        <v>326</v>
      </c>
      <c r="B1336" s="6" t="s">
        <v>327</v>
      </c>
      <c r="C1336" t="s">
        <v>127</v>
      </c>
      <c r="D1336" t="s">
        <v>47</v>
      </c>
      <c r="E1336" t="s">
        <v>37</v>
      </c>
      <c r="F1336" t="s">
        <v>70</v>
      </c>
      <c r="G1336">
        <v>901.54218000000003</v>
      </c>
      <c r="H1336">
        <v>9.4942492999999999</v>
      </c>
      <c r="I1336">
        <v>0.13804257</v>
      </c>
      <c r="J1336">
        <v>1.2653241000000001E-2</v>
      </c>
      <c r="K1336">
        <v>1.164098172E-2</v>
      </c>
      <c r="L1336">
        <v>9.0334645999999997E-4</v>
      </c>
      <c r="M1336">
        <v>1.0964140928299999</v>
      </c>
    </row>
    <row r="1337" spans="1:13" x14ac:dyDescent="0.25">
      <c r="A1337" s="5" t="s">
        <v>326</v>
      </c>
      <c r="B1337" s="6" t="s">
        <v>327</v>
      </c>
      <c r="C1337" t="s">
        <v>128</v>
      </c>
      <c r="D1337" t="s">
        <v>47</v>
      </c>
      <c r="E1337" t="s">
        <v>39</v>
      </c>
      <c r="F1337" t="s">
        <v>70</v>
      </c>
      <c r="G1337">
        <v>460.32894547000001</v>
      </c>
      <c r="H1337">
        <v>331.39598660999997</v>
      </c>
      <c r="I1337">
        <v>6.4840135960000005</v>
      </c>
      <c r="J1337">
        <v>0.16982470048000001</v>
      </c>
      <c r="K1337">
        <v>0.1562387244416</v>
      </c>
      <c r="L1337">
        <v>3.4161741549999999E-2</v>
      </c>
      <c r="M1337">
        <v>13.395824721300912</v>
      </c>
    </row>
    <row r="1338" spans="1:13" x14ac:dyDescent="0.25">
      <c r="A1338" s="5" t="s">
        <v>326</v>
      </c>
      <c r="B1338" s="6" t="s">
        <v>327</v>
      </c>
      <c r="C1338" t="s">
        <v>129</v>
      </c>
      <c r="D1338" t="s">
        <v>50</v>
      </c>
      <c r="E1338" t="s">
        <v>37</v>
      </c>
      <c r="F1338" t="s">
        <v>70</v>
      </c>
      <c r="G1338">
        <v>15487.643170000001</v>
      </c>
      <c r="H1338">
        <v>239.64887100000001</v>
      </c>
      <c r="I1338">
        <v>1.6562122699999999</v>
      </c>
      <c r="J1338">
        <v>4.8350067699999999E-2</v>
      </c>
      <c r="K1338">
        <v>4.4482062284000007E-2</v>
      </c>
      <c r="L1338">
        <v>1.3283128810000001E-2</v>
      </c>
      <c r="M1338">
        <v>14.408522620432</v>
      </c>
    </row>
    <row r="1339" spans="1:13" x14ac:dyDescent="0.25">
      <c r="A1339" s="5" t="s">
        <v>326</v>
      </c>
      <c r="B1339" s="6" t="s">
        <v>327</v>
      </c>
      <c r="C1339" t="s">
        <v>130</v>
      </c>
      <c r="D1339" t="s">
        <v>50</v>
      </c>
      <c r="E1339" t="s">
        <v>39</v>
      </c>
      <c r="F1339" t="s">
        <v>70</v>
      </c>
      <c r="G1339">
        <v>796.77365899999995</v>
      </c>
      <c r="H1339">
        <v>209.58178000000001</v>
      </c>
      <c r="I1339">
        <v>1.448485075</v>
      </c>
      <c r="J1339">
        <v>4.2283693500000004E-2</v>
      </c>
      <c r="K1339">
        <v>3.8900998020000001E-2</v>
      </c>
      <c r="L1339">
        <v>1.1617143329999999E-2</v>
      </c>
      <c r="M1339">
        <v>7.5526294796700002</v>
      </c>
    </row>
    <row r="1340" spans="1:13" x14ac:dyDescent="0.25">
      <c r="A1340" s="5" t="s">
        <v>326</v>
      </c>
      <c r="B1340" s="6" t="s">
        <v>327</v>
      </c>
      <c r="C1340" t="s">
        <v>132</v>
      </c>
      <c r="D1340" t="s">
        <v>131</v>
      </c>
      <c r="E1340" t="s">
        <v>37</v>
      </c>
      <c r="F1340" t="s">
        <v>70</v>
      </c>
      <c r="G1340">
        <v>4322.3130447000003</v>
      </c>
      <c r="H1340">
        <v>201.60336016000002</v>
      </c>
      <c r="I1340">
        <v>2.9707779572000002</v>
      </c>
      <c r="J1340">
        <v>7.8531620979999994E-2</v>
      </c>
      <c r="K1340">
        <v>7.2249091301599996E-2</v>
      </c>
      <c r="L1340">
        <v>1.747256682E-2</v>
      </c>
      <c r="M1340">
        <v>10.90636097033992</v>
      </c>
    </row>
    <row r="1341" spans="1:13" x14ac:dyDescent="0.25">
      <c r="A1341" s="5" t="s">
        <v>326</v>
      </c>
      <c r="B1341" s="6" t="s">
        <v>327</v>
      </c>
      <c r="C1341" t="s">
        <v>133</v>
      </c>
      <c r="D1341" t="s">
        <v>131</v>
      </c>
      <c r="E1341" t="s">
        <v>39</v>
      </c>
      <c r="F1341" t="s">
        <v>70</v>
      </c>
      <c r="G1341">
        <v>61.600832010000005</v>
      </c>
      <c r="H1341">
        <v>44.020883850000004</v>
      </c>
      <c r="I1341">
        <v>0.61450367910000003</v>
      </c>
      <c r="J1341">
        <v>1.8392026145999999E-2</v>
      </c>
      <c r="K1341">
        <v>1.6920664054320002E-2</v>
      </c>
      <c r="L1341">
        <v>3.9205084906999994E-3</v>
      </c>
      <c r="M1341">
        <v>1.3339592455512999</v>
      </c>
    </row>
    <row r="1342" spans="1:13" x14ac:dyDescent="0.25">
      <c r="A1342" s="5" t="s">
        <v>326</v>
      </c>
      <c r="B1342" s="6" t="s">
        <v>327</v>
      </c>
      <c r="C1342" t="s">
        <v>135</v>
      </c>
      <c r="D1342" t="s">
        <v>134</v>
      </c>
      <c r="E1342" t="s">
        <v>39</v>
      </c>
      <c r="F1342" t="s">
        <v>70</v>
      </c>
      <c r="G1342">
        <v>212.31115746</v>
      </c>
      <c r="H1342">
        <v>56.956591920000001</v>
      </c>
      <c r="I1342">
        <v>0.82837182999999992</v>
      </c>
      <c r="J1342">
        <v>2.0581998430000002E-2</v>
      </c>
      <c r="K1342">
        <v>1.8935438555600002E-2</v>
      </c>
      <c r="L1342">
        <v>4.5265931779999999E-3</v>
      </c>
      <c r="M1342">
        <v>1.9440410176816001</v>
      </c>
    </row>
    <row r="1343" spans="1:13" x14ac:dyDescent="0.25">
      <c r="A1343" s="5" t="s">
        <v>326</v>
      </c>
      <c r="B1343" s="6" t="s">
        <v>327</v>
      </c>
      <c r="C1343" t="s">
        <v>137</v>
      </c>
      <c r="D1343" t="s">
        <v>136</v>
      </c>
      <c r="E1343" t="s">
        <v>39</v>
      </c>
      <c r="F1343" t="s">
        <v>70</v>
      </c>
      <c r="G1343">
        <v>386.72068000000002</v>
      </c>
      <c r="H1343">
        <v>23.171759699999999</v>
      </c>
      <c r="I1343">
        <v>0.31975750400000003</v>
      </c>
      <c r="J1343">
        <v>2.7163614699999998E-2</v>
      </c>
      <c r="K1343">
        <v>2.4990525524000003E-2</v>
      </c>
      <c r="L1343">
        <v>2.03593608E-3</v>
      </c>
      <c r="M1343">
        <v>2.2169242636800002</v>
      </c>
    </row>
    <row r="1344" spans="1:13" x14ac:dyDescent="0.25">
      <c r="A1344" s="5" t="s">
        <v>326</v>
      </c>
      <c r="B1344" s="6" t="s">
        <v>327</v>
      </c>
      <c r="C1344" t="s">
        <v>139</v>
      </c>
      <c r="D1344" t="s">
        <v>138</v>
      </c>
      <c r="E1344" t="s">
        <v>37</v>
      </c>
      <c r="F1344" t="s">
        <v>70</v>
      </c>
      <c r="G1344">
        <v>29537.299953000002</v>
      </c>
      <c r="H1344">
        <v>2696.9477956999999</v>
      </c>
      <c r="I1344">
        <v>39.871063073000002</v>
      </c>
      <c r="J1344">
        <v>1.0528807685000001</v>
      </c>
      <c r="K1344">
        <v>0.96865030701999999</v>
      </c>
      <c r="L1344">
        <v>0.23430319533999999</v>
      </c>
      <c r="M1344">
        <v>116.24300555564001</v>
      </c>
    </row>
    <row r="1345" spans="1:13" x14ac:dyDescent="0.25">
      <c r="A1345" s="5" t="s">
        <v>326</v>
      </c>
      <c r="B1345" s="6" t="s">
        <v>327</v>
      </c>
      <c r="C1345" t="s">
        <v>140</v>
      </c>
      <c r="D1345" t="s">
        <v>138</v>
      </c>
      <c r="E1345" t="s">
        <v>39</v>
      </c>
      <c r="F1345" t="s">
        <v>70</v>
      </c>
      <c r="G1345">
        <v>420.95604168</v>
      </c>
      <c r="H1345">
        <v>598.52341501000001</v>
      </c>
      <c r="I1345">
        <v>8.3521337618000011</v>
      </c>
      <c r="J1345">
        <v>0.24913633124000001</v>
      </c>
      <c r="K1345">
        <v>0.22920542474080002</v>
      </c>
      <c r="L1345">
        <v>5.3287346170999998E-2</v>
      </c>
      <c r="M1345">
        <v>17.081434948359099</v>
      </c>
    </row>
    <row r="1346" spans="1:13" x14ac:dyDescent="0.25">
      <c r="A1346" s="5" t="s">
        <v>326</v>
      </c>
      <c r="B1346" s="6" t="s">
        <v>327</v>
      </c>
      <c r="C1346" t="s">
        <v>142</v>
      </c>
      <c r="D1346" t="s">
        <v>141</v>
      </c>
      <c r="E1346" t="s">
        <v>39</v>
      </c>
      <c r="F1346" t="s">
        <v>70</v>
      </c>
      <c r="G1346">
        <v>35.810734431000007</v>
      </c>
      <c r="H1346">
        <v>66.578146476000001</v>
      </c>
      <c r="I1346">
        <v>1.5164407231400003</v>
      </c>
      <c r="J1346">
        <v>4.1417015186999993E-2</v>
      </c>
      <c r="K1346">
        <v>3.8103653972039998E-2</v>
      </c>
      <c r="L1346">
        <v>8.9896855673999992E-3</v>
      </c>
      <c r="M1346">
        <v>1.9448394820366239</v>
      </c>
    </row>
    <row r="1347" spans="1:13" x14ac:dyDescent="0.25">
      <c r="A1347" s="5" t="s">
        <v>326</v>
      </c>
      <c r="B1347" s="6" t="s">
        <v>327</v>
      </c>
      <c r="C1347" t="s">
        <v>143</v>
      </c>
      <c r="D1347" t="s">
        <v>53</v>
      </c>
      <c r="E1347" t="s">
        <v>39</v>
      </c>
      <c r="F1347" t="s">
        <v>70</v>
      </c>
      <c r="G1347">
        <v>1228.16652017</v>
      </c>
      <c r="H1347">
        <v>1693.7056859100001</v>
      </c>
      <c r="I1347">
        <v>25.124663348000002</v>
      </c>
      <c r="J1347">
        <v>1.1266322673</v>
      </c>
      <c r="K1347">
        <v>1.0365016859159999</v>
      </c>
      <c r="L1347">
        <v>0.17109188516000001</v>
      </c>
      <c r="M1347">
        <v>59.54223516196631</v>
      </c>
    </row>
    <row r="1348" spans="1:13" x14ac:dyDescent="0.25">
      <c r="A1348" s="5" t="s">
        <v>326</v>
      </c>
      <c r="B1348" s="6" t="s">
        <v>327</v>
      </c>
      <c r="C1348" t="s">
        <v>145</v>
      </c>
      <c r="D1348" t="s">
        <v>144</v>
      </c>
      <c r="E1348" t="s">
        <v>37</v>
      </c>
      <c r="F1348" t="s">
        <v>70</v>
      </c>
      <c r="G1348">
        <v>1454.8890286000001</v>
      </c>
      <c r="H1348">
        <v>105.28990198999999</v>
      </c>
      <c r="I1348">
        <v>1.4337035707000001</v>
      </c>
      <c r="J1348">
        <v>7.4287384420000005E-2</v>
      </c>
      <c r="K1348">
        <v>6.8344393666400008E-2</v>
      </c>
      <c r="L1348">
        <v>8.2693663120000007E-3</v>
      </c>
      <c r="M1348">
        <v>7.1278383963442806</v>
      </c>
    </row>
    <row r="1349" spans="1:13" x14ac:dyDescent="0.25">
      <c r="A1349" s="5" t="s">
        <v>326</v>
      </c>
      <c r="B1349" s="6" t="s">
        <v>327</v>
      </c>
      <c r="C1349" t="s">
        <v>146</v>
      </c>
      <c r="D1349" t="s">
        <v>144</v>
      </c>
      <c r="E1349" t="s">
        <v>39</v>
      </c>
      <c r="F1349" t="s">
        <v>70</v>
      </c>
      <c r="G1349">
        <v>923.43155668400027</v>
      </c>
      <c r="H1349">
        <v>66.914297417</v>
      </c>
      <c r="I1349">
        <v>0.92117543049999995</v>
      </c>
      <c r="J1349">
        <v>4.7206427489899998E-2</v>
      </c>
      <c r="K1349">
        <v>4.3429913290707993E-2</v>
      </c>
      <c r="L1349">
        <v>5.2686030402000006E-3</v>
      </c>
      <c r="M1349">
        <v>4.4748159400720793</v>
      </c>
    </row>
    <row r="1350" spans="1:13" x14ac:dyDescent="0.25">
      <c r="A1350" s="5" t="s">
        <v>326</v>
      </c>
      <c r="B1350" s="6" t="s">
        <v>327</v>
      </c>
      <c r="C1350" t="s">
        <v>148</v>
      </c>
      <c r="D1350" t="s">
        <v>147</v>
      </c>
      <c r="E1350" t="s">
        <v>56</v>
      </c>
      <c r="F1350" t="s">
        <v>70</v>
      </c>
      <c r="G1350">
        <v>3.2815344999999998E-3</v>
      </c>
      <c r="H1350">
        <v>1.9847759699999998E-3</v>
      </c>
      <c r="I1350">
        <v>2.7040847999999998E-5</v>
      </c>
      <c r="J1350">
        <v>8.5111986000000004E-7</v>
      </c>
      <c r="K1350">
        <v>7.8303027120000001E-7</v>
      </c>
      <c r="L1350">
        <v>1.7633128299999999E-7</v>
      </c>
      <c r="M1350">
        <v>5.5996206453000011E-5</v>
      </c>
    </row>
    <row r="1351" spans="1:13" x14ac:dyDescent="0.25">
      <c r="A1351" s="5" t="s">
        <v>326</v>
      </c>
      <c r="B1351" s="6" t="s">
        <v>327</v>
      </c>
      <c r="C1351" t="s">
        <v>150</v>
      </c>
      <c r="D1351" t="s">
        <v>149</v>
      </c>
      <c r="E1351" t="s">
        <v>56</v>
      </c>
      <c r="F1351" t="s">
        <v>70</v>
      </c>
      <c r="G1351">
        <v>1.8025326599999999E-3</v>
      </c>
      <c r="H1351">
        <v>3.1914641719999999E-3</v>
      </c>
      <c r="I1351">
        <v>1.6569437290000003E-4</v>
      </c>
      <c r="J1351">
        <v>2.9366252829999999E-6</v>
      </c>
      <c r="K1351">
        <v>2.7016952603600001E-6</v>
      </c>
      <c r="L1351">
        <v>7.0957784000000003E-7</v>
      </c>
      <c r="M1351">
        <v>1.1508947958847003E-4</v>
      </c>
    </row>
    <row r="1352" spans="1:13" x14ac:dyDescent="0.25">
      <c r="A1352" s="5" t="s">
        <v>326</v>
      </c>
      <c r="B1352" s="6" t="s">
        <v>327</v>
      </c>
      <c r="C1352" t="s">
        <v>152</v>
      </c>
      <c r="D1352" t="s">
        <v>151</v>
      </c>
      <c r="E1352" t="s">
        <v>56</v>
      </c>
      <c r="F1352" t="s">
        <v>70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</row>
    <row r="1353" spans="1:13" x14ac:dyDescent="0.25">
      <c r="A1353" s="5" t="s">
        <v>326</v>
      </c>
      <c r="B1353" s="6" t="s">
        <v>327</v>
      </c>
      <c r="C1353" t="s">
        <v>154</v>
      </c>
      <c r="D1353" t="s">
        <v>153</v>
      </c>
      <c r="E1353" t="s">
        <v>56</v>
      </c>
      <c r="F1353" t="s">
        <v>70</v>
      </c>
      <c r="G1353">
        <v>1.2201760510000001E-2</v>
      </c>
      <c r="H1353">
        <v>2.5723468699999997E-3</v>
      </c>
      <c r="I1353">
        <v>2.4893603300000003E-4</v>
      </c>
      <c r="J1353">
        <v>1.69340695E-6</v>
      </c>
      <c r="K1353">
        <v>1.557934394E-6</v>
      </c>
      <c r="L1353">
        <v>4.7771346899999994E-7</v>
      </c>
      <c r="M1353">
        <v>1.8585669451380002E-4</v>
      </c>
    </row>
    <row r="1354" spans="1:13" x14ac:dyDescent="0.25">
      <c r="A1354" s="5" t="s">
        <v>326</v>
      </c>
      <c r="B1354" s="6" t="s">
        <v>327</v>
      </c>
      <c r="C1354" t="s">
        <v>156</v>
      </c>
      <c r="D1354" t="s">
        <v>155</v>
      </c>
      <c r="E1354" t="s">
        <v>56</v>
      </c>
      <c r="F1354" t="s">
        <v>70</v>
      </c>
      <c r="G1354">
        <v>5.5462565779999997E-3</v>
      </c>
      <c r="H1354">
        <v>1.726019353E-3</v>
      </c>
      <c r="I1354">
        <v>2.5241756090000001E-5</v>
      </c>
      <c r="J1354">
        <v>6.7182294009999993E-7</v>
      </c>
      <c r="K1354">
        <v>6.1807710489200004E-7</v>
      </c>
      <c r="L1354">
        <v>1.4653824506E-7</v>
      </c>
      <c r="M1354">
        <v>5.4076800540070007E-5</v>
      </c>
    </row>
    <row r="1355" spans="1:13" x14ac:dyDescent="0.25">
      <c r="A1355" s="5" t="s">
        <v>326</v>
      </c>
      <c r="B1355" s="6" t="s">
        <v>327</v>
      </c>
      <c r="C1355" t="s">
        <v>157</v>
      </c>
      <c r="D1355" t="s">
        <v>55</v>
      </c>
      <c r="E1355" t="s">
        <v>56</v>
      </c>
      <c r="F1355" t="s">
        <v>70</v>
      </c>
      <c r="G1355">
        <v>0.10061830839999999</v>
      </c>
      <c r="H1355">
        <v>1.6314182439999998E-2</v>
      </c>
      <c r="I1355">
        <v>4.3163854600000002E-4</v>
      </c>
      <c r="J1355">
        <v>1.0714650859999999E-5</v>
      </c>
      <c r="K1355">
        <v>9.8574787911999996E-6</v>
      </c>
      <c r="L1355">
        <v>1.602541215E-6</v>
      </c>
      <c r="M1355">
        <v>8.3915391750773887E-4</v>
      </c>
    </row>
    <row r="1356" spans="1:13" x14ac:dyDescent="0.25">
      <c r="A1356" s="5" t="s">
        <v>326</v>
      </c>
      <c r="B1356" s="6" t="s">
        <v>327</v>
      </c>
      <c r="C1356" t="s">
        <v>159</v>
      </c>
      <c r="D1356" t="s">
        <v>158</v>
      </c>
      <c r="E1356" t="s">
        <v>56</v>
      </c>
      <c r="F1356" t="s">
        <v>70</v>
      </c>
      <c r="G1356">
        <v>0.48941063829999998</v>
      </c>
      <c r="H1356">
        <v>5.430261829E-2</v>
      </c>
      <c r="I1356">
        <v>5.7673375669999992E-4</v>
      </c>
      <c r="J1356">
        <v>1.3730881029E-5</v>
      </c>
      <c r="K1356">
        <v>1.2632410546679999E-5</v>
      </c>
      <c r="L1356">
        <v>3.4886997380000003E-6</v>
      </c>
      <c r="M1356">
        <v>2.1083813196642004E-3</v>
      </c>
    </row>
    <row r="1357" spans="1:13" x14ac:dyDescent="0.25">
      <c r="A1357" s="5" t="s">
        <v>326</v>
      </c>
      <c r="B1357" s="6" t="s">
        <v>327</v>
      </c>
      <c r="C1357" t="s">
        <v>161</v>
      </c>
      <c r="D1357" t="s">
        <v>160</v>
      </c>
      <c r="E1357" t="s">
        <v>56</v>
      </c>
      <c r="F1357" t="s">
        <v>70</v>
      </c>
      <c r="G1357">
        <v>7.6260998000000002E-3</v>
      </c>
      <c r="H1357">
        <v>4.0902739999999996E-3</v>
      </c>
      <c r="I1357">
        <v>3.9583167E-4</v>
      </c>
      <c r="J1357">
        <v>2.6926765999999999E-6</v>
      </c>
      <c r="K1357">
        <v>2.4772624720000002E-6</v>
      </c>
      <c r="L1357">
        <v>7.5960944000000004E-7</v>
      </c>
      <c r="M1357">
        <v>2.6180914193200001E-4</v>
      </c>
    </row>
    <row r="1358" spans="1:13" x14ac:dyDescent="0.25">
      <c r="A1358" s="5" t="s">
        <v>326</v>
      </c>
      <c r="B1358" s="6" t="s">
        <v>327</v>
      </c>
      <c r="C1358" t="s">
        <v>163</v>
      </c>
      <c r="D1358" t="s">
        <v>162</v>
      </c>
      <c r="E1358" t="s">
        <v>56</v>
      </c>
      <c r="F1358" t="s">
        <v>70</v>
      </c>
      <c r="G1358">
        <v>1.5344642174999999E-2</v>
      </c>
      <c r="H1358">
        <v>7.7292123349999992E-3</v>
      </c>
      <c r="I1358">
        <v>4.7249626339999998E-4</v>
      </c>
      <c r="J1358">
        <v>4.2586162920000004E-6</v>
      </c>
      <c r="K1358">
        <v>3.9179269886400006E-6</v>
      </c>
      <c r="L1358">
        <v>1.0914667274999999E-6</v>
      </c>
      <c r="M1358">
        <v>3.5611625903634995E-4</v>
      </c>
    </row>
    <row r="1359" spans="1:13" x14ac:dyDescent="0.25">
      <c r="A1359" s="5" t="s">
        <v>326</v>
      </c>
      <c r="B1359" s="6" t="s">
        <v>327</v>
      </c>
      <c r="C1359" t="s">
        <v>165</v>
      </c>
      <c r="D1359" t="s">
        <v>164</v>
      </c>
      <c r="E1359" t="s">
        <v>56</v>
      </c>
      <c r="F1359" t="s">
        <v>70</v>
      </c>
      <c r="G1359">
        <v>2.1260647700000004E-3</v>
      </c>
      <c r="H1359">
        <v>2.7623755300000001E-3</v>
      </c>
      <c r="I1359">
        <v>2.1661791890000001E-4</v>
      </c>
      <c r="J1359">
        <v>5.459810721E-6</v>
      </c>
      <c r="K1359">
        <v>5.0230258633200009E-6</v>
      </c>
      <c r="L1359">
        <v>1.2029507490000001E-6</v>
      </c>
      <c r="M1359">
        <v>1.4022941068273E-4</v>
      </c>
    </row>
    <row r="1360" spans="1:13" x14ac:dyDescent="0.25">
      <c r="A1360" s="5" t="s">
        <v>326</v>
      </c>
      <c r="B1360" s="6" t="s">
        <v>327</v>
      </c>
      <c r="C1360" t="s">
        <v>166</v>
      </c>
      <c r="D1360" t="s">
        <v>58</v>
      </c>
      <c r="E1360" t="s">
        <v>59</v>
      </c>
      <c r="F1360" t="s">
        <v>70</v>
      </c>
      <c r="G1360">
        <v>14859.6114</v>
      </c>
      <c r="H1360">
        <v>3946.2647400000001</v>
      </c>
      <c r="I1360">
        <v>58.321791499999996</v>
      </c>
      <c r="J1360">
        <v>1.9283206399999999</v>
      </c>
      <c r="K1360">
        <v>1.7740549888000001</v>
      </c>
      <c r="L1360">
        <v>0.34288611099999999</v>
      </c>
      <c r="M1360">
        <v>167.89355176336997</v>
      </c>
    </row>
    <row r="1361" spans="1:13" x14ac:dyDescent="0.25">
      <c r="A1361" s="5" t="s">
        <v>326</v>
      </c>
      <c r="B1361" s="6" t="s">
        <v>327</v>
      </c>
      <c r="C1361" t="s">
        <v>167</v>
      </c>
      <c r="D1361" t="s">
        <v>61</v>
      </c>
      <c r="E1361" t="s">
        <v>59</v>
      </c>
      <c r="F1361" t="s">
        <v>70</v>
      </c>
      <c r="G1361">
        <v>2615.0469695500001</v>
      </c>
      <c r="H1361">
        <v>775.11922752999999</v>
      </c>
      <c r="I1361">
        <v>15.139684404000002</v>
      </c>
      <c r="J1361">
        <v>0.79688282230000007</v>
      </c>
      <c r="K1361">
        <v>0.73313219651599992</v>
      </c>
      <c r="L1361">
        <v>8.4754130443000009E-2</v>
      </c>
      <c r="M1361">
        <v>47.512124929235092</v>
      </c>
    </row>
    <row r="1362" spans="1:13" x14ac:dyDescent="0.25">
      <c r="A1362" s="5" t="s">
        <v>326</v>
      </c>
      <c r="B1362" s="6" t="s">
        <v>327</v>
      </c>
      <c r="C1362" t="s">
        <v>168</v>
      </c>
      <c r="D1362" t="s">
        <v>63</v>
      </c>
      <c r="E1362" t="s">
        <v>59</v>
      </c>
      <c r="F1362" t="s">
        <v>70</v>
      </c>
      <c r="G1362">
        <v>543.13239060000001</v>
      </c>
      <c r="H1362">
        <v>374.23705042000006</v>
      </c>
      <c r="I1362">
        <v>8.613862236000001</v>
      </c>
      <c r="J1362">
        <v>0.35447429069999997</v>
      </c>
      <c r="K1362">
        <v>0.32611634744399998</v>
      </c>
      <c r="L1362">
        <v>4.5428598059999992E-2</v>
      </c>
      <c r="M1362">
        <v>19.544336308212806</v>
      </c>
    </row>
    <row r="1363" spans="1:13" x14ac:dyDescent="0.25">
      <c r="A1363" s="5" t="s">
        <v>326</v>
      </c>
      <c r="B1363" s="6" t="s">
        <v>327</v>
      </c>
      <c r="C1363" t="s">
        <v>170</v>
      </c>
      <c r="D1363" t="s">
        <v>169</v>
      </c>
      <c r="E1363" t="s">
        <v>59</v>
      </c>
      <c r="F1363" t="s">
        <v>70</v>
      </c>
      <c r="G1363">
        <v>778.97222558999999</v>
      </c>
      <c r="H1363">
        <v>984.83227090000014</v>
      </c>
      <c r="I1363">
        <v>16.643409649999999</v>
      </c>
      <c r="J1363">
        <v>0.49318700430000001</v>
      </c>
      <c r="K1363">
        <v>0.45373204395599998</v>
      </c>
      <c r="L1363">
        <v>9.7781208650000007E-2</v>
      </c>
      <c r="M1363">
        <v>33.012334218332008</v>
      </c>
    </row>
    <row r="1364" spans="1:13" x14ac:dyDescent="0.25">
      <c r="A1364" s="5" t="s">
        <v>326</v>
      </c>
      <c r="B1364" s="6" t="s">
        <v>327</v>
      </c>
      <c r="C1364" t="s">
        <v>172</v>
      </c>
      <c r="D1364" t="s">
        <v>171</v>
      </c>
      <c r="E1364" t="s">
        <v>59</v>
      </c>
      <c r="F1364" t="s">
        <v>70</v>
      </c>
      <c r="G1364">
        <v>7174.3217890599999</v>
      </c>
      <c r="H1364">
        <v>1544.4968621120001</v>
      </c>
      <c r="I1364">
        <v>23.94433782678</v>
      </c>
      <c r="J1364">
        <v>1.3573381867550001</v>
      </c>
      <c r="K1364">
        <v>1.2487511318146001</v>
      </c>
      <c r="L1364">
        <v>0.1517438504169</v>
      </c>
      <c r="M1364">
        <v>85.569882475057454</v>
      </c>
    </row>
    <row r="1365" spans="1:13" x14ac:dyDescent="0.25">
      <c r="A1365" s="5" t="s">
        <v>326</v>
      </c>
      <c r="B1365" s="6" t="s">
        <v>327</v>
      </c>
      <c r="C1365" t="s">
        <v>173</v>
      </c>
      <c r="D1365" t="s">
        <v>65</v>
      </c>
      <c r="E1365" t="s">
        <v>59</v>
      </c>
      <c r="F1365" t="s">
        <v>70</v>
      </c>
      <c r="G1365">
        <v>91.528424109999989</v>
      </c>
      <c r="H1365">
        <v>76.019509030999998</v>
      </c>
      <c r="I1365">
        <v>1.0874309800000002</v>
      </c>
      <c r="J1365">
        <v>4.8678029170000005E-2</v>
      </c>
      <c r="K1365">
        <v>4.4783786836400004E-2</v>
      </c>
      <c r="L1365">
        <v>7.1761010699999996E-3</v>
      </c>
      <c r="M1365">
        <v>2.9850124432901404</v>
      </c>
    </row>
    <row r="1366" spans="1:13" x14ac:dyDescent="0.25">
      <c r="A1366" s="5" t="s">
        <v>326</v>
      </c>
      <c r="B1366" s="6" t="s">
        <v>327</v>
      </c>
      <c r="C1366" t="s">
        <v>175</v>
      </c>
      <c r="D1366" t="s">
        <v>174</v>
      </c>
      <c r="E1366" t="s">
        <v>68</v>
      </c>
      <c r="F1366" t="s">
        <v>70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</row>
    <row r="1367" spans="1:13" x14ac:dyDescent="0.25">
      <c r="A1367" s="5" t="s">
        <v>326</v>
      </c>
      <c r="B1367" s="6" t="s">
        <v>327</v>
      </c>
      <c r="C1367" t="s">
        <v>177</v>
      </c>
      <c r="D1367" t="s">
        <v>176</v>
      </c>
      <c r="E1367" t="s">
        <v>68</v>
      </c>
      <c r="F1367" t="s">
        <v>70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</row>
    <row r="1368" spans="1:13" x14ac:dyDescent="0.25">
      <c r="A1368" s="5" t="s">
        <v>326</v>
      </c>
      <c r="B1368" s="6" t="s">
        <v>327</v>
      </c>
      <c r="C1368" t="s">
        <v>179</v>
      </c>
      <c r="D1368" t="s">
        <v>178</v>
      </c>
      <c r="E1368" t="s">
        <v>32</v>
      </c>
      <c r="F1368" t="s">
        <v>70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</row>
    <row r="1369" spans="1:13" x14ac:dyDescent="0.25">
      <c r="A1369" s="5" t="s">
        <v>326</v>
      </c>
      <c r="B1369" s="6" t="s">
        <v>327</v>
      </c>
      <c r="C1369" t="s">
        <v>182</v>
      </c>
      <c r="D1369" t="s">
        <v>180</v>
      </c>
      <c r="E1369" t="s">
        <v>9</v>
      </c>
      <c r="F1369" t="s">
        <v>181</v>
      </c>
      <c r="G1369">
        <v>2.2654097909999997</v>
      </c>
      <c r="H1369">
        <v>0.24708450470999999</v>
      </c>
      <c r="I1369">
        <v>5.429072636E-2</v>
      </c>
      <c r="J1369">
        <v>3.5541786629999996E-4</v>
      </c>
      <c r="K1369">
        <v>3.5541786629999996E-4</v>
      </c>
      <c r="L1369">
        <v>7.7219515029999992E-5</v>
      </c>
      <c r="M1369">
        <v>1.49435398132736E-2</v>
      </c>
    </row>
    <row r="1370" spans="1:13" x14ac:dyDescent="0.25">
      <c r="A1370" s="5" t="s">
        <v>326</v>
      </c>
      <c r="B1370" s="6" t="s">
        <v>327</v>
      </c>
      <c r="C1370" t="s">
        <v>183</v>
      </c>
      <c r="D1370" t="s">
        <v>76</v>
      </c>
      <c r="E1370" t="s">
        <v>19</v>
      </c>
      <c r="F1370" t="s">
        <v>181</v>
      </c>
      <c r="G1370">
        <v>1.24583102</v>
      </c>
      <c r="H1370">
        <v>0.43493363800000001</v>
      </c>
      <c r="I1370">
        <v>7.3464047000000005E-2</v>
      </c>
      <c r="J1370">
        <v>9.775920799999999E-4</v>
      </c>
      <c r="K1370">
        <v>9.775920799999999E-4</v>
      </c>
      <c r="L1370">
        <v>1.9245199900000002E-4</v>
      </c>
      <c r="M1370">
        <v>2.0242824101144998E-2</v>
      </c>
    </row>
    <row r="1371" spans="1:13" x14ac:dyDescent="0.25">
      <c r="A1371" s="5" t="s">
        <v>326</v>
      </c>
      <c r="B1371" s="6" t="s">
        <v>327</v>
      </c>
      <c r="C1371" t="s">
        <v>184</v>
      </c>
      <c r="D1371" t="s">
        <v>80</v>
      </c>
      <c r="E1371" t="s">
        <v>19</v>
      </c>
      <c r="F1371" t="s">
        <v>181</v>
      </c>
      <c r="G1371">
        <v>1.23735595</v>
      </c>
      <c r="H1371">
        <v>0.51109090300000004</v>
      </c>
      <c r="I1371">
        <v>6.9504678E-2</v>
      </c>
      <c r="J1371">
        <v>1.65956484E-3</v>
      </c>
      <c r="K1371">
        <v>1.65956484E-3</v>
      </c>
      <c r="L1371">
        <v>3.1202819299999999E-4</v>
      </c>
      <c r="M1371">
        <v>1.8192946372099998E-2</v>
      </c>
    </row>
    <row r="1372" spans="1:13" x14ac:dyDescent="0.25">
      <c r="A1372" s="5" t="s">
        <v>326</v>
      </c>
      <c r="B1372" s="6" t="s">
        <v>327</v>
      </c>
      <c r="C1372" t="s">
        <v>185</v>
      </c>
      <c r="D1372" t="s">
        <v>23</v>
      </c>
      <c r="E1372" t="s">
        <v>19</v>
      </c>
      <c r="F1372" t="s">
        <v>181</v>
      </c>
      <c r="G1372">
        <v>1.008529942</v>
      </c>
      <c r="H1372">
        <v>0.15301329</v>
      </c>
      <c r="I1372">
        <v>3.0414092599999998E-2</v>
      </c>
      <c r="J1372">
        <v>2.5580101100000001E-4</v>
      </c>
      <c r="K1372">
        <v>2.5580101100000001E-4</v>
      </c>
      <c r="L1372">
        <v>5.3388023099999999E-5</v>
      </c>
      <c r="M1372">
        <v>8.4361686523640005E-3</v>
      </c>
    </row>
    <row r="1373" spans="1:13" x14ac:dyDescent="0.25">
      <c r="A1373" s="5" t="s">
        <v>326</v>
      </c>
      <c r="B1373" s="6" t="s">
        <v>327</v>
      </c>
      <c r="C1373" t="s">
        <v>186</v>
      </c>
      <c r="D1373" t="s">
        <v>83</v>
      </c>
      <c r="E1373" t="s">
        <v>19</v>
      </c>
      <c r="F1373" t="s">
        <v>181</v>
      </c>
      <c r="G1373">
        <v>0.288151408</v>
      </c>
      <c r="H1373">
        <v>7.2239412000000003E-2</v>
      </c>
      <c r="I1373">
        <v>1.14987439E-2</v>
      </c>
      <c r="J1373">
        <v>1.7397239599999998E-4</v>
      </c>
      <c r="K1373">
        <v>1.7397239599999998E-4</v>
      </c>
      <c r="L1373">
        <v>3.3794059999999999E-5</v>
      </c>
      <c r="M1373">
        <v>3.1477946300983999E-3</v>
      </c>
    </row>
    <row r="1374" spans="1:13" x14ac:dyDescent="0.25">
      <c r="A1374" s="5" t="s">
        <v>326</v>
      </c>
      <c r="B1374" s="6" t="s">
        <v>327</v>
      </c>
      <c r="C1374" t="s">
        <v>187</v>
      </c>
      <c r="D1374" t="s">
        <v>86</v>
      </c>
      <c r="E1374" t="s">
        <v>19</v>
      </c>
      <c r="F1374" t="s">
        <v>181</v>
      </c>
      <c r="G1374">
        <v>3.2967908800000001</v>
      </c>
      <c r="H1374">
        <v>1.38735214</v>
      </c>
      <c r="I1374">
        <v>0.237253468</v>
      </c>
      <c r="J1374">
        <v>2.9908203600000002E-3</v>
      </c>
      <c r="K1374">
        <v>2.9908203600000002E-3</v>
      </c>
      <c r="L1374">
        <v>5.9159952999999999E-4</v>
      </c>
      <c r="M1374">
        <v>6.5696347690532994E-2</v>
      </c>
    </row>
    <row r="1375" spans="1:13" x14ac:dyDescent="0.25">
      <c r="A1375" s="5" t="s">
        <v>326</v>
      </c>
      <c r="B1375" s="6" t="s">
        <v>327</v>
      </c>
      <c r="C1375" t="s">
        <v>188</v>
      </c>
      <c r="D1375" t="s">
        <v>88</v>
      </c>
      <c r="E1375" t="s">
        <v>19</v>
      </c>
      <c r="F1375" t="s">
        <v>181</v>
      </c>
      <c r="G1375">
        <v>2.3645366599999997</v>
      </c>
      <c r="H1375">
        <v>0.65054937999999995</v>
      </c>
      <c r="I1375">
        <v>0.14154808800000002</v>
      </c>
      <c r="J1375">
        <v>9.6788564999999993E-4</v>
      </c>
      <c r="K1375">
        <v>9.6788564999999993E-4</v>
      </c>
      <c r="L1375">
        <v>2.09770521E-4</v>
      </c>
      <c r="M1375">
        <v>3.8798961444903995E-2</v>
      </c>
    </row>
    <row r="1376" spans="1:13" x14ac:dyDescent="0.25">
      <c r="A1376" s="5" t="s">
        <v>326</v>
      </c>
      <c r="B1376" s="6" t="s">
        <v>327</v>
      </c>
      <c r="C1376" t="s">
        <v>189</v>
      </c>
      <c r="D1376" t="s">
        <v>27</v>
      </c>
      <c r="E1376" t="s">
        <v>19</v>
      </c>
      <c r="F1376" t="s">
        <v>181</v>
      </c>
      <c r="G1376">
        <v>2.0594352599999999</v>
      </c>
      <c r="H1376">
        <v>0.60377839999999994</v>
      </c>
      <c r="I1376">
        <v>8.1161788999999998E-2</v>
      </c>
      <c r="J1376">
        <v>2.8973178999999998E-3</v>
      </c>
      <c r="K1376">
        <v>2.8973178999999998E-3</v>
      </c>
      <c r="L1376">
        <v>5.3269655000000001E-4</v>
      </c>
      <c r="M1376">
        <v>1.9080685694520001E-2</v>
      </c>
    </row>
    <row r="1377" spans="1:13" x14ac:dyDescent="0.25">
      <c r="A1377" s="5" t="s">
        <v>326</v>
      </c>
      <c r="B1377" s="6" t="s">
        <v>327</v>
      </c>
      <c r="C1377" t="s">
        <v>190</v>
      </c>
      <c r="D1377" t="s">
        <v>93</v>
      </c>
      <c r="E1377" t="s">
        <v>19</v>
      </c>
      <c r="F1377" t="s">
        <v>181</v>
      </c>
      <c r="G1377">
        <v>1.1271804218999999</v>
      </c>
      <c r="H1377">
        <v>0.61946265619999996</v>
      </c>
      <c r="I1377">
        <v>0.12271599113000001</v>
      </c>
      <c r="J1377">
        <v>1.0378996928E-3</v>
      </c>
      <c r="K1377">
        <v>1.0378996928E-3</v>
      </c>
      <c r="L1377">
        <v>2.1635431434E-4</v>
      </c>
      <c r="M1377">
        <v>3.4084698937806288E-2</v>
      </c>
    </row>
    <row r="1378" spans="1:13" x14ac:dyDescent="0.25">
      <c r="A1378" s="5" t="s">
        <v>326</v>
      </c>
      <c r="B1378" s="6" t="s">
        <v>327</v>
      </c>
      <c r="C1378" t="s">
        <v>191</v>
      </c>
      <c r="D1378" t="s">
        <v>29</v>
      </c>
      <c r="E1378" t="s">
        <v>19</v>
      </c>
      <c r="F1378" t="s">
        <v>181</v>
      </c>
      <c r="G1378">
        <v>0.21187597999999999</v>
      </c>
      <c r="H1378">
        <v>0.10016442</v>
      </c>
      <c r="I1378">
        <v>1.9566150000000001E-2</v>
      </c>
      <c r="J1378">
        <v>1.7081457000000001E-4</v>
      </c>
      <c r="K1378">
        <v>1.7081457000000001E-4</v>
      </c>
      <c r="L1378">
        <v>3.5435682000000001E-5</v>
      </c>
      <c r="M1378">
        <v>5.440400571359999E-3</v>
      </c>
    </row>
    <row r="1379" spans="1:13" x14ac:dyDescent="0.25">
      <c r="A1379" s="5" t="s">
        <v>326</v>
      </c>
      <c r="B1379" s="6" t="s">
        <v>327</v>
      </c>
      <c r="C1379" t="s">
        <v>192</v>
      </c>
      <c r="D1379" t="s">
        <v>96</v>
      </c>
      <c r="E1379" t="s">
        <v>19</v>
      </c>
      <c r="F1379" t="s">
        <v>181</v>
      </c>
      <c r="G1379">
        <v>1.7458589310000001</v>
      </c>
      <c r="H1379">
        <v>0.97426434539999995</v>
      </c>
      <c r="I1379">
        <v>0.17284900450000001</v>
      </c>
      <c r="J1379">
        <v>1.8972161079999997E-3</v>
      </c>
      <c r="K1379">
        <v>1.8972161079999997E-3</v>
      </c>
      <c r="L1379">
        <v>3.8120609410000007E-4</v>
      </c>
      <c r="M1379">
        <v>4.8202675079853395E-2</v>
      </c>
    </row>
    <row r="1380" spans="1:13" x14ac:dyDescent="0.25">
      <c r="A1380" s="5" t="s">
        <v>326</v>
      </c>
      <c r="B1380" s="6" t="s">
        <v>327</v>
      </c>
      <c r="C1380" t="s">
        <v>193</v>
      </c>
      <c r="D1380" t="s">
        <v>98</v>
      </c>
      <c r="E1380" t="s">
        <v>19</v>
      </c>
      <c r="F1380" t="s">
        <v>181</v>
      </c>
      <c r="G1380">
        <v>2.889989446</v>
      </c>
      <c r="H1380">
        <v>1.9772619388000001</v>
      </c>
      <c r="I1380">
        <v>0.28708794380000002</v>
      </c>
      <c r="J1380">
        <v>4.7516719749999999E-3</v>
      </c>
      <c r="K1380">
        <v>4.7516719749999999E-3</v>
      </c>
      <c r="L1380">
        <v>9.1431161650000004E-4</v>
      </c>
      <c r="M1380">
        <v>7.9388654956426427E-2</v>
      </c>
    </row>
    <row r="1381" spans="1:13" x14ac:dyDescent="0.25">
      <c r="A1381" s="5" t="s">
        <v>326</v>
      </c>
      <c r="B1381" s="6" t="s">
        <v>327</v>
      </c>
      <c r="C1381" t="s">
        <v>194</v>
      </c>
      <c r="D1381" t="s">
        <v>100</v>
      </c>
      <c r="E1381" t="s">
        <v>19</v>
      </c>
      <c r="F1381" t="s">
        <v>181</v>
      </c>
      <c r="G1381">
        <v>0.33052674199999998</v>
      </c>
      <c r="H1381">
        <v>0.1772325146</v>
      </c>
      <c r="I1381">
        <v>2.2754875889999998E-2</v>
      </c>
      <c r="J1381">
        <v>5.1296126199999997E-4</v>
      </c>
      <c r="K1381">
        <v>5.1296126199999997E-4</v>
      </c>
      <c r="L1381">
        <v>9.6534693999999999E-5</v>
      </c>
      <c r="M1381">
        <v>6.1112159706959998E-3</v>
      </c>
    </row>
    <row r="1382" spans="1:13" x14ac:dyDescent="0.25">
      <c r="A1382" s="5" t="s">
        <v>326</v>
      </c>
      <c r="B1382" s="6" t="s">
        <v>327</v>
      </c>
      <c r="C1382" t="s">
        <v>195</v>
      </c>
      <c r="D1382" t="s">
        <v>102</v>
      </c>
      <c r="E1382" t="s">
        <v>19</v>
      </c>
      <c r="F1382" t="s">
        <v>181</v>
      </c>
      <c r="G1382">
        <v>6.7630841999999998</v>
      </c>
      <c r="H1382">
        <v>2.1666685000000001</v>
      </c>
      <c r="I1382">
        <v>0.411293727</v>
      </c>
      <c r="J1382">
        <v>3.8901247000000003E-3</v>
      </c>
      <c r="K1382">
        <v>3.8901247000000003E-3</v>
      </c>
      <c r="L1382">
        <v>7.9773683999999996E-4</v>
      </c>
      <c r="M1382">
        <v>0.11394600571977</v>
      </c>
    </row>
    <row r="1383" spans="1:13" x14ac:dyDescent="0.25">
      <c r="A1383" s="5" t="s">
        <v>326</v>
      </c>
      <c r="B1383" s="6" t="s">
        <v>327</v>
      </c>
      <c r="C1383" t="s">
        <v>196</v>
      </c>
      <c r="D1383" t="s">
        <v>106</v>
      </c>
      <c r="E1383" t="s">
        <v>19</v>
      </c>
      <c r="F1383" t="s">
        <v>181</v>
      </c>
      <c r="G1383">
        <v>1.1102304000000001</v>
      </c>
      <c r="H1383">
        <v>0.96230358000000005</v>
      </c>
      <c r="I1383">
        <v>0.19527252</v>
      </c>
      <c r="J1383">
        <v>1.5641494000000001E-3</v>
      </c>
      <c r="K1383">
        <v>1.5641494000000001E-3</v>
      </c>
      <c r="L1383">
        <v>3.2912000000000002E-4</v>
      </c>
      <c r="M1383">
        <v>5.4083259340300005E-2</v>
      </c>
    </row>
    <row r="1384" spans="1:13" x14ac:dyDescent="0.25">
      <c r="A1384" s="5" t="s">
        <v>326</v>
      </c>
      <c r="B1384" s="6" t="s">
        <v>327</v>
      </c>
      <c r="C1384" t="s">
        <v>197</v>
      </c>
      <c r="D1384" t="s">
        <v>108</v>
      </c>
      <c r="E1384" t="s">
        <v>32</v>
      </c>
      <c r="F1384" t="s">
        <v>181</v>
      </c>
      <c r="G1384">
        <v>57.678719880000003</v>
      </c>
      <c r="H1384">
        <v>18.12981667</v>
      </c>
      <c r="I1384">
        <v>3.5965157899999998</v>
      </c>
      <c r="J1384">
        <v>3.0948795899999999E-2</v>
      </c>
      <c r="K1384">
        <v>3.0948795899999999E-2</v>
      </c>
      <c r="L1384">
        <v>6.4517874200000006E-3</v>
      </c>
      <c r="M1384">
        <v>0.99334903334364988</v>
      </c>
    </row>
    <row r="1385" spans="1:13" x14ac:dyDescent="0.25">
      <c r="A1385" s="5" t="s">
        <v>326</v>
      </c>
      <c r="B1385" s="6" t="s">
        <v>327</v>
      </c>
      <c r="C1385" t="s">
        <v>198</v>
      </c>
      <c r="D1385" t="s">
        <v>110</v>
      </c>
      <c r="E1385" t="s">
        <v>32</v>
      </c>
      <c r="F1385" t="s">
        <v>181</v>
      </c>
      <c r="G1385">
        <v>1209.8422484</v>
      </c>
      <c r="H1385">
        <v>1221.1910341999999</v>
      </c>
      <c r="I1385">
        <v>177.46609188000002</v>
      </c>
      <c r="J1385">
        <v>2.9459039416000001</v>
      </c>
      <c r="K1385">
        <v>2.9459039416000001</v>
      </c>
      <c r="L1385">
        <v>0.56784619380000001</v>
      </c>
      <c r="M1385">
        <v>48.992463302400196</v>
      </c>
    </row>
    <row r="1386" spans="1:13" x14ac:dyDescent="0.25">
      <c r="A1386" s="5" t="s">
        <v>326</v>
      </c>
      <c r="B1386" s="6" t="s">
        <v>327</v>
      </c>
      <c r="C1386" t="s">
        <v>199</v>
      </c>
      <c r="D1386" t="s">
        <v>31</v>
      </c>
      <c r="E1386" t="s">
        <v>32</v>
      </c>
      <c r="F1386" t="s">
        <v>181</v>
      </c>
      <c r="G1386">
        <v>19.796959537999999</v>
      </c>
      <c r="H1386">
        <v>6.083644391</v>
      </c>
      <c r="I1386">
        <v>0.87138806050000006</v>
      </c>
      <c r="J1386">
        <v>2.2772499600000003E-2</v>
      </c>
      <c r="K1386">
        <v>2.2772499600000003E-2</v>
      </c>
      <c r="L1386">
        <v>4.2616682369999992E-3</v>
      </c>
      <c r="M1386">
        <v>0.22121123640740498</v>
      </c>
    </row>
    <row r="1387" spans="1:13" x14ac:dyDescent="0.25">
      <c r="A1387" s="5" t="s">
        <v>326</v>
      </c>
      <c r="B1387" s="6" t="s">
        <v>327</v>
      </c>
      <c r="C1387" t="s">
        <v>201</v>
      </c>
      <c r="D1387" t="s">
        <v>200</v>
      </c>
      <c r="E1387" t="s">
        <v>32</v>
      </c>
      <c r="F1387" t="s">
        <v>181</v>
      </c>
      <c r="G1387">
        <v>4.280423442</v>
      </c>
      <c r="H1387">
        <v>2.3795346020000001</v>
      </c>
      <c r="I1387">
        <v>0.32078059880000004</v>
      </c>
      <c r="J1387">
        <v>6.8794835999999998E-3</v>
      </c>
      <c r="K1387">
        <v>6.8794835999999998E-3</v>
      </c>
      <c r="L1387">
        <v>1.303018429E-3</v>
      </c>
      <c r="M1387">
        <v>8.5932091127947988E-2</v>
      </c>
    </row>
    <row r="1388" spans="1:13" x14ac:dyDescent="0.25">
      <c r="A1388" s="5" t="s">
        <v>326</v>
      </c>
      <c r="B1388" s="6" t="s">
        <v>327</v>
      </c>
      <c r="C1388" t="s">
        <v>203</v>
      </c>
      <c r="D1388" t="s">
        <v>202</v>
      </c>
      <c r="E1388" t="s">
        <v>32</v>
      </c>
      <c r="F1388" t="s">
        <v>181</v>
      </c>
      <c r="G1388">
        <v>2.3780126580000003</v>
      </c>
      <c r="H1388">
        <v>0.96528003400000006</v>
      </c>
      <c r="I1388">
        <v>0.18788852</v>
      </c>
      <c r="J1388">
        <v>1.672317276E-3</v>
      </c>
      <c r="K1388">
        <v>1.672317276E-3</v>
      </c>
      <c r="L1388">
        <v>3.4676719600000003E-4</v>
      </c>
      <c r="M1388">
        <v>5.2138568299275004E-2</v>
      </c>
    </row>
    <row r="1389" spans="1:13" x14ac:dyDescent="0.25">
      <c r="A1389" s="5" t="s">
        <v>326</v>
      </c>
      <c r="B1389" s="6" t="s">
        <v>327</v>
      </c>
      <c r="C1389" t="s">
        <v>204</v>
      </c>
      <c r="D1389" t="s">
        <v>118</v>
      </c>
      <c r="E1389" t="s">
        <v>32</v>
      </c>
      <c r="F1389" t="s">
        <v>181</v>
      </c>
      <c r="G1389">
        <v>3.7929321009999999</v>
      </c>
      <c r="H1389">
        <v>2.3228214329000001</v>
      </c>
      <c r="I1389">
        <v>0.31718436655000004</v>
      </c>
      <c r="J1389">
        <v>1.3884378116000001E-2</v>
      </c>
      <c r="K1389">
        <v>1.3884378116000001E-2</v>
      </c>
      <c r="L1389">
        <v>2.5544636536000004E-3</v>
      </c>
      <c r="M1389">
        <v>6.7670844124700008E-2</v>
      </c>
    </row>
    <row r="1390" spans="1:13" x14ac:dyDescent="0.25">
      <c r="A1390" s="5" t="s">
        <v>326</v>
      </c>
      <c r="B1390" s="6" t="s">
        <v>327</v>
      </c>
      <c r="C1390" t="s">
        <v>205</v>
      </c>
      <c r="D1390" t="s">
        <v>141</v>
      </c>
      <c r="E1390" t="s">
        <v>39</v>
      </c>
      <c r="F1390" t="s">
        <v>181</v>
      </c>
      <c r="G1390">
        <v>8.011189121000001</v>
      </c>
      <c r="H1390">
        <v>4.7799698379999995</v>
      </c>
      <c r="I1390">
        <v>0.65115339100000003</v>
      </c>
      <c r="J1390">
        <v>1.2857254905999999E-2</v>
      </c>
      <c r="K1390">
        <v>1.2857254905999999E-2</v>
      </c>
      <c r="L1390">
        <v>2.4449372429999998E-3</v>
      </c>
      <c r="M1390">
        <v>0.17688608334240413</v>
      </c>
    </row>
    <row r="1391" spans="1:13" x14ac:dyDescent="0.25">
      <c r="A1391" s="5" t="s">
        <v>326</v>
      </c>
      <c r="B1391" s="6" t="s">
        <v>327</v>
      </c>
      <c r="C1391" t="s">
        <v>206</v>
      </c>
      <c r="D1391" t="s">
        <v>162</v>
      </c>
      <c r="E1391" t="s">
        <v>56</v>
      </c>
      <c r="F1391" t="s">
        <v>181</v>
      </c>
      <c r="G1391">
        <v>3.7555946999999999E-5</v>
      </c>
      <c r="H1391">
        <v>1.7770992000000001E-5</v>
      </c>
      <c r="I1391">
        <v>3.9348733000000004E-6</v>
      </c>
      <c r="J1391">
        <v>2.490914E-8</v>
      </c>
      <c r="K1391">
        <v>2.490914E-8</v>
      </c>
      <c r="L1391">
        <v>5.4158957000000002E-9</v>
      </c>
      <c r="M1391">
        <v>1.0876422021779999E-6</v>
      </c>
    </row>
    <row r="1392" spans="1:13" x14ac:dyDescent="0.25">
      <c r="A1392" s="5" t="s">
        <v>326</v>
      </c>
      <c r="B1392" s="6" t="s">
        <v>327</v>
      </c>
      <c r="C1392" t="s">
        <v>207</v>
      </c>
      <c r="D1392" t="s">
        <v>164</v>
      </c>
      <c r="E1392" t="s">
        <v>56</v>
      </c>
      <c r="F1392" t="s">
        <v>181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</row>
    <row r="1393" spans="1:13" x14ac:dyDescent="0.25">
      <c r="A1393" s="5" t="s">
        <v>326</v>
      </c>
      <c r="B1393" s="6" t="s">
        <v>327</v>
      </c>
      <c r="C1393" t="s">
        <v>208</v>
      </c>
      <c r="D1393" t="s">
        <v>58</v>
      </c>
      <c r="E1393" t="s">
        <v>59</v>
      </c>
      <c r="F1393" t="s">
        <v>181</v>
      </c>
      <c r="G1393">
        <v>615.80660708000005</v>
      </c>
      <c r="H1393">
        <v>73.592826760000008</v>
      </c>
      <c r="I1393">
        <v>21.772478638000003</v>
      </c>
      <c r="J1393">
        <v>0.16849737474999998</v>
      </c>
      <c r="K1393">
        <v>0.16849737474999998</v>
      </c>
      <c r="L1393">
        <v>3.6466800723999999E-2</v>
      </c>
      <c r="M1393">
        <v>4.4995304351666592</v>
      </c>
    </row>
    <row r="1394" spans="1:13" x14ac:dyDescent="0.25">
      <c r="A1394" s="5" t="s">
        <v>326</v>
      </c>
      <c r="B1394" s="6" t="s">
        <v>327</v>
      </c>
      <c r="C1394" t="s">
        <v>209</v>
      </c>
      <c r="D1394" t="s">
        <v>61</v>
      </c>
      <c r="E1394" t="s">
        <v>59</v>
      </c>
      <c r="F1394" t="s">
        <v>181</v>
      </c>
      <c r="G1394">
        <v>94.310427509999997</v>
      </c>
      <c r="H1394">
        <v>14.941575769999998</v>
      </c>
      <c r="I1394">
        <v>3.8037751969999998</v>
      </c>
      <c r="J1394">
        <v>3.9684703660000001E-2</v>
      </c>
      <c r="K1394">
        <v>3.9684703660000001E-2</v>
      </c>
      <c r="L1394">
        <v>8.1761192749999993E-3</v>
      </c>
      <c r="M1394">
        <v>0.78548047048906999</v>
      </c>
    </row>
    <row r="1395" spans="1:13" x14ac:dyDescent="0.25">
      <c r="A1395" s="5" t="s">
        <v>326</v>
      </c>
      <c r="B1395" s="6" t="s">
        <v>327</v>
      </c>
      <c r="C1395" t="s">
        <v>210</v>
      </c>
      <c r="D1395" t="s">
        <v>63</v>
      </c>
      <c r="E1395" t="s">
        <v>59</v>
      </c>
      <c r="F1395" t="s">
        <v>181</v>
      </c>
      <c r="G1395">
        <v>44.971952299999998</v>
      </c>
      <c r="H1395">
        <v>16.313413709999999</v>
      </c>
      <c r="I1395">
        <v>3.6821917100000001</v>
      </c>
      <c r="J1395">
        <v>4.8234641100000003E-2</v>
      </c>
      <c r="K1395">
        <v>4.8234641100000003E-2</v>
      </c>
      <c r="L1395">
        <v>9.6349083999999995E-3</v>
      </c>
      <c r="M1395">
        <v>0.76044720811828004</v>
      </c>
    </row>
    <row r="1396" spans="1:13" x14ac:dyDescent="0.25">
      <c r="A1396" s="5" t="s">
        <v>326</v>
      </c>
      <c r="B1396" s="6" t="s">
        <v>327</v>
      </c>
      <c r="C1396" t="s">
        <v>211</v>
      </c>
      <c r="D1396" t="s">
        <v>169</v>
      </c>
      <c r="E1396" t="s">
        <v>59</v>
      </c>
      <c r="F1396" t="s">
        <v>181</v>
      </c>
      <c r="G1396">
        <v>52.063574459999991</v>
      </c>
      <c r="H1396">
        <v>28.7796454</v>
      </c>
      <c r="I1396">
        <v>4.8790005499999998</v>
      </c>
      <c r="J1396">
        <v>6.0067123E-2</v>
      </c>
      <c r="K1396">
        <v>6.0067123E-2</v>
      </c>
      <c r="L1396">
        <v>1.1993538690000001E-2</v>
      </c>
      <c r="M1396">
        <v>1.3518686967280202</v>
      </c>
    </row>
    <row r="1397" spans="1:13" x14ac:dyDescent="0.25">
      <c r="A1397" s="5" t="s">
        <v>326</v>
      </c>
      <c r="B1397" s="6" t="s">
        <v>327</v>
      </c>
      <c r="C1397" t="s">
        <v>212</v>
      </c>
      <c r="D1397" t="s">
        <v>171</v>
      </c>
      <c r="E1397" t="s">
        <v>59</v>
      </c>
      <c r="F1397" t="s">
        <v>181</v>
      </c>
      <c r="G1397">
        <v>3.31472897</v>
      </c>
      <c r="H1397">
        <v>0.44502922</v>
      </c>
      <c r="I1397">
        <v>8.7623063000000001E-2</v>
      </c>
      <c r="J1397">
        <v>7.7982334500000005E-4</v>
      </c>
      <c r="K1397">
        <v>7.7982334500000005E-4</v>
      </c>
      <c r="L1397">
        <v>1.6307539299999999E-4</v>
      </c>
      <c r="M1397">
        <v>2.4052238068172999E-2</v>
      </c>
    </row>
    <row r="1398" spans="1:13" x14ac:dyDescent="0.25">
      <c r="A1398" s="5" t="s">
        <v>326</v>
      </c>
      <c r="B1398" s="6" t="s">
        <v>327</v>
      </c>
      <c r="C1398" t="s">
        <v>213</v>
      </c>
      <c r="D1398" t="s">
        <v>65</v>
      </c>
      <c r="E1398" t="s">
        <v>59</v>
      </c>
      <c r="F1398" t="s">
        <v>181</v>
      </c>
      <c r="G1398">
        <v>0.97210818999999993</v>
      </c>
      <c r="H1398">
        <v>0.22032135999999999</v>
      </c>
      <c r="I1398">
        <v>4.5752779100000002E-2</v>
      </c>
      <c r="J1398">
        <v>7.6709267999999992E-4</v>
      </c>
      <c r="K1398">
        <v>7.6709267999999992E-4</v>
      </c>
      <c r="L1398">
        <v>1.4993523800000002E-4</v>
      </c>
      <c r="M1398">
        <v>9.1782076221605998E-3</v>
      </c>
    </row>
    <row r="1399" spans="1:13" x14ac:dyDescent="0.25">
      <c r="A1399" s="5" t="s">
        <v>326</v>
      </c>
      <c r="B1399" s="6" t="s">
        <v>327</v>
      </c>
      <c r="C1399" t="s">
        <v>215</v>
      </c>
      <c r="D1399" t="s">
        <v>106</v>
      </c>
      <c r="E1399" t="s">
        <v>19</v>
      </c>
      <c r="F1399" t="s">
        <v>214</v>
      </c>
      <c r="G1399">
        <v>5.0850253999999998E-2</v>
      </c>
      <c r="H1399">
        <v>3.6729145999999997E-2</v>
      </c>
      <c r="I1399">
        <v>7.4668657000000003E-3</v>
      </c>
      <c r="J1399">
        <v>5.9700359999999999E-5</v>
      </c>
      <c r="K1399">
        <v>5.9700359999999999E-5</v>
      </c>
      <c r="L1399">
        <v>1.1236626E-5</v>
      </c>
      <c r="M1399">
        <v>1.220831788E-4</v>
      </c>
    </row>
    <row r="1400" spans="1:13" x14ac:dyDescent="0.25">
      <c r="A1400" s="5" t="s">
        <v>326</v>
      </c>
      <c r="B1400" s="6" t="s">
        <v>327</v>
      </c>
      <c r="C1400" t="s">
        <v>216</v>
      </c>
      <c r="D1400" t="s">
        <v>110</v>
      </c>
      <c r="E1400" t="s">
        <v>32</v>
      </c>
      <c r="F1400" t="s">
        <v>214</v>
      </c>
      <c r="G1400">
        <v>125.15549</v>
      </c>
      <c r="H1400">
        <v>86.405540000000002</v>
      </c>
      <c r="I1400">
        <v>12.676575</v>
      </c>
      <c r="J1400">
        <v>0.20616032000000001</v>
      </c>
      <c r="K1400">
        <v>0.20616032000000001</v>
      </c>
      <c r="L1400">
        <v>3.7291769000000002E-2</v>
      </c>
      <c r="M1400">
        <v>0.20694657760000001</v>
      </c>
    </row>
    <row r="1401" spans="1:13" x14ac:dyDescent="0.25">
      <c r="A1401" s="5" t="s">
        <v>326</v>
      </c>
      <c r="B1401" s="6" t="s">
        <v>327</v>
      </c>
      <c r="C1401" t="s">
        <v>217</v>
      </c>
      <c r="D1401" t="s">
        <v>31</v>
      </c>
      <c r="E1401" t="s">
        <v>32</v>
      </c>
      <c r="F1401" t="s">
        <v>214</v>
      </c>
      <c r="G1401">
        <v>5.5006959000000001E-2</v>
      </c>
      <c r="H1401">
        <v>0.10082944000000001</v>
      </c>
      <c r="I1401">
        <v>1.4614734000000001E-2</v>
      </c>
      <c r="J1401">
        <v>2.4348838000000001E-4</v>
      </c>
      <c r="K1401">
        <v>2.4348838000000001E-4</v>
      </c>
      <c r="L1401">
        <v>4.3990338000000002E-5</v>
      </c>
      <c r="M1401">
        <v>2.3835937080000002E-4</v>
      </c>
    </row>
    <row r="1402" spans="1:13" x14ac:dyDescent="0.25">
      <c r="A1402" s="5" t="s">
        <v>326</v>
      </c>
      <c r="B1402" s="6" t="s">
        <v>327</v>
      </c>
      <c r="C1402" t="s">
        <v>219</v>
      </c>
      <c r="D1402" t="s">
        <v>218</v>
      </c>
      <c r="E1402" t="s">
        <v>32</v>
      </c>
      <c r="F1402" t="s">
        <v>214</v>
      </c>
      <c r="G1402">
        <v>6.6008343999999997E-2</v>
      </c>
      <c r="H1402">
        <v>6.1700746000000001E-2</v>
      </c>
      <c r="I1402">
        <v>8.3743697000000002E-3</v>
      </c>
      <c r="J1402">
        <v>1.5914564000000001E-4</v>
      </c>
      <c r="K1402">
        <v>1.5914564000000001E-4</v>
      </c>
      <c r="L1402">
        <v>2.8686931E-5</v>
      </c>
      <c r="M1402">
        <v>1.3522955240000001E-4</v>
      </c>
    </row>
    <row r="1403" spans="1:13" x14ac:dyDescent="0.25">
      <c r="A1403" s="5" t="s">
        <v>326</v>
      </c>
      <c r="B1403" s="6" t="s">
        <v>327</v>
      </c>
      <c r="C1403" t="s">
        <v>220</v>
      </c>
      <c r="D1403" t="s">
        <v>116</v>
      </c>
      <c r="E1403" t="s">
        <v>32</v>
      </c>
      <c r="F1403" t="s">
        <v>214</v>
      </c>
      <c r="G1403">
        <v>0.58035009000000004</v>
      </c>
      <c r="H1403">
        <v>0.185315699</v>
      </c>
      <c r="I1403">
        <v>2.7879617000000002E-2</v>
      </c>
      <c r="J1403">
        <v>5.6186921999999999E-4</v>
      </c>
      <c r="K1403">
        <v>5.6186921999999999E-4</v>
      </c>
      <c r="L1403">
        <v>1.01587393E-4</v>
      </c>
      <c r="M1403">
        <v>4.361929768E-4</v>
      </c>
    </row>
    <row r="1404" spans="1:13" x14ac:dyDescent="0.25">
      <c r="A1404" s="5" t="s">
        <v>326</v>
      </c>
      <c r="B1404" s="6" t="s">
        <v>327</v>
      </c>
      <c r="C1404" t="s">
        <v>221</v>
      </c>
      <c r="D1404" t="s">
        <v>118</v>
      </c>
      <c r="E1404" t="s">
        <v>32</v>
      </c>
      <c r="F1404" t="s">
        <v>214</v>
      </c>
      <c r="G1404">
        <v>0.22002783399999998</v>
      </c>
      <c r="H1404">
        <v>0.15886091799999996</v>
      </c>
      <c r="I1404">
        <v>2.2255657500000001E-2</v>
      </c>
      <c r="J1404">
        <v>9.4130012999999997E-4</v>
      </c>
      <c r="K1404">
        <v>9.4130012999999997E-4</v>
      </c>
      <c r="L1404">
        <v>1.6932948299999999E-4</v>
      </c>
      <c r="M1404">
        <v>2.8210926460000001E-4</v>
      </c>
    </row>
    <row r="1405" spans="1:13" x14ac:dyDescent="0.25">
      <c r="A1405" s="5" t="s">
        <v>326</v>
      </c>
      <c r="B1405" s="6" t="s">
        <v>327</v>
      </c>
      <c r="C1405" t="s">
        <v>222</v>
      </c>
      <c r="D1405" t="s">
        <v>162</v>
      </c>
      <c r="E1405" t="s">
        <v>56</v>
      </c>
      <c r="F1405" t="s">
        <v>214</v>
      </c>
      <c r="G1405">
        <v>1.9974022999999998E-5</v>
      </c>
      <c r="H1405">
        <v>1.2240701000000001E-5</v>
      </c>
      <c r="I1405">
        <v>2.7435741999999999E-6</v>
      </c>
      <c r="J1405">
        <v>1.3965433E-8</v>
      </c>
      <c r="K1405">
        <v>1.3965433E-8</v>
      </c>
      <c r="L1405">
        <v>2.4377643999999998E-9</v>
      </c>
      <c r="M1405">
        <v>4.7594078400000001E-8</v>
      </c>
    </row>
    <row r="1406" spans="1:13" x14ac:dyDescent="0.25">
      <c r="A1406" s="5" t="s">
        <v>326</v>
      </c>
      <c r="B1406" s="6" t="s">
        <v>327</v>
      </c>
      <c r="C1406" t="s">
        <v>223</v>
      </c>
      <c r="D1406" t="s">
        <v>164</v>
      </c>
      <c r="E1406" t="s">
        <v>56</v>
      </c>
      <c r="F1406" t="s">
        <v>214</v>
      </c>
      <c r="G1406">
        <v>2.2647397339999999E-5</v>
      </c>
      <c r="H1406">
        <v>5.859328131E-5</v>
      </c>
      <c r="I1406">
        <v>1.3054851823999999E-5</v>
      </c>
      <c r="J1406">
        <v>6.7500219499999991E-8</v>
      </c>
      <c r="K1406">
        <v>6.7500219499999991E-8</v>
      </c>
      <c r="L1406">
        <v>1.1734590340000002E-8</v>
      </c>
      <c r="M1406">
        <v>2.2691615324E-7</v>
      </c>
    </row>
    <row r="1407" spans="1:13" x14ac:dyDescent="0.25">
      <c r="A1407" s="5" t="s">
        <v>326</v>
      </c>
      <c r="B1407" s="6" t="s">
        <v>327</v>
      </c>
      <c r="C1407" t="s">
        <v>224</v>
      </c>
      <c r="D1407" t="s">
        <v>58</v>
      </c>
      <c r="E1407" t="s">
        <v>59</v>
      </c>
      <c r="F1407" t="s">
        <v>214</v>
      </c>
      <c r="G1407">
        <v>117.01155170000001</v>
      </c>
      <c r="H1407">
        <v>21.83672997</v>
      </c>
      <c r="I1407">
        <v>6.6820877899999989</v>
      </c>
      <c r="J1407">
        <v>4.7370823570000005E-2</v>
      </c>
      <c r="K1407">
        <v>4.7370823570000005E-2</v>
      </c>
      <c r="L1407">
        <v>9.4421991780000002E-3</v>
      </c>
      <c r="M1407">
        <v>8.2092792704000009E-2</v>
      </c>
    </row>
    <row r="1408" spans="1:13" x14ac:dyDescent="0.25">
      <c r="A1408" s="5" t="s">
        <v>326</v>
      </c>
      <c r="B1408" s="6" t="s">
        <v>327</v>
      </c>
      <c r="C1408" t="s">
        <v>225</v>
      </c>
      <c r="D1408" t="s">
        <v>61</v>
      </c>
      <c r="E1408" t="s">
        <v>59</v>
      </c>
      <c r="F1408" t="s">
        <v>214</v>
      </c>
      <c r="G1408">
        <v>2.2513865690000001</v>
      </c>
      <c r="H1408">
        <v>1.0101491962</v>
      </c>
      <c r="I1408">
        <v>0.28177402280000002</v>
      </c>
      <c r="J1408">
        <v>2.4134363390000001E-3</v>
      </c>
      <c r="K1408">
        <v>2.4134363390000001E-3</v>
      </c>
      <c r="L1408">
        <v>4.7083754789999999E-4</v>
      </c>
      <c r="M1408">
        <v>3.4714918007999998E-3</v>
      </c>
    </row>
    <row r="1409" spans="1:13" x14ac:dyDescent="0.25">
      <c r="A1409" s="5" t="s">
        <v>326</v>
      </c>
      <c r="B1409" s="6" t="s">
        <v>327</v>
      </c>
      <c r="C1409" t="s">
        <v>226</v>
      </c>
      <c r="D1409" t="s">
        <v>63</v>
      </c>
      <c r="E1409" t="s">
        <v>59</v>
      </c>
      <c r="F1409" t="s">
        <v>214</v>
      </c>
      <c r="G1409">
        <v>1.80353037</v>
      </c>
      <c r="H1409">
        <v>1.23526918</v>
      </c>
      <c r="I1409">
        <v>0.28868981199999999</v>
      </c>
      <c r="J1409">
        <v>3.4338299699999998E-3</v>
      </c>
      <c r="K1409">
        <v>3.4338299699999998E-3</v>
      </c>
      <c r="L1409">
        <v>6.5092399000000003E-4</v>
      </c>
      <c r="M1409">
        <v>3.5515504760000004E-3</v>
      </c>
    </row>
    <row r="1410" spans="1:13" x14ac:dyDescent="0.25">
      <c r="A1410" s="5" t="s">
        <v>326</v>
      </c>
      <c r="B1410" s="6" t="s">
        <v>327</v>
      </c>
      <c r="C1410" t="s">
        <v>228</v>
      </c>
      <c r="D1410" t="s">
        <v>227</v>
      </c>
      <c r="E1410" t="s">
        <v>59</v>
      </c>
      <c r="F1410" t="s">
        <v>214</v>
      </c>
      <c r="G1410">
        <v>3.4012882800000002</v>
      </c>
      <c r="H1410">
        <v>11.60144519</v>
      </c>
      <c r="I1410">
        <v>2.2272804000000002</v>
      </c>
      <c r="J1410">
        <v>0.13709690190000001</v>
      </c>
      <c r="K1410">
        <v>0.13709690190000001</v>
      </c>
      <c r="L1410">
        <v>2.298814091E-2</v>
      </c>
      <c r="M1410">
        <v>2.2412514719999999E-2</v>
      </c>
    </row>
    <row r="1411" spans="1:13" x14ac:dyDescent="0.25">
      <c r="A1411" s="5" t="s">
        <v>326</v>
      </c>
      <c r="B1411" s="6" t="s">
        <v>327</v>
      </c>
      <c r="C1411" t="s">
        <v>229</v>
      </c>
      <c r="D1411" t="s">
        <v>65</v>
      </c>
      <c r="E1411" t="s">
        <v>59</v>
      </c>
      <c r="F1411" t="s">
        <v>214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</row>
    <row r="1412" spans="1:13" x14ac:dyDescent="0.25">
      <c r="A1412" s="5" t="s">
        <v>326</v>
      </c>
      <c r="B1412" s="6" t="s">
        <v>327</v>
      </c>
      <c r="C1412" t="s">
        <v>230</v>
      </c>
      <c r="D1412" t="s">
        <v>178</v>
      </c>
      <c r="E1412" t="s">
        <v>32</v>
      </c>
      <c r="F1412" t="s">
        <v>214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</row>
    <row r="1413" spans="1:13" x14ac:dyDescent="0.25">
      <c r="A1413" s="5" t="s">
        <v>326</v>
      </c>
      <c r="B1413" s="6" t="s">
        <v>327</v>
      </c>
      <c r="C1413" t="s">
        <v>233</v>
      </c>
      <c r="D1413" t="s">
        <v>231</v>
      </c>
      <c r="E1413" t="s">
        <v>9</v>
      </c>
      <c r="F1413" t="s">
        <v>232</v>
      </c>
      <c r="G1413">
        <v>21.067745821000003</v>
      </c>
      <c r="H1413">
        <v>0.71219040001000011</v>
      </c>
      <c r="I1413">
        <v>0.72059364267000003</v>
      </c>
      <c r="J1413">
        <v>0.10298031290000001</v>
      </c>
      <c r="K1413">
        <v>9.9890903512999993E-2</v>
      </c>
      <c r="L1413">
        <v>1.4353774554999997E-3</v>
      </c>
      <c r="M1413">
        <v>0.1851649759851372</v>
      </c>
    </row>
    <row r="1414" spans="1:13" x14ac:dyDescent="0.25">
      <c r="A1414" s="5" t="s">
        <v>326</v>
      </c>
      <c r="B1414" s="6" t="s">
        <v>327</v>
      </c>
      <c r="C1414" t="s">
        <v>234</v>
      </c>
      <c r="D1414" t="s">
        <v>76</v>
      </c>
      <c r="E1414" t="s">
        <v>19</v>
      </c>
      <c r="F1414" t="s">
        <v>232</v>
      </c>
      <c r="G1414">
        <v>41.823909969999995</v>
      </c>
      <c r="H1414">
        <v>5.0731728984000002</v>
      </c>
      <c r="I1414">
        <v>10.454614055700002</v>
      </c>
      <c r="J1414">
        <v>0.87943683533999994</v>
      </c>
      <c r="K1414">
        <v>0.85305373027979992</v>
      </c>
      <c r="L1414">
        <v>2.9551526510000002E-2</v>
      </c>
      <c r="M1414">
        <v>0.84966755778052194</v>
      </c>
    </row>
    <row r="1415" spans="1:13" x14ac:dyDescent="0.25">
      <c r="A1415" s="5" t="s">
        <v>326</v>
      </c>
      <c r="B1415" s="6" t="s">
        <v>327</v>
      </c>
      <c r="C1415" t="s">
        <v>235</v>
      </c>
      <c r="D1415" t="s">
        <v>18</v>
      </c>
      <c r="E1415" t="s">
        <v>19</v>
      </c>
      <c r="F1415" t="s">
        <v>232</v>
      </c>
      <c r="G1415">
        <v>4.6240964</v>
      </c>
      <c r="H1415">
        <v>1.9555289E-2</v>
      </c>
      <c r="I1415">
        <v>2.4239688999999998E-2</v>
      </c>
      <c r="J1415">
        <v>2.6322369999999999E-3</v>
      </c>
      <c r="K1415">
        <v>2.5532698899999999E-3</v>
      </c>
      <c r="L1415">
        <v>4.8809018999999998E-5</v>
      </c>
      <c r="M1415">
        <v>3.6693420730199997E-3</v>
      </c>
    </row>
    <row r="1416" spans="1:13" x14ac:dyDescent="0.25">
      <c r="A1416" s="5" t="s">
        <v>326</v>
      </c>
      <c r="B1416" s="6" t="s">
        <v>327</v>
      </c>
      <c r="C1416" t="s">
        <v>236</v>
      </c>
      <c r="D1416" t="s">
        <v>21</v>
      </c>
      <c r="E1416" t="s">
        <v>19</v>
      </c>
      <c r="F1416" t="s">
        <v>232</v>
      </c>
      <c r="G1416">
        <v>40.357311929999995</v>
      </c>
      <c r="H1416">
        <v>0.28078397589999998</v>
      </c>
      <c r="I1416">
        <v>0.38123838500000001</v>
      </c>
      <c r="J1416">
        <v>3.86564899E-2</v>
      </c>
      <c r="K1416">
        <v>3.7496795202999998E-2</v>
      </c>
      <c r="L1416">
        <v>8.0399429899999993E-4</v>
      </c>
      <c r="M1416">
        <v>5.6032488009225008E-2</v>
      </c>
    </row>
    <row r="1417" spans="1:13" x14ac:dyDescent="0.25">
      <c r="A1417" s="5" t="s">
        <v>326</v>
      </c>
      <c r="B1417" s="6" t="s">
        <v>327</v>
      </c>
      <c r="C1417" t="s">
        <v>237</v>
      </c>
      <c r="D1417" t="s">
        <v>80</v>
      </c>
      <c r="E1417" t="s">
        <v>19</v>
      </c>
      <c r="F1417" t="s">
        <v>232</v>
      </c>
      <c r="G1417">
        <v>149.98978349999999</v>
      </c>
      <c r="H1417">
        <v>15.193109778000002</v>
      </c>
      <c r="I1417">
        <v>27.695448292999998</v>
      </c>
      <c r="J1417">
        <v>2.5112894059000004</v>
      </c>
      <c r="K1417">
        <v>2.4359507237230003</v>
      </c>
      <c r="L1417">
        <v>7.4414044866000006E-2</v>
      </c>
      <c r="M1417">
        <v>2.3072945655953703</v>
      </c>
    </row>
    <row r="1418" spans="1:13" x14ac:dyDescent="0.25">
      <c r="A1418" s="5" t="s">
        <v>326</v>
      </c>
      <c r="B1418" s="6" t="s">
        <v>327</v>
      </c>
      <c r="C1418" t="s">
        <v>239</v>
      </c>
      <c r="D1418" t="s">
        <v>238</v>
      </c>
      <c r="E1418" t="s">
        <v>19</v>
      </c>
      <c r="F1418" t="s">
        <v>232</v>
      </c>
      <c r="G1418">
        <v>31.876931276200001</v>
      </c>
      <c r="H1418">
        <v>13.062563359399999</v>
      </c>
      <c r="I1418">
        <v>29.105050113400001</v>
      </c>
      <c r="J1418">
        <v>1.7614625252399998</v>
      </c>
      <c r="K1418">
        <v>1.7086186494828</v>
      </c>
      <c r="L1418">
        <v>7.9443489229599998E-2</v>
      </c>
      <c r="M1418">
        <v>1.7453036079350468</v>
      </c>
    </row>
    <row r="1419" spans="1:13" x14ac:dyDescent="0.25">
      <c r="A1419" s="5" t="s">
        <v>326</v>
      </c>
      <c r="B1419" s="6" t="s">
        <v>327</v>
      </c>
      <c r="C1419" t="s">
        <v>240</v>
      </c>
      <c r="D1419" t="s">
        <v>23</v>
      </c>
      <c r="E1419" t="s">
        <v>19</v>
      </c>
      <c r="F1419" t="s">
        <v>232</v>
      </c>
      <c r="G1419">
        <v>14.674602371000001</v>
      </c>
      <c r="H1419">
        <v>0.92871045969999999</v>
      </c>
      <c r="I1419">
        <v>1.7512455739999999</v>
      </c>
      <c r="J1419">
        <v>0.1574019398</v>
      </c>
      <c r="K1419">
        <v>0.15267988160599999</v>
      </c>
      <c r="L1419">
        <v>4.4744521230000002E-3</v>
      </c>
      <c r="M1419">
        <v>0.15489098165186099</v>
      </c>
    </row>
    <row r="1420" spans="1:13" x14ac:dyDescent="0.25">
      <c r="A1420" s="5" t="s">
        <v>326</v>
      </c>
      <c r="B1420" s="6" t="s">
        <v>327</v>
      </c>
      <c r="C1420" t="s">
        <v>241</v>
      </c>
      <c r="D1420" t="s">
        <v>83</v>
      </c>
      <c r="E1420" t="s">
        <v>19</v>
      </c>
      <c r="F1420" t="s">
        <v>232</v>
      </c>
      <c r="G1420">
        <v>6.3236230899999999</v>
      </c>
      <c r="H1420">
        <v>0.70681327385999992</v>
      </c>
      <c r="I1420">
        <v>1.2552025571700001</v>
      </c>
      <c r="J1420">
        <v>0.10185943329800001</v>
      </c>
      <c r="K1420">
        <v>9.8803650299060006E-2</v>
      </c>
      <c r="L1420">
        <v>2.6954543279900001E-3</v>
      </c>
      <c r="M1420">
        <v>0.10277599453667557</v>
      </c>
    </row>
    <row r="1421" spans="1:13" x14ac:dyDescent="0.25">
      <c r="A1421" s="5" t="s">
        <v>326</v>
      </c>
      <c r="B1421" s="6" t="s">
        <v>327</v>
      </c>
      <c r="C1421" t="s">
        <v>242</v>
      </c>
      <c r="D1421" t="s">
        <v>25</v>
      </c>
      <c r="E1421" t="s">
        <v>19</v>
      </c>
      <c r="F1421" t="s">
        <v>232</v>
      </c>
      <c r="G1421">
        <v>118.33714852999999</v>
      </c>
      <c r="H1421">
        <v>1.8617569814499999</v>
      </c>
      <c r="I1421">
        <v>3.6493629767</v>
      </c>
      <c r="J1421">
        <v>0.30421279827999992</v>
      </c>
      <c r="K1421">
        <v>0.29508641433159999</v>
      </c>
      <c r="L1421">
        <v>8.2764716692000015E-3</v>
      </c>
      <c r="M1421">
        <v>0.43655477364426332</v>
      </c>
    </row>
    <row r="1422" spans="1:13" x14ac:dyDescent="0.25">
      <c r="A1422" s="5" t="s">
        <v>326</v>
      </c>
      <c r="B1422" s="6" t="s">
        <v>327</v>
      </c>
      <c r="C1422" t="s">
        <v>243</v>
      </c>
      <c r="D1422" t="s">
        <v>86</v>
      </c>
      <c r="E1422" t="s">
        <v>19</v>
      </c>
      <c r="F1422" t="s">
        <v>232</v>
      </c>
      <c r="G1422">
        <v>107.3894522411</v>
      </c>
      <c r="H1422">
        <v>9.0982714626199979</v>
      </c>
      <c r="I1422">
        <v>14.297643959729999</v>
      </c>
      <c r="J1422">
        <v>1.4016722584750003</v>
      </c>
      <c r="K1422">
        <v>1.3596220907207499</v>
      </c>
      <c r="L1422">
        <v>3.5359290325809999E-2</v>
      </c>
      <c r="M1422">
        <v>1.2993327551495819</v>
      </c>
    </row>
    <row r="1423" spans="1:13" x14ac:dyDescent="0.25">
      <c r="A1423" s="5" t="s">
        <v>326</v>
      </c>
      <c r="B1423" s="6" t="s">
        <v>327</v>
      </c>
      <c r="C1423" t="s">
        <v>244</v>
      </c>
      <c r="D1423" t="s">
        <v>88</v>
      </c>
      <c r="E1423" t="s">
        <v>19</v>
      </c>
      <c r="F1423" t="s">
        <v>232</v>
      </c>
      <c r="G1423">
        <v>74.606684042999987</v>
      </c>
      <c r="H1423">
        <v>5.7469660246499998</v>
      </c>
      <c r="I1423">
        <v>16.730770335900001</v>
      </c>
      <c r="J1423">
        <v>1.0191415639800001</v>
      </c>
      <c r="K1423">
        <v>0.98856731706060008</v>
      </c>
      <c r="L1423">
        <v>3.0262209178500005E-2</v>
      </c>
      <c r="M1423">
        <v>1.3717837757329989</v>
      </c>
    </row>
    <row r="1424" spans="1:13" x14ac:dyDescent="0.25">
      <c r="A1424" s="5" t="s">
        <v>326</v>
      </c>
      <c r="B1424" s="6" t="s">
        <v>327</v>
      </c>
      <c r="C1424" t="s">
        <v>246</v>
      </c>
      <c r="D1424" t="s">
        <v>245</v>
      </c>
      <c r="E1424" t="s">
        <v>19</v>
      </c>
      <c r="F1424" t="s">
        <v>232</v>
      </c>
      <c r="G1424">
        <v>235.44067176909999</v>
      </c>
      <c r="H1424">
        <v>42.055390135799996</v>
      </c>
      <c r="I1424">
        <v>96.147473679800001</v>
      </c>
      <c r="J1424">
        <v>7.6918098670399999</v>
      </c>
      <c r="K1424">
        <v>7.4610555710287993</v>
      </c>
      <c r="L1424">
        <v>0.29732987346460005</v>
      </c>
      <c r="M1424">
        <v>7.3247144646033959</v>
      </c>
    </row>
    <row r="1425" spans="1:13" x14ac:dyDescent="0.25">
      <c r="A1425" s="5" t="s">
        <v>326</v>
      </c>
      <c r="B1425" s="6" t="s">
        <v>327</v>
      </c>
      <c r="C1425" t="s">
        <v>247</v>
      </c>
      <c r="D1425" t="s">
        <v>27</v>
      </c>
      <c r="E1425" t="s">
        <v>19</v>
      </c>
      <c r="F1425" t="s">
        <v>232</v>
      </c>
      <c r="G1425">
        <v>12.112368183100001</v>
      </c>
      <c r="H1425">
        <v>0.69349579049999999</v>
      </c>
      <c r="I1425">
        <v>1.0050285831999999</v>
      </c>
      <c r="J1425">
        <v>0.10770788409000001</v>
      </c>
      <c r="K1425">
        <v>0.1044766475673</v>
      </c>
      <c r="L1425">
        <v>2.5163897577999998E-3</v>
      </c>
      <c r="M1425">
        <v>9.530658130932898E-2</v>
      </c>
    </row>
    <row r="1426" spans="1:13" x14ac:dyDescent="0.25">
      <c r="A1426" s="5" t="s">
        <v>326</v>
      </c>
      <c r="B1426" s="6" t="s">
        <v>327</v>
      </c>
      <c r="C1426" t="s">
        <v>248</v>
      </c>
      <c r="D1426" t="s">
        <v>91</v>
      </c>
      <c r="E1426" t="s">
        <v>19</v>
      </c>
      <c r="F1426" t="s">
        <v>232</v>
      </c>
      <c r="G1426">
        <v>26.795599977000002</v>
      </c>
      <c r="H1426">
        <v>0.30986847949999996</v>
      </c>
      <c r="I1426">
        <v>0.65576726499999993</v>
      </c>
      <c r="J1426">
        <v>5.2576035099999995E-2</v>
      </c>
      <c r="K1426">
        <v>5.0998754047000001E-2</v>
      </c>
      <c r="L1426">
        <v>1.1875383580000002E-3</v>
      </c>
      <c r="M1426">
        <v>7.2807313794578998E-2</v>
      </c>
    </row>
    <row r="1427" spans="1:13" x14ac:dyDescent="0.25">
      <c r="A1427" s="5" t="s">
        <v>326</v>
      </c>
      <c r="B1427" s="6" t="s">
        <v>327</v>
      </c>
      <c r="C1427" t="s">
        <v>249</v>
      </c>
      <c r="D1427" t="s">
        <v>93</v>
      </c>
      <c r="E1427" t="s">
        <v>19</v>
      </c>
      <c r="F1427" t="s">
        <v>232</v>
      </c>
      <c r="G1427">
        <v>61.312399270000007</v>
      </c>
      <c r="H1427">
        <v>7.2342379746900001</v>
      </c>
      <c r="I1427">
        <v>27.711622415499999</v>
      </c>
      <c r="J1427">
        <v>1.3807893522900001</v>
      </c>
      <c r="K1427">
        <v>1.3393656717212998</v>
      </c>
      <c r="L1427">
        <v>6.8155189666800009E-2</v>
      </c>
      <c r="M1427">
        <v>1.8843892236742552</v>
      </c>
    </row>
    <row r="1428" spans="1:13" x14ac:dyDescent="0.25">
      <c r="A1428" s="5" t="s">
        <v>326</v>
      </c>
      <c r="B1428" s="6" t="s">
        <v>327</v>
      </c>
      <c r="C1428" t="s">
        <v>251</v>
      </c>
      <c r="D1428" t="s">
        <v>250</v>
      </c>
      <c r="E1428" t="s">
        <v>19</v>
      </c>
      <c r="F1428" t="s">
        <v>232</v>
      </c>
      <c r="G1428">
        <v>56.136177068000002</v>
      </c>
      <c r="H1428">
        <v>9.1782046148000003</v>
      </c>
      <c r="I1428">
        <v>23.844788341899999</v>
      </c>
      <c r="J1428">
        <v>1.7692739829899999</v>
      </c>
      <c r="K1428">
        <v>1.7161957635003</v>
      </c>
      <c r="L1428">
        <v>7.367749802149999E-2</v>
      </c>
      <c r="M1428">
        <v>1.8522859422688922</v>
      </c>
    </row>
    <row r="1429" spans="1:13" x14ac:dyDescent="0.25">
      <c r="A1429" s="5" t="s">
        <v>326</v>
      </c>
      <c r="B1429" s="6" t="s">
        <v>327</v>
      </c>
      <c r="C1429" t="s">
        <v>253</v>
      </c>
      <c r="D1429" t="s">
        <v>252</v>
      </c>
      <c r="E1429" t="s">
        <v>19</v>
      </c>
      <c r="F1429" t="s">
        <v>232</v>
      </c>
      <c r="G1429">
        <v>29.556251926999998</v>
      </c>
      <c r="H1429">
        <v>34.061816123</v>
      </c>
      <c r="I1429">
        <v>94.716240639000006</v>
      </c>
      <c r="J1429">
        <v>4.9894199906000001</v>
      </c>
      <c r="K1429">
        <v>4.8397373908820001</v>
      </c>
      <c r="L1429">
        <v>0.24911922929800001</v>
      </c>
      <c r="M1429">
        <v>5.6480461526203642</v>
      </c>
    </row>
    <row r="1430" spans="1:13" x14ac:dyDescent="0.25">
      <c r="A1430" s="5" t="s">
        <v>326</v>
      </c>
      <c r="B1430" s="6" t="s">
        <v>327</v>
      </c>
      <c r="C1430" t="s">
        <v>254</v>
      </c>
      <c r="D1430" t="s">
        <v>29</v>
      </c>
      <c r="E1430" t="s">
        <v>19</v>
      </c>
      <c r="F1430" t="s">
        <v>232</v>
      </c>
      <c r="G1430">
        <v>16.607059004</v>
      </c>
      <c r="H1430">
        <v>1.7905728928</v>
      </c>
      <c r="I1430">
        <v>5.1790020364</v>
      </c>
      <c r="J1430">
        <v>0.29730622962999997</v>
      </c>
      <c r="K1430">
        <v>0.28838704274110005</v>
      </c>
      <c r="L1430">
        <v>1.2126116113000001E-2</v>
      </c>
      <c r="M1430">
        <v>0.36886092987432778</v>
      </c>
    </row>
    <row r="1431" spans="1:13" x14ac:dyDescent="0.25">
      <c r="A1431" s="5" t="s">
        <v>326</v>
      </c>
      <c r="B1431" s="6" t="s">
        <v>327</v>
      </c>
      <c r="C1431" t="s">
        <v>255</v>
      </c>
      <c r="D1431" t="s">
        <v>96</v>
      </c>
      <c r="E1431" t="s">
        <v>19</v>
      </c>
      <c r="F1431" t="s">
        <v>232</v>
      </c>
      <c r="G1431">
        <v>209.22309151799999</v>
      </c>
      <c r="H1431">
        <v>24.839229369719998</v>
      </c>
      <c r="I1431">
        <v>37.687864558400008</v>
      </c>
      <c r="J1431">
        <v>3.9325784275159998</v>
      </c>
      <c r="K1431">
        <v>3.8146010746905201</v>
      </c>
      <c r="L1431">
        <v>9.7032106894800005E-2</v>
      </c>
      <c r="M1431">
        <v>3.4328130394461915</v>
      </c>
    </row>
    <row r="1432" spans="1:13" x14ac:dyDescent="0.25">
      <c r="A1432" s="5" t="s">
        <v>326</v>
      </c>
      <c r="B1432" s="6" t="s">
        <v>327</v>
      </c>
      <c r="C1432" t="s">
        <v>256</v>
      </c>
      <c r="D1432" t="s">
        <v>98</v>
      </c>
      <c r="E1432" t="s">
        <v>19</v>
      </c>
      <c r="F1432" t="s">
        <v>232</v>
      </c>
      <c r="G1432">
        <v>260.52811349400002</v>
      </c>
      <c r="H1432">
        <v>54.480316675400005</v>
      </c>
      <c r="I1432">
        <v>130.10176092580002</v>
      </c>
      <c r="J1432">
        <v>8.8053270939700017</v>
      </c>
      <c r="K1432">
        <v>8.5411672811508996</v>
      </c>
      <c r="L1432">
        <v>0.32459712251399991</v>
      </c>
      <c r="M1432">
        <v>9.1505480427125843</v>
      </c>
    </row>
    <row r="1433" spans="1:13" x14ac:dyDescent="0.25">
      <c r="A1433" s="5" t="s">
        <v>326</v>
      </c>
      <c r="B1433" s="6" t="s">
        <v>327</v>
      </c>
      <c r="C1433" t="s">
        <v>257</v>
      </c>
      <c r="D1433" t="s">
        <v>100</v>
      </c>
      <c r="E1433" t="s">
        <v>19</v>
      </c>
      <c r="F1433" t="s">
        <v>232</v>
      </c>
      <c r="G1433">
        <v>628.12650534219995</v>
      </c>
      <c r="H1433">
        <v>89.581639044320013</v>
      </c>
      <c r="I1433">
        <v>92.457946851170007</v>
      </c>
      <c r="J1433">
        <v>14.198846540646</v>
      </c>
      <c r="K1433">
        <v>13.772881144426618</v>
      </c>
      <c r="L1433">
        <v>0.2003352584367</v>
      </c>
      <c r="M1433">
        <v>18.750838045844866</v>
      </c>
    </row>
    <row r="1434" spans="1:13" x14ac:dyDescent="0.25">
      <c r="A1434" s="5" t="s">
        <v>326</v>
      </c>
      <c r="B1434" s="6" t="s">
        <v>327</v>
      </c>
      <c r="C1434" t="s">
        <v>259</v>
      </c>
      <c r="D1434" t="s">
        <v>258</v>
      </c>
      <c r="E1434" t="s">
        <v>19</v>
      </c>
      <c r="F1434" t="s">
        <v>232</v>
      </c>
      <c r="G1434">
        <v>180.93499216600003</v>
      </c>
      <c r="H1434">
        <v>47.40290779</v>
      </c>
      <c r="I1434">
        <v>109.04324227100001</v>
      </c>
      <c r="J1434">
        <v>7.4312418346000007</v>
      </c>
      <c r="K1434">
        <v>7.2083045795619984</v>
      </c>
      <c r="L1434">
        <v>0.29598229049000002</v>
      </c>
      <c r="M1434">
        <v>7.5272254910951668</v>
      </c>
    </row>
    <row r="1435" spans="1:13" x14ac:dyDescent="0.25">
      <c r="A1435" s="5" t="s">
        <v>326</v>
      </c>
      <c r="B1435" s="6" t="s">
        <v>327</v>
      </c>
      <c r="C1435" t="s">
        <v>260</v>
      </c>
      <c r="D1435" t="s">
        <v>102</v>
      </c>
      <c r="E1435" t="s">
        <v>19</v>
      </c>
      <c r="F1435" t="s">
        <v>232</v>
      </c>
      <c r="G1435">
        <v>977.50447515999986</v>
      </c>
      <c r="H1435">
        <v>75.000351544300003</v>
      </c>
      <c r="I1435">
        <v>63.925254063600001</v>
      </c>
      <c r="J1435">
        <v>11.583077308589999</v>
      </c>
      <c r="K1435">
        <v>11.235584989332299</v>
      </c>
      <c r="L1435">
        <v>0.13732582868229998</v>
      </c>
      <c r="M1435">
        <v>16.629121004379037</v>
      </c>
    </row>
    <row r="1436" spans="1:13" x14ac:dyDescent="0.25">
      <c r="A1436" s="5" t="s">
        <v>326</v>
      </c>
      <c r="B1436" s="6" t="s">
        <v>327</v>
      </c>
      <c r="C1436" t="s">
        <v>262</v>
      </c>
      <c r="D1436" t="s">
        <v>261</v>
      </c>
      <c r="E1436" t="s">
        <v>19</v>
      </c>
      <c r="F1436" t="s">
        <v>232</v>
      </c>
      <c r="G1436">
        <v>7.6780686759999996</v>
      </c>
      <c r="H1436">
        <v>6.2417159419999999</v>
      </c>
      <c r="I1436">
        <v>14.346547750000001</v>
      </c>
      <c r="J1436">
        <v>0.80986027620000012</v>
      </c>
      <c r="K1436">
        <v>0.78556446791400003</v>
      </c>
      <c r="L1436">
        <v>3.1756132890000004E-2</v>
      </c>
      <c r="M1436">
        <v>0.9165784272605999</v>
      </c>
    </row>
    <row r="1437" spans="1:13" x14ac:dyDescent="0.25">
      <c r="A1437" s="5" t="s">
        <v>326</v>
      </c>
      <c r="B1437" s="6" t="s">
        <v>327</v>
      </c>
      <c r="C1437" t="s">
        <v>263</v>
      </c>
      <c r="D1437" t="s">
        <v>104</v>
      </c>
      <c r="E1437" t="s">
        <v>19</v>
      </c>
      <c r="F1437" t="s">
        <v>232</v>
      </c>
      <c r="G1437">
        <v>7.332986270000001</v>
      </c>
      <c r="H1437">
        <v>0.23368961959999998</v>
      </c>
      <c r="I1437">
        <v>0.2084688469</v>
      </c>
      <c r="J1437">
        <v>3.6604142200000002E-2</v>
      </c>
      <c r="K1437">
        <v>3.5506017933999996E-2</v>
      </c>
      <c r="L1437">
        <v>4.2412780900000002E-4</v>
      </c>
      <c r="M1437">
        <v>5.7220055721971995E-2</v>
      </c>
    </row>
    <row r="1438" spans="1:13" x14ac:dyDescent="0.25">
      <c r="A1438" s="5" t="s">
        <v>326</v>
      </c>
      <c r="B1438" s="6" t="s">
        <v>327</v>
      </c>
      <c r="C1438" t="s">
        <v>264</v>
      </c>
      <c r="D1438" t="s">
        <v>106</v>
      </c>
      <c r="E1438" t="s">
        <v>19</v>
      </c>
      <c r="F1438" t="s">
        <v>232</v>
      </c>
      <c r="G1438">
        <v>22.8875443612</v>
      </c>
      <c r="H1438">
        <v>6.6618469362899999</v>
      </c>
      <c r="I1438">
        <v>14.011802274850002</v>
      </c>
      <c r="J1438">
        <v>0.95150088784899989</v>
      </c>
      <c r="K1438">
        <v>0.92295586121353013</v>
      </c>
      <c r="L1438">
        <v>3.0684910656999999E-2</v>
      </c>
      <c r="M1438">
        <v>0.99718405156046552</v>
      </c>
    </row>
    <row r="1439" spans="1:13" x14ac:dyDescent="0.25">
      <c r="A1439" s="5" t="s">
        <v>326</v>
      </c>
      <c r="B1439" s="6" t="s">
        <v>327</v>
      </c>
      <c r="C1439" t="s">
        <v>265</v>
      </c>
      <c r="D1439" t="s">
        <v>108</v>
      </c>
      <c r="E1439" t="s">
        <v>32</v>
      </c>
      <c r="F1439" t="s">
        <v>232</v>
      </c>
      <c r="G1439">
        <v>174.07145237</v>
      </c>
      <c r="H1439">
        <v>5.5378567777000001</v>
      </c>
      <c r="I1439">
        <v>5.0791408703000007</v>
      </c>
      <c r="J1439">
        <v>0.82576942457000002</v>
      </c>
      <c r="K1439">
        <v>0.80099634183289992</v>
      </c>
      <c r="L1439">
        <v>1.02322175315E-2</v>
      </c>
      <c r="M1439">
        <v>1.344980026095147</v>
      </c>
    </row>
    <row r="1440" spans="1:13" x14ac:dyDescent="0.25">
      <c r="A1440" s="5" t="s">
        <v>326</v>
      </c>
      <c r="B1440" s="6" t="s">
        <v>327</v>
      </c>
      <c r="C1440" t="s">
        <v>266</v>
      </c>
      <c r="D1440" t="s">
        <v>110</v>
      </c>
      <c r="E1440" t="s">
        <v>32</v>
      </c>
      <c r="F1440" t="s">
        <v>232</v>
      </c>
      <c r="G1440">
        <v>127.38051892</v>
      </c>
      <c r="H1440">
        <v>35.614784705440002</v>
      </c>
      <c r="I1440">
        <v>43.637130892599998</v>
      </c>
      <c r="J1440">
        <v>5.0034644873599996</v>
      </c>
      <c r="K1440">
        <v>4.8533605527392005</v>
      </c>
      <c r="L1440">
        <v>0.147543356643</v>
      </c>
      <c r="M1440">
        <v>3.3630520845883707</v>
      </c>
    </row>
    <row r="1441" spans="1:13" x14ac:dyDescent="0.25">
      <c r="A1441" s="5" t="s">
        <v>326</v>
      </c>
      <c r="B1441" s="6" t="s">
        <v>327</v>
      </c>
      <c r="C1441" t="s">
        <v>267</v>
      </c>
      <c r="D1441" t="s">
        <v>31</v>
      </c>
      <c r="E1441" t="s">
        <v>32</v>
      </c>
      <c r="F1441" t="s">
        <v>232</v>
      </c>
      <c r="G1441">
        <v>107.49658902900001</v>
      </c>
      <c r="H1441">
        <v>8.5908939872500003</v>
      </c>
      <c r="I1441">
        <v>23.021317242019997</v>
      </c>
      <c r="J1441">
        <v>1.6119574937009997</v>
      </c>
      <c r="K1441">
        <v>1.5635987688899702</v>
      </c>
      <c r="L1441">
        <v>6.4500357606900011E-2</v>
      </c>
      <c r="M1441">
        <v>1.8311341636594596</v>
      </c>
    </row>
    <row r="1442" spans="1:13" x14ac:dyDescent="0.25">
      <c r="A1442" s="5" t="s">
        <v>326</v>
      </c>
      <c r="B1442" s="6" t="s">
        <v>327</v>
      </c>
      <c r="C1442" t="s">
        <v>268</v>
      </c>
      <c r="D1442" t="s">
        <v>34</v>
      </c>
      <c r="E1442" t="s">
        <v>32</v>
      </c>
      <c r="F1442" t="s">
        <v>232</v>
      </c>
      <c r="G1442">
        <v>126.94365952000001</v>
      </c>
      <c r="H1442">
        <v>8.7500937684000011</v>
      </c>
      <c r="I1442">
        <v>26.502491938000002</v>
      </c>
      <c r="J1442">
        <v>1.7229763585000002</v>
      </c>
      <c r="K1442">
        <v>1.6712870677450002</v>
      </c>
      <c r="L1442">
        <v>6.5379766717999999E-2</v>
      </c>
      <c r="M1442">
        <v>2.1196401438821306</v>
      </c>
    </row>
    <row r="1443" spans="1:13" x14ac:dyDescent="0.25">
      <c r="A1443" s="5" t="s">
        <v>326</v>
      </c>
      <c r="B1443" s="6" t="s">
        <v>327</v>
      </c>
      <c r="C1443" t="s">
        <v>269</v>
      </c>
      <c r="D1443" t="s">
        <v>114</v>
      </c>
      <c r="E1443" t="s">
        <v>32</v>
      </c>
      <c r="F1443" t="s">
        <v>232</v>
      </c>
      <c r="G1443">
        <v>16.500886470000001</v>
      </c>
      <c r="H1443">
        <v>0.93841418799999998</v>
      </c>
      <c r="I1443">
        <v>1.3675339529999999</v>
      </c>
      <c r="J1443">
        <v>0.15674090029999999</v>
      </c>
      <c r="K1443">
        <v>0.15203867329100001</v>
      </c>
      <c r="L1443">
        <v>2.5139805900000001E-3</v>
      </c>
      <c r="M1443">
        <v>0.24451688468258997</v>
      </c>
    </row>
    <row r="1444" spans="1:13" x14ac:dyDescent="0.25">
      <c r="A1444" s="5" t="s">
        <v>326</v>
      </c>
      <c r="B1444" s="6" t="s">
        <v>327</v>
      </c>
      <c r="C1444" t="s">
        <v>270</v>
      </c>
      <c r="D1444" t="s">
        <v>116</v>
      </c>
      <c r="E1444" t="s">
        <v>32</v>
      </c>
      <c r="F1444" t="s">
        <v>232</v>
      </c>
      <c r="G1444">
        <v>786.90424399999995</v>
      </c>
      <c r="H1444">
        <v>54.988738959999999</v>
      </c>
      <c r="I1444">
        <v>98.948369049999982</v>
      </c>
      <c r="J1444">
        <v>7.5784282259999998</v>
      </c>
      <c r="K1444">
        <v>7.3510753792200001</v>
      </c>
      <c r="L1444">
        <v>0.2657613251</v>
      </c>
      <c r="M1444">
        <v>8.1269863820472601</v>
      </c>
    </row>
    <row r="1445" spans="1:13" x14ac:dyDescent="0.25">
      <c r="A1445" s="5" t="s">
        <v>326</v>
      </c>
      <c r="B1445" s="6" t="s">
        <v>327</v>
      </c>
      <c r="C1445" t="s">
        <v>271</v>
      </c>
      <c r="D1445" t="s">
        <v>118</v>
      </c>
      <c r="E1445" t="s">
        <v>32</v>
      </c>
      <c r="F1445" t="s">
        <v>232</v>
      </c>
      <c r="G1445">
        <v>65.611446889000007</v>
      </c>
      <c r="H1445">
        <v>13.035136446399999</v>
      </c>
      <c r="I1445">
        <v>26.8704732082</v>
      </c>
      <c r="J1445">
        <v>2.3600050138870001</v>
      </c>
      <c r="K1445">
        <v>2.2892048634703901</v>
      </c>
      <c r="L1445">
        <v>9.1010920366400003E-2</v>
      </c>
      <c r="M1445">
        <v>2.1763981049232566</v>
      </c>
    </row>
    <row r="1446" spans="1:13" x14ac:dyDescent="0.25">
      <c r="A1446" s="5" t="s">
        <v>326</v>
      </c>
      <c r="B1446" s="6" t="s">
        <v>327</v>
      </c>
      <c r="C1446" t="s">
        <v>272</v>
      </c>
      <c r="D1446" t="s">
        <v>47</v>
      </c>
      <c r="E1446" t="s">
        <v>39</v>
      </c>
      <c r="F1446" t="s">
        <v>232</v>
      </c>
      <c r="G1446">
        <v>0.55006542999999997</v>
      </c>
      <c r="H1446">
        <v>1.2035912399999999E-3</v>
      </c>
      <c r="I1446">
        <v>1.9744757599999998E-3</v>
      </c>
      <c r="J1446">
        <v>1.8695878000000001E-4</v>
      </c>
      <c r="K1446">
        <v>1.8135001659999998E-4</v>
      </c>
      <c r="L1446">
        <v>3.6065435999999999E-6</v>
      </c>
      <c r="M1446">
        <v>3.2553822388230001E-4</v>
      </c>
    </row>
    <row r="1447" spans="1:13" x14ac:dyDescent="0.25">
      <c r="A1447" s="5" t="s">
        <v>326</v>
      </c>
      <c r="B1447" s="6" t="s">
        <v>327</v>
      </c>
      <c r="C1447" t="s">
        <v>273</v>
      </c>
      <c r="D1447" t="s">
        <v>50</v>
      </c>
      <c r="E1447" t="s">
        <v>39</v>
      </c>
      <c r="F1447" t="s">
        <v>232</v>
      </c>
      <c r="G1447">
        <v>1.520017505</v>
      </c>
      <c r="H1447">
        <v>0.15074382950000001</v>
      </c>
      <c r="I1447">
        <v>0.47435243900000001</v>
      </c>
      <c r="J1447">
        <v>2.5057245899999997E-2</v>
      </c>
      <c r="K1447">
        <v>2.4305528522999997E-2</v>
      </c>
      <c r="L1447">
        <v>9.3558601499999991E-4</v>
      </c>
      <c r="M1447">
        <v>3.7346619362363997E-2</v>
      </c>
    </row>
    <row r="1448" spans="1:13" x14ac:dyDescent="0.25">
      <c r="A1448" s="5" t="s">
        <v>326</v>
      </c>
      <c r="B1448" s="6" t="s">
        <v>327</v>
      </c>
      <c r="C1448" t="s">
        <v>274</v>
      </c>
      <c r="D1448" t="s">
        <v>134</v>
      </c>
      <c r="E1448" t="s">
        <v>39</v>
      </c>
      <c r="F1448" t="s">
        <v>232</v>
      </c>
      <c r="G1448">
        <v>328.77106059999994</v>
      </c>
      <c r="H1448">
        <v>5.6954274918000003</v>
      </c>
      <c r="I1448">
        <v>11.228172966400001</v>
      </c>
      <c r="J1448">
        <v>0.98162558763999996</v>
      </c>
      <c r="K1448">
        <v>0.95217682001080006</v>
      </c>
      <c r="L1448">
        <v>2.5134010096500001E-2</v>
      </c>
      <c r="M1448">
        <v>1.3338247994503845</v>
      </c>
    </row>
    <row r="1449" spans="1:13" x14ac:dyDescent="0.25">
      <c r="A1449" s="5" t="s">
        <v>326</v>
      </c>
      <c r="B1449" s="6" t="s">
        <v>327</v>
      </c>
      <c r="C1449" t="s">
        <v>275</v>
      </c>
      <c r="D1449" t="s">
        <v>138</v>
      </c>
      <c r="E1449" t="s">
        <v>39</v>
      </c>
      <c r="F1449" t="s">
        <v>232</v>
      </c>
      <c r="G1449">
        <v>83.029326332999986</v>
      </c>
      <c r="H1449">
        <v>1.1983160437</v>
      </c>
      <c r="I1449">
        <v>2.2299273881999997</v>
      </c>
      <c r="J1449">
        <v>0.18370669094599998</v>
      </c>
      <c r="K1449">
        <v>0.17819549021761996</v>
      </c>
      <c r="L1449">
        <v>5.1871888463000003E-3</v>
      </c>
      <c r="M1449">
        <v>0.28134452132276488</v>
      </c>
    </row>
    <row r="1450" spans="1:13" x14ac:dyDescent="0.25">
      <c r="A1450" s="5" t="s">
        <v>326</v>
      </c>
      <c r="B1450" s="6" t="s">
        <v>327</v>
      </c>
      <c r="C1450" t="s">
        <v>276</v>
      </c>
      <c r="D1450" t="s">
        <v>141</v>
      </c>
      <c r="E1450" t="s">
        <v>39</v>
      </c>
      <c r="F1450" t="s">
        <v>232</v>
      </c>
      <c r="G1450">
        <v>99.954037780999982</v>
      </c>
      <c r="H1450">
        <v>6.7935365388200006</v>
      </c>
      <c r="I1450">
        <v>16.754369335119996</v>
      </c>
      <c r="J1450">
        <v>1.2002907796489997</v>
      </c>
      <c r="K1450">
        <v>1.16428205625953</v>
      </c>
      <c r="L1450">
        <v>3.3934264260360003E-2</v>
      </c>
      <c r="M1450">
        <v>1.5554746573127343</v>
      </c>
    </row>
    <row r="1451" spans="1:13" x14ac:dyDescent="0.25">
      <c r="A1451" s="5" t="s">
        <v>326</v>
      </c>
      <c r="B1451" s="6" t="s">
        <v>327</v>
      </c>
      <c r="C1451" t="s">
        <v>277</v>
      </c>
      <c r="D1451" t="s">
        <v>53</v>
      </c>
      <c r="E1451" t="s">
        <v>39</v>
      </c>
      <c r="F1451" t="s">
        <v>232</v>
      </c>
      <c r="G1451">
        <v>14.576733092</v>
      </c>
      <c r="H1451">
        <v>0.63701446800000006</v>
      </c>
      <c r="I1451">
        <v>1.5727503252999999</v>
      </c>
      <c r="J1451">
        <v>0.11571557823</v>
      </c>
      <c r="K1451">
        <v>0.11224411088309999</v>
      </c>
      <c r="L1451">
        <v>4.0376578570000005E-3</v>
      </c>
      <c r="M1451">
        <v>0.12488147096979059</v>
      </c>
    </row>
    <row r="1452" spans="1:13" x14ac:dyDescent="0.25">
      <c r="A1452" s="5" t="s">
        <v>326</v>
      </c>
      <c r="B1452" s="6" t="s">
        <v>327</v>
      </c>
      <c r="C1452" t="s">
        <v>278</v>
      </c>
      <c r="D1452" t="s">
        <v>144</v>
      </c>
      <c r="E1452" t="s">
        <v>39</v>
      </c>
      <c r="F1452" t="s">
        <v>232</v>
      </c>
      <c r="G1452">
        <v>0.99317361999999998</v>
      </c>
      <c r="H1452">
        <v>2.4957763110000003E-2</v>
      </c>
      <c r="I1452">
        <v>4.5225339339999997E-2</v>
      </c>
      <c r="J1452">
        <v>4.3710056979999997E-3</v>
      </c>
      <c r="K1452">
        <v>4.2398755270600004E-3</v>
      </c>
      <c r="L1452">
        <v>9.5431534800000009E-5</v>
      </c>
      <c r="M1452">
        <v>5.6525828078151895E-3</v>
      </c>
    </row>
    <row r="1453" spans="1:13" x14ac:dyDescent="0.25">
      <c r="A1453" s="5" t="s">
        <v>326</v>
      </c>
      <c r="B1453" s="6" t="s">
        <v>327</v>
      </c>
      <c r="C1453" t="s">
        <v>279</v>
      </c>
      <c r="D1453" t="s">
        <v>147</v>
      </c>
      <c r="E1453" t="s">
        <v>56</v>
      </c>
      <c r="F1453" t="s">
        <v>232</v>
      </c>
      <c r="G1453">
        <v>2.8873394700000001E-4</v>
      </c>
      <c r="H1453">
        <v>4.6255855999999997E-6</v>
      </c>
      <c r="I1453">
        <v>3.7757664799999999E-6</v>
      </c>
      <c r="J1453">
        <v>4.8265387100000001E-7</v>
      </c>
      <c r="K1453">
        <v>4.6817425487E-7</v>
      </c>
      <c r="L1453">
        <v>9.4534914999999999E-9</v>
      </c>
      <c r="M1453">
        <v>5.7693396872357992E-7</v>
      </c>
    </row>
    <row r="1454" spans="1:13" x14ac:dyDescent="0.25">
      <c r="A1454" s="5" t="s">
        <v>326</v>
      </c>
      <c r="B1454" s="6" t="s">
        <v>327</v>
      </c>
      <c r="C1454" t="s">
        <v>280</v>
      </c>
      <c r="D1454" t="s">
        <v>149</v>
      </c>
      <c r="E1454" t="s">
        <v>56</v>
      </c>
      <c r="F1454" t="s">
        <v>232</v>
      </c>
      <c r="G1454">
        <v>1.0101831729999999</v>
      </c>
      <c r="H1454">
        <v>0.10396843</v>
      </c>
      <c r="I1454">
        <v>0.20349829380000001</v>
      </c>
      <c r="J1454">
        <v>1.8215392820000002E-2</v>
      </c>
      <c r="K1454">
        <v>1.7668931035400001E-2</v>
      </c>
      <c r="L1454">
        <v>4.3875444139999996E-4</v>
      </c>
      <c r="M1454">
        <v>1.87927790609403E-2</v>
      </c>
    </row>
    <row r="1455" spans="1:13" x14ac:dyDescent="0.25">
      <c r="A1455" s="5" t="s">
        <v>326</v>
      </c>
      <c r="B1455" s="6" t="s">
        <v>327</v>
      </c>
      <c r="C1455" t="s">
        <v>281</v>
      </c>
      <c r="D1455" t="s">
        <v>151</v>
      </c>
      <c r="E1455" t="s">
        <v>56</v>
      </c>
      <c r="F1455" t="s">
        <v>232</v>
      </c>
      <c r="G1455">
        <v>0.20374981910000001</v>
      </c>
      <c r="H1455">
        <v>8.4688318599999996E-3</v>
      </c>
      <c r="I1455">
        <v>2.1406777289999998E-2</v>
      </c>
      <c r="J1455">
        <v>1.9328024940000002E-3</v>
      </c>
      <c r="K1455">
        <v>1.8748184191800001E-3</v>
      </c>
      <c r="L1455">
        <v>3.93812086E-5</v>
      </c>
      <c r="M1455">
        <v>1.8480182055425998E-3</v>
      </c>
    </row>
    <row r="1456" spans="1:13" x14ac:dyDescent="0.25">
      <c r="A1456" s="5" t="s">
        <v>326</v>
      </c>
      <c r="B1456" s="6" t="s">
        <v>327</v>
      </c>
      <c r="C1456" t="s">
        <v>282</v>
      </c>
      <c r="D1456" t="s">
        <v>153</v>
      </c>
      <c r="E1456" t="s">
        <v>56</v>
      </c>
      <c r="F1456" t="s">
        <v>232</v>
      </c>
      <c r="G1456">
        <v>3.9460281189999998E-3</v>
      </c>
      <c r="H1456">
        <v>7.5329301900000005E-5</v>
      </c>
      <c r="I1456">
        <v>1.07839124E-4</v>
      </c>
      <c r="J1456">
        <v>1.293773234E-5</v>
      </c>
      <c r="K1456">
        <v>1.25496003698E-5</v>
      </c>
      <c r="L1456">
        <v>2.2541336769999998E-7</v>
      </c>
      <c r="M1456">
        <v>1.5979493267946001E-5</v>
      </c>
    </row>
    <row r="1457" spans="1:13" x14ac:dyDescent="0.25">
      <c r="A1457" s="5" t="s">
        <v>326</v>
      </c>
      <c r="B1457" s="6" t="s">
        <v>327</v>
      </c>
      <c r="C1457" t="s">
        <v>283</v>
      </c>
      <c r="D1457" t="s">
        <v>155</v>
      </c>
      <c r="E1457" t="s">
        <v>56</v>
      </c>
      <c r="F1457" t="s">
        <v>232</v>
      </c>
      <c r="G1457">
        <v>1.9248923000000001E-4</v>
      </c>
      <c r="H1457">
        <v>1.6218812000000001E-5</v>
      </c>
      <c r="I1457">
        <v>1.8902689000000001E-5</v>
      </c>
      <c r="J1457">
        <v>2.7133843999999999E-6</v>
      </c>
      <c r="K1457">
        <v>2.6319828679999996E-6</v>
      </c>
      <c r="L1457">
        <v>4.0231825E-8</v>
      </c>
      <c r="M1457">
        <v>2.4815029684769999E-6</v>
      </c>
    </row>
    <row r="1458" spans="1:13" x14ac:dyDescent="0.25">
      <c r="A1458" s="5" t="s">
        <v>326</v>
      </c>
      <c r="B1458" s="6" t="s">
        <v>327</v>
      </c>
      <c r="C1458" t="s">
        <v>284</v>
      </c>
      <c r="D1458" t="s">
        <v>55</v>
      </c>
      <c r="E1458" t="s">
        <v>56</v>
      </c>
      <c r="F1458" t="s">
        <v>232</v>
      </c>
      <c r="G1458">
        <v>3.224194339E-2</v>
      </c>
      <c r="H1458">
        <v>8.5418891510000009E-4</v>
      </c>
      <c r="I1458">
        <v>1.6759731042999999E-3</v>
      </c>
      <c r="J1458">
        <v>1.5549473621E-4</v>
      </c>
      <c r="K1458">
        <v>1.5082989412369999E-4</v>
      </c>
      <c r="L1458">
        <v>3.3448257869999998E-6</v>
      </c>
      <c r="M1458">
        <v>2.1022540073718299E-4</v>
      </c>
    </row>
    <row r="1459" spans="1:13" x14ac:dyDescent="0.25">
      <c r="A1459" s="5" t="s">
        <v>326</v>
      </c>
      <c r="B1459" s="6" t="s">
        <v>327</v>
      </c>
      <c r="C1459" t="s">
        <v>285</v>
      </c>
      <c r="D1459" t="s">
        <v>158</v>
      </c>
      <c r="E1459" t="s">
        <v>56</v>
      </c>
      <c r="F1459" t="s">
        <v>232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</row>
    <row r="1460" spans="1:13" x14ac:dyDescent="0.25">
      <c r="A1460" s="5" t="s">
        <v>326</v>
      </c>
      <c r="B1460" s="6" t="s">
        <v>327</v>
      </c>
      <c r="C1460" t="s">
        <v>286</v>
      </c>
      <c r="D1460" t="s">
        <v>160</v>
      </c>
      <c r="E1460" t="s">
        <v>56</v>
      </c>
      <c r="F1460" t="s">
        <v>232</v>
      </c>
      <c r="G1460">
        <v>4.2540108109999995E-2</v>
      </c>
      <c r="H1460">
        <v>1.0313530258E-3</v>
      </c>
      <c r="I1460">
        <v>1.581870538E-3</v>
      </c>
      <c r="J1460">
        <v>1.9182562569999999E-4</v>
      </c>
      <c r="K1460">
        <v>1.8607085692899999E-4</v>
      </c>
      <c r="L1460">
        <v>3.121001055E-6</v>
      </c>
      <c r="M1460">
        <v>1.7852247269251197E-4</v>
      </c>
    </row>
    <row r="1461" spans="1:13" x14ac:dyDescent="0.25">
      <c r="A1461" s="5" t="s">
        <v>326</v>
      </c>
      <c r="B1461" s="6" t="s">
        <v>327</v>
      </c>
      <c r="C1461" t="s">
        <v>287</v>
      </c>
      <c r="D1461" t="s">
        <v>162</v>
      </c>
      <c r="E1461" t="s">
        <v>56</v>
      </c>
      <c r="F1461" t="s">
        <v>232</v>
      </c>
      <c r="G1461">
        <v>1.9152672909999998E-2</v>
      </c>
      <c r="H1461">
        <v>2.1773997414999999E-3</v>
      </c>
      <c r="I1461">
        <v>4.3065698117000003E-3</v>
      </c>
      <c r="J1461">
        <v>4.0964688436E-4</v>
      </c>
      <c r="K1461">
        <v>3.9735747782919991E-4</v>
      </c>
      <c r="L1461">
        <v>8.5495191313999995E-6</v>
      </c>
      <c r="M1461">
        <v>4.3094716082731164E-4</v>
      </c>
    </row>
    <row r="1462" spans="1:13" x14ac:dyDescent="0.25">
      <c r="A1462" s="5" t="s">
        <v>326</v>
      </c>
      <c r="B1462" s="6" t="s">
        <v>327</v>
      </c>
      <c r="C1462" t="s">
        <v>288</v>
      </c>
      <c r="D1462" t="s">
        <v>164</v>
      </c>
      <c r="E1462" t="s">
        <v>56</v>
      </c>
      <c r="F1462" t="s">
        <v>232</v>
      </c>
      <c r="G1462">
        <v>1.6120972173999999E-2</v>
      </c>
      <c r="H1462">
        <v>1.0809028228999998E-3</v>
      </c>
      <c r="I1462">
        <v>2.7144928870000001E-3</v>
      </c>
      <c r="J1462">
        <v>2.1066752299999999E-4</v>
      </c>
      <c r="K1462">
        <v>2.0434749731E-4</v>
      </c>
      <c r="L1462">
        <v>6.316440239000001E-6</v>
      </c>
      <c r="M1462">
        <v>2.4856175498345098E-4</v>
      </c>
    </row>
    <row r="1463" spans="1:13" x14ac:dyDescent="0.25">
      <c r="A1463" s="5" t="s">
        <v>326</v>
      </c>
      <c r="B1463" s="6" t="s">
        <v>327</v>
      </c>
      <c r="C1463" t="s">
        <v>289</v>
      </c>
      <c r="D1463" t="s">
        <v>58</v>
      </c>
      <c r="E1463" t="s">
        <v>59</v>
      </c>
      <c r="F1463" t="s">
        <v>232</v>
      </c>
      <c r="G1463">
        <v>2422.7296900000001</v>
      </c>
      <c r="H1463">
        <v>51.357074600000004</v>
      </c>
      <c r="I1463">
        <v>106.73198939999999</v>
      </c>
      <c r="J1463">
        <v>9.1581748000000012</v>
      </c>
      <c r="K1463">
        <v>8.8834295559999994</v>
      </c>
      <c r="L1463">
        <v>0.21333570020000003</v>
      </c>
      <c r="M1463">
        <v>12.6461373022881</v>
      </c>
    </row>
    <row r="1464" spans="1:13" x14ac:dyDescent="0.25">
      <c r="A1464" s="5" t="s">
        <v>326</v>
      </c>
      <c r="B1464" s="6" t="s">
        <v>327</v>
      </c>
      <c r="C1464" t="s">
        <v>290</v>
      </c>
      <c r="D1464" t="s">
        <v>61</v>
      </c>
      <c r="E1464" t="s">
        <v>59</v>
      </c>
      <c r="F1464" t="s">
        <v>232</v>
      </c>
      <c r="G1464">
        <v>450.83210865000001</v>
      </c>
      <c r="H1464">
        <v>12.278729902569999</v>
      </c>
      <c r="I1464">
        <v>25.184613866459998</v>
      </c>
      <c r="J1464">
        <v>2.229289466215</v>
      </c>
      <c r="K1464">
        <v>2.1624107822285499</v>
      </c>
      <c r="L1464">
        <v>5.0386511856730001E-2</v>
      </c>
      <c r="M1464">
        <v>2.8460095364933213</v>
      </c>
    </row>
    <row r="1465" spans="1:13" x14ac:dyDescent="0.25">
      <c r="A1465" s="5" t="s">
        <v>326</v>
      </c>
      <c r="B1465" s="6" t="s">
        <v>327</v>
      </c>
      <c r="C1465" t="s">
        <v>291</v>
      </c>
      <c r="D1465" t="s">
        <v>63</v>
      </c>
      <c r="E1465" t="s">
        <v>59</v>
      </c>
      <c r="F1465" t="s">
        <v>232</v>
      </c>
      <c r="G1465">
        <v>389.56849108</v>
      </c>
      <c r="H1465">
        <v>27.057792091100001</v>
      </c>
      <c r="I1465">
        <v>57.814858481000002</v>
      </c>
      <c r="J1465">
        <v>4.6518893215699997</v>
      </c>
      <c r="K1465">
        <v>4.5123326419229004</v>
      </c>
      <c r="L1465">
        <v>0.13957181398699997</v>
      </c>
      <c r="M1465">
        <v>5.1727666151130833</v>
      </c>
    </row>
    <row r="1466" spans="1:13" x14ac:dyDescent="0.25">
      <c r="A1466" s="5" t="s">
        <v>326</v>
      </c>
      <c r="B1466" s="6" t="s">
        <v>327</v>
      </c>
      <c r="C1466" t="s">
        <v>292</v>
      </c>
      <c r="D1466" t="s">
        <v>227</v>
      </c>
      <c r="E1466" t="s">
        <v>59</v>
      </c>
      <c r="F1466" t="s">
        <v>232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</row>
    <row r="1467" spans="1:13" x14ac:dyDescent="0.25">
      <c r="A1467" s="5" t="s">
        <v>326</v>
      </c>
      <c r="B1467" s="6" t="s">
        <v>327</v>
      </c>
      <c r="C1467" t="s">
        <v>293</v>
      </c>
      <c r="D1467" t="s">
        <v>169</v>
      </c>
      <c r="E1467" t="s">
        <v>59</v>
      </c>
      <c r="F1467" t="s">
        <v>232</v>
      </c>
      <c r="G1467">
        <v>800.33523913900012</v>
      </c>
      <c r="H1467">
        <v>38.649241404000001</v>
      </c>
      <c r="I1467">
        <v>32.110278830999995</v>
      </c>
      <c r="J1467">
        <v>5.7578798824000001</v>
      </c>
      <c r="K1467">
        <v>5.5851434859280005</v>
      </c>
      <c r="L1467">
        <v>7.1061733995000015E-2</v>
      </c>
      <c r="M1467">
        <v>9.0468843603684377</v>
      </c>
    </row>
    <row r="1468" spans="1:13" x14ac:dyDescent="0.25">
      <c r="A1468" s="5" t="s">
        <v>326</v>
      </c>
      <c r="B1468" s="6" t="s">
        <v>327</v>
      </c>
      <c r="C1468" t="s">
        <v>294</v>
      </c>
      <c r="D1468" t="s">
        <v>171</v>
      </c>
      <c r="E1468" t="s">
        <v>59</v>
      </c>
      <c r="F1468" t="s">
        <v>232</v>
      </c>
      <c r="G1468">
        <v>174.24879152</v>
      </c>
      <c r="H1468">
        <v>1.5227595765999999</v>
      </c>
      <c r="I1468">
        <v>3.5450825262999999</v>
      </c>
      <c r="J1468">
        <v>0.25040225000999999</v>
      </c>
      <c r="K1468">
        <v>0.24289018250969999</v>
      </c>
      <c r="L1468">
        <v>6.8046788009999996E-3</v>
      </c>
      <c r="M1468">
        <v>0.421793735636871</v>
      </c>
    </row>
    <row r="1469" spans="1:13" x14ac:dyDescent="0.25">
      <c r="A1469" s="5" t="s">
        <v>326</v>
      </c>
      <c r="B1469" s="6" t="s">
        <v>327</v>
      </c>
      <c r="C1469" t="s">
        <v>295</v>
      </c>
      <c r="D1469" t="s">
        <v>65</v>
      </c>
      <c r="E1469" t="s">
        <v>59</v>
      </c>
      <c r="F1469" t="s">
        <v>232</v>
      </c>
      <c r="G1469">
        <v>23.209548292999997</v>
      </c>
      <c r="H1469">
        <v>1.1854341194000002</v>
      </c>
      <c r="I1469">
        <v>2.5221711168000001</v>
      </c>
      <c r="J1469">
        <v>0.20683191086</v>
      </c>
      <c r="K1469">
        <v>0.20062695353420001</v>
      </c>
      <c r="L1469">
        <v>6.0683174746999999E-3</v>
      </c>
      <c r="M1469">
        <v>0.23023997851405587</v>
      </c>
    </row>
    <row r="1470" spans="1:13" x14ac:dyDescent="0.25">
      <c r="A1470" s="5" t="s">
        <v>326</v>
      </c>
      <c r="B1470" s="6" t="s">
        <v>327</v>
      </c>
      <c r="C1470" t="s">
        <v>296</v>
      </c>
      <c r="D1470" t="s">
        <v>174</v>
      </c>
      <c r="E1470" t="s">
        <v>68</v>
      </c>
      <c r="F1470" t="s">
        <v>232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</row>
    <row r="1471" spans="1:13" x14ac:dyDescent="0.25">
      <c r="A1471" s="5" t="s">
        <v>326</v>
      </c>
      <c r="B1471" s="6" t="s">
        <v>327</v>
      </c>
      <c r="C1471" t="s">
        <v>297</v>
      </c>
      <c r="D1471" t="s">
        <v>176</v>
      </c>
      <c r="E1471" t="s">
        <v>68</v>
      </c>
      <c r="F1471" t="s">
        <v>232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</row>
    <row r="1472" spans="1:13" x14ac:dyDescent="0.25">
      <c r="A1472" s="5" t="s">
        <v>326</v>
      </c>
      <c r="B1472" s="6" t="s">
        <v>327</v>
      </c>
      <c r="C1472" t="s">
        <v>299</v>
      </c>
      <c r="D1472" t="s">
        <v>298</v>
      </c>
      <c r="E1472" t="s">
        <v>19</v>
      </c>
      <c r="F1472" t="s">
        <v>232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</row>
    <row r="1473" spans="1:13" x14ac:dyDescent="0.25">
      <c r="A1473" s="5" t="s">
        <v>326</v>
      </c>
      <c r="B1473" s="6" t="s">
        <v>327</v>
      </c>
      <c r="C1473" t="s">
        <v>300</v>
      </c>
      <c r="D1473" t="s">
        <v>178</v>
      </c>
      <c r="E1473" t="s">
        <v>32</v>
      </c>
      <c r="F1473" t="s">
        <v>232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</row>
    <row r="1474" spans="1:13" x14ac:dyDescent="0.25">
      <c r="A1474" s="5" t="s">
        <v>326</v>
      </c>
      <c r="B1474" s="6" t="s">
        <v>327</v>
      </c>
      <c r="C1474" t="s">
        <v>303</v>
      </c>
      <c r="D1474" t="s">
        <v>301</v>
      </c>
      <c r="E1474" t="s">
        <v>302</v>
      </c>
      <c r="F1474" t="s">
        <v>10</v>
      </c>
      <c r="G1474">
        <v>904.60392699999989</v>
      </c>
      <c r="H1474">
        <v>77.422971359999991</v>
      </c>
      <c r="I1474">
        <v>3.1786654439999995</v>
      </c>
      <c r="J1474">
        <v>0.64045451766999995</v>
      </c>
      <c r="K1474">
        <v>0.58921815625640006</v>
      </c>
      <c r="L1474">
        <v>1.4196858846000001E-2</v>
      </c>
      <c r="M1474">
        <v>39.890865876581998</v>
      </c>
    </row>
    <row r="1475" spans="1:13" x14ac:dyDescent="0.25">
      <c r="A1475" s="5" t="s">
        <v>326</v>
      </c>
      <c r="B1475" s="6" t="s">
        <v>327</v>
      </c>
      <c r="C1475" t="s">
        <v>305</v>
      </c>
      <c r="D1475" t="s">
        <v>304</v>
      </c>
      <c r="E1475" t="s">
        <v>302</v>
      </c>
      <c r="F1475" t="s">
        <v>10</v>
      </c>
      <c r="G1475">
        <v>269.95119942000002</v>
      </c>
      <c r="H1475">
        <v>75.899209883500006</v>
      </c>
      <c r="I1475">
        <v>2.8232897785080002</v>
      </c>
      <c r="J1475">
        <v>0.41457469055730001</v>
      </c>
      <c r="K1475">
        <v>0.38140871531271603</v>
      </c>
      <c r="L1475">
        <v>1.3344959637880001E-2</v>
      </c>
      <c r="M1475">
        <v>23.180872877441999</v>
      </c>
    </row>
    <row r="1476" spans="1:13" x14ac:dyDescent="0.25">
      <c r="A1476" s="5" t="s">
        <v>326</v>
      </c>
      <c r="B1476" s="6" t="s">
        <v>327</v>
      </c>
      <c r="C1476" t="s">
        <v>307</v>
      </c>
      <c r="D1476" t="s">
        <v>306</v>
      </c>
      <c r="E1476" t="s">
        <v>302</v>
      </c>
      <c r="F1476" t="s">
        <v>70</v>
      </c>
      <c r="G1476">
        <v>92.486819377000003</v>
      </c>
      <c r="H1476">
        <v>18.778959420470002</v>
      </c>
      <c r="I1476">
        <v>1.5734912435980002</v>
      </c>
      <c r="J1476">
        <v>1.1115738707200002E-2</v>
      </c>
      <c r="K1476">
        <v>1.0226479610623999E-2</v>
      </c>
      <c r="L1476">
        <v>3.4766714906599998E-3</v>
      </c>
      <c r="M1476">
        <v>1.4715887667619232</v>
      </c>
    </row>
    <row r="1477" spans="1:13" x14ac:dyDescent="0.25">
      <c r="A1477" s="5" t="s">
        <v>326</v>
      </c>
      <c r="B1477" s="6" t="s">
        <v>327</v>
      </c>
      <c r="C1477" t="s">
        <v>308</v>
      </c>
      <c r="D1477" t="s">
        <v>306</v>
      </c>
      <c r="E1477" t="s">
        <v>302</v>
      </c>
      <c r="F1477" t="s">
        <v>232</v>
      </c>
      <c r="G1477">
        <v>173.14770960399997</v>
      </c>
      <c r="H1477">
        <v>1.4464397037000003</v>
      </c>
      <c r="I1477">
        <v>8.1418641359000006</v>
      </c>
      <c r="J1477">
        <v>0.17641893984999996</v>
      </c>
      <c r="K1477">
        <v>0.17112637165449998</v>
      </c>
      <c r="L1477">
        <v>0.11455226469299999</v>
      </c>
      <c r="M1477">
        <v>0.33557325025087886</v>
      </c>
    </row>
    <row r="1478" spans="1:13" x14ac:dyDescent="0.25">
      <c r="A1478" s="5" t="s">
        <v>326</v>
      </c>
      <c r="B1478" s="6" t="s">
        <v>327</v>
      </c>
      <c r="C1478" t="s">
        <v>310</v>
      </c>
      <c r="D1478" t="s">
        <v>309</v>
      </c>
      <c r="E1478" t="s">
        <v>302</v>
      </c>
      <c r="F1478" t="s">
        <v>232</v>
      </c>
      <c r="G1478">
        <v>1.0522151</v>
      </c>
      <c r="H1478">
        <v>6.1550611000000003E-3</v>
      </c>
      <c r="I1478">
        <v>1.013058E-2</v>
      </c>
      <c r="J1478">
        <v>1.0755995E-3</v>
      </c>
      <c r="K1478">
        <v>1.0433315149999999E-3</v>
      </c>
      <c r="L1478">
        <v>1.6679784999999999E-4</v>
      </c>
      <c r="M1478">
        <v>2.0234355009569999E-3</v>
      </c>
    </row>
    <row r="1479" spans="1:13" x14ac:dyDescent="0.25">
      <c r="A1479" s="5" t="s">
        <v>326</v>
      </c>
      <c r="B1479" s="6" t="s">
        <v>327</v>
      </c>
      <c r="C1479" t="s">
        <v>313</v>
      </c>
      <c r="D1479" t="s">
        <v>311</v>
      </c>
      <c r="E1479" t="s">
        <v>312</v>
      </c>
      <c r="F1479" t="s">
        <v>232</v>
      </c>
      <c r="G1479">
        <v>1.4595110031999998</v>
      </c>
      <c r="H1479">
        <v>0.20258322334000003</v>
      </c>
      <c r="I1479">
        <v>0.27098572286599998</v>
      </c>
      <c r="J1479">
        <v>3.3570109416999998E-2</v>
      </c>
      <c r="K1479">
        <v>3.2563006134490001E-2</v>
      </c>
      <c r="L1479">
        <v>5.3971156111999998E-4</v>
      </c>
      <c r="M1479">
        <v>4.6983753413240667E-2</v>
      </c>
    </row>
    <row r="1480" spans="1:13" x14ac:dyDescent="0.25">
      <c r="A1480" s="5" t="s">
        <v>326</v>
      </c>
      <c r="B1480" s="6" t="s">
        <v>327</v>
      </c>
      <c r="C1480" t="s">
        <v>314</v>
      </c>
      <c r="D1480" t="s">
        <v>311</v>
      </c>
      <c r="E1480" t="s">
        <v>312</v>
      </c>
      <c r="F1480" t="s">
        <v>70</v>
      </c>
      <c r="G1480">
        <v>1.4535600574999998</v>
      </c>
      <c r="H1480">
        <v>0.33242118267999998</v>
      </c>
      <c r="I1480">
        <v>5.2438312550000003E-3</v>
      </c>
      <c r="J1480">
        <v>1.8139408099999998E-4</v>
      </c>
      <c r="K1480">
        <v>1.6688255451999999E-4</v>
      </c>
      <c r="L1480">
        <v>3.0975446212000001E-5</v>
      </c>
      <c r="M1480">
        <v>1.2349286175464E-2</v>
      </c>
    </row>
    <row r="1481" spans="1:13" x14ac:dyDescent="0.25">
      <c r="A1481" s="5" t="s">
        <v>326</v>
      </c>
      <c r="B1481" s="6" t="s">
        <v>327</v>
      </c>
      <c r="C1481" t="s">
        <v>315</v>
      </c>
      <c r="D1481" t="s">
        <v>311</v>
      </c>
      <c r="E1481" t="s">
        <v>312</v>
      </c>
      <c r="F1481" t="s">
        <v>181</v>
      </c>
      <c r="G1481">
        <v>1.6204914000000001E-2</v>
      </c>
      <c r="H1481">
        <v>2.1736447E-3</v>
      </c>
      <c r="I1481">
        <v>4.1086634000000002E-4</v>
      </c>
      <c r="J1481">
        <v>3.8662760999999999E-6</v>
      </c>
      <c r="K1481">
        <v>3.8662760999999999E-6</v>
      </c>
      <c r="L1481">
        <v>7.9260916999999996E-7</v>
      </c>
      <c r="M1481">
        <v>1.1462176475429998E-4</v>
      </c>
    </row>
    <row r="1482" spans="1:13" x14ac:dyDescent="0.25">
      <c r="A1482" s="5" t="s">
        <v>328</v>
      </c>
      <c r="B1482" s="6" t="s">
        <v>329</v>
      </c>
      <c r="C1482" t="s">
        <v>11</v>
      </c>
      <c r="D1482" t="s">
        <v>8</v>
      </c>
      <c r="E1482" t="s">
        <v>9</v>
      </c>
      <c r="F1482" t="s">
        <v>10</v>
      </c>
      <c r="G1482">
        <v>840.06341999999995</v>
      </c>
      <c r="H1482">
        <v>62.116318</v>
      </c>
      <c r="I1482">
        <v>0.47891483000000001</v>
      </c>
      <c r="J1482">
        <v>2.6543180999999998</v>
      </c>
      <c r="K1482">
        <v>2.441972652</v>
      </c>
      <c r="L1482">
        <v>7.3979566999999996E-3</v>
      </c>
      <c r="M1482">
        <v>71.999429288000002</v>
      </c>
    </row>
    <row r="1483" spans="1:13" x14ac:dyDescent="0.25">
      <c r="A1483" s="5" t="s">
        <v>328</v>
      </c>
      <c r="B1483" s="6" t="s">
        <v>329</v>
      </c>
      <c r="C1483" t="s">
        <v>13</v>
      </c>
      <c r="D1483" t="s">
        <v>12</v>
      </c>
      <c r="E1483" t="s">
        <v>9</v>
      </c>
      <c r="F1483" t="s">
        <v>10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</row>
    <row r="1484" spans="1:13" x14ac:dyDescent="0.25">
      <c r="A1484" s="5" t="s">
        <v>328</v>
      </c>
      <c r="B1484" s="6" t="s">
        <v>329</v>
      </c>
      <c r="C1484" t="s">
        <v>15</v>
      </c>
      <c r="D1484" t="s">
        <v>14</v>
      </c>
      <c r="E1484" t="s">
        <v>9</v>
      </c>
      <c r="F1484" t="s">
        <v>10</v>
      </c>
      <c r="G1484">
        <v>1193.0842</v>
      </c>
      <c r="H1484">
        <v>90.821799999999996</v>
      </c>
      <c r="I1484">
        <v>0.67897934000000004</v>
      </c>
      <c r="J1484">
        <v>3.0055022</v>
      </c>
      <c r="K1484">
        <v>2.7650620240000001</v>
      </c>
      <c r="L1484">
        <v>7.7766585000000003E-3</v>
      </c>
      <c r="M1484">
        <v>83.576415365999992</v>
      </c>
    </row>
    <row r="1485" spans="1:13" x14ac:dyDescent="0.25">
      <c r="A1485" s="5" t="s">
        <v>328</v>
      </c>
      <c r="B1485" s="6" t="s">
        <v>329</v>
      </c>
      <c r="C1485" t="s">
        <v>17</v>
      </c>
      <c r="D1485" t="s">
        <v>16</v>
      </c>
      <c r="E1485" t="s">
        <v>9</v>
      </c>
      <c r="F1485" t="s">
        <v>10</v>
      </c>
      <c r="G1485">
        <v>329.40541823000001</v>
      </c>
      <c r="H1485">
        <v>32.328031927000005</v>
      </c>
      <c r="I1485">
        <v>0.46102555731</v>
      </c>
      <c r="J1485">
        <v>1.48652599E-2</v>
      </c>
      <c r="K1485">
        <v>1.3676039108000001E-2</v>
      </c>
      <c r="L1485">
        <v>2.7206092008999999E-3</v>
      </c>
      <c r="M1485">
        <v>1.7522605728862</v>
      </c>
    </row>
    <row r="1486" spans="1:13" x14ac:dyDescent="0.25">
      <c r="A1486" s="5" t="s">
        <v>328</v>
      </c>
      <c r="B1486" s="6" t="s">
        <v>329</v>
      </c>
      <c r="C1486" t="s">
        <v>20</v>
      </c>
      <c r="D1486" t="s">
        <v>18</v>
      </c>
      <c r="E1486" t="s">
        <v>19</v>
      </c>
      <c r="F1486" t="s">
        <v>10</v>
      </c>
      <c r="G1486">
        <v>100.40882999999999</v>
      </c>
      <c r="H1486">
        <v>9.4666986000000009</v>
      </c>
      <c r="I1486">
        <v>5.4442747999999999E-2</v>
      </c>
      <c r="J1486">
        <v>0.33855000000000002</v>
      </c>
      <c r="K1486">
        <v>0.31146600000000002</v>
      </c>
      <c r="L1486">
        <v>5.9363776000000005E-4</v>
      </c>
      <c r="M1486">
        <v>2.2489988734999997</v>
      </c>
    </row>
    <row r="1487" spans="1:13" x14ac:dyDescent="0.25">
      <c r="A1487" s="5" t="s">
        <v>328</v>
      </c>
      <c r="B1487" s="6" t="s">
        <v>329</v>
      </c>
      <c r="C1487" t="s">
        <v>22</v>
      </c>
      <c r="D1487" t="s">
        <v>21</v>
      </c>
      <c r="E1487" t="s">
        <v>19</v>
      </c>
      <c r="F1487" t="s">
        <v>10</v>
      </c>
      <c r="G1487">
        <v>9.4342299000000001</v>
      </c>
      <c r="H1487">
        <v>0.35489084999999998</v>
      </c>
      <c r="I1487">
        <v>3.636528E-3</v>
      </c>
      <c r="J1487">
        <v>1.1957888E-2</v>
      </c>
      <c r="K1487">
        <v>1.1001256960000001E-2</v>
      </c>
      <c r="L1487">
        <v>3.8657471999999997E-5</v>
      </c>
      <c r="M1487">
        <v>8.1152952890000005E-2</v>
      </c>
    </row>
    <row r="1488" spans="1:13" x14ac:dyDescent="0.25">
      <c r="A1488" s="5" t="s">
        <v>328</v>
      </c>
      <c r="B1488" s="6" t="s">
        <v>329</v>
      </c>
      <c r="C1488" t="s">
        <v>24</v>
      </c>
      <c r="D1488" t="s">
        <v>23</v>
      </c>
      <c r="E1488" t="s">
        <v>19</v>
      </c>
      <c r="F1488" t="s">
        <v>10</v>
      </c>
      <c r="G1488">
        <v>9.0364733000000008</v>
      </c>
      <c r="H1488">
        <v>0.42821026000000001</v>
      </c>
      <c r="I1488">
        <v>4.3547647000000004E-3</v>
      </c>
      <c r="J1488">
        <v>1.4415854000000001E-2</v>
      </c>
      <c r="K1488">
        <v>1.3262585680000001E-2</v>
      </c>
      <c r="L1488">
        <v>4.6208595000000003E-5</v>
      </c>
      <c r="M1488">
        <v>9.6694660942000021E-2</v>
      </c>
    </row>
    <row r="1489" spans="1:13" x14ac:dyDescent="0.25">
      <c r="A1489" s="5" t="s">
        <v>328</v>
      </c>
      <c r="B1489" s="6" t="s">
        <v>329</v>
      </c>
      <c r="C1489" t="s">
        <v>26</v>
      </c>
      <c r="D1489" t="s">
        <v>25</v>
      </c>
      <c r="E1489" t="s">
        <v>19</v>
      </c>
      <c r="F1489" t="s">
        <v>10</v>
      </c>
      <c r="G1489">
        <v>2.3570845E-2</v>
      </c>
      <c r="H1489">
        <v>3.1009263E-3</v>
      </c>
      <c r="I1489">
        <v>3.0398105E-5</v>
      </c>
      <c r="J1489">
        <v>1.0432951000000001E-4</v>
      </c>
      <c r="K1489">
        <v>9.5983149200000003E-5</v>
      </c>
      <c r="L1489">
        <v>3.1941283000000002E-7</v>
      </c>
      <c r="M1489">
        <v>7.9060964206000006E-4</v>
      </c>
    </row>
    <row r="1490" spans="1:13" x14ac:dyDescent="0.25">
      <c r="A1490" s="5" t="s">
        <v>328</v>
      </c>
      <c r="B1490" s="6" t="s">
        <v>329</v>
      </c>
      <c r="C1490" t="s">
        <v>28</v>
      </c>
      <c r="D1490" t="s">
        <v>27</v>
      </c>
      <c r="E1490" t="s">
        <v>19</v>
      </c>
      <c r="F1490" t="s">
        <v>10</v>
      </c>
      <c r="G1490">
        <v>42.972595400000003</v>
      </c>
      <c r="H1490">
        <v>24.658103300000001</v>
      </c>
      <c r="I1490">
        <v>0.14311026299999999</v>
      </c>
      <c r="J1490">
        <v>0.88265193900000005</v>
      </c>
      <c r="K1490">
        <v>0.81203978388000009</v>
      </c>
      <c r="L1490">
        <v>1.5341127799999999E-3</v>
      </c>
      <c r="M1490">
        <v>5.7255184866100004</v>
      </c>
    </row>
    <row r="1491" spans="1:13" x14ac:dyDescent="0.25">
      <c r="A1491" s="5" t="s">
        <v>328</v>
      </c>
      <c r="B1491" s="6" t="s">
        <v>329</v>
      </c>
      <c r="C1491" t="s">
        <v>30</v>
      </c>
      <c r="D1491" t="s">
        <v>29</v>
      </c>
      <c r="E1491" t="s">
        <v>19</v>
      </c>
      <c r="F1491" t="s">
        <v>10</v>
      </c>
      <c r="G1491">
        <v>0.90747732000000003</v>
      </c>
      <c r="H1491">
        <v>8.7393306000000004E-2</v>
      </c>
      <c r="I1491">
        <v>8.5670891000000002E-4</v>
      </c>
      <c r="J1491">
        <v>2.9403152999999999E-3</v>
      </c>
      <c r="K1491">
        <v>2.705090076E-3</v>
      </c>
      <c r="L1491">
        <v>9.0020029999999994E-6</v>
      </c>
      <c r="M1491">
        <v>1.9665703485000002E-2</v>
      </c>
    </row>
    <row r="1492" spans="1:13" x14ac:dyDescent="0.25">
      <c r="A1492" s="5" t="s">
        <v>328</v>
      </c>
      <c r="B1492" s="6" t="s">
        <v>329</v>
      </c>
      <c r="C1492" t="s">
        <v>33</v>
      </c>
      <c r="D1492" t="s">
        <v>31</v>
      </c>
      <c r="E1492" t="s">
        <v>32</v>
      </c>
      <c r="F1492" t="s">
        <v>10</v>
      </c>
      <c r="G1492">
        <v>1.0208682</v>
      </c>
      <c r="H1492">
        <v>0.12464137</v>
      </c>
      <c r="I1492">
        <v>1.2218483999999999E-3</v>
      </c>
      <c r="J1492">
        <v>4.1935122999999996E-3</v>
      </c>
      <c r="K1492">
        <v>3.8580313159999997E-3</v>
      </c>
      <c r="L1492">
        <v>1.2838761E-5</v>
      </c>
      <c r="M1492">
        <v>3.0175991842999999E-2</v>
      </c>
    </row>
    <row r="1493" spans="1:13" x14ac:dyDescent="0.25">
      <c r="A1493" s="5" t="s">
        <v>328</v>
      </c>
      <c r="B1493" s="6" t="s">
        <v>329</v>
      </c>
      <c r="C1493" t="s">
        <v>35</v>
      </c>
      <c r="D1493" t="s">
        <v>34</v>
      </c>
      <c r="E1493" t="s">
        <v>32</v>
      </c>
      <c r="F1493" t="s">
        <v>10</v>
      </c>
      <c r="G1493">
        <v>4.8317804999999998E-2</v>
      </c>
      <c r="H1493">
        <v>9.9312802999999995E-3</v>
      </c>
      <c r="I1493">
        <v>9.7355449E-5</v>
      </c>
      <c r="J1493">
        <v>3.3413418000000002E-4</v>
      </c>
      <c r="K1493">
        <v>3.0740344560000002E-4</v>
      </c>
      <c r="L1493">
        <v>1.0229776E-6</v>
      </c>
      <c r="M1493">
        <v>2.3199800540000004E-3</v>
      </c>
    </row>
    <row r="1494" spans="1:13" x14ac:dyDescent="0.25">
      <c r="A1494" s="5" t="s">
        <v>328</v>
      </c>
      <c r="B1494" s="6" t="s">
        <v>329</v>
      </c>
      <c r="C1494" t="s">
        <v>38</v>
      </c>
      <c r="D1494" t="s">
        <v>36</v>
      </c>
      <c r="E1494" t="s">
        <v>37</v>
      </c>
      <c r="F1494" t="s">
        <v>10</v>
      </c>
      <c r="G1494">
        <v>600.03394700000001</v>
      </c>
      <c r="H1494">
        <v>2.2555015439999999</v>
      </c>
      <c r="I1494">
        <v>2.37292011E-2</v>
      </c>
      <c r="J1494">
        <v>7.7655112400000004E-2</v>
      </c>
      <c r="K1494">
        <v>7.1442703408000005E-2</v>
      </c>
      <c r="L1494">
        <v>2.6013115999999999E-4</v>
      </c>
      <c r="M1494">
        <v>0.730745980352</v>
      </c>
    </row>
    <row r="1495" spans="1:13" x14ac:dyDescent="0.25">
      <c r="A1495" s="5" t="s">
        <v>328</v>
      </c>
      <c r="B1495" s="6" t="s">
        <v>329</v>
      </c>
      <c r="C1495" t="s">
        <v>40</v>
      </c>
      <c r="D1495" t="s">
        <v>36</v>
      </c>
      <c r="E1495" t="s">
        <v>39</v>
      </c>
      <c r="F1495" t="s">
        <v>10</v>
      </c>
      <c r="G1495">
        <v>143.450109</v>
      </c>
      <c r="H1495">
        <v>14.778751510000001</v>
      </c>
      <c r="I1495">
        <v>0.1606446436</v>
      </c>
      <c r="J1495">
        <v>0.51596031600000003</v>
      </c>
      <c r="K1495">
        <v>0.47468349072000005</v>
      </c>
      <c r="L1495">
        <v>1.7273006790000001E-3</v>
      </c>
      <c r="M1495">
        <v>3.6766419516799997</v>
      </c>
    </row>
    <row r="1496" spans="1:13" x14ac:dyDescent="0.25">
      <c r="A1496" s="5" t="s">
        <v>328</v>
      </c>
      <c r="B1496" s="6" t="s">
        <v>329</v>
      </c>
      <c r="C1496" t="s">
        <v>42</v>
      </c>
      <c r="D1496" t="s">
        <v>41</v>
      </c>
      <c r="E1496" t="s">
        <v>37</v>
      </c>
      <c r="F1496" t="s">
        <v>10</v>
      </c>
      <c r="G1496">
        <v>6776.7725</v>
      </c>
      <c r="H1496">
        <v>31.263045999999999</v>
      </c>
      <c r="I1496">
        <v>0.33181450000000001</v>
      </c>
      <c r="J1496">
        <v>1.057776</v>
      </c>
      <c r="K1496">
        <v>0.97315392000000012</v>
      </c>
      <c r="L1496">
        <v>3.5745716000000001E-3</v>
      </c>
      <c r="M1496">
        <v>11.006200087600002</v>
      </c>
    </row>
    <row r="1497" spans="1:13" x14ac:dyDescent="0.25">
      <c r="A1497" s="5" t="s">
        <v>328</v>
      </c>
      <c r="B1497" s="6" t="s">
        <v>329</v>
      </c>
      <c r="C1497" t="s">
        <v>43</v>
      </c>
      <c r="D1497" t="s">
        <v>41</v>
      </c>
      <c r="E1497" t="s">
        <v>39</v>
      </c>
      <c r="F1497" t="s">
        <v>10</v>
      </c>
      <c r="G1497">
        <v>1356.8608400000001</v>
      </c>
      <c r="H1497">
        <v>297.33542999999997</v>
      </c>
      <c r="I1497">
        <v>1.7859774000000002</v>
      </c>
      <c r="J1497">
        <v>10.6108686</v>
      </c>
      <c r="K1497">
        <v>9.7619991120000016</v>
      </c>
      <c r="L1497">
        <v>1.9113953600000001E-2</v>
      </c>
      <c r="M1497">
        <v>82.013454202299997</v>
      </c>
    </row>
    <row r="1498" spans="1:13" x14ac:dyDescent="0.25">
      <c r="A1498" s="5" t="s">
        <v>328</v>
      </c>
      <c r="B1498" s="6" t="s">
        <v>329</v>
      </c>
      <c r="C1498" t="s">
        <v>45</v>
      </c>
      <c r="D1498" t="s">
        <v>44</v>
      </c>
      <c r="E1498" t="s">
        <v>37</v>
      </c>
      <c r="F1498" t="s">
        <v>10</v>
      </c>
      <c r="G1498">
        <v>17893.5144</v>
      </c>
      <c r="H1498">
        <v>40.1375569</v>
      </c>
      <c r="I1498">
        <v>0.46527349299999998</v>
      </c>
      <c r="J1498">
        <v>1.52604352</v>
      </c>
      <c r="K1498">
        <v>1.4039600384000002</v>
      </c>
      <c r="L1498">
        <v>4.9637642799999996E-3</v>
      </c>
      <c r="M1498">
        <v>13.653234744999999</v>
      </c>
    </row>
    <row r="1499" spans="1:13" x14ac:dyDescent="0.25">
      <c r="A1499" s="5" t="s">
        <v>328</v>
      </c>
      <c r="B1499" s="6" t="s">
        <v>329</v>
      </c>
      <c r="C1499" t="s">
        <v>46</v>
      </c>
      <c r="D1499" t="s">
        <v>44</v>
      </c>
      <c r="E1499" t="s">
        <v>39</v>
      </c>
      <c r="F1499" t="s">
        <v>10</v>
      </c>
      <c r="G1499">
        <v>3393.0923600000001</v>
      </c>
      <c r="H1499">
        <v>162.487664</v>
      </c>
      <c r="I1499">
        <v>1.5678079900000002</v>
      </c>
      <c r="J1499">
        <v>5.5393295199999999</v>
      </c>
      <c r="K1499">
        <v>5.0961831583999997</v>
      </c>
      <c r="L1499">
        <v>1.6761608600000002E-2</v>
      </c>
      <c r="M1499">
        <v>42.029599333299998</v>
      </c>
    </row>
    <row r="1500" spans="1:13" x14ac:dyDescent="0.25">
      <c r="A1500" s="5" t="s">
        <v>328</v>
      </c>
      <c r="B1500" s="6" t="s">
        <v>329</v>
      </c>
      <c r="C1500" t="s">
        <v>48</v>
      </c>
      <c r="D1500" t="s">
        <v>47</v>
      </c>
      <c r="E1500" t="s">
        <v>37</v>
      </c>
      <c r="F1500" t="s">
        <v>10</v>
      </c>
      <c r="G1500">
        <v>9078.3257400000002</v>
      </c>
      <c r="H1500">
        <v>27.362676130000001</v>
      </c>
      <c r="I1500">
        <v>0.29746494199999995</v>
      </c>
      <c r="J1500">
        <v>0.95560973199999999</v>
      </c>
      <c r="K1500">
        <v>0.87916095344000011</v>
      </c>
      <c r="L1500">
        <v>3.19503644E-3</v>
      </c>
      <c r="M1500">
        <v>8.8513009284600006</v>
      </c>
    </row>
    <row r="1501" spans="1:13" x14ac:dyDescent="0.25">
      <c r="A1501" s="5" t="s">
        <v>328</v>
      </c>
      <c r="B1501" s="6" t="s">
        <v>329</v>
      </c>
      <c r="C1501" t="s">
        <v>49</v>
      </c>
      <c r="D1501" t="s">
        <v>47</v>
      </c>
      <c r="E1501" t="s">
        <v>39</v>
      </c>
      <c r="F1501" t="s">
        <v>10</v>
      </c>
      <c r="G1501">
        <v>1319.5362299999999</v>
      </c>
      <c r="H1501">
        <v>181.067001</v>
      </c>
      <c r="I1501">
        <v>1.45347911</v>
      </c>
      <c r="J1501">
        <v>6.2983817999999996</v>
      </c>
      <c r="K1501">
        <v>5.7945112559999998</v>
      </c>
      <c r="L1501">
        <v>1.5633811300000001E-2</v>
      </c>
      <c r="M1501">
        <v>41.60633321129999</v>
      </c>
    </row>
    <row r="1502" spans="1:13" x14ac:dyDescent="0.25">
      <c r="A1502" s="5" t="s">
        <v>328</v>
      </c>
      <c r="B1502" s="6" t="s">
        <v>329</v>
      </c>
      <c r="C1502" t="s">
        <v>51</v>
      </c>
      <c r="D1502" t="s">
        <v>50</v>
      </c>
      <c r="E1502" t="s">
        <v>37</v>
      </c>
      <c r="F1502" t="s">
        <v>10</v>
      </c>
      <c r="G1502">
        <v>4696.6625999999997</v>
      </c>
      <c r="H1502">
        <v>28.297825199999998</v>
      </c>
      <c r="I1502">
        <v>9.0732012000000001E-2</v>
      </c>
      <c r="J1502">
        <v>0.308829821</v>
      </c>
      <c r="K1502">
        <v>0.28412343532000001</v>
      </c>
      <c r="L1502">
        <v>1.28704953E-3</v>
      </c>
      <c r="M1502">
        <v>11.5965631281</v>
      </c>
    </row>
    <row r="1503" spans="1:13" x14ac:dyDescent="0.25">
      <c r="A1503" s="5" t="s">
        <v>328</v>
      </c>
      <c r="B1503" s="6" t="s">
        <v>329</v>
      </c>
      <c r="C1503" t="s">
        <v>52</v>
      </c>
      <c r="D1503" t="s">
        <v>50</v>
      </c>
      <c r="E1503" t="s">
        <v>39</v>
      </c>
      <c r="F1503" t="s">
        <v>10</v>
      </c>
      <c r="G1503">
        <v>1047.74009</v>
      </c>
      <c r="H1503">
        <v>107.31407400000001</v>
      </c>
      <c r="I1503">
        <v>0.34409151700000001</v>
      </c>
      <c r="J1503">
        <v>1.1712012299999999</v>
      </c>
      <c r="K1503">
        <v>1.0775051316000002</v>
      </c>
      <c r="L1503">
        <v>4.8810272000000005E-3</v>
      </c>
      <c r="M1503">
        <v>40.038377378999996</v>
      </c>
    </row>
    <row r="1504" spans="1:13" x14ac:dyDescent="0.25">
      <c r="A1504" s="5" t="s">
        <v>328</v>
      </c>
      <c r="B1504" s="6" t="s">
        <v>329</v>
      </c>
      <c r="C1504" t="s">
        <v>54</v>
      </c>
      <c r="D1504" t="s">
        <v>53</v>
      </c>
      <c r="E1504" t="s">
        <v>39</v>
      </c>
      <c r="F1504" t="s">
        <v>10</v>
      </c>
      <c r="G1504">
        <v>0.212672</v>
      </c>
      <c r="H1504">
        <v>6.4001246999999997E-2</v>
      </c>
      <c r="I1504">
        <v>6.6843028999999995E-4</v>
      </c>
      <c r="J1504">
        <v>2.1620810000000002E-3</v>
      </c>
      <c r="K1504">
        <v>1.9891145200000003E-3</v>
      </c>
      <c r="L1504">
        <v>7.1371624E-6</v>
      </c>
      <c r="M1504">
        <v>1.3471987428000001E-2</v>
      </c>
    </row>
    <row r="1505" spans="1:14" x14ac:dyDescent="0.25">
      <c r="A1505" s="5" t="s">
        <v>328</v>
      </c>
      <c r="B1505" s="6" t="s">
        <v>329</v>
      </c>
      <c r="C1505" t="s">
        <v>57</v>
      </c>
      <c r="D1505" t="s">
        <v>55</v>
      </c>
      <c r="E1505" t="s">
        <v>56</v>
      </c>
      <c r="F1505" t="s">
        <v>10</v>
      </c>
      <c r="G1505">
        <v>5.8169231000000003</v>
      </c>
      <c r="H1505">
        <v>0.11044694099999999</v>
      </c>
      <c r="I1505">
        <v>1.3294018899999999E-3</v>
      </c>
      <c r="J1505">
        <v>4.4442478000000004E-3</v>
      </c>
      <c r="K1505">
        <v>4.088707976E-3</v>
      </c>
      <c r="L1505">
        <v>1.4034491299999999E-5</v>
      </c>
      <c r="M1505">
        <v>2.7843306457200002E-2</v>
      </c>
    </row>
    <row r="1506" spans="1:14" x14ac:dyDescent="0.25">
      <c r="A1506" s="5" t="s">
        <v>328</v>
      </c>
      <c r="B1506" s="6" t="s">
        <v>329</v>
      </c>
      <c r="C1506" t="s">
        <v>60</v>
      </c>
      <c r="D1506" t="s">
        <v>58</v>
      </c>
      <c r="E1506" t="s">
        <v>59</v>
      </c>
      <c r="F1506" t="s">
        <v>10</v>
      </c>
      <c r="G1506">
        <v>126.42445790000001</v>
      </c>
      <c r="H1506">
        <v>3.9652011530000002</v>
      </c>
      <c r="I1506">
        <v>4.1288136170000003E-2</v>
      </c>
      <c r="J1506">
        <v>0.1353766123</v>
      </c>
      <c r="K1506">
        <v>0.12454648331599999</v>
      </c>
      <c r="L1506">
        <v>4.3918745209999997E-4</v>
      </c>
      <c r="M1506">
        <v>1.13282972855</v>
      </c>
    </row>
    <row r="1507" spans="1:14" x14ac:dyDescent="0.25">
      <c r="A1507" s="5" t="s">
        <v>328</v>
      </c>
      <c r="B1507" s="6" t="s">
        <v>329</v>
      </c>
      <c r="C1507" t="s">
        <v>62</v>
      </c>
      <c r="D1507" t="s">
        <v>61</v>
      </c>
      <c r="E1507" t="s">
        <v>59</v>
      </c>
      <c r="F1507" t="s">
        <v>10</v>
      </c>
      <c r="G1507">
        <v>432.12219281400007</v>
      </c>
      <c r="H1507">
        <v>25.928063059999999</v>
      </c>
      <c r="I1507">
        <v>0.28166869213000001</v>
      </c>
      <c r="J1507">
        <v>1.0012992934999998</v>
      </c>
      <c r="K1507">
        <v>0.92119535001999997</v>
      </c>
      <c r="L1507">
        <v>2.9299704974999996E-3</v>
      </c>
      <c r="M1507">
        <v>8.0339954987978999</v>
      </c>
    </row>
    <row r="1508" spans="1:14" x14ac:dyDescent="0.25">
      <c r="A1508" s="5" t="s">
        <v>328</v>
      </c>
      <c r="B1508" s="6" t="s">
        <v>329</v>
      </c>
      <c r="C1508" t="s">
        <v>64</v>
      </c>
      <c r="D1508" t="s">
        <v>63</v>
      </c>
      <c r="E1508" t="s">
        <v>59</v>
      </c>
      <c r="F1508" t="s">
        <v>10</v>
      </c>
      <c r="G1508">
        <v>7.0184380000000005E-2</v>
      </c>
      <c r="H1508">
        <v>1.0974973000000001E-2</v>
      </c>
      <c r="I1508">
        <v>1.0758667E-4</v>
      </c>
      <c r="J1508">
        <v>3.6924884999999999E-4</v>
      </c>
      <c r="K1508">
        <v>3.3970894200000001E-4</v>
      </c>
      <c r="L1508">
        <v>1.1304837999999999E-6</v>
      </c>
      <c r="M1508">
        <v>2.9924159858000002E-3</v>
      </c>
      <c r="N1508">
        <f>SUM(I1295:I1508)</f>
        <v>1830.3685337737979</v>
      </c>
    </row>
    <row r="1509" spans="1:14" x14ac:dyDescent="0.25">
      <c r="A1509" s="5" t="s">
        <v>328</v>
      </c>
      <c r="B1509" s="6" t="s">
        <v>329</v>
      </c>
      <c r="C1509" t="s">
        <v>66</v>
      </c>
      <c r="D1509" t="s">
        <v>65</v>
      </c>
      <c r="E1509" t="s">
        <v>59</v>
      </c>
      <c r="F1509" t="s">
        <v>10</v>
      </c>
      <c r="G1509">
        <v>1.5376765999999999</v>
      </c>
      <c r="H1509">
        <v>0.17295830000000001</v>
      </c>
      <c r="I1509">
        <v>1.695495E-3</v>
      </c>
      <c r="J1509">
        <v>5.8191177000000002E-3</v>
      </c>
      <c r="K1509">
        <v>5.353588284E-3</v>
      </c>
      <c r="L1509">
        <v>1.7815677E-5</v>
      </c>
      <c r="M1509">
        <v>4.9643119771999991E-2</v>
      </c>
    </row>
    <row r="1510" spans="1:14" x14ac:dyDescent="0.25">
      <c r="A1510" s="5" t="s">
        <v>328</v>
      </c>
      <c r="B1510" s="6" t="s">
        <v>329</v>
      </c>
      <c r="C1510" t="s">
        <v>69</v>
      </c>
      <c r="D1510" t="s">
        <v>67</v>
      </c>
      <c r="E1510" t="s">
        <v>68</v>
      </c>
      <c r="F1510" t="s">
        <v>10</v>
      </c>
      <c r="G1510">
        <v>14.181839999999999</v>
      </c>
      <c r="H1510">
        <v>6.1211247000000002</v>
      </c>
      <c r="I1510">
        <v>3.3656924999999997E-2</v>
      </c>
      <c r="J1510">
        <v>0.22011459</v>
      </c>
      <c r="K1510">
        <v>0.2025054228</v>
      </c>
      <c r="L1510">
        <v>3.6176710000000001E-4</v>
      </c>
      <c r="M1510">
        <v>1.5401396299399999</v>
      </c>
    </row>
    <row r="1511" spans="1:14" x14ac:dyDescent="0.25">
      <c r="A1511" s="5" t="s">
        <v>328</v>
      </c>
      <c r="B1511" s="6" t="s">
        <v>329</v>
      </c>
      <c r="C1511" t="s">
        <v>71</v>
      </c>
      <c r="D1511" t="s">
        <v>8</v>
      </c>
      <c r="E1511" t="s">
        <v>9</v>
      </c>
      <c r="F1511" t="s">
        <v>70</v>
      </c>
      <c r="G1511">
        <v>413.76040999999998</v>
      </c>
      <c r="H1511">
        <v>25.298003999999999</v>
      </c>
      <c r="I1511">
        <v>0.45115023999999998</v>
      </c>
      <c r="J1511">
        <v>4.8366989999999999E-2</v>
      </c>
      <c r="K1511">
        <v>4.44976308E-2</v>
      </c>
      <c r="L1511">
        <v>3.7893563999999999E-3</v>
      </c>
      <c r="M1511">
        <v>2.8645607848430004</v>
      </c>
    </row>
    <row r="1512" spans="1:14" x14ac:dyDescent="0.25">
      <c r="A1512" s="5" t="s">
        <v>328</v>
      </c>
      <c r="B1512" s="6" t="s">
        <v>329</v>
      </c>
      <c r="C1512" t="s">
        <v>72</v>
      </c>
      <c r="D1512" t="s">
        <v>14</v>
      </c>
      <c r="E1512" t="s">
        <v>9</v>
      </c>
      <c r="F1512" t="s">
        <v>70</v>
      </c>
      <c r="G1512">
        <v>4075.3552</v>
      </c>
      <c r="H1512">
        <v>283.35968000000003</v>
      </c>
      <c r="I1512">
        <v>4.0062965999999998</v>
      </c>
      <c r="J1512">
        <v>0.47783284999999998</v>
      </c>
      <c r="K1512">
        <v>0.43960622199999999</v>
      </c>
      <c r="L1512">
        <v>3.9874225999999999E-2</v>
      </c>
      <c r="M1512">
        <v>32.396658413830004</v>
      </c>
    </row>
    <row r="1513" spans="1:14" x14ac:dyDescent="0.25">
      <c r="A1513" s="5" t="s">
        <v>328</v>
      </c>
      <c r="B1513" s="6" t="s">
        <v>329</v>
      </c>
      <c r="C1513" t="s">
        <v>74</v>
      </c>
      <c r="D1513" t="s">
        <v>73</v>
      </c>
      <c r="E1513" t="s">
        <v>9</v>
      </c>
      <c r="F1513" t="s">
        <v>70</v>
      </c>
      <c r="G1513">
        <v>145.62334999999999</v>
      </c>
      <c r="H1513">
        <v>202.17514</v>
      </c>
      <c r="I1513">
        <v>2.1196248999999998</v>
      </c>
      <c r="J1513">
        <v>9.9489099999999997E-2</v>
      </c>
      <c r="K1513">
        <v>9.1529972000000001E-2</v>
      </c>
      <c r="L1513">
        <v>1.7915851E-2</v>
      </c>
      <c r="M1513">
        <v>5.6128662486000005</v>
      </c>
    </row>
    <row r="1514" spans="1:14" x14ac:dyDescent="0.25">
      <c r="A1514" s="5" t="s">
        <v>328</v>
      </c>
      <c r="B1514" s="6" t="s">
        <v>329</v>
      </c>
      <c r="C1514" t="s">
        <v>75</v>
      </c>
      <c r="D1514" t="s">
        <v>16</v>
      </c>
      <c r="E1514" t="s">
        <v>9</v>
      </c>
      <c r="F1514" t="s">
        <v>70</v>
      </c>
      <c r="G1514">
        <v>125.10939662000001</v>
      </c>
      <c r="H1514">
        <v>40.112807589599996</v>
      </c>
      <c r="I1514">
        <v>0.56214428256299998</v>
      </c>
      <c r="J1514">
        <v>1.29864180539E-2</v>
      </c>
      <c r="K1514">
        <v>1.1947504609588001E-2</v>
      </c>
      <c r="L1514">
        <v>2.7173279174699996E-3</v>
      </c>
      <c r="M1514">
        <v>1.7268413534500389</v>
      </c>
    </row>
    <row r="1515" spans="1:14" x14ac:dyDescent="0.25">
      <c r="A1515" s="5" t="s">
        <v>328</v>
      </c>
      <c r="B1515" s="6" t="s">
        <v>329</v>
      </c>
      <c r="C1515" t="s">
        <v>77</v>
      </c>
      <c r="D1515" t="s">
        <v>76</v>
      </c>
      <c r="E1515" t="s">
        <v>19</v>
      </c>
      <c r="F1515" t="s">
        <v>70</v>
      </c>
      <c r="G1515">
        <v>5.6422702399999993</v>
      </c>
      <c r="H1515">
        <v>5.2339101980000002</v>
      </c>
      <c r="I1515">
        <v>9.5764524299999987E-2</v>
      </c>
      <c r="J1515">
        <v>2.8335697220000003E-3</v>
      </c>
      <c r="K1515">
        <v>2.60688414424E-3</v>
      </c>
      <c r="L1515">
        <v>5.3446516700000001E-4</v>
      </c>
      <c r="M1515">
        <v>0.16564179663254</v>
      </c>
    </row>
    <row r="1516" spans="1:14" x14ac:dyDescent="0.25">
      <c r="A1516" s="5" t="s">
        <v>328</v>
      </c>
      <c r="B1516" s="6" t="s">
        <v>329</v>
      </c>
      <c r="C1516" t="s">
        <v>78</v>
      </c>
      <c r="D1516" t="s">
        <v>18</v>
      </c>
      <c r="E1516" t="s">
        <v>19</v>
      </c>
      <c r="F1516" t="s">
        <v>70</v>
      </c>
      <c r="G1516">
        <v>0.22097666999999999</v>
      </c>
      <c r="H1516">
        <v>4.5965403000000002E-2</v>
      </c>
      <c r="I1516">
        <v>6.6154229000000002E-4</v>
      </c>
      <c r="J1516">
        <v>1.8384418999999998E-5</v>
      </c>
      <c r="K1516">
        <v>1.691366548E-5</v>
      </c>
      <c r="L1516">
        <v>3.9693731999999998E-6</v>
      </c>
      <c r="M1516">
        <v>1.5181069227000001E-3</v>
      </c>
    </row>
    <row r="1517" spans="1:14" x14ac:dyDescent="0.25">
      <c r="A1517" s="5" t="s">
        <v>328</v>
      </c>
      <c r="B1517" s="6" t="s">
        <v>329</v>
      </c>
      <c r="C1517" t="s">
        <v>79</v>
      </c>
      <c r="D1517" t="s">
        <v>21</v>
      </c>
      <c r="E1517" t="s">
        <v>19</v>
      </c>
      <c r="F1517" t="s">
        <v>70</v>
      </c>
      <c r="G1517">
        <v>65.226409899999993</v>
      </c>
      <c r="H1517">
        <v>9.5193846200000003</v>
      </c>
      <c r="I1517">
        <v>0.15025582799999998</v>
      </c>
      <c r="J1517">
        <v>1.140972732E-2</v>
      </c>
      <c r="K1517">
        <v>1.0496949134400002E-2</v>
      </c>
      <c r="L1517">
        <v>9.7729816500000013E-4</v>
      </c>
      <c r="M1517">
        <v>0.57388832640500009</v>
      </c>
    </row>
    <row r="1518" spans="1:14" x14ac:dyDescent="0.25">
      <c r="A1518" s="5" t="s">
        <v>328</v>
      </c>
      <c r="B1518" s="6" t="s">
        <v>329</v>
      </c>
      <c r="C1518" t="s">
        <v>81</v>
      </c>
      <c r="D1518" t="s">
        <v>80</v>
      </c>
      <c r="E1518" t="s">
        <v>19</v>
      </c>
      <c r="F1518" t="s">
        <v>70</v>
      </c>
      <c r="G1518">
        <v>6.3965368149999993</v>
      </c>
      <c r="H1518">
        <v>9.1950607180000006</v>
      </c>
      <c r="I1518">
        <v>0.13899533720000001</v>
      </c>
      <c r="J1518">
        <v>4.7630055800000001E-3</v>
      </c>
      <c r="K1518">
        <v>4.3819651335999998E-3</v>
      </c>
      <c r="L1518">
        <v>9.3942454999999998E-4</v>
      </c>
      <c r="M1518">
        <v>0.26393024120160002</v>
      </c>
    </row>
    <row r="1519" spans="1:14" x14ac:dyDescent="0.25">
      <c r="A1519" s="5" t="s">
        <v>328</v>
      </c>
      <c r="B1519" s="6" t="s">
        <v>329</v>
      </c>
      <c r="C1519" t="s">
        <v>82</v>
      </c>
      <c r="D1519" t="s">
        <v>23</v>
      </c>
      <c r="E1519" t="s">
        <v>19</v>
      </c>
      <c r="F1519" t="s">
        <v>70</v>
      </c>
      <c r="G1519">
        <v>68.334821226999992</v>
      </c>
      <c r="H1519">
        <v>20.260587133999998</v>
      </c>
      <c r="I1519">
        <v>0.31115138019999999</v>
      </c>
      <c r="J1519">
        <v>1.3649944092E-2</v>
      </c>
      <c r="K1519">
        <v>1.2557948564639999E-2</v>
      </c>
      <c r="L1519">
        <v>1.8620383993000001E-3</v>
      </c>
      <c r="M1519">
        <v>0.85252741831480994</v>
      </c>
    </row>
    <row r="1520" spans="1:14" x14ac:dyDescent="0.25">
      <c r="A1520" s="5" t="s">
        <v>328</v>
      </c>
      <c r="B1520" s="6" t="s">
        <v>329</v>
      </c>
      <c r="C1520" t="s">
        <v>84</v>
      </c>
      <c r="D1520" t="s">
        <v>83</v>
      </c>
      <c r="E1520" t="s">
        <v>19</v>
      </c>
      <c r="F1520" t="s">
        <v>70</v>
      </c>
      <c r="G1520">
        <v>12.551474942</v>
      </c>
      <c r="H1520">
        <v>8.3953267199999999</v>
      </c>
      <c r="I1520">
        <v>0.1178874832</v>
      </c>
      <c r="J1520">
        <v>5.9245423820000007E-3</v>
      </c>
      <c r="K1520">
        <v>5.4505789914400015E-3</v>
      </c>
      <c r="L1520">
        <v>7.8320957040000001E-4</v>
      </c>
      <c r="M1520">
        <v>0.32775067651712797</v>
      </c>
    </row>
    <row r="1521" spans="1:13" x14ac:dyDescent="0.25">
      <c r="A1521" s="5" t="s">
        <v>328</v>
      </c>
      <c r="B1521" s="6" t="s">
        <v>329</v>
      </c>
      <c r="C1521" t="s">
        <v>85</v>
      </c>
      <c r="D1521" t="s">
        <v>25</v>
      </c>
      <c r="E1521" t="s">
        <v>19</v>
      </c>
      <c r="F1521" t="s">
        <v>70</v>
      </c>
      <c r="G1521">
        <v>0.90453133000000008</v>
      </c>
      <c r="H1521">
        <v>0.41682597899999996</v>
      </c>
      <c r="I1521">
        <v>5.9759910600000006E-3</v>
      </c>
      <c r="J1521">
        <v>4.134664496E-4</v>
      </c>
      <c r="K1521">
        <v>3.8038913363200002E-4</v>
      </c>
      <c r="L1521">
        <v>4.0309274999999995E-5</v>
      </c>
      <c r="M1521">
        <v>1.9437508452440001E-2</v>
      </c>
    </row>
    <row r="1522" spans="1:13" x14ac:dyDescent="0.25">
      <c r="A1522" s="5" t="s">
        <v>328</v>
      </c>
      <c r="B1522" s="6" t="s">
        <v>329</v>
      </c>
      <c r="C1522" t="s">
        <v>87</v>
      </c>
      <c r="D1522" t="s">
        <v>86</v>
      </c>
      <c r="E1522" t="s">
        <v>19</v>
      </c>
      <c r="F1522" t="s">
        <v>70</v>
      </c>
      <c r="G1522">
        <v>19.905576719999999</v>
      </c>
      <c r="H1522">
        <v>15.583495495900001</v>
      </c>
      <c r="I1522">
        <v>0.29944269116400002</v>
      </c>
      <c r="J1522">
        <v>1.2021856123699999E-2</v>
      </c>
      <c r="K1522">
        <v>1.1060107633804E-2</v>
      </c>
      <c r="L1522">
        <v>1.6499092803199998E-3</v>
      </c>
      <c r="M1522">
        <v>0.61755625276586013</v>
      </c>
    </row>
    <row r="1523" spans="1:13" x14ac:dyDescent="0.25">
      <c r="A1523" s="5" t="s">
        <v>328</v>
      </c>
      <c r="B1523" s="6" t="s">
        <v>329</v>
      </c>
      <c r="C1523" t="s">
        <v>89</v>
      </c>
      <c r="D1523" t="s">
        <v>88</v>
      </c>
      <c r="E1523" t="s">
        <v>19</v>
      </c>
      <c r="F1523" t="s">
        <v>70</v>
      </c>
      <c r="G1523">
        <v>66.239971650000001</v>
      </c>
      <c r="H1523">
        <v>4.770475308</v>
      </c>
      <c r="I1523">
        <v>0.12732606231000002</v>
      </c>
      <c r="J1523">
        <v>6.6679574139999987E-3</v>
      </c>
      <c r="K1523">
        <v>6.1345208208800003E-3</v>
      </c>
      <c r="L1523">
        <v>5.6072862150000004E-4</v>
      </c>
      <c r="M1523">
        <v>0.35185646849195001</v>
      </c>
    </row>
    <row r="1524" spans="1:13" x14ac:dyDescent="0.25">
      <c r="A1524" s="5" t="s">
        <v>328</v>
      </c>
      <c r="B1524" s="6" t="s">
        <v>329</v>
      </c>
      <c r="C1524" t="s">
        <v>90</v>
      </c>
      <c r="D1524" t="s">
        <v>27</v>
      </c>
      <c r="E1524" t="s">
        <v>19</v>
      </c>
      <c r="F1524" t="s">
        <v>70</v>
      </c>
      <c r="G1524">
        <v>24.513675670000001</v>
      </c>
      <c r="H1524">
        <v>36.061896730000001</v>
      </c>
      <c r="I1524">
        <v>0.42216060099999997</v>
      </c>
      <c r="J1524">
        <v>1.8433268269999997E-2</v>
      </c>
      <c r="K1524">
        <v>1.6958606808400001E-2</v>
      </c>
      <c r="L1524">
        <v>3.4402311299999997E-3</v>
      </c>
      <c r="M1524">
        <v>0.94911023755489998</v>
      </c>
    </row>
    <row r="1525" spans="1:13" x14ac:dyDescent="0.25">
      <c r="A1525" s="5" t="s">
        <v>328</v>
      </c>
      <c r="B1525" s="6" t="s">
        <v>329</v>
      </c>
      <c r="C1525" t="s">
        <v>92</v>
      </c>
      <c r="D1525" t="s">
        <v>91</v>
      </c>
      <c r="E1525" t="s">
        <v>19</v>
      </c>
      <c r="F1525" t="s">
        <v>70</v>
      </c>
      <c r="G1525">
        <v>157.2263811</v>
      </c>
      <c r="H1525">
        <v>20.016240294000003</v>
      </c>
      <c r="I1525">
        <v>0.28680112548000003</v>
      </c>
      <c r="J1525">
        <v>1.2131787573000001E-2</v>
      </c>
      <c r="K1525">
        <v>1.1161244567160002E-2</v>
      </c>
      <c r="L1525">
        <v>1.6517777436999999E-3</v>
      </c>
      <c r="M1525">
        <v>1.0238219394355641</v>
      </c>
    </row>
    <row r="1526" spans="1:13" x14ac:dyDescent="0.25">
      <c r="A1526" s="5" t="s">
        <v>328</v>
      </c>
      <c r="B1526" s="6" t="s">
        <v>329</v>
      </c>
      <c r="C1526" t="s">
        <v>94</v>
      </c>
      <c r="D1526" t="s">
        <v>93</v>
      </c>
      <c r="E1526" t="s">
        <v>19</v>
      </c>
      <c r="F1526" t="s">
        <v>70</v>
      </c>
      <c r="G1526">
        <v>0.66882264180000006</v>
      </c>
      <c r="H1526">
        <v>0.77965280445999996</v>
      </c>
      <c r="I1526">
        <v>5.4904684722999995E-2</v>
      </c>
      <c r="J1526">
        <v>5.2661795710000001E-4</v>
      </c>
      <c r="K1526">
        <v>4.8448852053200003E-4</v>
      </c>
      <c r="L1526">
        <v>1.3449868985E-4</v>
      </c>
      <c r="M1526">
        <v>3.54383797903172E-2</v>
      </c>
    </row>
    <row r="1527" spans="1:13" x14ac:dyDescent="0.25">
      <c r="A1527" s="5" t="s">
        <v>328</v>
      </c>
      <c r="B1527" s="6" t="s">
        <v>329</v>
      </c>
      <c r="C1527" t="s">
        <v>95</v>
      </c>
      <c r="D1527" t="s">
        <v>29</v>
      </c>
      <c r="E1527" t="s">
        <v>19</v>
      </c>
      <c r="F1527" t="s">
        <v>70</v>
      </c>
      <c r="G1527">
        <v>4.2722155909999993</v>
      </c>
      <c r="H1527">
        <v>2.313641107</v>
      </c>
      <c r="I1527">
        <v>3.8387524499999999E-2</v>
      </c>
      <c r="J1527">
        <v>1.537226658E-3</v>
      </c>
      <c r="K1527">
        <v>1.4142485253600002E-3</v>
      </c>
      <c r="L1527">
        <v>2.2187528299999999E-4</v>
      </c>
      <c r="M1527">
        <v>8.5727953416600014E-2</v>
      </c>
    </row>
    <row r="1528" spans="1:13" x14ac:dyDescent="0.25">
      <c r="A1528" s="5" t="s">
        <v>328</v>
      </c>
      <c r="B1528" s="6" t="s">
        <v>329</v>
      </c>
      <c r="C1528" t="s">
        <v>97</v>
      </c>
      <c r="D1528" t="s">
        <v>96</v>
      </c>
      <c r="E1528" t="s">
        <v>19</v>
      </c>
      <c r="F1528" t="s">
        <v>70</v>
      </c>
      <c r="G1528">
        <v>0.62757378460000002</v>
      </c>
      <c r="H1528">
        <v>0.85379030759999985</v>
      </c>
      <c r="I1528">
        <v>7.3931945540000002E-2</v>
      </c>
      <c r="J1528">
        <v>8.1096488979999991E-4</v>
      </c>
      <c r="K1528">
        <v>7.4608769861599989E-4</v>
      </c>
      <c r="L1528">
        <v>2.0755670540000001E-4</v>
      </c>
      <c r="M1528">
        <v>4.1055665693808994E-2</v>
      </c>
    </row>
    <row r="1529" spans="1:13" x14ac:dyDescent="0.25">
      <c r="A1529" s="5" t="s">
        <v>328</v>
      </c>
      <c r="B1529" s="6" t="s">
        <v>329</v>
      </c>
      <c r="C1529" t="s">
        <v>99</v>
      </c>
      <c r="D1529" t="s">
        <v>98</v>
      </c>
      <c r="E1529" t="s">
        <v>19</v>
      </c>
      <c r="F1529" t="s">
        <v>70</v>
      </c>
      <c r="G1529">
        <v>1.004707067</v>
      </c>
      <c r="H1529">
        <v>1.3798707675999999</v>
      </c>
      <c r="I1529">
        <v>0.12181521829</v>
      </c>
      <c r="J1529">
        <v>1.9886978369999999E-3</v>
      </c>
      <c r="K1529">
        <v>1.8296020100400001E-3</v>
      </c>
      <c r="L1529">
        <v>4.8945061950000002E-4</v>
      </c>
      <c r="M1529">
        <v>6.4087962685975997E-2</v>
      </c>
    </row>
    <row r="1530" spans="1:13" x14ac:dyDescent="0.25">
      <c r="A1530" s="5" t="s">
        <v>328</v>
      </c>
      <c r="B1530" s="6" t="s">
        <v>329</v>
      </c>
      <c r="C1530" t="s">
        <v>101</v>
      </c>
      <c r="D1530" t="s">
        <v>100</v>
      </c>
      <c r="E1530" t="s">
        <v>19</v>
      </c>
      <c r="F1530" t="s">
        <v>70</v>
      </c>
      <c r="G1530">
        <v>5.2121041449999996</v>
      </c>
      <c r="H1530">
        <v>12.439598219899999</v>
      </c>
      <c r="I1530">
        <v>0.16634734546999999</v>
      </c>
      <c r="J1530">
        <v>5.6087222599999998E-3</v>
      </c>
      <c r="K1530">
        <v>5.1600244792E-3</v>
      </c>
      <c r="L1530">
        <v>1.1301600621000001E-3</v>
      </c>
      <c r="M1530">
        <v>0.339460497662048</v>
      </c>
    </row>
    <row r="1531" spans="1:13" x14ac:dyDescent="0.25">
      <c r="A1531" s="5" t="s">
        <v>328</v>
      </c>
      <c r="B1531" s="6" t="s">
        <v>329</v>
      </c>
      <c r="C1531" t="s">
        <v>103</v>
      </c>
      <c r="D1531" t="s">
        <v>102</v>
      </c>
      <c r="E1531" t="s">
        <v>19</v>
      </c>
      <c r="F1531" t="s">
        <v>70</v>
      </c>
      <c r="G1531">
        <v>6.4083235800000002</v>
      </c>
      <c r="H1531">
        <v>6.0843395000000005</v>
      </c>
      <c r="I1531">
        <v>0.23400752230000002</v>
      </c>
      <c r="J1531">
        <v>3.3259400010000003E-3</v>
      </c>
      <c r="K1531">
        <v>3.0598648009200003E-3</v>
      </c>
      <c r="L1531">
        <v>7.8918219099999992E-4</v>
      </c>
      <c r="M1531">
        <v>0.22132537841310002</v>
      </c>
    </row>
    <row r="1532" spans="1:13" x14ac:dyDescent="0.25">
      <c r="A1532" s="5" t="s">
        <v>328</v>
      </c>
      <c r="B1532" s="6" t="s">
        <v>329</v>
      </c>
      <c r="C1532" t="s">
        <v>105</v>
      </c>
      <c r="D1532" t="s">
        <v>104</v>
      </c>
      <c r="E1532" t="s">
        <v>19</v>
      </c>
      <c r="F1532" t="s">
        <v>70</v>
      </c>
      <c r="G1532">
        <v>18.497218085000004</v>
      </c>
      <c r="H1532">
        <v>3.2501991119999998</v>
      </c>
      <c r="I1532">
        <v>4.8262649699999993E-2</v>
      </c>
      <c r="J1532">
        <v>1.4700104699999997E-3</v>
      </c>
      <c r="K1532">
        <v>1.3524096324000002E-3</v>
      </c>
      <c r="L1532">
        <v>2.5808478010000001E-4</v>
      </c>
      <c r="M1532">
        <v>0.1468957618920354</v>
      </c>
    </row>
    <row r="1533" spans="1:13" x14ac:dyDescent="0.25">
      <c r="A1533" s="5" t="s">
        <v>328</v>
      </c>
      <c r="B1533" s="6" t="s">
        <v>329</v>
      </c>
      <c r="C1533" t="s">
        <v>107</v>
      </c>
      <c r="D1533" t="s">
        <v>106</v>
      </c>
      <c r="E1533" t="s">
        <v>19</v>
      </c>
      <c r="F1533" t="s">
        <v>70</v>
      </c>
      <c r="G1533">
        <v>0.41543612399999996</v>
      </c>
      <c r="H1533">
        <v>0.94794185600000003</v>
      </c>
      <c r="I1533">
        <v>8.6740596699999992E-2</v>
      </c>
      <c r="J1533">
        <v>6.9160657899999995E-4</v>
      </c>
      <c r="K1533">
        <v>6.3627805268000001E-4</v>
      </c>
      <c r="L1533">
        <v>1.854962991E-4</v>
      </c>
      <c r="M1533">
        <v>4.843610582407E-2</v>
      </c>
    </row>
    <row r="1534" spans="1:13" x14ac:dyDescent="0.25">
      <c r="A1534" s="5" t="s">
        <v>328</v>
      </c>
      <c r="B1534" s="6" t="s">
        <v>329</v>
      </c>
      <c r="C1534" t="s">
        <v>109</v>
      </c>
      <c r="D1534" t="s">
        <v>108</v>
      </c>
      <c r="E1534" t="s">
        <v>32</v>
      </c>
      <c r="F1534" t="s">
        <v>70</v>
      </c>
      <c r="G1534">
        <v>11.217776436999999</v>
      </c>
      <c r="H1534">
        <v>12.349964639999998</v>
      </c>
      <c r="I1534">
        <v>0.72095103109999992</v>
      </c>
      <c r="J1534">
        <v>6.2279171340000007E-3</v>
      </c>
      <c r="K1534">
        <v>5.7296837632800001E-3</v>
      </c>
      <c r="L1534">
        <v>1.54103393E-3</v>
      </c>
      <c r="M1534">
        <v>0.53282861227020006</v>
      </c>
    </row>
    <row r="1535" spans="1:13" x14ac:dyDescent="0.25">
      <c r="A1535" s="5" t="s">
        <v>328</v>
      </c>
      <c r="B1535" s="6" t="s">
        <v>329</v>
      </c>
      <c r="C1535" t="s">
        <v>111</v>
      </c>
      <c r="D1535" t="s">
        <v>110</v>
      </c>
      <c r="E1535" t="s">
        <v>32</v>
      </c>
      <c r="F1535" t="s">
        <v>70</v>
      </c>
      <c r="G1535">
        <v>6.2974189487999999</v>
      </c>
      <c r="H1535">
        <v>18.039254492000001</v>
      </c>
      <c r="I1535">
        <v>1.5752227415</v>
      </c>
      <c r="J1535">
        <v>1.9525041172000001E-2</v>
      </c>
      <c r="K1535">
        <v>1.7963037878240003E-2</v>
      </c>
      <c r="L1535">
        <v>4.8077941799999999E-3</v>
      </c>
      <c r="M1535">
        <v>0.81893698719293007</v>
      </c>
    </row>
    <row r="1536" spans="1:13" x14ac:dyDescent="0.25">
      <c r="A1536" s="5" t="s">
        <v>328</v>
      </c>
      <c r="B1536" s="6" t="s">
        <v>329</v>
      </c>
      <c r="C1536" t="s">
        <v>112</v>
      </c>
      <c r="D1536" t="s">
        <v>31</v>
      </c>
      <c r="E1536" t="s">
        <v>32</v>
      </c>
      <c r="F1536" t="s">
        <v>70</v>
      </c>
      <c r="G1536">
        <v>6.5377702865000016</v>
      </c>
      <c r="H1536">
        <v>7.1385411020000005</v>
      </c>
      <c r="I1536">
        <v>0.21592912779999998</v>
      </c>
      <c r="J1536">
        <v>6.4890695300000006E-3</v>
      </c>
      <c r="K1536">
        <v>5.9699439676000002E-3</v>
      </c>
      <c r="L1536">
        <v>1.1841967500999999E-3</v>
      </c>
      <c r="M1536">
        <v>0.27235732340284396</v>
      </c>
    </row>
    <row r="1537" spans="1:13" x14ac:dyDescent="0.25">
      <c r="A1537" s="5" t="s">
        <v>328</v>
      </c>
      <c r="B1537" s="6" t="s">
        <v>329</v>
      </c>
      <c r="C1537" t="s">
        <v>113</v>
      </c>
      <c r="D1537" t="s">
        <v>34</v>
      </c>
      <c r="E1537" t="s">
        <v>32</v>
      </c>
      <c r="F1537" t="s">
        <v>70</v>
      </c>
      <c r="G1537">
        <v>27.510177283100003</v>
      </c>
      <c r="H1537">
        <v>20.098182980999997</v>
      </c>
      <c r="I1537">
        <v>0.34446692569000004</v>
      </c>
      <c r="J1537">
        <v>2.7153954064000001E-2</v>
      </c>
      <c r="K1537">
        <v>2.4981637738880003E-2</v>
      </c>
      <c r="L1537">
        <v>2.1378765121999998E-3</v>
      </c>
      <c r="M1537">
        <v>1.2453574087072004</v>
      </c>
    </row>
    <row r="1538" spans="1:13" x14ac:dyDescent="0.25">
      <c r="A1538" s="5" t="s">
        <v>328</v>
      </c>
      <c r="B1538" s="6" t="s">
        <v>329</v>
      </c>
      <c r="C1538" t="s">
        <v>115</v>
      </c>
      <c r="D1538" t="s">
        <v>114</v>
      </c>
      <c r="E1538" t="s">
        <v>32</v>
      </c>
      <c r="F1538" t="s">
        <v>70</v>
      </c>
      <c r="G1538">
        <v>0.65043195809999999</v>
      </c>
      <c r="H1538">
        <v>0.89278170219999997</v>
      </c>
      <c r="I1538">
        <v>4.5903511781999994E-2</v>
      </c>
      <c r="J1538">
        <v>4.4774190640000001E-4</v>
      </c>
      <c r="K1538">
        <v>4.1192255388799998E-4</v>
      </c>
      <c r="L1538">
        <v>1.0791789404000001E-4</v>
      </c>
      <c r="M1538">
        <v>3.6271082565476009E-2</v>
      </c>
    </row>
    <row r="1539" spans="1:13" x14ac:dyDescent="0.25">
      <c r="A1539" s="5" t="s">
        <v>328</v>
      </c>
      <c r="B1539" s="6" t="s">
        <v>329</v>
      </c>
      <c r="C1539" t="s">
        <v>117</v>
      </c>
      <c r="D1539" t="s">
        <v>116</v>
      </c>
      <c r="E1539" t="s">
        <v>32</v>
      </c>
      <c r="F1539" t="s">
        <v>70</v>
      </c>
      <c r="G1539">
        <v>0.47786128989999999</v>
      </c>
      <c r="H1539">
        <v>0.73467143580000005</v>
      </c>
      <c r="I1539">
        <v>1.015243444E-2</v>
      </c>
      <c r="J1539">
        <v>3.1072296599999997E-4</v>
      </c>
      <c r="K1539">
        <v>2.8586512872000005E-4</v>
      </c>
      <c r="L1539">
        <v>6.3655880429999996E-5</v>
      </c>
      <c r="M1539">
        <v>2.3618763219850004E-2</v>
      </c>
    </row>
    <row r="1540" spans="1:13" x14ac:dyDescent="0.25">
      <c r="A1540" s="5" t="s">
        <v>328</v>
      </c>
      <c r="B1540" s="6" t="s">
        <v>329</v>
      </c>
      <c r="C1540" t="s">
        <v>119</v>
      </c>
      <c r="D1540" t="s">
        <v>118</v>
      </c>
      <c r="E1540" t="s">
        <v>32</v>
      </c>
      <c r="F1540" t="s">
        <v>70</v>
      </c>
      <c r="G1540">
        <v>0.41999319749999997</v>
      </c>
      <c r="H1540">
        <v>0.5825117514</v>
      </c>
      <c r="I1540">
        <v>5.4400726089999997E-2</v>
      </c>
      <c r="J1540">
        <v>2.0166268679000002E-3</v>
      </c>
      <c r="K1540">
        <v>1.8552967184680001E-3</v>
      </c>
      <c r="L1540">
        <v>4.697225452E-4</v>
      </c>
      <c r="M1540">
        <v>2.6414490287739002E-2</v>
      </c>
    </row>
    <row r="1541" spans="1:13" x14ac:dyDescent="0.25">
      <c r="A1541" s="5" t="s">
        <v>328</v>
      </c>
      <c r="B1541" s="6" t="s">
        <v>329</v>
      </c>
      <c r="C1541" t="s">
        <v>121</v>
      </c>
      <c r="D1541" t="s">
        <v>120</v>
      </c>
      <c r="E1541" t="s">
        <v>37</v>
      </c>
      <c r="F1541" t="s">
        <v>70</v>
      </c>
      <c r="G1541">
        <v>42497.096590000001</v>
      </c>
      <c r="H1541">
        <v>544.26429058999997</v>
      </c>
      <c r="I1541">
        <v>7.0969276028000001</v>
      </c>
      <c r="J1541">
        <v>0.57562303430899997</v>
      </c>
      <c r="K1541">
        <v>0.52957319156427995</v>
      </c>
      <c r="L1541">
        <v>4.3811833623999999E-2</v>
      </c>
      <c r="M1541">
        <v>62.978368115613463</v>
      </c>
    </row>
    <row r="1542" spans="1:13" x14ac:dyDescent="0.25">
      <c r="A1542" s="5" t="s">
        <v>328</v>
      </c>
      <c r="B1542" s="6" t="s">
        <v>329</v>
      </c>
      <c r="C1542" t="s">
        <v>122</v>
      </c>
      <c r="D1542" t="s">
        <v>120</v>
      </c>
      <c r="E1542" t="s">
        <v>39</v>
      </c>
      <c r="F1542" t="s">
        <v>70</v>
      </c>
      <c r="G1542">
        <v>2827.5754679800002</v>
      </c>
      <c r="H1542">
        <v>403.23015105999997</v>
      </c>
      <c r="I1542">
        <v>6.9302900359999997</v>
      </c>
      <c r="J1542">
        <v>0.77630609666200001</v>
      </c>
      <c r="K1542">
        <v>0.71420160892904005</v>
      </c>
      <c r="L1542">
        <v>4.7593116817999999E-2</v>
      </c>
      <c r="M1542">
        <v>43.175918166579301</v>
      </c>
    </row>
    <row r="1543" spans="1:13" x14ac:dyDescent="0.25">
      <c r="A1543" s="5" t="s">
        <v>328</v>
      </c>
      <c r="B1543" s="6" t="s">
        <v>329</v>
      </c>
      <c r="C1543" t="s">
        <v>123</v>
      </c>
      <c r="D1543" t="s">
        <v>36</v>
      </c>
      <c r="E1543" t="s">
        <v>37</v>
      </c>
      <c r="F1543" t="s">
        <v>70</v>
      </c>
      <c r="G1543">
        <v>3733.0774000000001</v>
      </c>
      <c r="H1543">
        <v>45.667839000000001</v>
      </c>
      <c r="I1543">
        <v>0.59659558999999995</v>
      </c>
      <c r="J1543">
        <v>4.8960555000000003E-2</v>
      </c>
      <c r="K1543">
        <v>4.5043710600000002E-2</v>
      </c>
      <c r="L1543">
        <v>3.6794951000000001E-3</v>
      </c>
      <c r="M1543">
        <v>5.3382295927000003</v>
      </c>
    </row>
    <row r="1544" spans="1:13" x14ac:dyDescent="0.25">
      <c r="A1544" s="5" t="s">
        <v>328</v>
      </c>
      <c r="B1544" s="6" t="s">
        <v>329</v>
      </c>
      <c r="C1544" t="s">
        <v>124</v>
      </c>
      <c r="D1544" t="s">
        <v>36</v>
      </c>
      <c r="E1544" t="s">
        <v>39</v>
      </c>
      <c r="F1544" t="s">
        <v>70</v>
      </c>
      <c r="G1544">
        <v>892.45770000000005</v>
      </c>
      <c r="H1544">
        <v>264.30871999999999</v>
      </c>
      <c r="I1544">
        <v>3.7461674</v>
      </c>
      <c r="J1544">
        <v>0.34353483000000001</v>
      </c>
      <c r="K1544">
        <v>0.3160520436</v>
      </c>
      <c r="L1544">
        <v>2.4418855E-2</v>
      </c>
      <c r="M1544">
        <v>25.924920216000004</v>
      </c>
    </row>
    <row r="1545" spans="1:13" x14ac:dyDescent="0.25">
      <c r="A1545" s="5" t="s">
        <v>328</v>
      </c>
      <c r="B1545" s="6" t="s">
        <v>329</v>
      </c>
      <c r="C1545" t="s">
        <v>125</v>
      </c>
      <c r="D1545" t="s">
        <v>44</v>
      </c>
      <c r="E1545" t="s">
        <v>37</v>
      </c>
      <c r="F1545" t="s">
        <v>70</v>
      </c>
      <c r="G1545">
        <v>292.53832999999997</v>
      </c>
      <c r="H1545">
        <v>2.6138995</v>
      </c>
      <c r="I1545">
        <v>3.726409E-2</v>
      </c>
      <c r="J1545">
        <v>3.4591281000000001E-3</v>
      </c>
      <c r="K1545">
        <v>3.1823978520000001E-3</v>
      </c>
      <c r="L1545">
        <v>2.4334462000000001E-4</v>
      </c>
      <c r="M1545">
        <v>0.33219130011000003</v>
      </c>
    </row>
    <row r="1546" spans="1:13" x14ac:dyDescent="0.25">
      <c r="A1546" s="5" t="s">
        <v>328</v>
      </c>
      <c r="B1546" s="6" t="s">
        <v>329</v>
      </c>
      <c r="C1546" t="s">
        <v>126</v>
      </c>
      <c r="D1546" t="s">
        <v>44</v>
      </c>
      <c r="E1546" t="s">
        <v>39</v>
      </c>
      <c r="F1546" t="s">
        <v>70</v>
      </c>
      <c r="G1546">
        <v>65.219084879999997</v>
      </c>
      <c r="H1546">
        <v>11.001116630000002</v>
      </c>
      <c r="I1546">
        <v>0.16646784940000003</v>
      </c>
      <c r="J1546">
        <v>1.2467219789999999E-2</v>
      </c>
      <c r="K1546">
        <v>1.1469842206800002E-2</v>
      </c>
      <c r="L1546">
        <v>1.1169300559999999E-3</v>
      </c>
      <c r="M1546">
        <v>0.88151786684099998</v>
      </c>
    </row>
    <row r="1547" spans="1:13" x14ac:dyDescent="0.25">
      <c r="A1547" s="5" t="s">
        <v>328</v>
      </c>
      <c r="B1547" s="6" t="s">
        <v>329</v>
      </c>
      <c r="C1547" t="s">
        <v>127</v>
      </c>
      <c r="D1547" t="s">
        <v>47</v>
      </c>
      <c r="E1547" t="s">
        <v>37</v>
      </c>
      <c r="F1547" t="s">
        <v>70</v>
      </c>
      <c r="G1547">
        <v>471.92995999999999</v>
      </c>
      <c r="H1547">
        <v>4.9839602000000003</v>
      </c>
      <c r="I1547">
        <v>7.1120739000000002E-2</v>
      </c>
      <c r="J1547">
        <v>6.6235876000000004E-3</v>
      </c>
      <c r="K1547">
        <v>6.0937005920000007E-3</v>
      </c>
      <c r="L1547">
        <v>4.6438787999999998E-4</v>
      </c>
      <c r="M1547">
        <v>0.58472256252999999</v>
      </c>
    </row>
    <row r="1548" spans="1:13" x14ac:dyDescent="0.25">
      <c r="A1548" s="5" t="s">
        <v>328</v>
      </c>
      <c r="B1548" s="6" t="s">
        <v>329</v>
      </c>
      <c r="C1548" t="s">
        <v>128</v>
      </c>
      <c r="D1548" t="s">
        <v>47</v>
      </c>
      <c r="E1548" t="s">
        <v>39</v>
      </c>
      <c r="F1548" t="s">
        <v>70</v>
      </c>
      <c r="G1548">
        <v>646.65250509999998</v>
      </c>
      <c r="H1548">
        <v>466.84461177999998</v>
      </c>
      <c r="I1548">
        <v>8.9647509710000008</v>
      </c>
      <c r="J1548">
        <v>0.23856326408</v>
      </c>
      <c r="K1548">
        <v>0.21947820295360004</v>
      </c>
      <c r="L1548">
        <v>4.7127855160000003E-2</v>
      </c>
      <c r="M1548">
        <v>18.807802495829598</v>
      </c>
    </row>
    <row r="1549" spans="1:13" x14ac:dyDescent="0.25">
      <c r="A1549" s="5" t="s">
        <v>328</v>
      </c>
      <c r="B1549" s="6" t="s">
        <v>329</v>
      </c>
      <c r="C1549" t="s">
        <v>129</v>
      </c>
      <c r="D1549" t="s">
        <v>50</v>
      </c>
      <c r="E1549" t="s">
        <v>37</v>
      </c>
      <c r="F1549" t="s">
        <v>70</v>
      </c>
      <c r="G1549">
        <v>5017.3549199999998</v>
      </c>
      <c r="H1549">
        <v>77.85513379999999</v>
      </c>
      <c r="I1549">
        <v>0.52807688600000002</v>
      </c>
      <c r="J1549">
        <v>1.5663418960000002E-2</v>
      </c>
      <c r="K1549">
        <v>1.4410345443200001E-2</v>
      </c>
      <c r="L1549">
        <v>4.2259548499999997E-3</v>
      </c>
      <c r="M1549">
        <v>4.798994154371</v>
      </c>
    </row>
    <row r="1550" spans="1:13" x14ac:dyDescent="0.25">
      <c r="A1550" s="5" t="s">
        <v>328</v>
      </c>
      <c r="B1550" s="6" t="s">
        <v>329</v>
      </c>
      <c r="C1550" t="s">
        <v>130</v>
      </c>
      <c r="D1550" t="s">
        <v>50</v>
      </c>
      <c r="E1550" t="s">
        <v>39</v>
      </c>
      <c r="F1550" t="s">
        <v>70</v>
      </c>
      <c r="G1550">
        <v>1119.2772439999999</v>
      </c>
      <c r="H1550">
        <v>295.24238100000002</v>
      </c>
      <c r="I1550">
        <v>2.0026655500000001</v>
      </c>
      <c r="J1550">
        <v>5.9398518299999994E-2</v>
      </c>
      <c r="K1550">
        <v>5.4646636836000004E-2</v>
      </c>
      <c r="L1550">
        <v>1.6026440100000001E-2</v>
      </c>
      <c r="M1550">
        <v>10.620472890887003</v>
      </c>
    </row>
    <row r="1551" spans="1:13" x14ac:dyDescent="0.25">
      <c r="A1551" s="5" t="s">
        <v>328</v>
      </c>
      <c r="B1551" s="6" t="s">
        <v>329</v>
      </c>
      <c r="C1551" t="s">
        <v>132</v>
      </c>
      <c r="D1551" t="s">
        <v>131</v>
      </c>
      <c r="E1551" t="s">
        <v>37</v>
      </c>
      <c r="F1551" t="s">
        <v>70</v>
      </c>
      <c r="G1551">
        <v>2262.5996581999998</v>
      </c>
      <c r="H1551">
        <v>105.83071312999999</v>
      </c>
      <c r="I1551">
        <v>1.5305705513999999</v>
      </c>
      <c r="J1551">
        <v>4.1108921819999998E-2</v>
      </c>
      <c r="K1551">
        <v>3.7820208074400001E-2</v>
      </c>
      <c r="L1551">
        <v>8.9822098060000008E-3</v>
      </c>
      <c r="M1551">
        <v>5.87810130457828</v>
      </c>
    </row>
    <row r="1552" spans="1:13" x14ac:dyDescent="0.25">
      <c r="A1552" s="5" t="s">
        <v>328</v>
      </c>
      <c r="B1552" s="6" t="s">
        <v>329</v>
      </c>
      <c r="C1552" t="s">
        <v>133</v>
      </c>
      <c r="D1552" t="s">
        <v>131</v>
      </c>
      <c r="E1552" t="s">
        <v>39</v>
      </c>
      <c r="F1552" t="s">
        <v>70</v>
      </c>
      <c r="G1552">
        <v>86.534493319999996</v>
      </c>
      <c r="H1552">
        <v>62.013163659</v>
      </c>
      <c r="I1552">
        <v>0.84960846800000001</v>
      </c>
      <c r="J1552">
        <v>2.5836414742000002E-2</v>
      </c>
      <c r="K1552">
        <v>2.3769501562640002E-2</v>
      </c>
      <c r="L1552">
        <v>5.4085408580000008E-3</v>
      </c>
      <c r="M1552">
        <v>1.8763960595442</v>
      </c>
    </row>
    <row r="1553" spans="1:13" x14ac:dyDescent="0.25">
      <c r="A1553" s="5" t="s">
        <v>328</v>
      </c>
      <c r="B1553" s="6" t="s">
        <v>329</v>
      </c>
      <c r="C1553" t="s">
        <v>135</v>
      </c>
      <c r="D1553" t="s">
        <v>134</v>
      </c>
      <c r="E1553" t="s">
        <v>39</v>
      </c>
      <c r="F1553" t="s">
        <v>70</v>
      </c>
      <c r="G1553">
        <v>298.24661149999997</v>
      </c>
      <c r="H1553">
        <v>80.235971930000005</v>
      </c>
      <c r="I1553">
        <v>1.1453010210000001</v>
      </c>
      <c r="J1553">
        <v>2.8912805199999999E-2</v>
      </c>
      <c r="K1553">
        <v>2.6599780784E-2</v>
      </c>
      <c r="L1553">
        <v>6.2446651500000002E-3</v>
      </c>
      <c r="M1553">
        <v>2.7657407283447002</v>
      </c>
    </row>
    <row r="1554" spans="1:13" x14ac:dyDescent="0.25">
      <c r="A1554" s="5" t="s">
        <v>328</v>
      </c>
      <c r="B1554" s="6" t="s">
        <v>329</v>
      </c>
      <c r="C1554" t="s">
        <v>137</v>
      </c>
      <c r="D1554" t="s">
        <v>136</v>
      </c>
      <c r="E1554" t="s">
        <v>39</v>
      </c>
      <c r="F1554" t="s">
        <v>70</v>
      </c>
      <c r="G1554">
        <v>543.25039000000004</v>
      </c>
      <c r="H1554">
        <v>32.642549299999999</v>
      </c>
      <c r="I1554">
        <v>0.44209445000000003</v>
      </c>
      <c r="J1554">
        <v>3.8158405200000002E-2</v>
      </c>
      <c r="K1554">
        <v>3.5105732784000004E-2</v>
      </c>
      <c r="L1554">
        <v>2.8086769300000002E-3</v>
      </c>
      <c r="M1554">
        <v>3.1159581593900008</v>
      </c>
    </row>
    <row r="1555" spans="1:13" x14ac:dyDescent="0.25">
      <c r="A1555" s="5" t="s">
        <v>328</v>
      </c>
      <c r="B1555" s="6" t="s">
        <v>329</v>
      </c>
      <c r="C1555" t="s">
        <v>139</v>
      </c>
      <c r="D1555" t="s">
        <v>138</v>
      </c>
      <c r="E1555" t="s">
        <v>37</v>
      </c>
      <c r="F1555" t="s">
        <v>70</v>
      </c>
      <c r="G1555">
        <v>15461.880817000001</v>
      </c>
      <c r="H1555">
        <v>1415.7497868999999</v>
      </c>
      <c r="I1555">
        <v>20.541917077000001</v>
      </c>
      <c r="J1555">
        <v>0.55115114269999999</v>
      </c>
      <c r="K1555">
        <v>0.50705905128400008</v>
      </c>
      <c r="L1555">
        <v>0.120449422396</v>
      </c>
      <c r="M1555">
        <v>62.195077941469009</v>
      </c>
    </row>
    <row r="1556" spans="1:13" x14ac:dyDescent="0.25">
      <c r="A1556" s="5" t="s">
        <v>328</v>
      </c>
      <c r="B1556" s="6" t="s">
        <v>329</v>
      </c>
      <c r="C1556" t="s">
        <v>140</v>
      </c>
      <c r="D1556" t="s">
        <v>138</v>
      </c>
      <c r="E1556" t="s">
        <v>39</v>
      </c>
      <c r="F1556" t="s">
        <v>70</v>
      </c>
      <c r="G1556">
        <v>591.34298639999997</v>
      </c>
      <c r="H1556">
        <v>843.15272010000001</v>
      </c>
      <c r="I1556">
        <v>11.547601889200001</v>
      </c>
      <c r="J1556">
        <v>0.34997720720000003</v>
      </c>
      <c r="K1556">
        <v>0.32197903062400002</v>
      </c>
      <c r="L1556">
        <v>7.3512606577999989E-2</v>
      </c>
      <c r="M1556">
        <v>23.997267435555099</v>
      </c>
    </row>
    <row r="1557" spans="1:13" x14ac:dyDescent="0.25">
      <c r="A1557" s="5" t="s">
        <v>328</v>
      </c>
      <c r="B1557" s="6" t="s">
        <v>329</v>
      </c>
      <c r="C1557" t="s">
        <v>142</v>
      </c>
      <c r="D1557" t="s">
        <v>141</v>
      </c>
      <c r="E1557" t="s">
        <v>39</v>
      </c>
      <c r="F1557" t="s">
        <v>70</v>
      </c>
      <c r="G1557">
        <v>50.305552077999998</v>
      </c>
      <c r="H1557">
        <v>93.790066059000011</v>
      </c>
      <c r="I1557">
        <v>2.09662037371</v>
      </c>
      <c r="J1557">
        <v>5.8181040972999996E-2</v>
      </c>
      <c r="K1557">
        <v>5.3526557695160001E-2</v>
      </c>
      <c r="L1557">
        <v>1.2401727658499999E-2</v>
      </c>
      <c r="M1557">
        <v>2.738351424731964</v>
      </c>
    </row>
    <row r="1558" spans="1:13" x14ac:dyDescent="0.25">
      <c r="A1558" s="5" t="s">
        <v>328</v>
      </c>
      <c r="B1558" s="6" t="s">
        <v>329</v>
      </c>
      <c r="C1558" t="s">
        <v>143</v>
      </c>
      <c r="D1558" t="s">
        <v>53</v>
      </c>
      <c r="E1558" t="s">
        <v>39</v>
      </c>
      <c r="F1558" t="s">
        <v>70</v>
      </c>
      <c r="G1558">
        <v>1725.2813104899999</v>
      </c>
      <c r="H1558">
        <v>2385.9596082500002</v>
      </c>
      <c r="I1558">
        <v>34.737180154999997</v>
      </c>
      <c r="J1558">
        <v>1.5826499866000001</v>
      </c>
      <c r="K1558">
        <v>1.456037987672</v>
      </c>
      <c r="L1558">
        <v>0.23602994179999998</v>
      </c>
      <c r="M1558">
        <v>83.668656680386931</v>
      </c>
    </row>
    <row r="1559" spans="1:13" x14ac:dyDescent="0.25">
      <c r="A1559" s="5" t="s">
        <v>328</v>
      </c>
      <c r="B1559" s="6" t="s">
        <v>329</v>
      </c>
      <c r="C1559" t="s">
        <v>145</v>
      </c>
      <c r="D1559" t="s">
        <v>144</v>
      </c>
      <c r="E1559" t="s">
        <v>37</v>
      </c>
      <c r="F1559" t="s">
        <v>70</v>
      </c>
      <c r="G1559">
        <v>761.59023080000009</v>
      </c>
      <c r="H1559">
        <v>55.271425070000006</v>
      </c>
      <c r="I1559">
        <v>0.73865655880000003</v>
      </c>
      <c r="J1559">
        <v>3.8887191079999994E-2</v>
      </c>
      <c r="K1559">
        <v>3.5776215793599998E-2</v>
      </c>
      <c r="L1559">
        <v>4.2510743729999995E-3</v>
      </c>
      <c r="M1559">
        <v>3.7923746972756094</v>
      </c>
    </row>
    <row r="1560" spans="1:13" x14ac:dyDescent="0.25">
      <c r="A1560" s="5" t="s">
        <v>328</v>
      </c>
      <c r="B1560" s="6" t="s">
        <v>329</v>
      </c>
      <c r="C1560" t="s">
        <v>146</v>
      </c>
      <c r="D1560" t="s">
        <v>144</v>
      </c>
      <c r="E1560" t="s">
        <v>39</v>
      </c>
      <c r="F1560" t="s">
        <v>70</v>
      </c>
      <c r="G1560">
        <v>1297.201382986</v>
      </c>
      <c r="H1560">
        <v>94.263602140999993</v>
      </c>
      <c r="I1560">
        <v>1.2736106121999999</v>
      </c>
      <c r="J1560">
        <v>6.6313786473000014E-2</v>
      </c>
      <c r="K1560">
        <v>6.1008683555160002E-2</v>
      </c>
      <c r="L1560">
        <v>7.2683059396999984E-3</v>
      </c>
      <c r="M1560">
        <v>6.3927862713972017</v>
      </c>
    </row>
    <row r="1561" spans="1:13" x14ac:dyDescent="0.25">
      <c r="A1561" s="5" t="s">
        <v>328</v>
      </c>
      <c r="B1561" s="6" t="s">
        <v>329</v>
      </c>
      <c r="C1561" t="s">
        <v>148</v>
      </c>
      <c r="D1561" t="s">
        <v>147</v>
      </c>
      <c r="E1561" t="s">
        <v>56</v>
      </c>
      <c r="F1561" t="s">
        <v>70</v>
      </c>
      <c r="G1561">
        <v>0.64632470000000009</v>
      </c>
      <c r="H1561">
        <v>0.39201952000000001</v>
      </c>
      <c r="I1561">
        <v>5.2418637000000001E-3</v>
      </c>
      <c r="J1561">
        <v>1.67634936E-4</v>
      </c>
      <c r="K1561">
        <v>1.5422414112E-4</v>
      </c>
      <c r="L1561">
        <v>3.4106580999999998E-5</v>
      </c>
      <c r="M1561">
        <v>1.1048523831400002E-2</v>
      </c>
    </row>
    <row r="1562" spans="1:13" x14ac:dyDescent="0.25">
      <c r="A1562" s="5" t="s">
        <v>328</v>
      </c>
      <c r="B1562" s="6" t="s">
        <v>329</v>
      </c>
      <c r="C1562" t="s">
        <v>150</v>
      </c>
      <c r="D1562" t="s">
        <v>149</v>
      </c>
      <c r="E1562" t="s">
        <v>56</v>
      </c>
      <c r="F1562" t="s">
        <v>70</v>
      </c>
      <c r="G1562">
        <v>0.35502335600000001</v>
      </c>
      <c r="H1562">
        <v>0.63035644150000003</v>
      </c>
      <c r="I1562">
        <v>3.2119827560000001E-2</v>
      </c>
      <c r="J1562">
        <v>5.7839208399999994E-4</v>
      </c>
      <c r="K1562">
        <v>5.3212071728000001E-4</v>
      </c>
      <c r="L1562">
        <v>1.372488756E-4</v>
      </c>
      <c r="M1562">
        <v>2.2716163082424405E-2</v>
      </c>
    </row>
    <row r="1563" spans="1:13" x14ac:dyDescent="0.25">
      <c r="A1563" s="5" t="s">
        <v>328</v>
      </c>
      <c r="B1563" s="6" t="s">
        <v>329</v>
      </c>
      <c r="C1563" t="s">
        <v>152</v>
      </c>
      <c r="D1563" t="s">
        <v>151</v>
      </c>
      <c r="E1563" t="s">
        <v>56</v>
      </c>
      <c r="F1563" t="s">
        <v>70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</row>
    <row r="1564" spans="1:13" x14ac:dyDescent="0.25">
      <c r="A1564" s="5" t="s">
        <v>328</v>
      </c>
      <c r="B1564" s="6" t="s">
        <v>329</v>
      </c>
      <c r="C1564" t="s">
        <v>154</v>
      </c>
      <c r="D1564" t="s">
        <v>153</v>
      </c>
      <c r="E1564" t="s">
        <v>56</v>
      </c>
      <c r="F1564" t="s">
        <v>70</v>
      </c>
      <c r="G1564">
        <v>2.4032355289999998</v>
      </c>
      <c r="H1564">
        <v>0.50807267999999994</v>
      </c>
      <c r="I1564">
        <v>4.8256209899999999E-2</v>
      </c>
      <c r="J1564">
        <v>3.3353019200000001E-4</v>
      </c>
      <c r="K1564">
        <v>3.0684777663999999E-4</v>
      </c>
      <c r="L1564">
        <v>9.2400918400000007E-5</v>
      </c>
      <c r="M1564">
        <v>3.7443726830510005E-2</v>
      </c>
    </row>
    <row r="1565" spans="1:13" x14ac:dyDescent="0.25">
      <c r="A1565" s="5" t="s">
        <v>328</v>
      </c>
      <c r="B1565" s="6" t="s">
        <v>329</v>
      </c>
      <c r="C1565" t="s">
        <v>156</v>
      </c>
      <c r="D1565" t="s">
        <v>155</v>
      </c>
      <c r="E1565" t="s">
        <v>56</v>
      </c>
      <c r="F1565" t="s">
        <v>70</v>
      </c>
      <c r="G1565">
        <v>1.0923800961999999</v>
      </c>
      <c r="H1565">
        <v>0.34091167150000001</v>
      </c>
      <c r="I1565">
        <v>4.8931100720000006E-3</v>
      </c>
      <c r="J1565">
        <v>1.3232095290000002E-4</v>
      </c>
      <c r="K1565">
        <v>1.2173527666800002E-4</v>
      </c>
      <c r="L1565">
        <v>2.8343910359999999E-5</v>
      </c>
      <c r="M1565">
        <v>1.0733790634892998E-2</v>
      </c>
    </row>
    <row r="1566" spans="1:13" x14ac:dyDescent="0.25">
      <c r="A1566" s="5" t="s">
        <v>328</v>
      </c>
      <c r="B1566" s="6" t="s">
        <v>329</v>
      </c>
      <c r="C1566" t="s">
        <v>157</v>
      </c>
      <c r="D1566" t="s">
        <v>55</v>
      </c>
      <c r="E1566" t="s">
        <v>56</v>
      </c>
      <c r="F1566" t="s">
        <v>70</v>
      </c>
      <c r="G1566">
        <v>19.81758829</v>
      </c>
      <c r="H1566">
        <v>3.2222674680000001</v>
      </c>
      <c r="I1566">
        <v>8.367307269999999E-2</v>
      </c>
      <c r="J1566">
        <v>2.1103369820000004E-3</v>
      </c>
      <c r="K1566">
        <v>1.9415100234400002E-3</v>
      </c>
      <c r="L1566">
        <v>3.0996880699999996E-4</v>
      </c>
      <c r="M1566">
        <v>0.16753849067169502</v>
      </c>
    </row>
    <row r="1567" spans="1:13" x14ac:dyDescent="0.25">
      <c r="A1567" s="5" t="s">
        <v>328</v>
      </c>
      <c r="B1567" s="6" t="s">
        <v>329</v>
      </c>
      <c r="C1567" t="s">
        <v>159</v>
      </c>
      <c r="D1567" t="s">
        <v>158</v>
      </c>
      <c r="E1567" t="s">
        <v>56</v>
      </c>
      <c r="F1567" t="s">
        <v>70</v>
      </c>
      <c r="G1567">
        <v>96.393382220000007</v>
      </c>
      <c r="H1567">
        <v>10.725486772</v>
      </c>
      <c r="I1567">
        <v>0.11179976443</v>
      </c>
      <c r="J1567">
        <v>2.7044079790000002E-3</v>
      </c>
      <c r="K1567">
        <v>2.4880553406800006E-3</v>
      </c>
      <c r="L1567">
        <v>6.7479587469999999E-4</v>
      </c>
      <c r="M1567">
        <v>0.41836879141292005</v>
      </c>
    </row>
    <row r="1568" spans="1:13" x14ac:dyDescent="0.25">
      <c r="A1568" s="5" t="s">
        <v>328</v>
      </c>
      <c r="B1568" s="6" t="s">
        <v>329</v>
      </c>
      <c r="C1568" t="s">
        <v>161</v>
      </c>
      <c r="D1568" t="s">
        <v>160</v>
      </c>
      <c r="E1568" t="s">
        <v>56</v>
      </c>
      <c r="F1568" t="s">
        <v>70</v>
      </c>
      <c r="G1568">
        <v>1.5020220200000001</v>
      </c>
      <c r="H1568">
        <v>0.80788335</v>
      </c>
      <c r="I1568">
        <v>7.6731921000000008E-2</v>
      </c>
      <c r="J1568">
        <v>5.3034440999999996E-4</v>
      </c>
      <c r="K1568">
        <v>4.8791685719999997E-4</v>
      </c>
      <c r="L1568">
        <v>1.4692617700000002E-4</v>
      </c>
      <c r="M1568">
        <v>5.2455169769900001E-2</v>
      </c>
    </row>
    <row r="1569" spans="1:13" x14ac:dyDescent="0.25">
      <c r="A1569" s="5" t="s">
        <v>328</v>
      </c>
      <c r="B1569" s="6" t="s">
        <v>329</v>
      </c>
      <c r="C1569" t="s">
        <v>163</v>
      </c>
      <c r="D1569" t="s">
        <v>162</v>
      </c>
      <c r="E1569" t="s">
        <v>56</v>
      </c>
      <c r="F1569" t="s">
        <v>70</v>
      </c>
      <c r="G1569">
        <v>3.0222512832000001</v>
      </c>
      <c r="H1569">
        <v>1.5266218542000001</v>
      </c>
      <c r="I1569">
        <v>9.1593318859999995E-2</v>
      </c>
      <c r="J1569">
        <v>8.3876888299999999E-4</v>
      </c>
      <c r="K1569">
        <v>7.7166737236000012E-4</v>
      </c>
      <c r="L1569">
        <v>2.111151139E-4</v>
      </c>
      <c r="M1569">
        <v>7.0833898945684981E-2</v>
      </c>
    </row>
    <row r="1570" spans="1:13" x14ac:dyDescent="0.25">
      <c r="A1570" s="5" t="s">
        <v>328</v>
      </c>
      <c r="B1570" s="6" t="s">
        <v>329</v>
      </c>
      <c r="C1570" t="s">
        <v>165</v>
      </c>
      <c r="D1570" t="s">
        <v>164</v>
      </c>
      <c r="E1570" t="s">
        <v>56</v>
      </c>
      <c r="F1570" t="s">
        <v>70</v>
      </c>
      <c r="G1570">
        <v>0.41874562799999993</v>
      </c>
      <c r="H1570">
        <v>0.54560576100000002</v>
      </c>
      <c r="I1570">
        <v>4.1991351009999997E-2</v>
      </c>
      <c r="J1570">
        <v>1.075353882E-3</v>
      </c>
      <c r="K1570">
        <v>9.8932557144000002E-4</v>
      </c>
      <c r="L1570">
        <v>2.3267871239999999E-4</v>
      </c>
      <c r="M1570">
        <v>2.7720129383241001E-2</v>
      </c>
    </row>
    <row r="1571" spans="1:13" x14ac:dyDescent="0.25">
      <c r="A1571" s="5" t="s">
        <v>328</v>
      </c>
      <c r="B1571" s="6" t="s">
        <v>329</v>
      </c>
      <c r="C1571" t="s">
        <v>166</v>
      </c>
      <c r="D1571" t="s">
        <v>58</v>
      </c>
      <c r="E1571" t="s">
        <v>59</v>
      </c>
      <c r="F1571" t="s">
        <v>70</v>
      </c>
      <c r="G1571">
        <v>4011.8708799999999</v>
      </c>
      <c r="H1571">
        <v>1068.4350239999999</v>
      </c>
      <c r="I1571">
        <v>15.497512199999999</v>
      </c>
      <c r="J1571">
        <v>0.52061748699999999</v>
      </c>
      <c r="K1571">
        <v>0.47896808804000002</v>
      </c>
      <c r="L1571">
        <v>9.0912667599999997E-2</v>
      </c>
      <c r="M1571">
        <v>45.838825020220007</v>
      </c>
    </row>
    <row r="1572" spans="1:13" x14ac:dyDescent="0.25">
      <c r="A1572" s="5" t="s">
        <v>328</v>
      </c>
      <c r="B1572" s="6" t="s">
        <v>329</v>
      </c>
      <c r="C1572" t="s">
        <v>167</v>
      </c>
      <c r="D1572" t="s">
        <v>61</v>
      </c>
      <c r="E1572" t="s">
        <v>59</v>
      </c>
      <c r="F1572" t="s">
        <v>70</v>
      </c>
      <c r="G1572">
        <v>706.02322860999993</v>
      </c>
      <c r="H1572">
        <v>209.86037899900001</v>
      </c>
      <c r="I1572">
        <v>4.022981026100001</v>
      </c>
      <c r="J1572">
        <v>0.21514632457499999</v>
      </c>
      <c r="K1572">
        <v>0.197934618609</v>
      </c>
      <c r="L1572">
        <v>2.2471671207000003E-2</v>
      </c>
      <c r="M1572">
        <v>12.848922100279317</v>
      </c>
    </row>
    <row r="1573" spans="1:13" x14ac:dyDescent="0.25">
      <c r="A1573" s="5" t="s">
        <v>328</v>
      </c>
      <c r="B1573" s="6" t="s">
        <v>329</v>
      </c>
      <c r="C1573" t="s">
        <v>168</v>
      </c>
      <c r="D1573" t="s">
        <v>63</v>
      </c>
      <c r="E1573" t="s">
        <v>59</v>
      </c>
      <c r="F1573" t="s">
        <v>70</v>
      </c>
      <c r="G1573">
        <v>146.63755030999999</v>
      </c>
      <c r="H1573">
        <v>101.32315824000001</v>
      </c>
      <c r="I1573">
        <v>2.2889120790000002</v>
      </c>
      <c r="J1573">
        <v>9.570271008999999E-2</v>
      </c>
      <c r="K1573">
        <v>8.8046493282800009E-2</v>
      </c>
      <c r="L1573">
        <v>1.2044917640000001E-2</v>
      </c>
      <c r="M1573">
        <v>5.2788907509286798</v>
      </c>
    </row>
    <row r="1574" spans="1:13" x14ac:dyDescent="0.25">
      <c r="A1574" s="5" t="s">
        <v>328</v>
      </c>
      <c r="B1574" s="6" t="s">
        <v>329</v>
      </c>
      <c r="C1574" t="s">
        <v>170</v>
      </c>
      <c r="D1574" t="s">
        <v>169</v>
      </c>
      <c r="E1574" t="s">
        <v>59</v>
      </c>
      <c r="F1574" t="s">
        <v>70</v>
      </c>
      <c r="G1574">
        <v>210.31074197000004</v>
      </c>
      <c r="H1574">
        <v>266.63936287999996</v>
      </c>
      <c r="I1574">
        <v>4.4225573169999999</v>
      </c>
      <c r="J1574">
        <v>0.13315305920000001</v>
      </c>
      <c r="K1574">
        <v>0.12250081446399999</v>
      </c>
      <c r="L1574">
        <v>2.5925664029999997E-2</v>
      </c>
      <c r="M1574">
        <v>8.917149533639801</v>
      </c>
    </row>
    <row r="1575" spans="1:13" x14ac:dyDescent="0.25">
      <c r="A1575" s="5" t="s">
        <v>328</v>
      </c>
      <c r="B1575" s="6" t="s">
        <v>329</v>
      </c>
      <c r="C1575" t="s">
        <v>172</v>
      </c>
      <c r="D1575" t="s">
        <v>171</v>
      </c>
      <c r="E1575" t="s">
        <v>59</v>
      </c>
      <c r="F1575" t="s">
        <v>70</v>
      </c>
      <c r="G1575">
        <v>1936.9587232450003</v>
      </c>
      <c r="H1575">
        <v>418.16624090299996</v>
      </c>
      <c r="I1575">
        <v>6.3625911037300007</v>
      </c>
      <c r="J1575">
        <v>0.36646082909299998</v>
      </c>
      <c r="K1575">
        <v>0.33714396276556008</v>
      </c>
      <c r="L1575">
        <v>4.02332941354E-2</v>
      </c>
      <c r="M1575">
        <v>23.194545587083617</v>
      </c>
    </row>
    <row r="1576" spans="1:13" x14ac:dyDescent="0.25">
      <c r="A1576" s="5" t="s">
        <v>328</v>
      </c>
      <c r="B1576" s="6" t="s">
        <v>329</v>
      </c>
      <c r="C1576" t="s">
        <v>173</v>
      </c>
      <c r="D1576" t="s">
        <v>65</v>
      </c>
      <c r="E1576" t="s">
        <v>59</v>
      </c>
      <c r="F1576" t="s">
        <v>70</v>
      </c>
      <c r="G1576">
        <v>24.711293391000002</v>
      </c>
      <c r="H1576">
        <v>20.581973354399995</v>
      </c>
      <c r="I1576">
        <v>0.28895676600000003</v>
      </c>
      <c r="J1576">
        <v>1.3142334180999998E-2</v>
      </c>
      <c r="K1576">
        <v>1.2090947446519998E-2</v>
      </c>
      <c r="L1576">
        <v>1.9026680176999998E-3</v>
      </c>
      <c r="M1576">
        <v>0.80655449630086407</v>
      </c>
    </row>
    <row r="1577" spans="1:13" x14ac:dyDescent="0.25">
      <c r="A1577" s="5" t="s">
        <v>328</v>
      </c>
      <c r="B1577" s="6" t="s">
        <v>329</v>
      </c>
      <c r="C1577" t="s">
        <v>175</v>
      </c>
      <c r="D1577" t="s">
        <v>174</v>
      </c>
      <c r="E1577" t="s">
        <v>68</v>
      </c>
      <c r="F1577" t="s">
        <v>70</v>
      </c>
      <c r="G1577">
        <v>87.433981799999998</v>
      </c>
      <c r="H1577">
        <v>10.95047821</v>
      </c>
      <c r="I1577">
        <v>0.15343573490000001</v>
      </c>
      <c r="J1577">
        <v>3.8419978300000004E-3</v>
      </c>
      <c r="K1577">
        <v>3.5346380036000002E-3</v>
      </c>
      <c r="L1577">
        <v>8.3434914000000005E-4</v>
      </c>
      <c r="M1577">
        <v>0.40558453277015993</v>
      </c>
    </row>
    <row r="1578" spans="1:13" x14ac:dyDescent="0.25">
      <c r="A1578" s="5" t="s">
        <v>328</v>
      </c>
      <c r="B1578" s="6" t="s">
        <v>329</v>
      </c>
      <c r="C1578" t="s">
        <v>177</v>
      </c>
      <c r="D1578" t="s">
        <v>176</v>
      </c>
      <c r="E1578" t="s">
        <v>68</v>
      </c>
      <c r="F1578" t="s">
        <v>70</v>
      </c>
      <c r="G1578">
        <v>0.20388003799999999</v>
      </c>
      <c r="H1578">
        <v>9.2633962E-2</v>
      </c>
      <c r="I1578">
        <v>1.4160855300000001E-3</v>
      </c>
      <c r="J1578">
        <v>1.2885826199999999E-4</v>
      </c>
      <c r="K1578">
        <v>1.1854960104E-4</v>
      </c>
      <c r="L1578">
        <v>9.5459051999999998E-6</v>
      </c>
      <c r="M1578">
        <v>5.6941573892400005E-3</v>
      </c>
    </row>
    <row r="1579" spans="1:13" x14ac:dyDescent="0.25">
      <c r="A1579" s="5" t="s">
        <v>328</v>
      </c>
      <c r="B1579" s="6" t="s">
        <v>329</v>
      </c>
      <c r="C1579" t="s">
        <v>179</v>
      </c>
      <c r="D1579" t="s">
        <v>178</v>
      </c>
      <c r="E1579" t="s">
        <v>32</v>
      </c>
      <c r="F1579" t="s">
        <v>70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</row>
    <row r="1580" spans="1:13" x14ac:dyDescent="0.25">
      <c r="A1580" s="5" t="s">
        <v>328</v>
      </c>
      <c r="B1580" s="6" t="s">
        <v>329</v>
      </c>
      <c r="C1580" t="s">
        <v>182</v>
      </c>
      <c r="D1580" t="s">
        <v>180</v>
      </c>
      <c r="E1580" t="s">
        <v>9</v>
      </c>
      <c r="F1580" t="s">
        <v>181</v>
      </c>
      <c r="G1580">
        <v>4.5308195809999994</v>
      </c>
      <c r="H1580">
        <v>0.4941690225</v>
      </c>
      <c r="I1580">
        <v>0.10858145393</v>
      </c>
      <c r="J1580">
        <v>7.1083571339999993E-4</v>
      </c>
      <c r="K1580">
        <v>7.1083571339999993E-4</v>
      </c>
      <c r="L1580">
        <v>1.5443902946000001E-4</v>
      </c>
      <c r="M1580">
        <v>2.9887079440426099E-2</v>
      </c>
    </row>
    <row r="1581" spans="1:13" x14ac:dyDescent="0.25">
      <c r="A1581" s="5" t="s">
        <v>328</v>
      </c>
      <c r="B1581" s="6" t="s">
        <v>329</v>
      </c>
      <c r="C1581" t="s">
        <v>183</v>
      </c>
      <c r="D1581" t="s">
        <v>76</v>
      </c>
      <c r="E1581" t="s">
        <v>19</v>
      </c>
      <c r="F1581" t="s">
        <v>181</v>
      </c>
      <c r="G1581">
        <v>0.54288775</v>
      </c>
      <c r="H1581">
        <v>0.189528219</v>
      </c>
      <c r="I1581">
        <v>3.2012953400000002E-2</v>
      </c>
      <c r="J1581">
        <v>4.2599896000000004E-4</v>
      </c>
      <c r="K1581">
        <v>4.2599896000000004E-4</v>
      </c>
      <c r="L1581">
        <v>8.3863564000000003E-5</v>
      </c>
      <c r="M1581">
        <v>8.8210843735343995E-3</v>
      </c>
    </row>
    <row r="1582" spans="1:13" x14ac:dyDescent="0.25">
      <c r="A1582" s="5" t="s">
        <v>328</v>
      </c>
      <c r="B1582" s="6" t="s">
        <v>329</v>
      </c>
      <c r="C1582" t="s">
        <v>184</v>
      </c>
      <c r="D1582" t="s">
        <v>80</v>
      </c>
      <c r="E1582" t="s">
        <v>19</v>
      </c>
      <c r="F1582" t="s">
        <v>181</v>
      </c>
      <c r="G1582">
        <v>0.53919459000000003</v>
      </c>
      <c r="H1582">
        <v>0.222714782</v>
      </c>
      <c r="I1582">
        <v>3.0287604200000002E-2</v>
      </c>
      <c r="J1582">
        <v>7.2317785000000005E-4</v>
      </c>
      <c r="K1582">
        <v>7.2317785000000005E-4</v>
      </c>
      <c r="L1582">
        <v>1.35970505E-4</v>
      </c>
      <c r="M1582">
        <v>7.9278226410079995E-3</v>
      </c>
    </row>
    <row r="1583" spans="1:13" x14ac:dyDescent="0.25">
      <c r="A1583" s="5" t="s">
        <v>328</v>
      </c>
      <c r="B1583" s="6" t="s">
        <v>329</v>
      </c>
      <c r="C1583" t="s">
        <v>185</v>
      </c>
      <c r="D1583" t="s">
        <v>23</v>
      </c>
      <c r="E1583" t="s">
        <v>19</v>
      </c>
      <c r="F1583" t="s">
        <v>181</v>
      </c>
      <c r="G1583">
        <v>0.43948061100000002</v>
      </c>
      <c r="H1583">
        <v>6.6677615999999995E-2</v>
      </c>
      <c r="I1583">
        <v>1.32533536E-2</v>
      </c>
      <c r="J1583">
        <v>1.11468759E-4</v>
      </c>
      <c r="K1583">
        <v>1.11468759E-4</v>
      </c>
      <c r="L1583">
        <v>2.3264555299999999E-5</v>
      </c>
      <c r="M1583">
        <v>3.676174848038E-3</v>
      </c>
    </row>
    <row r="1584" spans="1:13" x14ac:dyDescent="0.25">
      <c r="A1584" s="5" t="s">
        <v>328</v>
      </c>
      <c r="B1584" s="6" t="s">
        <v>329</v>
      </c>
      <c r="C1584" t="s">
        <v>186</v>
      </c>
      <c r="D1584" t="s">
        <v>83</v>
      </c>
      <c r="E1584" t="s">
        <v>19</v>
      </c>
      <c r="F1584" t="s">
        <v>181</v>
      </c>
      <c r="G1584">
        <v>0.12556588299999999</v>
      </c>
      <c r="H1584">
        <v>3.1479303E-2</v>
      </c>
      <c r="I1584">
        <v>5.0107334E-3</v>
      </c>
      <c r="J1584">
        <v>7.5810829000000002E-5</v>
      </c>
      <c r="K1584">
        <v>7.5810829000000002E-5</v>
      </c>
      <c r="L1584">
        <v>1.4726218899999998E-5</v>
      </c>
      <c r="M1584">
        <v>1.3716941009170999E-3</v>
      </c>
    </row>
    <row r="1585" spans="1:13" x14ac:dyDescent="0.25">
      <c r="A1585" s="5" t="s">
        <v>328</v>
      </c>
      <c r="B1585" s="6" t="s">
        <v>329</v>
      </c>
      <c r="C1585" t="s">
        <v>187</v>
      </c>
      <c r="D1585" t="s">
        <v>86</v>
      </c>
      <c r="E1585" t="s">
        <v>19</v>
      </c>
      <c r="F1585" t="s">
        <v>181</v>
      </c>
      <c r="G1585">
        <v>1.43662125</v>
      </c>
      <c r="H1585">
        <v>0.60455751300000005</v>
      </c>
      <c r="I1585">
        <v>0.10338641700000001</v>
      </c>
      <c r="J1585">
        <v>1.3032904900000001E-3</v>
      </c>
      <c r="K1585">
        <v>1.3032904900000001E-3</v>
      </c>
      <c r="L1585">
        <v>2.5779752300000001E-4</v>
      </c>
      <c r="M1585">
        <v>2.8628074210762001E-2</v>
      </c>
    </row>
    <row r="1586" spans="1:13" x14ac:dyDescent="0.25">
      <c r="A1586" s="5" t="s">
        <v>328</v>
      </c>
      <c r="B1586" s="6" t="s">
        <v>329</v>
      </c>
      <c r="C1586" t="s">
        <v>188</v>
      </c>
      <c r="D1586" t="s">
        <v>88</v>
      </c>
      <c r="E1586" t="s">
        <v>19</v>
      </c>
      <c r="F1586" t="s">
        <v>181</v>
      </c>
      <c r="G1586">
        <v>1.0303788900000002</v>
      </c>
      <c r="H1586">
        <v>0.28348571099999997</v>
      </c>
      <c r="I1586">
        <v>6.1681494900000002E-2</v>
      </c>
      <c r="J1586">
        <v>4.2176927900000003E-4</v>
      </c>
      <c r="K1586">
        <v>4.2176927900000003E-4</v>
      </c>
      <c r="L1586">
        <v>9.1410343999999988E-5</v>
      </c>
      <c r="M1586">
        <v>1.6907173252612998E-2</v>
      </c>
    </row>
    <row r="1587" spans="1:13" x14ac:dyDescent="0.25">
      <c r="A1587" s="5" t="s">
        <v>328</v>
      </c>
      <c r="B1587" s="6" t="s">
        <v>329</v>
      </c>
      <c r="C1587" t="s">
        <v>189</v>
      </c>
      <c r="D1587" t="s">
        <v>27</v>
      </c>
      <c r="E1587" t="s">
        <v>19</v>
      </c>
      <c r="F1587" t="s">
        <v>181</v>
      </c>
      <c r="G1587">
        <v>0.89742677999999998</v>
      </c>
      <c r="H1587">
        <v>0.26310461299999999</v>
      </c>
      <c r="I1587">
        <v>3.5367348E-2</v>
      </c>
      <c r="J1587">
        <v>1.2625454700000002E-3</v>
      </c>
      <c r="K1587">
        <v>1.2625454700000002E-3</v>
      </c>
      <c r="L1587">
        <v>2.3212973000000001E-4</v>
      </c>
      <c r="M1587">
        <v>8.31466712618E-3</v>
      </c>
    </row>
    <row r="1588" spans="1:13" x14ac:dyDescent="0.25">
      <c r="A1588" s="5" t="s">
        <v>328</v>
      </c>
      <c r="B1588" s="6" t="s">
        <v>329</v>
      </c>
      <c r="C1588" t="s">
        <v>190</v>
      </c>
      <c r="D1588" t="s">
        <v>93</v>
      </c>
      <c r="E1588" t="s">
        <v>19</v>
      </c>
      <c r="F1588" t="s">
        <v>181</v>
      </c>
      <c r="G1588">
        <v>0.4911841213</v>
      </c>
      <c r="H1588">
        <v>0.26993923610000004</v>
      </c>
      <c r="I1588">
        <v>5.3475155073999997E-2</v>
      </c>
      <c r="J1588">
        <v>4.5227886120000001E-4</v>
      </c>
      <c r="K1588">
        <v>4.5227886120000001E-4</v>
      </c>
      <c r="L1588">
        <v>9.4279318850000002E-5</v>
      </c>
      <c r="M1588">
        <v>1.4852869448653789E-2</v>
      </c>
    </row>
    <row r="1589" spans="1:13" x14ac:dyDescent="0.25">
      <c r="A1589" s="5" t="s">
        <v>328</v>
      </c>
      <c r="B1589" s="6" t="s">
        <v>329</v>
      </c>
      <c r="C1589" t="s">
        <v>191</v>
      </c>
      <c r="D1589" t="s">
        <v>29</v>
      </c>
      <c r="E1589" t="s">
        <v>19</v>
      </c>
      <c r="F1589" t="s">
        <v>181</v>
      </c>
      <c r="G1589">
        <v>9.2327826000000002E-2</v>
      </c>
      <c r="H1589">
        <v>4.3648000999999999E-2</v>
      </c>
      <c r="I1589">
        <v>8.5262144000000008E-3</v>
      </c>
      <c r="J1589">
        <v>7.4434763999999996E-5</v>
      </c>
      <c r="K1589">
        <v>7.4434763999999996E-5</v>
      </c>
      <c r="L1589">
        <v>1.5441576999999998E-5</v>
      </c>
      <c r="M1589">
        <v>2.370728350067E-3</v>
      </c>
    </row>
    <row r="1590" spans="1:13" x14ac:dyDescent="0.25">
      <c r="A1590" s="5" t="s">
        <v>328</v>
      </c>
      <c r="B1590" s="6" t="s">
        <v>329</v>
      </c>
      <c r="C1590" t="s">
        <v>192</v>
      </c>
      <c r="D1590" t="s">
        <v>96</v>
      </c>
      <c r="E1590" t="s">
        <v>19</v>
      </c>
      <c r="F1590" t="s">
        <v>181</v>
      </c>
      <c r="G1590">
        <v>0.76078169200000012</v>
      </c>
      <c r="H1590">
        <v>0.42454886999999997</v>
      </c>
      <c r="I1590">
        <v>7.5321292740000004E-2</v>
      </c>
      <c r="J1590">
        <v>8.2673760309999998E-4</v>
      </c>
      <c r="K1590">
        <v>8.2673760309999998E-4</v>
      </c>
      <c r="L1590">
        <v>1.6611572138E-4</v>
      </c>
      <c r="M1590">
        <v>2.1004968809736201E-2</v>
      </c>
    </row>
    <row r="1591" spans="1:13" x14ac:dyDescent="0.25">
      <c r="A1591" s="5" t="s">
        <v>328</v>
      </c>
      <c r="B1591" s="6" t="s">
        <v>329</v>
      </c>
      <c r="C1591" t="s">
        <v>193</v>
      </c>
      <c r="D1591" t="s">
        <v>98</v>
      </c>
      <c r="E1591" t="s">
        <v>19</v>
      </c>
      <c r="F1591" t="s">
        <v>181</v>
      </c>
      <c r="G1591">
        <v>1.259352048</v>
      </c>
      <c r="H1591">
        <v>0.86161866180000002</v>
      </c>
      <c r="I1591">
        <v>0.12510246524999999</v>
      </c>
      <c r="J1591">
        <v>2.070605571E-3</v>
      </c>
      <c r="K1591">
        <v>2.070605571E-3</v>
      </c>
      <c r="L1591">
        <v>3.9842365730000004E-4</v>
      </c>
      <c r="M1591">
        <v>3.459467966574295E-2</v>
      </c>
    </row>
    <row r="1592" spans="1:13" x14ac:dyDescent="0.25">
      <c r="A1592" s="5" t="s">
        <v>328</v>
      </c>
      <c r="B1592" s="6" t="s">
        <v>329</v>
      </c>
      <c r="C1592" t="s">
        <v>194</v>
      </c>
      <c r="D1592" t="s">
        <v>100</v>
      </c>
      <c r="E1592" t="s">
        <v>19</v>
      </c>
      <c r="F1592" t="s">
        <v>181</v>
      </c>
      <c r="G1592">
        <v>0.144031509</v>
      </c>
      <c r="H1592">
        <v>7.7231476699999996E-2</v>
      </c>
      <c r="I1592">
        <v>9.9157457299999998E-3</v>
      </c>
      <c r="J1592">
        <v>2.2352982100000001E-4</v>
      </c>
      <c r="K1592">
        <v>2.2352982100000001E-4</v>
      </c>
      <c r="L1592">
        <v>4.2066301300000005E-5</v>
      </c>
      <c r="M1592">
        <v>2.6630450109930998E-3</v>
      </c>
    </row>
    <row r="1593" spans="1:13" x14ac:dyDescent="0.25">
      <c r="A1593" s="5" t="s">
        <v>328</v>
      </c>
      <c r="B1593" s="6" t="s">
        <v>329</v>
      </c>
      <c r="C1593" t="s">
        <v>195</v>
      </c>
      <c r="D1593" t="s">
        <v>102</v>
      </c>
      <c r="E1593" t="s">
        <v>19</v>
      </c>
      <c r="F1593" t="s">
        <v>181</v>
      </c>
      <c r="G1593">
        <v>2.9471055100000001</v>
      </c>
      <c r="H1593">
        <v>0.94415512000000001</v>
      </c>
      <c r="I1593">
        <v>0.17922680999999999</v>
      </c>
      <c r="J1593">
        <v>1.69517449E-3</v>
      </c>
      <c r="K1593">
        <v>1.69517449E-3</v>
      </c>
      <c r="L1593">
        <v>3.4762462300000005E-4</v>
      </c>
      <c r="M1593">
        <v>4.9653514257339999E-2</v>
      </c>
    </row>
    <row r="1594" spans="1:13" x14ac:dyDescent="0.25">
      <c r="A1594" s="5" t="s">
        <v>328</v>
      </c>
      <c r="B1594" s="6" t="s">
        <v>329</v>
      </c>
      <c r="C1594" t="s">
        <v>196</v>
      </c>
      <c r="D1594" t="s">
        <v>106</v>
      </c>
      <c r="E1594" t="s">
        <v>19</v>
      </c>
      <c r="F1594" t="s">
        <v>181</v>
      </c>
      <c r="G1594">
        <v>0.48379793999999998</v>
      </c>
      <c r="H1594">
        <v>0.41933682999999999</v>
      </c>
      <c r="I1594">
        <v>8.5092640999999997E-2</v>
      </c>
      <c r="J1594">
        <v>6.8159925000000005E-4</v>
      </c>
      <c r="K1594">
        <v>6.8159925000000005E-4</v>
      </c>
      <c r="L1594">
        <v>1.4341850000000001E-4</v>
      </c>
      <c r="M1594">
        <v>2.3567511929190002E-2</v>
      </c>
    </row>
    <row r="1595" spans="1:13" x14ac:dyDescent="0.25">
      <c r="A1595" s="5" t="s">
        <v>328</v>
      </c>
      <c r="B1595" s="6" t="s">
        <v>329</v>
      </c>
      <c r="C1595" t="s">
        <v>197</v>
      </c>
      <c r="D1595" t="s">
        <v>108</v>
      </c>
      <c r="E1595" t="s">
        <v>32</v>
      </c>
      <c r="F1595" t="s">
        <v>181</v>
      </c>
      <c r="G1595">
        <v>19.868007819999999</v>
      </c>
      <c r="H1595">
        <v>6.2449947800000007</v>
      </c>
      <c r="I1595">
        <v>1.2388555920000002</v>
      </c>
      <c r="J1595">
        <v>1.066061997E-2</v>
      </c>
      <c r="K1595">
        <v>1.066061997E-2</v>
      </c>
      <c r="L1595">
        <v>2.2223820699999999E-3</v>
      </c>
      <c r="M1595">
        <v>0.34216892076816996</v>
      </c>
    </row>
    <row r="1596" spans="1:13" x14ac:dyDescent="0.25">
      <c r="A1596" s="5" t="s">
        <v>328</v>
      </c>
      <c r="B1596" s="6" t="s">
        <v>329</v>
      </c>
      <c r="C1596" t="s">
        <v>198</v>
      </c>
      <c r="D1596" t="s">
        <v>110</v>
      </c>
      <c r="E1596" t="s">
        <v>32</v>
      </c>
      <c r="F1596" t="s">
        <v>181</v>
      </c>
      <c r="G1596">
        <v>416.74214845</v>
      </c>
      <c r="H1596">
        <v>420.65135679999997</v>
      </c>
      <c r="I1596">
        <v>61.129955189999997</v>
      </c>
      <c r="J1596">
        <v>1.0147458547999999</v>
      </c>
      <c r="K1596">
        <v>1.0147458547999999</v>
      </c>
      <c r="L1596">
        <v>0.19560024788000002</v>
      </c>
      <c r="M1596">
        <v>16.875938813901858</v>
      </c>
    </row>
    <row r="1597" spans="1:13" x14ac:dyDescent="0.25">
      <c r="A1597" s="5" t="s">
        <v>328</v>
      </c>
      <c r="B1597" s="6" t="s">
        <v>329</v>
      </c>
      <c r="C1597" t="s">
        <v>199</v>
      </c>
      <c r="D1597" t="s">
        <v>31</v>
      </c>
      <c r="E1597" t="s">
        <v>32</v>
      </c>
      <c r="F1597" t="s">
        <v>181</v>
      </c>
      <c r="G1597">
        <v>6.8192590736999996</v>
      </c>
      <c r="H1597">
        <v>2.0955715540000002</v>
      </c>
      <c r="I1597">
        <v>0.30015824220000004</v>
      </c>
      <c r="J1597">
        <v>7.8442129670000006E-3</v>
      </c>
      <c r="K1597">
        <v>7.8442129670000006E-3</v>
      </c>
      <c r="L1597">
        <v>1.4679738118000001E-3</v>
      </c>
      <c r="M1597">
        <v>7.6198403231579392E-2</v>
      </c>
    </row>
    <row r="1598" spans="1:13" x14ac:dyDescent="0.25">
      <c r="A1598" s="5" t="s">
        <v>328</v>
      </c>
      <c r="B1598" s="6" t="s">
        <v>329</v>
      </c>
      <c r="C1598" t="s">
        <v>201</v>
      </c>
      <c r="D1598" t="s">
        <v>200</v>
      </c>
      <c r="E1598" t="s">
        <v>32</v>
      </c>
      <c r="F1598" t="s">
        <v>181</v>
      </c>
      <c r="G1598">
        <v>1.4744342913999997</v>
      </c>
      <c r="H1598">
        <v>0.81965425400000014</v>
      </c>
      <c r="I1598">
        <v>0.11049605850000001</v>
      </c>
      <c r="J1598">
        <v>2.3697063560000004E-3</v>
      </c>
      <c r="K1598">
        <v>2.3697063560000004E-3</v>
      </c>
      <c r="L1598">
        <v>4.4883762059999999E-4</v>
      </c>
      <c r="M1598">
        <v>2.9600160848768001E-2</v>
      </c>
    </row>
    <row r="1599" spans="1:13" x14ac:dyDescent="0.25">
      <c r="A1599" s="5" t="s">
        <v>328</v>
      </c>
      <c r="B1599" s="6" t="s">
        <v>329</v>
      </c>
      <c r="C1599" t="s">
        <v>203</v>
      </c>
      <c r="D1599" t="s">
        <v>202</v>
      </c>
      <c r="E1599" t="s">
        <v>32</v>
      </c>
      <c r="F1599" t="s">
        <v>181</v>
      </c>
      <c r="G1599">
        <v>0.81913002699999993</v>
      </c>
      <c r="H1599">
        <v>0.33250023699999998</v>
      </c>
      <c r="I1599">
        <v>6.4720058600000005E-2</v>
      </c>
      <c r="J1599">
        <v>5.7604625099999995E-4</v>
      </c>
      <c r="K1599">
        <v>5.7604625099999995E-4</v>
      </c>
      <c r="L1599">
        <v>1.194474009E-4</v>
      </c>
      <c r="M1599">
        <v>1.7959645514085E-2</v>
      </c>
    </row>
    <row r="1600" spans="1:13" x14ac:dyDescent="0.25">
      <c r="A1600" s="5" t="s">
        <v>328</v>
      </c>
      <c r="B1600" s="6" t="s">
        <v>329</v>
      </c>
      <c r="C1600" t="s">
        <v>204</v>
      </c>
      <c r="D1600" t="s">
        <v>118</v>
      </c>
      <c r="E1600" t="s">
        <v>32</v>
      </c>
      <c r="F1600" t="s">
        <v>181</v>
      </c>
      <c r="G1600">
        <v>1.3065130620000001</v>
      </c>
      <c r="H1600">
        <v>0.80011889979999995</v>
      </c>
      <c r="I1600">
        <v>0.10925730043000001</v>
      </c>
      <c r="J1600">
        <v>4.7826117689999999E-3</v>
      </c>
      <c r="K1600">
        <v>4.7826117689999999E-3</v>
      </c>
      <c r="L1600">
        <v>8.7991032729999995E-4</v>
      </c>
      <c r="M1600">
        <v>2.3309893596017896E-2</v>
      </c>
    </row>
    <row r="1601" spans="1:13" x14ac:dyDescent="0.25">
      <c r="A1601" s="5" t="s">
        <v>328</v>
      </c>
      <c r="B1601" s="6" t="s">
        <v>329</v>
      </c>
      <c r="C1601" t="s">
        <v>205</v>
      </c>
      <c r="D1601" t="s">
        <v>141</v>
      </c>
      <c r="E1601" t="s">
        <v>39</v>
      </c>
      <c r="F1601" t="s">
        <v>181</v>
      </c>
      <c r="G1601">
        <v>11.25381288</v>
      </c>
      <c r="H1601">
        <v>6.714718886</v>
      </c>
      <c r="I1601">
        <v>0.91471542930000005</v>
      </c>
      <c r="J1601">
        <v>1.8061379620000002E-2</v>
      </c>
      <c r="K1601">
        <v>1.8061379620000002E-2</v>
      </c>
      <c r="L1601">
        <v>3.434554498E-3</v>
      </c>
      <c r="M1601">
        <v>0.24848282512923786</v>
      </c>
    </row>
    <row r="1602" spans="1:13" x14ac:dyDescent="0.25">
      <c r="A1602" s="5" t="s">
        <v>328</v>
      </c>
      <c r="B1602" s="6" t="s">
        <v>329</v>
      </c>
      <c r="C1602" t="s">
        <v>206</v>
      </c>
      <c r="D1602" t="s">
        <v>162</v>
      </c>
      <c r="E1602" t="s">
        <v>56</v>
      </c>
      <c r="F1602" t="s">
        <v>181</v>
      </c>
      <c r="G1602">
        <v>7.3969467000000004E-3</v>
      </c>
      <c r="H1602">
        <v>3.5001403000000002E-3</v>
      </c>
      <c r="I1602">
        <v>7.7500503000000004E-4</v>
      </c>
      <c r="J1602">
        <v>4.9060559E-6</v>
      </c>
      <c r="K1602">
        <v>4.9060559E-6</v>
      </c>
      <c r="L1602">
        <v>1.0667044E-6</v>
      </c>
      <c r="M1602">
        <v>2.1421989204399998E-4</v>
      </c>
    </row>
    <row r="1603" spans="1:13" x14ac:dyDescent="0.25">
      <c r="A1603" s="5" t="s">
        <v>328</v>
      </c>
      <c r="B1603" s="6" t="s">
        <v>329</v>
      </c>
      <c r="C1603" t="s">
        <v>207</v>
      </c>
      <c r="D1603" t="s">
        <v>164</v>
      </c>
      <c r="E1603" t="s">
        <v>56</v>
      </c>
      <c r="F1603" t="s">
        <v>181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</row>
    <row r="1604" spans="1:13" x14ac:dyDescent="0.25">
      <c r="A1604" s="5" t="s">
        <v>328</v>
      </c>
      <c r="B1604" s="6" t="s">
        <v>329</v>
      </c>
      <c r="C1604" t="s">
        <v>208</v>
      </c>
      <c r="D1604" t="s">
        <v>58</v>
      </c>
      <c r="E1604" t="s">
        <v>59</v>
      </c>
      <c r="F1604" t="s">
        <v>181</v>
      </c>
      <c r="G1604">
        <v>166.25848986500003</v>
      </c>
      <c r="H1604">
        <v>19.868952547000003</v>
      </c>
      <c r="I1604">
        <v>5.8782407780000003</v>
      </c>
      <c r="J1604">
        <v>4.5491748891999993E-2</v>
      </c>
      <c r="K1604">
        <v>4.5491748891999993E-2</v>
      </c>
      <c r="L1604">
        <v>9.8454859859999997E-3</v>
      </c>
      <c r="M1604">
        <v>1.2148053281775471</v>
      </c>
    </row>
    <row r="1605" spans="1:13" x14ac:dyDescent="0.25">
      <c r="A1605" s="5" t="s">
        <v>328</v>
      </c>
      <c r="B1605" s="6" t="s">
        <v>329</v>
      </c>
      <c r="C1605" t="s">
        <v>209</v>
      </c>
      <c r="D1605" t="s">
        <v>61</v>
      </c>
      <c r="E1605" t="s">
        <v>59</v>
      </c>
      <c r="F1605" t="s">
        <v>181</v>
      </c>
      <c r="G1605">
        <v>25.462393459999998</v>
      </c>
      <c r="H1605">
        <v>4.0339999980000005</v>
      </c>
      <c r="I1605">
        <v>1.0269619295000001</v>
      </c>
      <c r="J1605">
        <v>1.0714270705999999E-2</v>
      </c>
      <c r="K1605">
        <v>1.0714270705999999E-2</v>
      </c>
      <c r="L1605">
        <v>2.2074288330000001E-3</v>
      </c>
      <c r="M1605">
        <v>0.21206786747219497</v>
      </c>
    </row>
    <row r="1606" spans="1:13" x14ac:dyDescent="0.25">
      <c r="A1606" s="5" t="s">
        <v>328</v>
      </c>
      <c r="B1606" s="6" t="s">
        <v>329</v>
      </c>
      <c r="C1606" t="s">
        <v>210</v>
      </c>
      <c r="D1606" t="s">
        <v>63</v>
      </c>
      <c r="E1606" t="s">
        <v>59</v>
      </c>
      <c r="F1606" t="s">
        <v>181</v>
      </c>
      <c r="G1606">
        <v>12.141747689999999</v>
      </c>
      <c r="H1606">
        <v>4.4043754000000002</v>
      </c>
      <c r="I1606">
        <v>0.99413617799999998</v>
      </c>
      <c r="J1606">
        <v>1.3022624180000001E-2</v>
      </c>
      <c r="K1606">
        <v>1.3022624180000001E-2</v>
      </c>
      <c r="L1606">
        <v>2.6012798700000002E-3</v>
      </c>
      <c r="M1606">
        <v>0.20530926689739498</v>
      </c>
    </row>
    <row r="1607" spans="1:13" x14ac:dyDescent="0.25">
      <c r="A1607" s="5" t="s">
        <v>328</v>
      </c>
      <c r="B1607" s="6" t="s">
        <v>329</v>
      </c>
      <c r="C1607" t="s">
        <v>211</v>
      </c>
      <c r="D1607" t="s">
        <v>169</v>
      </c>
      <c r="E1607" t="s">
        <v>59</v>
      </c>
      <c r="F1607" t="s">
        <v>181</v>
      </c>
      <c r="G1607">
        <v>14.056380219999999</v>
      </c>
      <c r="H1607">
        <v>7.7700697600000002</v>
      </c>
      <c r="I1607">
        <v>1.31725647</v>
      </c>
      <c r="J1607">
        <v>1.6217217129999999E-2</v>
      </c>
      <c r="K1607">
        <v>1.6217217129999999E-2</v>
      </c>
      <c r="L1607">
        <v>3.2380746700000004E-3</v>
      </c>
      <c r="M1607">
        <v>0.36498417450671</v>
      </c>
    </row>
    <row r="1608" spans="1:13" x14ac:dyDescent="0.25">
      <c r="A1608" s="5" t="s">
        <v>328</v>
      </c>
      <c r="B1608" s="6" t="s">
        <v>329</v>
      </c>
      <c r="C1608" t="s">
        <v>212</v>
      </c>
      <c r="D1608" t="s">
        <v>171</v>
      </c>
      <c r="E1608" t="s">
        <v>59</v>
      </c>
      <c r="F1608" t="s">
        <v>181</v>
      </c>
      <c r="G1608">
        <v>0.89492678200000009</v>
      </c>
      <c r="H1608">
        <v>0.120151177</v>
      </c>
      <c r="I1608">
        <v>2.3656904400000001E-2</v>
      </c>
      <c r="J1608">
        <v>2.1054053299999998E-4</v>
      </c>
      <c r="K1608">
        <v>2.1054053299999998E-4</v>
      </c>
      <c r="L1608">
        <v>4.4027897300000006E-5</v>
      </c>
      <c r="M1608">
        <v>6.493741520719E-3</v>
      </c>
    </row>
    <row r="1609" spans="1:13" x14ac:dyDescent="0.25">
      <c r="A1609" s="5" t="s">
        <v>328</v>
      </c>
      <c r="B1609" s="6" t="s">
        <v>329</v>
      </c>
      <c r="C1609" t="s">
        <v>213</v>
      </c>
      <c r="D1609" t="s">
        <v>65</v>
      </c>
      <c r="E1609" t="s">
        <v>59</v>
      </c>
      <c r="F1609" t="s">
        <v>181</v>
      </c>
      <c r="G1609">
        <v>0.26245453499999999</v>
      </c>
      <c r="H1609">
        <v>5.9483444400000002E-2</v>
      </c>
      <c r="I1609">
        <v>1.23525601E-2</v>
      </c>
      <c r="J1609">
        <v>2.07103451E-4</v>
      </c>
      <c r="K1609">
        <v>2.07103451E-4</v>
      </c>
      <c r="L1609">
        <v>4.0480254499999998E-5</v>
      </c>
      <c r="M1609">
        <v>2.4779774629162003E-3</v>
      </c>
    </row>
    <row r="1610" spans="1:13" x14ac:dyDescent="0.25">
      <c r="A1610" s="5" t="s">
        <v>328</v>
      </c>
      <c r="B1610" s="6" t="s">
        <v>329</v>
      </c>
      <c r="C1610" t="s">
        <v>215</v>
      </c>
      <c r="D1610" t="s">
        <v>106</v>
      </c>
      <c r="E1610" t="s">
        <v>19</v>
      </c>
      <c r="F1610" t="s">
        <v>214</v>
      </c>
      <c r="G1610">
        <v>2.2158687999999999E-2</v>
      </c>
      <c r="H1610">
        <v>1.6005223999999998E-2</v>
      </c>
      <c r="I1610">
        <v>3.2537878E-3</v>
      </c>
      <c r="J1610">
        <v>2.6015241E-5</v>
      </c>
      <c r="K1610">
        <v>2.6015241E-5</v>
      </c>
      <c r="L1610">
        <v>4.8965120999999999E-6</v>
      </c>
      <c r="M1610">
        <v>5.3199402000000003E-5</v>
      </c>
    </row>
    <row r="1611" spans="1:13" x14ac:dyDescent="0.25">
      <c r="A1611" s="5" t="s">
        <v>328</v>
      </c>
      <c r="B1611" s="6" t="s">
        <v>329</v>
      </c>
      <c r="C1611" t="s">
        <v>216</v>
      </c>
      <c r="D1611" t="s">
        <v>110</v>
      </c>
      <c r="E1611" t="s">
        <v>32</v>
      </c>
      <c r="F1611" t="s">
        <v>214</v>
      </c>
      <c r="G1611">
        <v>43.111046000000002</v>
      </c>
      <c r="H1611">
        <v>29.763245000000001</v>
      </c>
      <c r="I1611">
        <v>4.3665719000000003</v>
      </c>
      <c r="J1611">
        <v>7.1013964999999998E-2</v>
      </c>
      <c r="K1611">
        <v>7.1013964999999998E-2</v>
      </c>
      <c r="L1611">
        <v>1.2845519999999999E-2</v>
      </c>
      <c r="M1611">
        <v>7.1284800000000009E-2</v>
      </c>
    </row>
    <row r="1612" spans="1:13" x14ac:dyDescent="0.25">
      <c r="A1612" s="5" t="s">
        <v>328</v>
      </c>
      <c r="B1612" s="6" t="s">
        <v>329</v>
      </c>
      <c r="C1612" t="s">
        <v>217</v>
      </c>
      <c r="D1612" t="s">
        <v>31</v>
      </c>
      <c r="E1612" t="s">
        <v>32</v>
      </c>
      <c r="F1612" t="s">
        <v>214</v>
      </c>
      <c r="G1612">
        <v>1.8947693000000002E-2</v>
      </c>
      <c r="H1612">
        <v>3.4731700999999997E-2</v>
      </c>
      <c r="I1612">
        <v>5.0341897000000004E-3</v>
      </c>
      <c r="J1612">
        <v>8.3871986000000001E-5</v>
      </c>
      <c r="K1612">
        <v>8.3871986000000001E-5</v>
      </c>
      <c r="L1612">
        <v>1.5152908E-5</v>
      </c>
      <c r="M1612">
        <v>8.2105247600000006E-5</v>
      </c>
    </row>
    <row r="1613" spans="1:13" x14ac:dyDescent="0.25">
      <c r="A1613" s="5" t="s">
        <v>328</v>
      </c>
      <c r="B1613" s="6" t="s">
        <v>329</v>
      </c>
      <c r="C1613" t="s">
        <v>219</v>
      </c>
      <c r="D1613" t="s">
        <v>218</v>
      </c>
      <c r="E1613" t="s">
        <v>32</v>
      </c>
      <c r="F1613" t="s">
        <v>214</v>
      </c>
      <c r="G1613">
        <v>2.2737231E-2</v>
      </c>
      <c r="H1613">
        <v>2.1253435000000001E-2</v>
      </c>
      <c r="I1613">
        <v>2.8846347999999999E-3</v>
      </c>
      <c r="J1613">
        <v>5.4819298E-5</v>
      </c>
      <c r="K1613">
        <v>5.4819298E-5</v>
      </c>
      <c r="L1613">
        <v>9.8814990000000008E-6</v>
      </c>
      <c r="M1613">
        <v>4.6581164000000002E-5</v>
      </c>
    </row>
    <row r="1614" spans="1:13" x14ac:dyDescent="0.25">
      <c r="A1614" s="5" t="s">
        <v>328</v>
      </c>
      <c r="B1614" s="6" t="s">
        <v>329</v>
      </c>
      <c r="C1614" t="s">
        <v>220</v>
      </c>
      <c r="D1614" t="s">
        <v>116</v>
      </c>
      <c r="E1614" t="s">
        <v>32</v>
      </c>
      <c r="F1614" t="s">
        <v>214</v>
      </c>
      <c r="G1614">
        <v>0.20943154999999999</v>
      </c>
      <c r="H1614">
        <v>6.6875074000000007E-2</v>
      </c>
      <c r="I1614">
        <v>1.0060946899999999E-2</v>
      </c>
      <c r="J1614">
        <v>2.0276234900000001E-4</v>
      </c>
      <c r="K1614">
        <v>2.0276234900000001E-4</v>
      </c>
      <c r="L1614">
        <v>3.6659950999999997E-5</v>
      </c>
      <c r="M1614">
        <v>1.574094236E-4</v>
      </c>
    </row>
    <row r="1615" spans="1:13" x14ac:dyDescent="0.25">
      <c r="A1615" s="5" t="s">
        <v>328</v>
      </c>
      <c r="B1615" s="6" t="s">
        <v>329</v>
      </c>
      <c r="C1615" t="s">
        <v>221</v>
      </c>
      <c r="D1615" t="s">
        <v>118</v>
      </c>
      <c r="E1615" t="s">
        <v>32</v>
      </c>
      <c r="F1615" t="s">
        <v>214</v>
      </c>
      <c r="G1615">
        <v>7.579077079999999E-2</v>
      </c>
      <c r="H1615">
        <v>5.4721219600000003E-2</v>
      </c>
      <c r="I1615">
        <v>7.6661820500000004E-3</v>
      </c>
      <c r="J1615">
        <v>3.2424018099999998E-4</v>
      </c>
      <c r="K1615">
        <v>3.2424018099999998E-4</v>
      </c>
      <c r="L1615">
        <v>5.8327221500000008E-5</v>
      </c>
      <c r="M1615">
        <v>9.7175337919999996E-5</v>
      </c>
    </row>
    <row r="1616" spans="1:13" x14ac:dyDescent="0.25">
      <c r="A1616" s="5" t="s">
        <v>328</v>
      </c>
      <c r="B1616" s="6" t="s">
        <v>329</v>
      </c>
      <c r="C1616" t="s">
        <v>222</v>
      </c>
      <c r="D1616" t="s">
        <v>162</v>
      </c>
      <c r="E1616" t="s">
        <v>56</v>
      </c>
      <c r="F1616" t="s">
        <v>214</v>
      </c>
      <c r="G1616">
        <v>3.9340449000000001E-3</v>
      </c>
      <c r="H1616">
        <v>2.4109050000000001E-3</v>
      </c>
      <c r="I1616">
        <v>5.4036907000000001E-4</v>
      </c>
      <c r="J1616">
        <v>2.7506048E-6</v>
      </c>
      <c r="K1616">
        <v>2.7506048E-6</v>
      </c>
      <c r="L1616">
        <v>4.8013737E-7</v>
      </c>
      <c r="M1616">
        <v>9.3740377600000001E-6</v>
      </c>
    </row>
    <row r="1617" spans="1:13" x14ac:dyDescent="0.25">
      <c r="A1617" s="5" t="s">
        <v>328</v>
      </c>
      <c r="B1617" s="6" t="s">
        <v>329</v>
      </c>
      <c r="C1617" t="s">
        <v>223</v>
      </c>
      <c r="D1617" t="s">
        <v>164</v>
      </c>
      <c r="E1617" t="s">
        <v>56</v>
      </c>
      <c r="F1617" t="s">
        <v>214</v>
      </c>
      <c r="G1617">
        <v>4.4605881659999999E-3</v>
      </c>
      <c r="H1617">
        <v>1.1540420333999999E-2</v>
      </c>
      <c r="I1617">
        <v>2.5712585365000001E-3</v>
      </c>
      <c r="J1617">
        <v>1.3294713630000001E-5</v>
      </c>
      <c r="K1617">
        <v>1.3294713630000001E-5</v>
      </c>
      <c r="L1617">
        <v>2.3112224440000001E-6</v>
      </c>
      <c r="M1617">
        <v>4.4692969260000005E-5</v>
      </c>
    </row>
    <row r="1618" spans="1:13" x14ac:dyDescent="0.25">
      <c r="A1618" s="5" t="s">
        <v>328</v>
      </c>
      <c r="B1618" s="6" t="s">
        <v>329</v>
      </c>
      <c r="C1618" t="s">
        <v>224</v>
      </c>
      <c r="D1618" t="s">
        <v>58</v>
      </c>
      <c r="E1618" t="s">
        <v>59</v>
      </c>
      <c r="F1618" t="s">
        <v>214</v>
      </c>
      <c r="G1618">
        <v>31.59135466</v>
      </c>
      <c r="H1618">
        <v>5.8955880030000003</v>
      </c>
      <c r="I1618">
        <v>1.804062906</v>
      </c>
      <c r="J1618">
        <v>1.2789408263999999E-2</v>
      </c>
      <c r="K1618">
        <v>1.2789408263999999E-2</v>
      </c>
      <c r="L1618">
        <v>2.5492515780000001E-3</v>
      </c>
      <c r="M1618">
        <v>2.2163815446000001E-2</v>
      </c>
    </row>
    <row r="1619" spans="1:13" x14ac:dyDescent="0.25">
      <c r="A1619" s="5" t="s">
        <v>328</v>
      </c>
      <c r="B1619" s="6" t="s">
        <v>329</v>
      </c>
      <c r="C1619" t="s">
        <v>225</v>
      </c>
      <c r="D1619" t="s">
        <v>61</v>
      </c>
      <c r="E1619" t="s">
        <v>59</v>
      </c>
      <c r="F1619" t="s">
        <v>214</v>
      </c>
      <c r="G1619">
        <v>0.60784042679999994</v>
      </c>
      <c r="H1619">
        <v>0.27272503680000004</v>
      </c>
      <c r="I1619">
        <v>7.6074733670000005E-2</v>
      </c>
      <c r="J1619">
        <v>6.5159140620000004E-4</v>
      </c>
      <c r="K1619">
        <v>6.5159140620000004E-4</v>
      </c>
      <c r="L1619">
        <v>1.2711903563000001E-4</v>
      </c>
      <c r="M1619">
        <v>9.3725041004000004E-4</v>
      </c>
    </row>
    <row r="1620" spans="1:13" x14ac:dyDescent="0.25">
      <c r="A1620" s="5" t="s">
        <v>328</v>
      </c>
      <c r="B1620" s="6" t="s">
        <v>329</v>
      </c>
      <c r="C1620" t="s">
        <v>226</v>
      </c>
      <c r="D1620" t="s">
        <v>63</v>
      </c>
      <c r="E1620" t="s">
        <v>59</v>
      </c>
      <c r="F1620" t="s">
        <v>214</v>
      </c>
      <c r="G1620">
        <v>0.48692601000000002</v>
      </c>
      <c r="H1620">
        <v>0.33350405399999999</v>
      </c>
      <c r="I1620">
        <v>7.7941894999999997E-2</v>
      </c>
      <c r="J1620">
        <v>9.2708226999999998E-4</v>
      </c>
      <c r="K1620">
        <v>9.2708226999999998E-4</v>
      </c>
      <c r="L1620">
        <v>1.7573966199999999E-4</v>
      </c>
      <c r="M1620">
        <v>9.588650400000001E-4</v>
      </c>
    </row>
    <row r="1621" spans="1:13" x14ac:dyDescent="0.25">
      <c r="A1621" s="5" t="s">
        <v>328</v>
      </c>
      <c r="B1621" s="6" t="s">
        <v>329</v>
      </c>
      <c r="C1621" t="s">
        <v>228</v>
      </c>
      <c r="D1621" t="s">
        <v>227</v>
      </c>
      <c r="E1621" t="s">
        <v>59</v>
      </c>
      <c r="F1621" t="s">
        <v>214</v>
      </c>
      <c r="G1621">
        <v>0.91829652800000006</v>
      </c>
      <c r="H1621">
        <v>3.1322150759999996</v>
      </c>
      <c r="I1621">
        <v>0.60133209700000001</v>
      </c>
      <c r="J1621">
        <v>3.7014094130000001E-2</v>
      </c>
      <c r="K1621">
        <v>3.7014094130000001E-2</v>
      </c>
      <c r="L1621">
        <v>6.2064511099999995E-3</v>
      </c>
      <c r="M1621">
        <v>6.051040788E-3</v>
      </c>
    </row>
    <row r="1622" spans="1:13" x14ac:dyDescent="0.25">
      <c r="A1622" s="5" t="s">
        <v>328</v>
      </c>
      <c r="B1622" s="6" t="s">
        <v>329</v>
      </c>
      <c r="C1622" t="s">
        <v>229</v>
      </c>
      <c r="D1622" t="s">
        <v>65</v>
      </c>
      <c r="E1622" t="s">
        <v>59</v>
      </c>
      <c r="F1622" t="s">
        <v>214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</row>
    <row r="1623" spans="1:13" x14ac:dyDescent="0.25">
      <c r="A1623" s="5" t="s">
        <v>328</v>
      </c>
      <c r="B1623" s="6" t="s">
        <v>329</v>
      </c>
      <c r="C1623" t="s">
        <v>230</v>
      </c>
      <c r="D1623" t="s">
        <v>178</v>
      </c>
      <c r="E1623" t="s">
        <v>32</v>
      </c>
      <c r="F1623" t="s">
        <v>214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</row>
    <row r="1624" spans="1:13" x14ac:dyDescent="0.25">
      <c r="A1624" s="5" t="s">
        <v>328</v>
      </c>
      <c r="B1624" s="6" t="s">
        <v>329</v>
      </c>
      <c r="C1624" t="s">
        <v>233</v>
      </c>
      <c r="D1624" t="s">
        <v>231</v>
      </c>
      <c r="E1624" t="s">
        <v>9</v>
      </c>
      <c r="F1624" t="s">
        <v>232</v>
      </c>
      <c r="G1624">
        <v>42.135492432999996</v>
      </c>
      <c r="H1624">
        <v>1.4243807785</v>
      </c>
      <c r="I1624">
        <v>1.4411872855999999</v>
      </c>
      <c r="J1624">
        <v>0.20596063001999998</v>
      </c>
      <c r="K1624">
        <v>0.19978181111939997</v>
      </c>
      <c r="L1624">
        <v>2.8707549108000002E-3</v>
      </c>
      <c r="M1624">
        <v>0.37032994990871099</v>
      </c>
    </row>
    <row r="1625" spans="1:13" x14ac:dyDescent="0.25">
      <c r="A1625" s="5" t="s">
        <v>328</v>
      </c>
      <c r="B1625" s="6" t="s">
        <v>329</v>
      </c>
      <c r="C1625" t="s">
        <v>234</v>
      </c>
      <c r="D1625" t="s">
        <v>76</v>
      </c>
      <c r="E1625" t="s">
        <v>19</v>
      </c>
      <c r="F1625" t="s">
        <v>232</v>
      </c>
      <c r="G1625">
        <v>18.225335188999999</v>
      </c>
      <c r="H1625">
        <v>2.2107038704000002</v>
      </c>
      <c r="I1625">
        <v>4.5557397325000002</v>
      </c>
      <c r="J1625">
        <v>0.38322652216000003</v>
      </c>
      <c r="K1625">
        <v>0.37172972649519997</v>
      </c>
      <c r="L1625">
        <v>1.2877478009E-2</v>
      </c>
      <c r="M1625">
        <v>0.37025413311295885</v>
      </c>
    </row>
    <row r="1626" spans="1:13" x14ac:dyDescent="0.25">
      <c r="A1626" s="5" t="s">
        <v>328</v>
      </c>
      <c r="B1626" s="6" t="s">
        <v>329</v>
      </c>
      <c r="C1626" t="s">
        <v>235</v>
      </c>
      <c r="D1626" t="s">
        <v>18</v>
      </c>
      <c r="E1626" t="s">
        <v>19</v>
      </c>
      <c r="F1626" t="s">
        <v>232</v>
      </c>
      <c r="G1626">
        <v>2.0150125000000001</v>
      </c>
      <c r="H1626">
        <v>8.5214822999999992E-3</v>
      </c>
      <c r="I1626">
        <v>1.0562772999999999E-2</v>
      </c>
      <c r="J1626">
        <v>1.1470329E-3</v>
      </c>
      <c r="K1626">
        <v>1.1126219129999999E-3</v>
      </c>
      <c r="L1626">
        <v>2.1269192000000001E-5</v>
      </c>
      <c r="M1626">
        <v>1.5989654715839999E-3</v>
      </c>
    </row>
    <row r="1627" spans="1:13" x14ac:dyDescent="0.25">
      <c r="A1627" s="5" t="s">
        <v>328</v>
      </c>
      <c r="B1627" s="6" t="s">
        <v>329</v>
      </c>
      <c r="C1627" t="s">
        <v>236</v>
      </c>
      <c r="D1627" t="s">
        <v>21</v>
      </c>
      <c r="E1627" t="s">
        <v>19</v>
      </c>
      <c r="F1627" t="s">
        <v>232</v>
      </c>
      <c r="G1627">
        <v>17.5862455</v>
      </c>
      <c r="H1627">
        <v>0.12235541630000001</v>
      </c>
      <c r="I1627">
        <v>0.16612978650000002</v>
      </c>
      <c r="J1627">
        <v>1.6845089800000001E-2</v>
      </c>
      <c r="K1627">
        <v>1.6339737106E-2</v>
      </c>
      <c r="L1627">
        <v>3.5035139799999998E-4</v>
      </c>
      <c r="M1627">
        <v>2.4416915099732997E-2</v>
      </c>
    </row>
    <row r="1628" spans="1:13" x14ac:dyDescent="0.25">
      <c r="A1628" s="5" t="s">
        <v>328</v>
      </c>
      <c r="B1628" s="6" t="s">
        <v>329</v>
      </c>
      <c r="C1628" t="s">
        <v>237</v>
      </c>
      <c r="D1628" t="s">
        <v>80</v>
      </c>
      <c r="E1628" t="s">
        <v>19</v>
      </c>
      <c r="F1628" t="s">
        <v>232</v>
      </c>
      <c r="G1628">
        <v>65.360079900000002</v>
      </c>
      <c r="H1628">
        <v>6.6206032859999997</v>
      </c>
      <c r="I1628">
        <v>12.068666442000001</v>
      </c>
      <c r="J1628">
        <v>1.0943283576</v>
      </c>
      <c r="K1628">
        <v>1.061498506872</v>
      </c>
      <c r="L1628">
        <v>3.2426927124999998E-2</v>
      </c>
      <c r="M1628">
        <v>1.005434859241215</v>
      </c>
    </row>
    <row r="1629" spans="1:13" x14ac:dyDescent="0.25">
      <c r="A1629" s="5" t="s">
        <v>328</v>
      </c>
      <c r="B1629" s="6" t="s">
        <v>329</v>
      </c>
      <c r="C1629" t="s">
        <v>239</v>
      </c>
      <c r="D1629" t="s">
        <v>238</v>
      </c>
      <c r="E1629" t="s">
        <v>19</v>
      </c>
      <c r="F1629" t="s">
        <v>232</v>
      </c>
      <c r="G1629">
        <v>13.890805041699998</v>
      </c>
      <c r="H1629">
        <v>5.6921889239999999</v>
      </c>
      <c r="I1629">
        <v>12.682920121910001</v>
      </c>
      <c r="J1629">
        <v>0.76758117038200002</v>
      </c>
      <c r="K1629">
        <v>0.74455373527053992</v>
      </c>
      <c r="L1629">
        <v>3.4618575808399998E-2</v>
      </c>
      <c r="M1629">
        <v>0.76053969652999565</v>
      </c>
    </row>
    <row r="1630" spans="1:13" x14ac:dyDescent="0.25">
      <c r="A1630" s="5" t="s">
        <v>328</v>
      </c>
      <c r="B1630" s="6" t="s">
        <v>329</v>
      </c>
      <c r="C1630" t="s">
        <v>240</v>
      </c>
      <c r="D1630" t="s">
        <v>23</v>
      </c>
      <c r="E1630" t="s">
        <v>19</v>
      </c>
      <c r="F1630" t="s">
        <v>232</v>
      </c>
      <c r="G1630">
        <v>6.3946564840000004</v>
      </c>
      <c r="H1630">
        <v>0.40469814679999994</v>
      </c>
      <c r="I1630">
        <v>0.76312895699999994</v>
      </c>
      <c r="J1630">
        <v>6.8590025250000006E-2</v>
      </c>
      <c r="K1630">
        <v>6.6532324492500003E-2</v>
      </c>
      <c r="L1630">
        <v>1.9498030363000001E-3</v>
      </c>
      <c r="M1630">
        <v>6.7495843068146988E-2</v>
      </c>
    </row>
    <row r="1631" spans="1:13" x14ac:dyDescent="0.25">
      <c r="A1631" s="5" t="s">
        <v>328</v>
      </c>
      <c r="B1631" s="6" t="s">
        <v>329</v>
      </c>
      <c r="C1631" t="s">
        <v>241</v>
      </c>
      <c r="D1631" t="s">
        <v>83</v>
      </c>
      <c r="E1631" t="s">
        <v>19</v>
      </c>
      <c r="F1631" t="s">
        <v>232</v>
      </c>
      <c r="G1631">
        <v>2.7556045177999997</v>
      </c>
      <c r="H1631">
        <v>0.30800346040000004</v>
      </c>
      <c r="I1631">
        <v>0.54697154016999994</v>
      </c>
      <c r="J1631">
        <v>4.4386626869000002E-2</v>
      </c>
      <c r="K1631">
        <v>4.3055028062929997E-2</v>
      </c>
      <c r="L1631">
        <v>1.1745807578299999E-3</v>
      </c>
      <c r="M1631">
        <v>4.4786033521362893E-2</v>
      </c>
    </row>
    <row r="1632" spans="1:13" x14ac:dyDescent="0.25">
      <c r="A1632" s="5" t="s">
        <v>328</v>
      </c>
      <c r="B1632" s="6" t="s">
        <v>329</v>
      </c>
      <c r="C1632" t="s">
        <v>242</v>
      </c>
      <c r="D1632" t="s">
        <v>25</v>
      </c>
      <c r="E1632" t="s">
        <v>19</v>
      </c>
      <c r="F1632" t="s">
        <v>232</v>
      </c>
      <c r="G1632">
        <v>51.567017579999998</v>
      </c>
      <c r="H1632">
        <v>0.81128581056000004</v>
      </c>
      <c r="I1632">
        <v>1.5902593687</v>
      </c>
      <c r="J1632">
        <v>0.13256484564500001</v>
      </c>
      <c r="K1632">
        <v>0.12858790027564998</v>
      </c>
      <c r="L1632">
        <v>3.6065846086000002E-3</v>
      </c>
      <c r="M1632">
        <v>0.19023465186729901</v>
      </c>
    </row>
    <row r="1633" spans="1:13" x14ac:dyDescent="0.25">
      <c r="A1633" s="5" t="s">
        <v>328</v>
      </c>
      <c r="B1633" s="6" t="s">
        <v>329</v>
      </c>
      <c r="C1633" t="s">
        <v>243</v>
      </c>
      <c r="D1633" t="s">
        <v>86</v>
      </c>
      <c r="E1633" t="s">
        <v>19</v>
      </c>
      <c r="F1633" t="s">
        <v>232</v>
      </c>
      <c r="G1633">
        <v>46.7964079996</v>
      </c>
      <c r="H1633">
        <v>3.9646951215649997</v>
      </c>
      <c r="I1633">
        <v>6.2303921272860006</v>
      </c>
      <c r="J1633">
        <v>0.61079767474050006</v>
      </c>
      <c r="K1633">
        <v>0.59247374449828494</v>
      </c>
      <c r="L1633">
        <v>1.5408289911710001E-2</v>
      </c>
      <c r="M1633">
        <v>0.56620184498949711</v>
      </c>
    </row>
    <row r="1634" spans="1:13" x14ac:dyDescent="0.25">
      <c r="A1634" s="5" t="s">
        <v>328</v>
      </c>
      <c r="B1634" s="6" t="s">
        <v>329</v>
      </c>
      <c r="C1634" t="s">
        <v>244</v>
      </c>
      <c r="D1634" t="s">
        <v>88</v>
      </c>
      <c r="E1634" t="s">
        <v>19</v>
      </c>
      <c r="F1634" t="s">
        <v>232</v>
      </c>
      <c r="G1634">
        <v>32.510873403799998</v>
      </c>
      <c r="H1634">
        <v>2.5043182726000004</v>
      </c>
      <c r="I1634">
        <v>7.290659838129999</v>
      </c>
      <c r="J1634">
        <v>0.44410473180100007</v>
      </c>
      <c r="K1634">
        <v>0.43078158984697007</v>
      </c>
      <c r="L1634">
        <v>1.3187167527149999E-2</v>
      </c>
      <c r="M1634">
        <v>0.59777334411806926</v>
      </c>
    </row>
    <row r="1635" spans="1:13" x14ac:dyDescent="0.25">
      <c r="A1635" s="5" t="s">
        <v>328</v>
      </c>
      <c r="B1635" s="6" t="s">
        <v>329</v>
      </c>
      <c r="C1635" t="s">
        <v>246</v>
      </c>
      <c r="D1635" t="s">
        <v>245</v>
      </c>
      <c r="E1635" t="s">
        <v>19</v>
      </c>
      <c r="F1635" t="s">
        <v>232</v>
      </c>
      <c r="G1635">
        <v>102.59646115359999</v>
      </c>
      <c r="H1635">
        <v>18.326205824600002</v>
      </c>
      <c r="I1635">
        <v>41.897565300600007</v>
      </c>
      <c r="J1635">
        <v>3.35181019868</v>
      </c>
      <c r="K1635">
        <v>3.2512558927196005</v>
      </c>
      <c r="L1635">
        <v>0.12956551900389998</v>
      </c>
      <c r="M1635">
        <v>3.1918434997029022</v>
      </c>
    </row>
    <row r="1636" spans="1:13" x14ac:dyDescent="0.25">
      <c r="A1636" s="5" t="s">
        <v>328</v>
      </c>
      <c r="B1636" s="6" t="s">
        <v>329</v>
      </c>
      <c r="C1636" t="s">
        <v>247</v>
      </c>
      <c r="D1636" t="s">
        <v>27</v>
      </c>
      <c r="E1636" t="s">
        <v>19</v>
      </c>
      <c r="F1636" t="s">
        <v>232</v>
      </c>
      <c r="G1636">
        <v>5.2781283489000002</v>
      </c>
      <c r="H1636">
        <v>0.30220017870000004</v>
      </c>
      <c r="I1636">
        <v>0.43795482660000007</v>
      </c>
      <c r="J1636">
        <v>4.6935168540999994E-2</v>
      </c>
      <c r="K1636">
        <v>4.5527113484769996E-2</v>
      </c>
      <c r="L1636">
        <v>1.0965509239999999E-3</v>
      </c>
      <c r="M1636">
        <v>4.1531131883428191E-2</v>
      </c>
    </row>
    <row r="1637" spans="1:13" x14ac:dyDescent="0.25">
      <c r="A1637" s="5" t="s">
        <v>328</v>
      </c>
      <c r="B1637" s="6" t="s">
        <v>329</v>
      </c>
      <c r="C1637" t="s">
        <v>248</v>
      </c>
      <c r="D1637" t="s">
        <v>91</v>
      </c>
      <c r="E1637" t="s">
        <v>19</v>
      </c>
      <c r="F1637" t="s">
        <v>232</v>
      </c>
      <c r="G1637">
        <v>11.676545583000001</v>
      </c>
      <c r="H1637">
        <v>0.1350293857</v>
      </c>
      <c r="I1637">
        <v>0.28575946360000004</v>
      </c>
      <c r="J1637">
        <v>2.2910719269999998E-2</v>
      </c>
      <c r="K1637">
        <v>2.2223397691899998E-2</v>
      </c>
      <c r="L1637">
        <v>5.1748591599999995E-4</v>
      </c>
      <c r="M1637">
        <v>3.1726773316017004E-2</v>
      </c>
    </row>
    <row r="1638" spans="1:13" x14ac:dyDescent="0.25">
      <c r="A1638" s="5" t="s">
        <v>328</v>
      </c>
      <c r="B1638" s="6" t="s">
        <v>329</v>
      </c>
      <c r="C1638" t="s">
        <v>249</v>
      </c>
      <c r="D1638" t="s">
        <v>93</v>
      </c>
      <c r="E1638" t="s">
        <v>19</v>
      </c>
      <c r="F1638" t="s">
        <v>232</v>
      </c>
      <c r="G1638">
        <v>26.717707413999999</v>
      </c>
      <c r="H1638">
        <v>3.1524172246499997</v>
      </c>
      <c r="I1638">
        <v>12.075714428789999</v>
      </c>
      <c r="J1638">
        <v>0.60169764463200004</v>
      </c>
      <c r="K1638">
        <v>0.58364671529304002</v>
      </c>
      <c r="L1638">
        <v>2.96995465424E-2</v>
      </c>
      <c r="M1638">
        <v>0.82114810198929011</v>
      </c>
    </row>
    <row r="1639" spans="1:13" x14ac:dyDescent="0.25">
      <c r="A1639" s="5" t="s">
        <v>328</v>
      </c>
      <c r="B1639" s="6" t="s">
        <v>329</v>
      </c>
      <c r="C1639" t="s">
        <v>251</v>
      </c>
      <c r="D1639" t="s">
        <v>250</v>
      </c>
      <c r="E1639" t="s">
        <v>19</v>
      </c>
      <c r="F1639" t="s">
        <v>232</v>
      </c>
      <c r="G1639">
        <v>24.462098683999997</v>
      </c>
      <c r="H1639">
        <v>3.9995266209199993</v>
      </c>
      <c r="I1639">
        <v>10.390689328299999</v>
      </c>
      <c r="J1639">
        <v>0.77098510488000005</v>
      </c>
      <c r="K1639">
        <v>0.74785555173360008</v>
      </c>
      <c r="L1639">
        <v>3.2105967014700004E-2</v>
      </c>
      <c r="M1639">
        <v>0.80715869004688756</v>
      </c>
    </row>
    <row r="1640" spans="1:13" x14ac:dyDescent="0.25">
      <c r="A1640" s="5" t="s">
        <v>328</v>
      </c>
      <c r="B1640" s="6" t="s">
        <v>329</v>
      </c>
      <c r="C1640" t="s">
        <v>253</v>
      </c>
      <c r="D1640" t="s">
        <v>252</v>
      </c>
      <c r="E1640" t="s">
        <v>19</v>
      </c>
      <c r="F1640" t="s">
        <v>232</v>
      </c>
      <c r="G1640">
        <v>12.879537144</v>
      </c>
      <c r="H1640">
        <v>14.842897941599999</v>
      </c>
      <c r="I1640">
        <v>41.273883581999996</v>
      </c>
      <c r="J1640">
        <v>2.1742073046000003</v>
      </c>
      <c r="K1640">
        <v>2.1089810854620001</v>
      </c>
      <c r="L1640">
        <v>0.108557078249</v>
      </c>
      <c r="M1640">
        <v>2.4612126289460186</v>
      </c>
    </row>
    <row r="1641" spans="1:13" x14ac:dyDescent="0.25">
      <c r="A1641" s="5" t="s">
        <v>328</v>
      </c>
      <c r="B1641" s="6" t="s">
        <v>329</v>
      </c>
      <c r="C1641" t="s">
        <v>254</v>
      </c>
      <c r="D1641" t="s">
        <v>29</v>
      </c>
      <c r="E1641" t="s">
        <v>19</v>
      </c>
      <c r="F1641" t="s">
        <v>232</v>
      </c>
      <c r="G1641">
        <v>7.2367510518000007</v>
      </c>
      <c r="H1641">
        <v>0.78026640939999992</v>
      </c>
      <c r="I1641">
        <v>2.2568202630999998</v>
      </c>
      <c r="J1641">
        <v>0.12955521432</v>
      </c>
      <c r="K1641">
        <v>0.12566855789039999</v>
      </c>
      <c r="L1641">
        <v>5.2841193932999997E-3</v>
      </c>
      <c r="M1641">
        <v>0.16073614785245938</v>
      </c>
    </row>
    <row r="1642" spans="1:13" x14ac:dyDescent="0.25">
      <c r="A1642" s="5" t="s">
        <v>328</v>
      </c>
      <c r="B1642" s="6" t="s">
        <v>329</v>
      </c>
      <c r="C1642" t="s">
        <v>255</v>
      </c>
      <c r="D1642" t="s">
        <v>96</v>
      </c>
      <c r="E1642" t="s">
        <v>19</v>
      </c>
      <c r="F1642" t="s">
        <v>232</v>
      </c>
      <c r="G1642">
        <v>91.171793452000003</v>
      </c>
      <c r="H1642">
        <v>10.824030422809999</v>
      </c>
      <c r="I1642">
        <v>16.422997264369997</v>
      </c>
      <c r="J1642">
        <v>1.7136742986639999</v>
      </c>
      <c r="K1642">
        <v>1.66226406970408</v>
      </c>
      <c r="L1642">
        <v>4.2283053462319996E-2</v>
      </c>
      <c r="M1642">
        <v>1.4958947185494293</v>
      </c>
    </row>
    <row r="1643" spans="1:13" x14ac:dyDescent="0.25">
      <c r="A1643" s="5" t="s">
        <v>328</v>
      </c>
      <c r="B1643" s="6" t="s">
        <v>329</v>
      </c>
      <c r="C1643" t="s">
        <v>256</v>
      </c>
      <c r="D1643" t="s">
        <v>98</v>
      </c>
      <c r="E1643" t="s">
        <v>19</v>
      </c>
      <c r="F1643" t="s">
        <v>232</v>
      </c>
      <c r="G1643">
        <v>113.52864914600001</v>
      </c>
      <c r="H1643">
        <v>23.740535805899999</v>
      </c>
      <c r="I1643">
        <v>56.693604628899998</v>
      </c>
      <c r="J1643">
        <v>3.8370405335499997</v>
      </c>
      <c r="K1643">
        <v>3.7219293175435002</v>
      </c>
      <c r="L1643">
        <v>0.14144759297699999</v>
      </c>
      <c r="M1643">
        <v>3.9874751049567791</v>
      </c>
    </row>
    <row r="1644" spans="1:13" x14ac:dyDescent="0.25">
      <c r="A1644" s="5" t="s">
        <v>328</v>
      </c>
      <c r="B1644" s="6" t="s">
        <v>329</v>
      </c>
      <c r="C1644" t="s">
        <v>257</v>
      </c>
      <c r="D1644" t="s">
        <v>100</v>
      </c>
      <c r="E1644" t="s">
        <v>19</v>
      </c>
      <c r="F1644" t="s">
        <v>232</v>
      </c>
      <c r="G1644">
        <v>273.71463131040002</v>
      </c>
      <c r="H1644">
        <v>39.036414111081996</v>
      </c>
      <c r="I1644">
        <v>40.289802098844</v>
      </c>
      <c r="J1644">
        <v>6.1873392518670007</v>
      </c>
      <c r="K1644">
        <v>6.0017190743109898</v>
      </c>
      <c r="L1644">
        <v>8.7298804185979989E-2</v>
      </c>
      <c r="M1644">
        <v>8.1709320496702453</v>
      </c>
    </row>
    <row r="1645" spans="1:13" x14ac:dyDescent="0.25">
      <c r="A1645" s="5" t="s">
        <v>328</v>
      </c>
      <c r="B1645" s="6" t="s">
        <v>329</v>
      </c>
      <c r="C1645" t="s">
        <v>259</v>
      </c>
      <c r="D1645" t="s">
        <v>258</v>
      </c>
      <c r="E1645" t="s">
        <v>19</v>
      </c>
      <c r="F1645" t="s">
        <v>232</v>
      </c>
      <c r="G1645">
        <v>78.844872231699981</v>
      </c>
      <c r="H1645">
        <v>20.656459068</v>
      </c>
      <c r="I1645">
        <v>47.517068601999995</v>
      </c>
      <c r="J1645">
        <v>3.2382641073</v>
      </c>
      <c r="K1645">
        <v>3.141116184081</v>
      </c>
      <c r="L1645">
        <v>0.128978290331</v>
      </c>
      <c r="M1645">
        <v>3.2800904071930796</v>
      </c>
    </row>
    <row r="1646" spans="1:13" x14ac:dyDescent="0.25">
      <c r="A1646" s="5" t="s">
        <v>328</v>
      </c>
      <c r="B1646" s="6" t="s">
        <v>329</v>
      </c>
      <c r="C1646" t="s">
        <v>260</v>
      </c>
      <c r="D1646" t="s">
        <v>102</v>
      </c>
      <c r="E1646" t="s">
        <v>19</v>
      </c>
      <c r="F1646" t="s">
        <v>232</v>
      </c>
      <c r="G1646">
        <v>425.96082231999998</v>
      </c>
      <c r="H1646">
        <v>32.682417872100004</v>
      </c>
      <c r="I1646">
        <v>27.856294337900003</v>
      </c>
      <c r="J1646">
        <v>5.0474825877799994</v>
      </c>
      <c r="K1646">
        <v>4.8960581101466012</v>
      </c>
      <c r="L1646">
        <v>5.9841588047200002E-2</v>
      </c>
      <c r="M1646">
        <v>7.2463644425340323</v>
      </c>
    </row>
    <row r="1647" spans="1:13" x14ac:dyDescent="0.25">
      <c r="A1647" s="5" t="s">
        <v>328</v>
      </c>
      <c r="B1647" s="6" t="s">
        <v>329</v>
      </c>
      <c r="C1647" t="s">
        <v>262</v>
      </c>
      <c r="D1647" t="s">
        <v>261</v>
      </c>
      <c r="E1647" t="s">
        <v>19</v>
      </c>
      <c r="F1647" t="s">
        <v>232</v>
      </c>
      <c r="G1647">
        <v>3.3458223896999999</v>
      </c>
      <c r="H1647">
        <v>2.7199121599999998</v>
      </c>
      <c r="I1647">
        <v>6.2517026090000005</v>
      </c>
      <c r="J1647">
        <v>0.35290757169999998</v>
      </c>
      <c r="K1647">
        <v>0.34232034454900001</v>
      </c>
      <c r="L1647">
        <v>1.3838165037000002E-2</v>
      </c>
      <c r="M1647">
        <v>0.39941146190930404</v>
      </c>
    </row>
    <row r="1648" spans="1:13" x14ac:dyDescent="0.25">
      <c r="A1648" s="5" t="s">
        <v>328</v>
      </c>
      <c r="B1648" s="6" t="s">
        <v>329</v>
      </c>
      <c r="C1648" t="s">
        <v>263</v>
      </c>
      <c r="D1648" t="s">
        <v>104</v>
      </c>
      <c r="E1648" t="s">
        <v>19</v>
      </c>
      <c r="F1648" t="s">
        <v>232</v>
      </c>
      <c r="G1648">
        <v>3.195448136</v>
      </c>
      <c r="H1648">
        <v>0.10183341970000001</v>
      </c>
      <c r="I1648">
        <v>9.0843126999999996E-2</v>
      </c>
      <c r="J1648">
        <v>1.5950751820000001E-2</v>
      </c>
      <c r="K1648">
        <v>1.5472229265399999E-2</v>
      </c>
      <c r="L1648">
        <v>1.8481944730000001E-4</v>
      </c>
      <c r="M1648">
        <v>2.4934414298975999E-2</v>
      </c>
    </row>
    <row r="1649" spans="1:13" x14ac:dyDescent="0.25">
      <c r="A1649" s="5" t="s">
        <v>328</v>
      </c>
      <c r="B1649" s="6" t="s">
        <v>329</v>
      </c>
      <c r="C1649" t="s">
        <v>264</v>
      </c>
      <c r="D1649" t="s">
        <v>106</v>
      </c>
      <c r="E1649" t="s">
        <v>19</v>
      </c>
      <c r="F1649" t="s">
        <v>232</v>
      </c>
      <c r="G1649">
        <v>9.9735569043999988</v>
      </c>
      <c r="H1649">
        <v>2.9029900784500002</v>
      </c>
      <c r="I1649">
        <v>6.1058326165599999</v>
      </c>
      <c r="J1649">
        <v>0.41462940324899999</v>
      </c>
      <c r="K1649">
        <v>0.40219052115153003</v>
      </c>
      <c r="L1649">
        <v>1.33713648523E-2</v>
      </c>
      <c r="M1649">
        <v>0.43453644549680182</v>
      </c>
    </row>
    <row r="1650" spans="1:13" x14ac:dyDescent="0.25">
      <c r="A1650" s="5" t="s">
        <v>328</v>
      </c>
      <c r="B1650" s="6" t="s">
        <v>329</v>
      </c>
      <c r="C1650" t="s">
        <v>265</v>
      </c>
      <c r="D1650" t="s">
        <v>108</v>
      </c>
      <c r="E1650" t="s">
        <v>32</v>
      </c>
      <c r="F1650" t="s">
        <v>232</v>
      </c>
      <c r="G1650">
        <v>59.960637719999994</v>
      </c>
      <c r="H1650">
        <v>1.9075697208799998</v>
      </c>
      <c r="I1650">
        <v>1.7495604925400001</v>
      </c>
      <c r="J1650">
        <v>0.28444447953999996</v>
      </c>
      <c r="K1650">
        <v>0.2759111451538</v>
      </c>
      <c r="L1650">
        <v>3.5245888999999998E-3</v>
      </c>
      <c r="M1650">
        <v>0.46329169402995574</v>
      </c>
    </row>
    <row r="1651" spans="1:13" x14ac:dyDescent="0.25">
      <c r="A1651" s="5" t="s">
        <v>328</v>
      </c>
      <c r="B1651" s="6" t="s">
        <v>329</v>
      </c>
      <c r="C1651" t="s">
        <v>266</v>
      </c>
      <c r="D1651" t="s">
        <v>110</v>
      </c>
      <c r="E1651" t="s">
        <v>32</v>
      </c>
      <c r="F1651" t="s">
        <v>232</v>
      </c>
      <c r="G1651">
        <v>43.877480775299993</v>
      </c>
      <c r="H1651">
        <v>12.267865793570001</v>
      </c>
      <c r="I1651">
        <v>15.031241845289998</v>
      </c>
      <c r="J1651">
        <v>1.7234929005889998</v>
      </c>
      <c r="K1651">
        <v>1.6717881135713297</v>
      </c>
      <c r="L1651">
        <v>5.0822772474200001E-2</v>
      </c>
      <c r="M1651">
        <v>1.1584366003800011</v>
      </c>
    </row>
    <row r="1652" spans="1:13" x14ac:dyDescent="0.25">
      <c r="A1652" s="5" t="s">
        <v>328</v>
      </c>
      <c r="B1652" s="6" t="s">
        <v>329</v>
      </c>
      <c r="C1652" t="s">
        <v>267</v>
      </c>
      <c r="D1652" t="s">
        <v>31</v>
      </c>
      <c r="E1652" t="s">
        <v>32</v>
      </c>
      <c r="F1652" t="s">
        <v>232</v>
      </c>
      <c r="G1652">
        <v>37.028264681000003</v>
      </c>
      <c r="H1652">
        <v>2.9592186593899998</v>
      </c>
      <c r="I1652">
        <v>7.9299210057099998</v>
      </c>
      <c r="J1652">
        <v>0.55525474603700009</v>
      </c>
      <c r="K1652">
        <v>0.53859710365588997</v>
      </c>
      <c r="L1652">
        <v>2.2217786601320001E-2</v>
      </c>
      <c r="M1652">
        <v>0.630752300799578</v>
      </c>
    </row>
    <row r="1653" spans="1:13" x14ac:dyDescent="0.25">
      <c r="A1653" s="5" t="s">
        <v>328</v>
      </c>
      <c r="B1653" s="6" t="s">
        <v>329</v>
      </c>
      <c r="C1653" t="s">
        <v>268</v>
      </c>
      <c r="D1653" t="s">
        <v>34</v>
      </c>
      <c r="E1653" t="s">
        <v>32</v>
      </c>
      <c r="F1653" t="s">
        <v>232</v>
      </c>
      <c r="G1653">
        <v>43.727002007999999</v>
      </c>
      <c r="H1653">
        <v>3.0140564728000001</v>
      </c>
      <c r="I1653">
        <v>9.129045786699999</v>
      </c>
      <c r="J1653">
        <v>0.59349628105000007</v>
      </c>
      <c r="K1653">
        <v>0.5756913926185</v>
      </c>
      <c r="L1653">
        <v>2.2520709206000002E-2</v>
      </c>
      <c r="M1653">
        <v>0.73013104143979746</v>
      </c>
    </row>
    <row r="1654" spans="1:13" x14ac:dyDescent="0.25">
      <c r="A1654" s="5" t="s">
        <v>328</v>
      </c>
      <c r="B1654" s="6" t="s">
        <v>329</v>
      </c>
      <c r="C1654" t="s">
        <v>269</v>
      </c>
      <c r="D1654" t="s">
        <v>114</v>
      </c>
      <c r="E1654" t="s">
        <v>32</v>
      </c>
      <c r="F1654" t="s">
        <v>232</v>
      </c>
      <c r="G1654">
        <v>5.6838940900000008</v>
      </c>
      <c r="H1654">
        <v>0.32324607439999997</v>
      </c>
      <c r="I1654">
        <v>0.47106063500000006</v>
      </c>
      <c r="J1654">
        <v>5.3990957300000003E-2</v>
      </c>
      <c r="K1654">
        <v>5.2371228581000004E-2</v>
      </c>
      <c r="L1654">
        <v>8.6596556699999991E-4</v>
      </c>
      <c r="M1654">
        <v>8.4226268687301001E-2</v>
      </c>
    </row>
    <row r="1655" spans="1:13" x14ac:dyDescent="0.25">
      <c r="A1655" s="5" t="s">
        <v>328</v>
      </c>
      <c r="B1655" s="6" t="s">
        <v>329</v>
      </c>
      <c r="C1655" t="s">
        <v>270</v>
      </c>
      <c r="D1655" t="s">
        <v>116</v>
      </c>
      <c r="E1655" t="s">
        <v>32</v>
      </c>
      <c r="F1655" t="s">
        <v>232</v>
      </c>
      <c r="G1655">
        <v>283.97097600000001</v>
      </c>
      <c r="H1655">
        <v>19.843845340000001</v>
      </c>
      <c r="I1655">
        <v>35.707604779999997</v>
      </c>
      <c r="J1655">
        <v>2.7348353899999998</v>
      </c>
      <c r="K1655">
        <v>2.6527903282999996</v>
      </c>
      <c r="L1655">
        <v>9.5905570740000001E-2</v>
      </c>
      <c r="M1655">
        <v>2.9327943748685397</v>
      </c>
    </row>
    <row r="1656" spans="1:13" x14ac:dyDescent="0.25">
      <c r="A1656" s="5" t="s">
        <v>328</v>
      </c>
      <c r="B1656" s="6" t="s">
        <v>329</v>
      </c>
      <c r="C1656" t="s">
        <v>271</v>
      </c>
      <c r="D1656" t="s">
        <v>118</v>
      </c>
      <c r="E1656" t="s">
        <v>32</v>
      </c>
      <c r="F1656" t="s">
        <v>232</v>
      </c>
      <c r="G1656">
        <v>22.600512877299998</v>
      </c>
      <c r="H1656">
        <v>4.4900818835900003</v>
      </c>
      <c r="I1656">
        <v>9.2558007754099982</v>
      </c>
      <c r="J1656">
        <v>0.81292711724199995</v>
      </c>
      <c r="K1656">
        <v>0.78853930372474001</v>
      </c>
      <c r="L1656">
        <v>3.1349612532900001E-2</v>
      </c>
      <c r="M1656">
        <v>0.74968188147250037</v>
      </c>
    </row>
    <row r="1657" spans="1:13" x14ac:dyDescent="0.25">
      <c r="A1657" s="5" t="s">
        <v>328</v>
      </c>
      <c r="B1657" s="6" t="s">
        <v>329</v>
      </c>
      <c r="C1657" t="s">
        <v>272</v>
      </c>
      <c r="D1657" t="s">
        <v>47</v>
      </c>
      <c r="E1657" t="s">
        <v>39</v>
      </c>
      <c r="F1657" t="s">
        <v>232</v>
      </c>
      <c r="G1657">
        <v>0.77271089000000004</v>
      </c>
      <c r="H1657">
        <v>1.6907590299999999E-3</v>
      </c>
      <c r="I1657">
        <v>2.7736682E-3</v>
      </c>
      <c r="J1657">
        <v>2.6263255999999999E-4</v>
      </c>
      <c r="K1657">
        <v>2.5475358319999999E-4</v>
      </c>
      <c r="L1657">
        <v>5.0663346000000002E-6</v>
      </c>
      <c r="M1657">
        <v>4.5730366954739994E-4</v>
      </c>
    </row>
    <row r="1658" spans="1:13" x14ac:dyDescent="0.25">
      <c r="A1658" s="5" t="s">
        <v>328</v>
      </c>
      <c r="B1658" s="6" t="s">
        <v>329</v>
      </c>
      <c r="C1658" t="s">
        <v>273</v>
      </c>
      <c r="D1658" t="s">
        <v>50</v>
      </c>
      <c r="E1658" t="s">
        <v>39</v>
      </c>
      <c r="F1658" t="s">
        <v>232</v>
      </c>
      <c r="G1658">
        <v>2.13526287</v>
      </c>
      <c r="H1658">
        <v>0.21175921580000001</v>
      </c>
      <c r="I1658">
        <v>0.66635228199999996</v>
      </c>
      <c r="J1658">
        <v>3.5199467599999999E-2</v>
      </c>
      <c r="K1658">
        <v>3.4143483572000005E-2</v>
      </c>
      <c r="L1658">
        <v>1.3142756720000001E-3</v>
      </c>
      <c r="M1658">
        <v>5.2463111237081993E-2</v>
      </c>
    </row>
    <row r="1659" spans="1:13" x14ac:dyDescent="0.25">
      <c r="A1659" s="5" t="s">
        <v>328</v>
      </c>
      <c r="B1659" s="6" t="s">
        <v>329</v>
      </c>
      <c r="C1659" t="s">
        <v>274</v>
      </c>
      <c r="D1659" t="s">
        <v>134</v>
      </c>
      <c r="E1659" t="s">
        <v>39</v>
      </c>
      <c r="F1659" t="s">
        <v>232</v>
      </c>
      <c r="G1659">
        <v>461.84504568</v>
      </c>
      <c r="H1659">
        <v>8.0007188235999998</v>
      </c>
      <c r="I1659">
        <v>15.7729084389</v>
      </c>
      <c r="J1659">
        <v>1.3789501451400001</v>
      </c>
      <c r="K1659">
        <v>1.3375816407858001</v>
      </c>
      <c r="L1659">
        <v>3.5307297725099995E-2</v>
      </c>
      <c r="M1659">
        <v>1.873706093701264</v>
      </c>
    </row>
    <row r="1660" spans="1:13" x14ac:dyDescent="0.25">
      <c r="A1660" s="5" t="s">
        <v>328</v>
      </c>
      <c r="B1660" s="6" t="s">
        <v>329</v>
      </c>
      <c r="C1660" t="s">
        <v>275</v>
      </c>
      <c r="D1660" t="s">
        <v>138</v>
      </c>
      <c r="E1660" t="s">
        <v>39</v>
      </c>
      <c r="F1660" t="s">
        <v>232</v>
      </c>
      <c r="G1660">
        <v>116.636441107</v>
      </c>
      <c r="H1660">
        <v>1.68334875569</v>
      </c>
      <c r="I1660">
        <v>3.1325170356000003</v>
      </c>
      <c r="J1660">
        <v>0.25806416336999999</v>
      </c>
      <c r="K1660">
        <v>0.2503222384689</v>
      </c>
      <c r="L1660">
        <v>7.2867649572000001E-3</v>
      </c>
      <c r="M1660">
        <v>0.39522207542021098</v>
      </c>
    </row>
    <row r="1661" spans="1:13" x14ac:dyDescent="0.25">
      <c r="A1661" s="5" t="s">
        <v>328</v>
      </c>
      <c r="B1661" s="6" t="s">
        <v>329</v>
      </c>
      <c r="C1661" t="s">
        <v>276</v>
      </c>
      <c r="D1661" t="s">
        <v>141</v>
      </c>
      <c r="E1661" t="s">
        <v>39</v>
      </c>
      <c r="F1661" t="s">
        <v>232</v>
      </c>
      <c r="G1661">
        <v>140.41161167499999</v>
      </c>
      <c r="H1661">
        <v>9.5433007011500006</v>
      </c>
      <c r="I1661">
        <v>23.535898173219998</v>
      </c>
      <c r="J1661">
        <v>1.6861226608369999</v>
      </c>
      <c r="K1661">
        <v>1.6355389810118901</v>
      </c>
      <c r="L1661">
        <v>4.7669557632799994E-2</v>
      </c>
      <c r="M1661">
        <v>2.1850714409221972</v>
      </c>
    </row>
    <row r="1662" spans="1:13" x14ac:dyDescent="0.25">
      <c r="A1662" s="5" t="s">
        <v>328</v>
      </c>
      <c r="B1662" s="6" t="s">
        <v>329</v>
      </c>
      <c r="C1662" t="s">
        <v>277</v>
      </c>
      <c r="D1662" t="s">
        <v>53</v>
      </c>
      <c r="E1662" t="s">
        <v>39</v>
      </c>
      <c r="F1662" t="s">
        <v>232</v>
      </c>
      <c r="G1662">
        <v>20.476838315999998</v>
      </c>
      <c r="H1662">
        <v>0.89485357989999992</v>
      </c>
      <c r="I1662">
        <v>2.2093396017</v>
      </c>
      <c r="J1662">
        <v>0.16255282527999998</v>
      </c>
      <c r="K1662">
        <v>0.15767624052160001</v>
      </c>
      <c r="L1662">
        <v>5.6719476959999999E-3</v>
      </c>
      <c r="M1662">
        <v>0.17542872124983266</v>
      </c>
    </row>
    <row r="1663" spans="1:13" x14ac:dyDescent="0.25">
      <c r="A1663" s="5" t="s">
        <v>328</v>
      </c>
      <c r="B1663" s="6" t="s">
        <v>329</v>
      </c>
      <c r="C1663" t="s">
        <v>278</v>
      </c>
      <c r="D1663" t="s">
        <v>144</v>
      </c>
      <c r="E1663" t="s">
        <v>39</v>
      </c>
      <c r="F1663" t="s">
        <v>232</v>
      </c>
      <c r="G1663">
        <v>1.3951724000000003</v>
      </c>
      <c r="H1663">
        <v>3.5059713679999993E-2</v>
      </c>
      <c r="I1663">
        <v>6.3530828770000006E-2</v>
      </c>
      <c r="J1663">
        <v>6.1402217349999988E-3</v>
      </c>
      <c r="K1663">
        <v>5.9560150829500004E-3</v>
      </c>
      <c r="L1663">
        <v>1.3405857890000001E-4</v>
      </c>
      <c r="M1663">
        <v>7.9405324083891005E-3</v>
      </c>
    </row>
    <row r="1664" spans="1:13" x14ac:dyDescent="0.25">
      <c r="A1664" s="5" t="s">
        <v>328</v>
      </c>
      <c r="B1664" s="6" t="s">
        <v>329</v>
      </c>
      <c r="C1664" t="s">
        <v>279</v>
      </c>
      <c r="D1664" t="s">
        <v>147</v>
      </c>
      <c r="E1664" t="s">
        <v>56</v>
      </c>
      <c r="F1664" t="s">
        <v>232</v>
      </c>
      <c r="G1664">
        <v>5.6868485400000002E-2</v>
      </c>
      <c r="H1664">
        <v>9.1104648000000002E-4</v>
      </c>
      <c r="I1664">
        <v>7.4366769799999997E-4</v>
      </c>
      <c r="J1664">
        <v>9.5062577000000004E-5</v>
      </c>
      <c r="K1664">
        <v>9.2210699690000003E-5</v>
      </c>
      <c r="L1664">
        <v>1.8619416E-6</v>
      </c>
      <c r="M1664">
        <v>1.1363180232104999E-4</v>
      </c>
    </row>
    <row r="1665" spans="1:13" x14ac:dyDescent="0.25">
      <c r="A1665" s="5" t="s">
        <v>328</v>
      </c>
      <c r="B1665" s="6" t="s">
        <v>329</v>
      </c>
      <c r="C1665" t="s">
        <v>280</v>
      </c>
      <c r="D1665" t="s">
        <v>149</v>
      </c>
      <c r="E1665" t="s">
        <v>56</v>
      </c>
      <c r="F1665" t="s">
        <v>232</v>
      </c>
      <c r="G1665">
        <v>198.96373700000001</v>
      </c>
      <c r="H1665">
        <v>20.477422109999999</v>
      </c>
      <c r="I1665">
        <v>40.080632529999995</v>
      </c>
      <c r="J1665">
        <v>3.5876686859999998</v>
      </c>
      <c r="K1665">
        <v>3.4800386254200002</v>
      </c>
      <c r="L1665">
        <v>8.6416232499999995E-2</v>
      </c>
      <c r="M1665">
        <v>3.7013896156933797</v>
      </c>
    </row>
    <row r="1666" spans="1:13" x14ac:dyDescent="0.25">
      <c r="A1666" s="5" t="s">
        <v>328</v>
      </c>
      <c r="B1666" s="6" t="s">
        <v>329</v>
      </c>
      <c r="C1666" t="s">
        <v>281</v>
      </c>
      <c r="D1666" t="s">
        <v>151</v>
      </c>
      <c r="E1666" t="s">
        <v>56</v>
      </c>
      <c r="F1666" t="s">
        <v>232</v>
      </c>
      <c r="G1666">
        <v>40.130170900000003</v>
      </c>
      <c r="H1666">
        <v>1.6680048879999998</v>
      </c>
      <c r="I1666">
        <v>4.2162377519999996</v>
      </c>
      <c r="J1666">
        <v>0.38068107100000004</v>
      </c>
      <c r="K1666">
        <v>0.36926063886999994</v>
      </c>
      <c r="L1666">
        <v>7.756447379999999E-3</v>
      </c>
      <c r="M1666">
        <v>0.36398212939412999</v>
      </c>
    </row>
    <row r="1667" spans="1:13" x14ac:dyDescent="0.25">
      <c r="A1667" s="5" t="s">
        <v>328</v>
      </c>
      <c r="B1667" s="6" t="s">
        <v>329</v>
      </c>
      <c r="C1667" t="s">
        <v>282</v>
      </c>
      <c r="D1667" t="s">
        <v>153</v>
      </c>
      <c r="E1667" t="s">
        <v>56</v>
      </c>
      <c r="F1667" t="s">
        <v>232</v>
      </c>
      <c r="G1667">
        <v>0.77720211640000003</v>
      </c>
      <c r="H1667">
        <v>1.483671506E-2</v>
      </c>
      <c r="I1667">
        <v>2.1239786890000001E-2</v>
      </c>
      <c r="J1667">
        <v>2.5481909259999999E-3</v>
      </c>
      <c r="K1667">
        <v>2.4717451982199999E-3</v>
      </c>
      <c r="L1667">
        <v>4.439698487E-5</v>
      </c>
      <c r="M1667">
        <v>3.1472903914920003E-3</v>
      </c>
    </row>
    <row r="1668" spans="1:13" x14ac:dyDescent="0.25">
      <c r="A1668" s="5" t="s">
        <v>328</v>
      </c>
      <c r="B1668" s="6" t="s">
        <v>329</v>
      </c>
      <c r="C1668" t="s">
        <v>283</v>
      </c>
      <c r="D1668" t="s">
        <v>155</v>
      </c>
      <c r="E1668" t="s">
        <v>56</v>
      </c>
      <c r="F1668" t="s">
        <v>232</v>
      </c>
      <c r="G1668">
        <v>3.7912305E-2</v>
      </c>
      <c r="H1668">
        <v>3.1944260000000002E-3</v>
      </c>
      <c r="I1668">
        <v>3.7230371999999999E-3</v>
      </c>
      <c r="J1668">
        <v>5.3442292999999997E-4</v>
      </c>
      <c r="K1668">
        <v>5.1839024209999996E-4</v>
      </c>
      <c r="L1668">
        <v>7.9239825999999994E-6</v>
      </c>
      <c r="M1668">
        <v>4.8875203462409999E-4</v>
      </c>
    </row>
    <row r="1669" spans="1:13" x14ac:dyDescent="0.25">
      <c r="A1669" s="5" t="s">
        <v>328</v>
      </c>
      <c r="B1669" s="6" t="s">
        <v>329</v>
      </c>
      <c r="C1669" t="s">
        <v>284</v>
      </c>
      <c r="D1669" t="s">
        <v>55</v>
      </c>
      <c r="E1669" t="s">
        <v>56</v>
      </c>
      <c r="F1669" t="s">
        <v>232</v>
      </c>
      <c r="G1669">
        <v>6.3503112179999999</v>
      </c>
      <c r="H1669">
        <v>0.16823941036000001</v>
      </c>
      <c r="I1669">
        <v>0.33009644770000002</v>
      </c>
      <c r="J1669">
        <v>3.0625945719999999E-2</v>
      </c>
      <c r="K1669">
        <v>2.9707167348399999E-2</v>
      </c>
      <c r="L1669">
        <v>6.5879048510000002E-4</v>
      </c>
      <c r="M1669">
        <v>4.1405592597735602E-2</v>
      </c>
    </row>
    <row r="1670" spans="1:13" x14ac:dyDescent="0.25">
      <c r="A1670" s="5" t="s">
        <v>328</v>
      </c>
      <c r="B1670" s="6" t="s">
        <v>329</v>
      </c>
      <c r="C1670" t="s">
        <v>285</v>
      </c>
      <c r="D1670" t="s">
        <v>158</v>
      </c>
      <c r="E1670" t="s">
        <v>56</v>
      </c>
      <c r="F1670" t="s">
        <v>232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</row>
    <row r="1671" spans="1:13" x14ac:dyDescent="0.25">
      <c r="A1671" s="5" t="s">
        <v>328</v>
      </c>
      <c r="B1671" s="6" t="s">
        <v>329</v>
      </c>
      <c r="C1671" t="s">
        <v>286</v>
      </c>
      <c r="D1671" t="s">
        <v>160</v>
      </c>
      <c r="E1671" t="s">
        <v>56</v>
      </c>
      <c r="F1671" t="s">
        <v>232</v>
      </c>
      <c r="G1671">
        <v>8.3786182559999993</v>
      </c>
      <c r="H1671">
        <v>0.20313331169999999</v>
      </c>
      <c r="I1671">
        <v>0.31156218450000001</v>
      </c>
      <c r="J1671">
        <v>3.7781606579999995E-2</v>
      </c>
      <c r="K1671">
        <v>3.66481583826E-2</v>
      </c>
      <c r="L1671">
        <v>6.14706386E-4</v>
      </c>
      <c r="M1671">
        <v>3.5161443417426295E-2</v>
      </c>
    </row>
    <row r="1672" spans="1:13" x14ac:dyDescent="0.25">
      <c r="A1672" s="5" t="s">
        <v>328</v>
      </c>
      <c r="B1672" s="6" t="s">
        <v>329</v>
      </c>
      <c r="C1672" t="s">
        <v>287</v>
      </c>
      <c r="D1672" t="s">
        <v>162</v>
      </c>
      <c r="E1672" t="s">
        <v>56</v>
      </c>
      <c r="F1672" t="s">
        <v>232</v>
      </c>
      <c r="G1672">
        <v>3.7722738359999997</v>
      </c>
      <c r="H1672">
        <v>0.42885649405000004</v>
      </c>
      <c r="I1672">
        <v>0.84821376640000001</v>
      </c>
      <c r="J1672">
        <v>8.0683267594999997E-2</v>
      </c>
      <c r="K1672">
        <v>7.8262769567150003E-2</v>
      </c>
      <c r="L1672">
        <v>1.6838968831000001E-3</v>
      </c>
      <c r="M1672">
        <v>8.4878524723777202E-2</v>
      </c>
    </row>
    <row r="1673" spans="1:13" x14ac:dyDescent="0.25">
      <c r="A1673" s="5" t="s">
        <v>328</v>
      </c>
      <c r="B1673" s="6" t="s">
        <v>329</v>
      </c>
      <c r="C1673" t="s">
        <v>288</v>
      </c>
      <c r="D1673" t="s">
        <v>164</v>
      </c>
      <c r="E1673" t="s">
        <v>56</v>
      </c>
      <c r="F1673" t="s">
        <v>232</v>
      </c>
      <c r="G1673">
        <v>3.1751558640000002</v>
      </c>
      <c r="H1673">
        <v>0.21289254960000001</v>
      </c>
      <c r="I1673">
        <v>0.53464134350000003</v>
      </c>
      <c r="J1673">
        <v>4.1492670330000002E-2</v>
      </c>
      <c r="K1673">
        <v>4.0247890220100002E-2</v>
      </c>
      <c r="L1673">
        <v>1.2440739393999999E-3</v>
      </c>
      <c r="M1673">
        <v>4.8956245639668904E-2</v>
      </c>
    </row>
    <row r="1674" spans="1:13" x14ac:dyDescent="0.25">
      <c r="A1674" s="5" t="s">
        <v>328</v>
      </c>
      <c r="B1674" s="6" t="s">
        <v>329</v>
      </c>
      <c r="C1674" t="s">
        <v>289</v>
      </c>
      <c r="D1674" t="s">
        <v>58</v>
      </c>
      <c r="E1674" t="s">
        <v>59</v>
      </c>
      <c r="F1674" t="s">
        <v>232</v>
      </c>
      <c r="G1674">
        <v>654.10047379999992</v>
      </c>
      <c r="H1674">
        <v>13.865635269999999</v>
      </c>
      <c r="I1674">
        <v>28.816027030000001</v>
      </c>
      <c r="J1674">
        <v>2.4725690710000001</v>
      </c>
      <c r="K1674">
        <v>2.3983919988699998</v>
      </c>
      <c r="L1674">
        <v>5.7597421070000009E-2</v>
      </c>
      <c r="M1674">
        <v>3.4142663172149996</v>
      </c>
    </row>
    <row r="1675" spans="1:13" x14ac:dyDescent="0.25">
      <c r="A1675" s="5" t="s">
        <v>328</v>
      </c>
      <c r="B1675" s="6" t="s">
        <v>329</v>
      </c>
      <c r="C1675" t="s">
        <v>290</v>
      </c>
      <c r="D1675" t="s">
        <v>61</v>
      </c>
      <c r="E1675" t="s">
        <v>59</v>
      </c>
      <c r="F1675" t="s">
        <v>232</v>
      </c>
      <c r="G1675">
        <v>121.717866319</v>
      </c>
      <c r="H1675">
        <v>3.3150719690650008</v>
      </c>
      <c r="I1675">
        <v>6.7994658788600004</v>
      </c>
      <c r="J1675">
        <v>0.60187452144099995</v>
      </c>
      <c r="K1675">
        <v>0.58381828579776995</v>
      </c>
      <c r="L1675">
        <v>1.360359809973E-2</v>
      </c>
      <c r="M1675">
        <v>0.76837963174778168</v>
      </c>
    </row>
    <row r="1676" spans="1:13" x14ac:dyDescent="0.25">
      <c r="A1676" s="5" t="s">
        <v>328</v>
      </c>
      <c r="B1676" s="6" t="s">
        <v>329</v>
      </c>
      <c r="C1676" t="s">
        <v>291</v>
      </c>
      <c r="D1676" t="s">
        <v>63</v>
      </c>
      <c r="E1676" t="s">
        <v>59</v>
      </c>
      <c r="F1676" t="s">
        <v>232</v>
      </c>
      <c r="G1676">
        <v>105.17761111999999</v>
      </c>
      <c r="H1676">
        <v>7.3051958983999992</v>
      </c>
      <c r="I1676">
        <v>15.609139673900001</v>
      </c>
      <c r="J1676">
        <v>1.2559399092500001</v>
      </c>
      <c r="K1676">
        <v>1.2182617119724997</v>
      </c>
      <c r="L1676">
        <v>3.7682283624899997E-2</v>
      </c>
      <c r="M1676">
        <v>1.3965689275474364</v>
      </c>
    </row>
    <row r="1677" spans="1:13" x14ac:dyDescent="0.25">
      <c r="A1677" s="5" t="s">
        <v>328</v>
      </c>
      <c r="B1677" s="6" t="s">
        <v>329</v>
      </c>
      <c r="C1677" t="s">
        <v>292</v>
      </c>
      <c r="D1677" t="s">
        <v>227</v>
      </c>
      <c r="E1677" t="s">
        <v>59</v>
      </c>
      <c r="F1677" t="s">
        <v>232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</row>
    <row r="1678" spans="1:13" x14ac:dyDescent="0.25">
      <c r="A1678" s="5" t="s">
        <v>328</v>
      </c>
      <c r="B1678" s="6" t="s">
        <v>329</v>
      </c>
      <c r="C1678" t="s">
        <v>293</v>
      </c>
      <c r="D1678" t="s">
        <v>169</v>
      </c>
      <c r="E1678" t="s">
        <v>59</v>
      </c>
      <c r="F1678" t="s">
        <v>232</v>
      </c>
      <c r="G1678">
        <v>216.07844214799997</v>
      </c>
      <c r="H1678">
        <v>10.434711762999997</v>
      </c>
      <c r="I1678">
        <v>8.6692907211000012</v>
      </c>
      <c r="J1678">
        <v>1.55454071646</v>
      </c>
      <c r="K1678">
        <v>1.5079044949661999</v>
      </c>
      <c r="L1678">
        <v>1.918559635E-2</v>
      </c>
      <c r="M1678">
        <v>2.4425223558760436</v>
      </c>
    </row>
    <row r="1679" spans="1:13" x14ac:dyDescent="0.25">
      <c r="A1679" s="5" t="s">
        <v>328</v>
      </c>
      <c r="B1679" s="6" t="s">
        <v>329</v>
      </c>
      <c r="C1679" t="s">
        <v>294</v>
      </c>
      <c r="D1679" t="s">
        <v>171</v>
      </c>
      <c r="E1679" t="s">
        <v>59</v>
      </c>
      <c r="F1679" t="s">
        <v>232</v>
      </c>
      <c r="G1679">
        <v>47.044544209999998</v>
      </c>
      <c r="H1679">
        <v>0.41112211530000004</v>
      </c>
      <c r="I1679">
        <v>0.95711878659999994</v>
      </c>
      <c r="J1679">
        <v>6.760482844E-2</v>
      </c>
      <c r="K1679">
        <v>6.5576683586800008E-2</v>
      </c>
      <c r="L1679">
        <v>1.8371605895999999E-3</v>
      </c>
      <c r="M1679">
        <v>0.11387794461039358</v>
      </c>
    </row>
    <row r="1680" spans="1:13" x14ac:dyDescent="0.25">
      <c r="A1680" s="5" t="s">
        <v>328</v>
      </c>
      <c r="B1680" s="6" t="s">
        <v>329</v>
      </c>
      <c r="C1680" t="s">
        <v>295</v>
      </c>
      <c r="D1680" t="s">
        <v>65</v>
      </c>
      <c r="E1680" t="s">
        <v>59</v>
      </c>
      <c r="F1680" t="s">
        <v>232</v>
      </c>
      <c r="G1680">
        <v>6.2662279040000008</v>
      </c>
      <c r="H1680">
        <v>0.32004933218999998</v>
      </c>
      <c r="I1680">
        <v>0.68094815514999996</v>
      </c>
      <c r="J1680">
        <v>5.5841494640999995E-2</v>
      </c>
      <c r="K1680">
        <v>5.4166249801769997E-2</v>
      </c>
      <c r="L1680">
        <v>1.6383541672999999E-3</v>
      </c>
      <c r="M1680">
        <v>6.2161319751815693E-2</v>
      </c>
    </row>
    <row r="1681" spans="1:13" x14ac:dyDescent="0.25">
      <c r="A1681" s="5" t="s">
        <v>328</v>
      </c>
      <c r="B1681" s="6" t="s">
        <v>329</v>
      </c>
      <c r="C1681" t="s">
        <v>296</v>
      </c>
      <c r="D1681" t="s">
        <v>174</v>
      </c>
      <c r="E1681" t="s">
        <v>68</v>
      </c>
      <c r="F1681" t="s">
        <v>232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</row>
    <row r="1682" spans="1:13" x14ac:dyDescent="0.25">
      <c r="A1682" s="5" t="s">
        <v>328</v>
      </c>
      <c r="B1682" s="6" t="s">
        <v>329</v>
      </c>
      <c r="C1682" t="s">
        <v>297</v>
      </c>
      <c r="D1682" t="s">
        <v>176</v>
      </c>
      <c r="E1682" t="s">
        <v>68</v>
      </c>
      <c r="F1682" t="s">
        <v>232</v>
      </c>
      <c r="G1682">
        <v>5.7024276782000003</v>
      </c>
      <c r="H1682">
        <v>1.2745041578</v>
      </c>
      <c r="I1682">
        <v>2.9662702882899996</v>
      </c>
      <c r="J1682">
        <v>0.24087666648799999</v>
      </c>
      <c r="K1682">
        <v>0.23365036649336002</v>
      </c>
      <c r="L1682">
        <v>9.848735729799999E-3</v>
      </c>
      <c r="M1682">
        <v>0.22857901141075435</v>
      </c>
    </row>
    <row r="1683" spans="1:13" x14ac:dyDescent="0.25">
      <c r="A1683" s="5" t="s">
        <v>328</v>
      </c>
      <c r="B1683" s="6" t="s">
        <v>329</v>
      </c>
      <c r="C1683" t="s">
        <v>299</v>
      </c>
      <c r="D1683" t="s">
        <v>298</v>
      </c>
      <c r="E1683" t="s">
        <v>19</v>
      </c>
      <c r="F1683" t="s">
        <v>232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</row>
    <row r="1684" spans="1:13" x14ac:dyDescent="0.25">
      <c r="A1684" s="5" t="s">
        <v>328</v>
      </c>
      <c r="B1684" s="6" t="s">
        <v>329</v>
      </c>
      <c r="C1684" t="s">
        <v>300</v>
      </c>
      <c r="D1684" t="s">
        <v>178</v>
      </c>
      <c r="E1684" t="s">
        <v>32</v>
      </c>
      <c r="F1684" t="s">
        <v>232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</row>
    <row r="1685" spans="1:13" x14ac:dyDescent="0.25">
      <c r="A1685" s="5" t="s">
        <v>328</v>
      </c>
      <c r="B1685" s="6" t="s">
        <v>329</v>
      </c>
      <c r="C1685" t="s">
        <v>303</v>
      </c>
      <c r="D1685" t="s">
        <v>301</v>
      </c>
      <c r="E1685" t="s">
        <v>302</v>
      </c>
      <c r="F1685" t="s">
        <v>10</v>
      </c>
      <c r="G1685">
        <v>3115.8579740000005</v>
      </c>
      <c r="H1685">
        <v>266.67913031000001</v>
      </c>
      <c r="I1685">
        <v>10.94873632</v>
      </c>
      <c r="J1685">
        <v>2.2060099686000001</v>
      </c>
      <c r="K1685">
        <v>2.0295291711120003</v>
      </c>
      <c r="L1685">
        <v>4.802268329E-2</v>
      </c>
      <c r="M1685">
        <v>138.93120844625</v>
      </c>
    </row>
    <row r="1686" spans="1:13" x14ac:dyDescent="0.25">
      <c r="A1686" s="5" t="s">
        <v>328</v>
      </c>
      <c r="B1686" s="6" t="s">
        <v>329</v>
      </c>
      <c r="C1686" t="s">
        <v>305</v>
      </c>
      <c r="D1686" t="s">
        <v>304</v>
      </c>
      <c r="E1686" t="s">
        <v>302</v>
      </c>
      <c r="F1686" t="s">
        <v>10</v>
      </c>
      <c r="G1686">
        <v>929.8319085899999</v>
      </c>
      <c r="H1686">
        <v>261.43062650160005</v>
      </c>
      <c r="I1686">
        <v>9.7246653019339995</v>
      </c>
      <c r="J1686">
        <v>1.4279794788110003</v>
      </c>
      <c r="K1686">
        <v>1.31374112050612</v>
      </c>
      <c r="L1686">
        <v>4.5141030692189991E-2</v>
      </c>
      <c r="M1686">
        <v>80.055271412262272</v>
      </c>
    </row>
    <row r="1687" spans="1:13" x14ac:dyDescent="0.25">
      <c r="A1687" s="5" t="s">
        <v>328</v>
      </c>
      <c r="B1687" s="6" t="s">
        <v>329</v>
      </c>
      <c r="C1687" t="s">
        <v>307</v>
      </c>
      <c r="D1687" t="s">
        <v>306</v>
      </c>
      <c r="E1687" t="s">
        <v>302</v>
      </c>
      <c r="F1687" t="s">
        <v>70</v>
      </c>
      <c r="G1687">
        <v>286.70913638999997</v>
      </c>
      <c r="H1687">
        <v>58.378861086200004</v>
      </c>
      <c r="I1687">
        <v>4.8008444337299991</v>
      </c>
      <c r="J1687">
        <v>3.4458790619699996E-2</v>
      </c>
      <c r="K1687">
        <v>3.1702087370124005E-2</v>
      </c>
      <c r="L1687">
        <v>1.0584255970939999E-2</v>
      </c>
      <c r="M1687">
        <v>4.6962872254643413</v>
      </c>
    </row>
    <row r="1688" spans="1:13" x14ac:dyDescent="0.25">
      <c r="A1688" s="5" t="s">
        <v>328</v>
      </c>
      <c r="B1688" s="6" t="s">
        <v>329</v>
      </c>
      <c r="C1688" t="s">
        <v>308</v>
      </c>
      <c r="D1688" t="s">
        <v>306</v>
      </c>
      <c r="E1688" t="s">
        <v>302</v>
      </c>
      <c r="F1688" t="s">
        <v>232</v>
      </c>
      <c r="G1688">
        <v>536.75790051000001</v>
      </c>
      <c r="H1688">
        <v>4.4839630762000002</v>
      </c>
      <c r="I1688">
        <v>25.239779049200003</v>
      </c>
      <c r="J1688">
        <v>0.54689872997</v>
      </c>
      <c r="K1688">
        <v>0.53049176807089993</v>
      </c>
      <c r="L1688">
        <v>0.35511203546000003</v>
      </c>
      <c r="M1688">
        <v>1.040277069670293</v>
      </c>
    </row>
    <row r="1689" spans="1:13" x14ac:dyDescent="0.25">
      <c r="A1689" s="5" t="s">
        <v>328</v>
      </c>
      <c r="B1689" s="6" t="s">
        <v>329</v>
      </c>
      <c r="C1689" t="s">
        <v>310</v>
      </c>
      <c r="D1689" t="s">
        <v>309</v>
      </c>
      <c r="E1689" t="s">
        <v>302</v>
      </c>
      <c r="F1689" t="s">
        <v>232</v>
      </c>
      <c r="G1689">
        <v>3.6242964</v>
      </c>
      <c r="H1689">
        <v>2.1200766999999999E-2</v>
      </c>
      <c r="I1689">
        <v>3.4894221000000003E-2</v>
      </c>
      <c r="J1689">
        <v>3.7048429000000002E-3</v>
      </c>
      <c r="K1689">
        <v>3.593697613E-3</v>
      </c>
      <c r="L1689">
        <v>5.7452597000000002E-4</v>
      </c>
      <c r="M1689">
        <v>6.9696111104099994E-3</v>
      </c>
    </row>
    <row r="1690" spans="1:13" x14ac:dyDescent="0.25">
      <c r="A1690" s="5" t="s">
        <v>328</v>
      </c>
      <c r="B1690" s="6" t="s">
        <v>329</v>
      </c>
      <c r="C1690" t="s">
        <v>313</v>
      </c>
      <c r="D1690" t="s">
        <v>311</v>
      </c>
      <c r="E1690" t="s">
        <v>312</v>
      </c>
      <c r="F1690" t="s">
        <v>232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</row>
    <row r="1691" spans="1:13" x14ac:dyDescent="0.25">
      <c r="A1691" s="5" t="s">
        <v>328</v>
      </c>
      <c r="B1691" s="6" t="s">
        <v>329</v>
      </c>
      <c r="C1691" t="s">
        <v>314</v>
      </c>
      <c r="D1691" t="s">
        <v>311</v>
      </c>
      <c r="E1691" t="s">
        <v>312</v>
      </c>
      <c r="F1691" t="s">
        <v>70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</row>
    <row r="1692" spans="1:13" x14ac:dyDescent="0.25">
      <c r="A1692" s="5" t="s">
        <v>328</v>
      </c>
      <c r="B1692" s="6" t="s">
        <v>329</v>
      </c>
      <c r="C1692" t="s">
        <v>315</v>
      </c>
      <c r="D1692" t="s">
        <v>311</v>
      </c>
      <c r="E1692" t="s">
        <v>312</v>
      </c>
      <c r="F1692" t="s">
        <v>181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</row>
    <row r="1693" spans="1:13" x14ac:dyDescent="0.25">
      <c r="A1693" s="5" t="s">
        <v>330</v>
      </c>
      <c r="B1693" s="6" t="s">
        <v>331</v>
      </c>
      <c r="C1693" t="s">
        <v>11</v>
      </c>
      <c r="D1693" t="s">
        <v>8</v>
      </c>
      <c r="E1693" t="s">
        <v>9</v>
      </c>
      <c r="F1693" t="s">
        <v>10</v>
      </c>
      <c r="G1693">
        <v>210.01585</v>
      </c>
      <c r="H1693">
        <v>15.529078999999999</v>
      </c>
      <c r="I1693">
        <v>0.11972871</v>
      </c>
      <c r="J1693">
        <v>0.66357951999999998</v>
      </c>
      <c r="K1693">
        <v>0.61049315839999996</v>
      </c>
      <c r="L1693">
        <v>1.8832883E-3</v>
      </c>
      <c r="M1693">
        <v>17.978748245999999</v>
      </c>
    </row>
    <row r="1694" spans="1:13" x14ac:dyDescent="0.25">
      <c r="A1694" s="5" t="s">
        <v>330</v>
      </c>
      <c r="B1694" s="6" t="s">
        <v>331</v>
      </c>
      <c r="C1694" t="s">
        <v>13</v>
      </c>
      <c r="D1694" t="s">
        <v>12</v>
      </c>
      <c r="E1694" t="s">
        <v>9</v>
      </c>
      <c r="F1694" t="s">
        <v>10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</row>
    <row r="1695" spans="1:13" x14ac:dyDescent="0.25">
      <c r="A1695" s="5" t="s">
        <v>330</v>
      </c>
      <c r="B1695" s="6" t="s">
        <v>331</v>
      </c>
      <c r="C1695" t="s">
        <v>15</v>
      </c>
      <c r="D1695" t="s">
        <v>14</v>
      </c>
      <c r="E1695" t="s">
        <v>9</v>
      </c>
      <c r="F1695" t="s">
        <v>10</v>
      </c>
      <c r="G1695">
        <v>298.27105999999998</v>
      </c>
      <c r="H1695">
        <v>22.705449999999999</v>
      </c>
      <c r="I1695">
        <v>0.16974483000000001</v>
      </c>
      <c r="J1695">
        <v>0.75137556000000005</v>
      </c>
      <c r="K1695">
        <v>0.69126551520000012</v>
      </c>
      <c r="L1695">
        <v>1.9796938000000001E-3</v>
      </c>
      <c r="M1695">
        <v>20.863368621999999</v>
      </c>
    </row>
    <row r="1696" spans="1:13" x14ac:dyDescent="0.25">
      <c r="A1696" s="5" t="s">
        <v>330</v>
      </c>
      <c r="B1696" s="6" t="s">
        <v>331</v>
      </c>
      <c r="C1696" t="s">
        <v>17</v>
      </c>
      <c r="D1696" t="s">
        <v>16</v>
      </c>
      <c r="E1696" t="s">
        <v>9</v>
      </c>
      <c r="F1696" t="s">
        <v>10</v>
      </c>
      <c r="G1696">
        <v>82.351355057999996</v>
      </c>
      <c r="H1696">
        <v>8.0820079319999998</v>
      </c>
      <c r="I1696">
        <v>0.115256389328</v>
      </c>
      <c r="J1696">
        <v>3.7163150300000003E-3</v>
      </c>
      <c r="K1696">
        <v>3.4190098276000004E-3</v>
      </c>
      <c r="L1696">
        <v>6.9258192090000008E-4</v>
      </c>
      <c r="M1696">
        <v>0.42985826333869998</v>
      </c>
    </row>
    <row r="1697" spans="1:13" x14ac:dyDescent="0.25">
      <c r="A1697" s="5" t="s">
        <v>330</v>
      </c>
      <c r="B1697" s="6" t="s">
        <v>331</v>
      </c>
      <c r="C1697" t="s">
        <v>20</v>
      </c>
      <c r="D1697" t="s">
        <v>18</v>
      </c>
      <c r="E1697" t="s">
        <v>19</v>
      </c>
      <c r="F1697" t="s">
        <v>10</v>
      </c>
      <c r="G1697">
        <v>275.22381999999999</v>
      </c>
      <c r="H1697">
        <v>25.948523999999999</v>
      </c>
      <c r="I1697">
        <v>0.14922932</v>
      </c>
      <c r="J1697">
        <v>0.92797636999999999</v>
      </c>
      <c r="K1697">
        <v>0.8537382604</v>
      </c>
      <c r="L1697">
        <v>1.6569166E-3</v>
      </c>
      <c r="M1697">
        <v>6.1584987476000004</v>
      </c>
    </row>
    <row r="1698" spans="1:13" x14ac:dyDescent="0.25">
      <c r="A1698" s="5" t="s">
        <v>330</v>
      </c>
      <c r="B1698" s="6" t="s">
        <v>331</v>
      </c>
      <c r="C1698" t="s">
        <v>22</v>
      </c>
      <c r="D1698" t="s">
        <v>21</v>
      </c>
      <c r="E1698" t="s">
        <v>19</v>
      </c>
      <c r="F1698" t="s">
        <v>10</v>
      </c>
      <c r="G1698">
        <v>25.859524</v>
      </c>
      <c r="H1698">
        <v>0.97276711000000005</v>
      </c>
      <c r="I1698">
        <v>9.9678392999999997E-3</v>
      </c>
      <c r="J1698">
        <v>3.2776951999999998E-2</v>
      </c>
      <c r="K1698">
        <v>3.0154795839999998E-2</v>
      </c>
      <c r="L1698">
        <v>1.0789779E-4</v>
      </c>
      <c r="M1698">
        <v>0.22196834153999997</v>
      </c>
    </row>
    <row r="1699" spans="1:13" x14ac:dyDescent="0.25">
      <c r="A1699" s="5" t="s">
        <v>330</v>
      </c>
      <c r="B1699" s="6" t="s">
        <v>331</v>
      </c>
      <c r="C1699" t="s">
        <v>24</v>
      </c>
      <c r="D1699" t="s">
        <v>23</v>
      </c>
      <c r="E1699" t="s">
        <v>19</v>
      </c>
      <c r="F1699" t="s">
        <v>10</v>
      </c>
      <c r="G1699">
        <v>24.769259999999999</v>
      </c>
      <c r="H1699">
        <v>1.1737378999999999</v>
      </c>
      <c r="I1699">
        <v>1.1936548E-2</v>
      </c>
      <c r="J1699">
        <v>3.9514311000000003E-2</v>
      </c>
      <c r="K1699">
        <v>3.6353166120000002E-2</v>
      </c>
      <c r="L1699">
        <v>1.2897388999999999E-4</v>
      </c>
      <c r="M1699">
        <v>0.26455550509999992</v>
      </c>
    </row>
    <row r="1700" spans="1:13" x14ac:dyDescent="0.25">
      <c r="A1700" s="5" t="s">
        <v>330</v>
      </c>
      <c r="B1700" s="6" t="s">
        <v>331</v>
      </c>
      <c r="C1700" t="s">
        <v>26</v>
      </c>
      <c r="D1700" t="s">
        <v>25</v>
      </c>
      <c r="E1700" t="s">
        <v>19</v>
      </c>
      <c r="F1700" t="s">
        <v>10</v>
      </c>
      <c r="G1700">
        <v>6.4608440000000003E-2</v>
      </c>
      <c r="H1700">
        <v>8.4997378000000005E-3</v>
      </c>
      <c r="I1700">
        <v>8.3322178000000007E-5</v>
      </c>
      <c r="J1700">
        <v>2.8597051E-4</v>
      </c>
      <c r="K1700">
        <v>2.6309286919999999E-4</v>
      </c>
      <c r="L1700">
        <v>8.9152080999999995E-7</v>
      </c>
      <c r="M1700">
        <v>2.1656192723999998E-3</v>
      </c>
    </row>
    <row r="1701" spans="1:13" x14ac:dyDescent="0.25">
      <c r="A1701" s="5" t="s">
        <v>330</v>
      </c>
      <c r="B1701" s="6" t="s">
        <v>331</v>
      </c>
      <c r="C1701" t="s">
        <v>28</v>
      </c>
      <c r="D1701" t="s">
        <v>27</v>
      </c>
      <c r="E1701" t="s">
        <v>19</v>
      </c>
      <c r="F1701" t="s">
        <v>10</v>
      </c>
      <c r="G1701">
        <v>117.789254</v>
      </c>
      <c r="H1701">
        <v>67.588649500000002</v>
      </c>
      <c r="I1701">
        <v>0.392269804</v>
      </c>
      <c r="J1701">
        <v>2.4193770799999998</v>
      </c>
      <c r="K1701">
        <v>2.2258269135999997</v>
      </c>
      <c r="L1701">
        <v>4.28189868E-3</v>
      </c>
      <c r="M1701">
        <v>15.688081780760001</v>
      </c>
    </row>
    <row r="1702" spans="1:13" x14ac:dyDescent="0.25">
      <c r="A1702" s="5" t="s">
        <v>330</v>
      </c>
      <c r="B1702" s="6" t="s">
        <v>331</v>
      </c>
      <c r="C1702" t="s">
        <v>30</v>
      </c>
      <c r="D1702" t="s">
        <v>29</v>
      </c>
      <c r="E1702" t="s">
        <v>19</v>
      </c>
      <c r="F1702" t="s">
        <v>10</v>
      </c>
      <c r="G1702">
        <v>2.4874244000000001</v>
      </c>
      <c r="H1702">
        <v>0.23954782999999999</v>
      </c>
      <c r="I1702">
        <v>2.3482663E-3</v>
      </c>
      <c r="J1702">
        <v>8.0594979000000004E-3</v>
      </c>
      <c r="K1702">
        <v>7.4147380680000003E-3</v>
      </c>
      <c r="L1702">
        <v>2.5125702000000001E-5</v>
      </c>
      <c r="M1702">
        <v>5.3845314258000002E-2</v>
      </c>
    </row>
    <row r="1703" spans="1:13" x14ac:dyDescent="0.25">
      <c r="A1703" s="5" t="s">
        <v>330</v>
      </c>
      <c r="B1703" s="6" t="s">
        <v>331</v>
      </c>
      <c r="C1703" t="s">
        <v>33</v>
      </c>
      <c r="D1703" t="s">
        <v>31</v>
      </c>
      <c r="E1703" t="s">
        <v>32</v>
      </c>
      <c r="F1703" t="s">
        <v>10</v>
      </c>
      <c r="G1703">
        <v>1.3865812</v>
      </c>
      <c r="H1703">
        <v>0.16929253999999999</v>
      </c>
      <c r="I1703">
        <v>1.6595599E-3</v>
      </c>
      <c r="J1703">
        <v>5.6957839999999997E-3</v>
      </c>
      <c r="K1703">
        <v>5.2401212800000001E-3</v>
      </c>
      <c r="L1703">
        <v>1.7756761999999998E-5</v>
      </c>
      <c r="M1703">
        <v>4.0958301371000004E-2</v>
      </c>
    </row>
    <row r="1704" spans="1:13" x14ac:dyDescent="0.25">
      <c r="A1704" s="5" t="s">
        <v>330</v>
      </c>
      <c r="B1704" s="6" t="s">
        <v>331</v>
      </c>
      <c r="C1704" t="s">
        <v>35</v>
      </c>
      <c r="D1704" t="s">
        <v>34</v>
      </c>
      <c r="E1704" t="s">
        <v>32</v>
      </c>
      <c r="F1704" t="s">
        <v>10</v>
      </c>
      <c r="G1704">
        <v>6.5627037999999999E-2</v>
      </c>
      <c r="H1704">
        <v>1.3489032999999999E-2</v>
      </c>
      <c r="I1704">
        <v>1.3223177999999999E-4</v>
      </c>
      <c r="J1704">
        <v>4.5383343000000002E-4</v>
      </c>
      <c r="K1704">
        <v>4.1752675560000004E-4</v>
      </c>
      <c r="L1704">
        <v>1.414838E-6</v>
      </c>
      <c r="M1704">
        <v>3.1491049823000002E-3</v>
      </c>
    </row>
    <row r="1705" spans="1:13" x14ac:dyDescent="0.25">
      <c r="A1705" s="5" t="s">
        <v>330</v>
      </c>
      <c r="B1705" s="6" t="s">
        <v>331</v>
      </c>
      <c r="C1705" t="s">
        <v>38</v>
      </c>
      <c r="D1705" t="s">
        <v>36</v>
      </c>
      <c r="E1705" t="s">
        <v>37</v>
      </c>
      <c r="F1705" t="s">
        <v>10</v>
      </c>
      <c r="G1705">
        <v>672.90713200000005</v>
      </c>
      <c r="H1705">
        <v>2.5294286329999998</v>
      </c>
      <c r="I1705">
        <v>2.6611073400000001E-2</v>
      </c>
      <c r="J1705">
        <v>8.7086197099999998E-2</v>
      </c>
      <c r="K1705">
        <v>8.0119301332000001E-2</v>
      </c>
      <c r="L1705">
        <v>2.9705491900000001E-4</v>
      </c>
      <c r="M1705">
        <v>0.81062667555000001</v>
      </c>
    </row>
    <row r="1706" spans="1:13" x14ac:dyDescent="0.25">
      <c r="A1706" s="5" t="s">
        <v>330</v>
      </c>
      <c r="B1706" s="6" t="s">
        <v>331</v>
      </c>
      <c r="C1706" t="s">
        <v>40</v>
      </c>
      <c r="D1706" t="s">
        <v>36</v>
      </c>
      <c r="E1706" t="s">
        <v>39</v>
      </c>
      <c r="F1706" t="s">
        <v>10</v>
      </c>
      <c r="G1706">
        <v>16.0469601</v>
      </c>
      <c r="H1706">
        <v>1.6532162779999999</v>
      </c>
      <c r="I1706">
        <v>1.7970417919999999E-2</v>
      </c>
      <c r="J1706">
        <v>5.7717593099999999E-2</v>
      </c>
      <c r="K1706">
        <v>5.3100185652000004E-2</v>
      </c>
      <c r="L1706">
        <v>1.96754596E-4</v>
      </c>
      <c r="M1706">
        <v>0.41098814666600009</v>
      </c>
    </row>
    <row r="1707" spans="1:13" x14ac:dyDescent="0.25">
      <c r="A1707" s="5" t="s">
        <v>330</v>
      </c>
      <c r="B1707" s="6" t="s">
        <v>331</v>
      </c>
      <c r="C1707" t="s">
        <v>42</v>
      </c>
      <c r="D1707" t="s">
        <v>41</v>
      </c>
      <c r="E1707" t="s">
        <v>37</v>
      </c>
      <c r="F1707" t="s">
        <v>10</v>
      </c>
      <c r="G1707">
        <v>7599.8008</v>
      </c>
      <c r="H1707">
        <v>35.059894999999997</v>
      </c>
      <c r="I1707">
        <v>0.37211284</v>
      </c>
      <c r="J1707">
        <v>1.1862410999999999</v>
      </c>
      <c r="K1707">
        <v>1.091341812</v>
      </c>
      <c r="L1707">
        <v>4.0819552E-3</v>
      </c>
      <c r="M1707">
        <v>12.2926369</v>
      </c>
    </row>
    <row r="1708" spans="1:13" x14ac:dyDescent="0.25">
      <c r="A1708" s="5" t="s">
        <v>330</v>
      </c>
      <c r="B1708" s="6" t="s">
        <v>331</v>
      </c>
      <c r="C1708" t="s">
        <v>43</v>
      </c>
      <c r="D1708" t="s">
        <v>41</v>
      </c>
      <c r="E1708" t="s">
        <v>39</v>
      </c>
      <c r="F1708" t="s">
        <v>10</v>
      </c>
      <c r="G1708">
        <v>151.78442799999999</v>
      </c>
      <c r="H1708">
        <v>33.261252300000002</v>
      </c>
      <c r="I1708">
        <v>0.19978730699999997</v>
      </c>
      <c r="J1708">
        <v>1.1869784800000001</v>
      </c>
      <c r="K1708">
        <v>1.0920202016</v>
      </c>
      <c r="L1708">
        <v>2.1772458000000002E-3</v>
      </c>
      <c r="M1708">
        <v>9.1720416784700003</v>
      </c>
    </row>
    <row r="1709" spans="1:13" x14ac:dyDescent="0.25">
      <c r="A1709" s="5" t="s">
        <v>330</v>
      </c>
      <c r="B1709" s="6" t="s">
        <v>331</v>
      </c>
      <c r="C1709" t="s">
        <v>45</v>
      </c>
      <c r="D1709" t="s">
        <v>44</v>
      </c>
      <c r="E1709" t="s">
        <v>37</v>
      </c>
      <c r="F1709" t="s">
        <v>10</v>
      </c>
      <c r="G1709">
        <v>20066.653300000002</v>
      </c>
      <c r="H1709">
        <v>45.012200099999994</v>
      </c>
      <c r="I1709">
        <v>0.52178020999999997</v>
      </c>
      <c r="J1709">
        <v>1.71137914</v>
      </c>
      <c r="K1709">
        <v>1.5744688088000001</v>
      </c>
      <c r="L1709">
        <v>5.6683341000000002E-3</v>
      </c>
      <c r="M1709">
        <v>15.130348603400002</v>
      </c>
    </row>
    <row r="1710" spans="1:13" x14ac:dyDescent="0.25">
      <c r="A1710" s="5" t="s">
        <v>330</v>
      </c>
      <c r="B1710" s="6" t="s">
        <v>331</v>
      </c>
      <c r="C1710" t="s">
        <v>46</v>
      </c>
      <c r="D1710" t="s">
        <v>44</v>
      </c>
      <c r="E1710" t="s">
        <v>39</v>
      </c>
      <c r="F1710" t="s">
        <v>10</v>
      </c>
      <c r="G1710">
        <v>379.56622499999997</v>
      </c>
      <c r="H1710">
        <v>18.176583700000002</v>
      </c>
      <c r="I1710">
        <v>0.17538189700000001</v>
      </c>
      <c r="J1710">
        <v>0.61965376000000005</v>
      </c>
      <c r="K1710">
        <v>0.57008145920000008</v>
      </c>
      <c r="L1710">
        <v>1.9092931600000001E-3</v>
      </c>
      <c r="M1710">
        <v>4.6976779018000006</v>
      </c>
    </row>
    <row r="1711" spans="1:13" x14ac:dyDescent="0.25">
      <c r="A1711" s="5" t="s">
        <v>330</v>
      </c>
      <c r="B1711" s="6" t="s">
        <v>331</v>
      </c>
      <c r="C1711" t="s">
        <v>48</v>
      </c>
      <c r="D1711" t="s">
        <v>47</v>
      </c>
      <c r="E1711" t="s">
        <v>37</v>
      </c>
      <c r="F1711" t="s">
        <v>10</v>
      </c>
      <c r="G1711">
        <v>10180.87343</v>
      </c>
      <c r="H1711">
        <v>30.685828359999999</v>
      </c>
      <c r="I1711">
        <v>0.33359156299999998</v>
      </c>
      <c r="J1711">
        <v>1.0716670080000001</v>
      </c>
      <c r="K1711">
        <v>0.98593364736000011</v>
      </c>
      <c r="L1711">
        <v>3.6485481300000001E-3</v>
      </c>
      <c r="M1711">
        <v>9.7251097853400008</v>
      </c>
    </row>
    <row r="1712" spans="1:13" x14ac:dyDescent="0.25">
      <c r="A1712" s="5" t="s">
        <v>330</v>
      </c>
      <c r="B1712" s="6" t="s">
        <v>331</v>
      </c>
      <c r="C1712" t="s">
        <v>49</v>
      </c>
      <c r="D1712" t="s">
        <v>47</v>
      </c>
      <c r="E1712" t="s">
        <v>39</v>
      </c>
      <c r="F1712" t="s">
        <v>10</v>
      </c>
      <c r="G1712">
        <v>147.609138</v>
      </c>
      <c r="H1712">
        <v>20.254952500000002</v>
      </c>
      <c r="I1712">
        <v>0.16259256999999999</v>
      </c>
      <c r="J1712">
        <v>0.70456472000000003</v>
      </c>
      <c r="K1712">
        <v>0.6481995424</v>
      </c>
      <c r="L1712">
        <v>1.7808271299999999E-3</v>
      </c>
      <c r="M1712">
        <v>4.6508769903700014</v>
      </c>
    </row>
    <row r="1713" spans="1:14" x14ac:dyDescent="0.25">
      <c r="A1713" s="5" t="s">
        <v>330</v>
      </c>
      <c r="B1713" s="6" t="s">
        <v>331</v>
      </c>
      <c r="C1713" t="s">
        <v>51</v>
      </c>
      <c r="D1713" t="s">
        <v>50</v>
      </c>
      <c r="E1713" t="s">
        <v>37</v>
      </c>
      <c r="F1713" t="s">
        <v>10</v>
      </c>
      <c r="G1713">
        <v>11577.2695</v>
      </c>
      <c r="H1713">
        <v>69.754115999999996</v>
      </c>
      <c r="I1713">
        <v>0.22365434100000001</v>
      </c>
      <c r="J1713">
        <v>0.76126528999999998</v>
      </c>
      <c r="K1713">
        <v>0.70036406679999996</v>
      </c>
      <c r="L1713">
        <v>3.2305544000000002E-3</v>
      </c>
      <c r="M1713">
        <v>28.411749270800005</v>
      </c>
    </row>
    <row r="1714" spans="1:14" x14ac:dyDescent="0.25">
      <c r="A1714" s="5" t="s">
        <v>330</v>
      </c>
      <c r="B1714" s="6" t="s">
        <v>331</v>
      </c>
      <c r="C1714" t="s">
        <v>52</v>
      </c>
      <c r="D1714" t="s">
        <v>50</v>
      </c>
      <c r="E1714" t="s">
        <v>39</v>
      </c>
      <c r="F1714" t="s">
        <v>10</v>
      </c>
      <c r="G1714">
        <v>117.20482699999999</v>
      </c>
      <c r="H1714">
        <v>12.004625300000001</v>
      </c>
      <c r="I1714">
        <v>3.8491593999999997E-2</v>
      </c>
      <c r="J1714">
        <v>0.131015729</v>
      </c>
      <c r="K1714">
        <v>0.12053447068000001</v>
      </c>
      <c r="L1714">
        <v>5.5599143000000005E-4</v>
      </c>
      <c r="M1714">
        <v>4.4766305094000005</v>
      </c>
    </row>
    <row r="1715" spans="1:14" x14ac:dyDescent="0.25">
      <c r="A1715" s="5" t="s">
        <v>330</v>
      </c>
      <c r="B1715" s="6" t="s">
        <v>331</v>
      </c>
      <c r="C1715" t="s">
        <v>54</v>
      </c>
      <c r="D1715" t="s">
        <v>53</v>
      </c>
      <c r="E1715" t="s">
        <v>39</v>
      </c>
      <c r="F1715" t="s">
        <v>10</v>
      </c>
      <c r="G1715">
        <v>2.3790426999999999E-2</v>
      </c>
      <c r="H1715">
        <v>7.1594613000000003E-3</v>
      </c>
      <c r="I1715">
        <v>7.4773554000000006E-5</v>
      </c>
      <c r="J1715">
        <v>2.4185989E-4</v>
      </c>
      <c r="K1715">
        <v>2.225110988E-4</v>
      </c>
      <c r="L1715">
        <v>8.1298509000000001E-7</v>
      </c>
      <c r="M1715">
        <v>1.5055908346000002E-3</v>
      </c>
    </row>
    <row r="1716" spans="1:14" x14ac:dyDescent="0.25">
      <c r="A1716" s="5" t="s">
        <v>330</v>
      </c>
      <c r="B1716" s="6" t="s">
        <v>331</v>
      </c>
      <c r="C1716" t="s">
        <v>57</v>
      </c>
      <c r="D1716" t="s">
        <v>55</v>
      </c>
      <c r="E1716" t="s">
        <v>56</v>
      </c>
      <c r="F1716" t="s">
        <v>10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</row>
    <row r="1717" spans="1:14" x14ac:dyDescent="0.25">
      <c r="A1717" s="5" t="s">
        <v>330</v>
      </c>
      <c r="B1717" s="6" t="s">
        <v>331</v>
      </c>
      <c r="C1717" t="s">
        <v>60</v>
      </c>
      <c r="D1717" t="s">
        <v>58</v>
      </c>
      <c r="E1717" t="s">
        <v>59</v>
      </c>
      <c r="F1717" t="s">
        <v>10</v>
      </c>
      <c r="G1717">
        <v>325.94906700000001</v>
      </c>
      <c r="H1717">
        <v>10.223130090000002</v>
      </c>
      <c r="I1717">
        <v>0.106449577</v>
      </c>
      <c r="J1717">
        <v>0.34902962030000001</v>
      </c>
      <c r="K1717">
        <v>0.32110725067600004</v>
      </c>
      <c r="L1717">
        <v>1.1530112580000001E-3</v>
      </c>
      <c r="M1717">
        <v>2.9148557806759996</v>
      </c>
    </row>
    <row r="1718" spans="1:14" x14ac:dyDescent="0.25">
      <c r="A1718" s="5" t="s">
        <v>330</v>
      </c>
      <c r="B1718" s="6" t="s">
        <v>331</v>
      </c>
      <c r="C1718" t="s">
        <v>62</v>
      </c>
      <c r="D1718" t="s">
        <v>61</v>
      </c>
      <c r="E1718" t="s">
        <v>59</v>
      </c>
      <c r="F1718" t="s">
        <v>10</v>
      </c>
      <c r="G1718">
        <v>1114.1026908169999</v>
      </c>
      <c r="H1718">
        <v>66.848047500000007</v>
      </c>
      <c r="I1718">
        <v>0.72620168431999987</v>
      </c>
      <c r="J1718">
        <v>2.5815620728999997</v>
      </c>
      <c r="K1718">
        <v>2.3750371070680001</v>
      </c>
      <c r="L1718">
        <v>7.6921350270000004E-3</v>
      </c>
      <c r="M1718">
        <v>20.692882046506995</v>
      </c>
    </row>
    <row r="1719" spans="1:14" x14ac:dyDescent="0.25">
      <c r="A1719" s="5" t="s">
        <v>330</v>
      </c>
      <c r="B1719" s="6" t="s">
        <v>331</v>
      </c>
      <c r="C1719" t="s">
        <v>64</v>
      </c>
      <c r="D1719" t="s">
        <v>63</v>
      </c>
      <c r="E1719" t="s">
        <v>59</v>
      </c>
      <c r="F1719" t="s">
        <v>10</v>
      </c>
      <c r="G1719">
        <v>0.18095021999999999</v>
      </c>
      <c r="H1719">
        <v>2.8295807999999999E-2</v>
      </c>
      <c r="I1719">
        <v>2.7738127E-4</v>
      </c>
      <c r="J1719">
        <v>9.5200194999999995E-4</v>
      </c>
      <c r="K1719">
        <v>8.75841794E-4</v>
      </c>
      <c r="L1719">
        <v>2.9678913000000002E-6</v>
      </c>
      <c r="M1719">
        <v>7.7100394799000009E-3</v>
      </c>
    </row>
    <row r="1720" spans="1:14" x14ac:dyDescent="0.25">
      <c r="A1720" s="5" t="s">
        <v>330</v>
      </c>
      <c r="B1720" s="6" t="s">
        <v>331</v>
      </c>
      <c r="C1720" t="s">
        <v>66</v>
      </c>
      <c r="D1720" t="s">
        <v>65</v>
      </c>
      <c r="E1720" t="s">
        <v>59</v>
      </c>
      <c r="F1720" t="s">
        <v>10</v>
      </c>
      <c r="G1720">
        <v>3.9644566000000001</v>
      </c>
      <c r="H1720">
        <v>0.44592321000000001</v>
      </c>
      <c r="I1720">
        <v>4.3713459999999999E-3</v>
      </c>
      <c r="J1720">
        <v>1.5002919999999999E-2</v>
      </c>
      <c r="K1720">
        <v>1.38026864E-2</v>
      </c>
      <c r="L1720">
        <v>4.6772001999999998E-5</v>
      </c>
      <c r="M1720">
        <v>0.12794314874700002</v>
      </c>
    </row>
    <row r="1721" spans="1:14" x14ac:dyDescent="0.25">
      <c r="A1721" s="5" t="s">
        <v>330</v>
      </c>
      <c r="B1721" s="6" t="s">
        <v>331</v>
      </c>
      <c r="C1721" t="s">
        <v>69</v>
      </c>
      <c r="D1721" t="s">
        <v>67</v>
      </c>
      <c r="E1721" t="s">
        <v>68</v>
      </c>
      <c r="F1721" t="s">
        <v>10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</row>
    <row r="1722" spans="1:14" x14ac:dyDescent="0.25">
      <c r="A1722" s="5" t="s">
        <v>330</v>
      </c>
      <c r="B1722" s="6" t="s">
        <v>331</v>
      </c>
      <c r="C1722" t="s">
        <v>71</v>
      </c>
      <c r="D1722" t="s">
        <v>8</v>
      </c>
      <c r="E1722" t="s">
        <v>9</v>
      </c>
      <c r="F1722" t="s">
        <v>70</v>
      </c>
      <c r="G1722">
        <v>103.4401</v>
      </c>
      <c r="H1722">
        <v>6.3067244999999996</v>
      </c>
      <c r="I1722">
        <v>0.11459602000000001</v>
      </c>
      <c r="J1722">
        <v>1.2091747E-2</v>
      </c>
      <c r="K1722">
        <v>1.112440724E-2</v>
      </c>
      <c r="L1722">
        <v>9.6465158000000003E-4</v>
      </c>
      <c r="M1722">
        <v>0.70765287697900014</v>
      </c>
    </row>
    <row r="1723" spans="1:14" x14ac:dyDescent="0.25">
      <c r="A1723" s="5" t="s">
        <v>330</v>
      </c>
      <c r="B1723" s="6" t="s">
        <v>331</v>
      </c>
      <c r="C1723" t="s">
        <v>72</v>
      </c>
      <c r="D1723" t="s">
        <v>14</v>
      </c>
      <c r="E1723" t="s">
        <v>9</v>
      </c>
      <c r="F1723" t="s">
        <v>70</v>
      </c>
      <c r="G1723">
        <v>1018.8388</v>
      </c>
      <c r="H1723">
        <v>70.640799999999999</v>
      </c>
      <c r="I1723">
        <v>1.0176335999999999</v>
      </c>
      <c r="J1723">
        <v>0.11945821</v>
      </c>
      <c r="K1723">
        <v>0.1099015532</v>
      </c>
      <c r="L1723">
        <v>1.0150729000000001E-2</v>
      </c>
      <c r="M1723">
        <v>8.0098299078900013</v>
      </c>
    </row>
    <row r="1724" spans="1:14" x14ac:dyDescent="0.25">
      <c r="A1724" s="5" t="s">
        <v>330</v>
      </c>
      <c r="B1724" s="6" t="s">
        <v>331</v>
      </c>
      <c r="C1724" t="s">
        <v>74</v>
      </c>
      <c r="D1724" t="s">
        <v>73</v>
      </c>
      <c r="E1724" t="s">
        <v>9</v>
      </c>
      <c r="F1724" t="s">
        <v>70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f>SUM(I1510:I1723)</f>
        <v>880.9635555919059</v>
      </c>
    </row>
    <row r="1725" spans="1:14" x14ac:dyDescent="0.25">
      <c r="A1725" s="5" t="s">
        <v>330</v>
      </c>
      <c r="B1725" s="6" t="s">
        <v>331</v>
      </c>
      <c r="C1725" t="s">
        <v>75</v>
      </c>
      <c r="D1725" t="s">
        <v>16</v>
      </c>
      <c r="E1725" t="s">
        <v>9</v>
      </c>
      <c r="F1725" t="s">
        <v>70</v>
      </c>
      <c r="G1725">
        <v>31.277348117699997</v>
      </c>
      <c r="H1725">
        <v>10.000015072</v>
      </c>
      <c r="I1725">
        <v>0.142789458526</v>
      </c>
      <c r="J1725">
        <v>3.2466045707099998E-3</v>
      </c>
      <c r="K1725">
        <v>2.9868762050532004E-3</v>
      </c>
      <c r="L1725">
        <v>6.917467196800003E-4</v>
      </c>
      <c r="M1725">
        <v>0.425614513489253</v>
      </c>
    </row>
    <row r="1726" spans="1:14" x14ac:dyDescent="0.25">
      <c r="A1726" s="5" t="s">
        <v>330</v>
      </c>
      <c r="B1726" s="6" t="s">
        <v>331</v>
      </c>
      <c r="C1726" t="s">
        <v>77</v>
      </c>
      <c r="D1726" t="s">
        <v>76</v>
      </c>
      <c r="E1726" t="s">
        <v>19</v>
      </c>
      <c r="F1726" t="s">
        <v>70</v>
      </c>
      <c r="G1726">
        <v>15.465641789999999</v>
      </c>
      <c r="H1726">
        <v>14.305989500000001</v>
      </c>
      <c r="I1726">
        <v>0.26670250939999995</v>
      </c>
      <c r="J1726">
        <v>7.7669050099999993E-3</v>
      </c>
      <c r="K1726">
        <v>7.1455526091999998E-3</v>
      </c>
      <c r="L1726">
        <v>1.4917583460000001E-3</v>
      </c>
      <c r="M1726">
        <v>0.45365960380925002</v>
      </c>
    </row>
    <row r="1727" spans="1:14" x14ac:dyDescent="0.25">
      <c r="A1727" s="5" t="s">
        <v>330</v>
      </c>
      <c r="B1727" s="6" t="s">
        <v>331</v>
      </c>
      <c r="C1727" t="s">
        <v>78</v>
      </c>
      <c r="D1727" t="s">
        <v>18</v>
      </c>
      <c r="E1727" t="s">
        <v>19</v>
      </c>
      <c r="F1727" t="s">
        <v>70</v>
      </c>
      <c r="G1727">
        <v>0.60570407000000004</v>
      </c>
      <c r="H1727">
        <v>0.12563849999999999</v>
      </c>
      <c r="I1727">
        <v>1.8423834000000001E-3</v>
      </c>
      <c r="J1727">
        <v>5.0392275E-5</v>
      </c>
      <c r="K1727">
        <v>4.6360892999999999E-5</v>
      </c>
      <c r="L1727">
        <v>1.1079012E-5</v>
      </c>
      <c r="M1727">
        <v>4.1486665347999999E-3</v>
      </c>
    </row>
    <row r="1728" spans="1:14" x14ac:dyDescent="0.25">
      <c r="A1728" s="5" t="s">
        <v>330</v>
      </c>
      <c r="B1728" s="6" t="s">
        <v>331</v>
      </c>
      <c r="C1728" t="s">
        <v>79</v>
      </c>
      <c r="D1728" t="s">
        <v>21</v>
      </c>
      <c r="E1728" t="s">
        <v>19</v>
      </c>
      <c r="F1728" t="s">
        <v>70</v>
      </c>
      <c r="G1728">
        <v>178.78768170000001</v>
      </c>
      <c r="H1728">
        <v>26.0195966</v>
      </c>
      <c r="I1728">
        <v>0.41845981999999998</v>
      </c>
      <c r="J1728">
        <v>3.1274427299999998E-2</v>
      </c>
      <c r="K1728">
        <v>2.8772473116000001E-2</v>
      </c>
      <c r="L1728">
        <v>2.7277602700000003E-3</v>
      </c>
      <c r="M1728">
        <v>1.5717617785769997</v>
      </c>
    </row>
    <row r="1729" spans="1:13" x14ac:dyDescent="0.25">
      <c r="A1729" s="5" t="s">
        <v>330</v>
      </c>
      <c r="B1729" s="6" t="s">
        <v>331</v>
      </c>
      <c r="C1729" t="s">
        <v>81</v>
      </c>
      <c r="D1729" t="s">
        <v>80</v>
      </c>
      <c r="E1729" t="s">
        <v>19</v>
      </c>
      <c r="F1729" t="s">
        <v>70</v>
      </c>
      <c r="G1729">
        <v>17.533111580000003</v>
      </c>
      <c r="H1729">
        <v>25.133110890000001</v>
      </c>
      <c r="I1729">
        <v>0.38709956299999992</v>
      </c>
      <c r="J1729">
        <v>1.305555033E-2</v>
      </c>
      <c r="K1729">
        <v>1.20111063036E-2</v>
      </c>
      <c r="L1729">
        <v>2.6220502599999997E-3</v>
      </c>
      <c r="M1729">
        <v>0.72270910907520003</v>
      </c>
    </row>
    <row r="1730" spans="1:13" x14ac:dyDescent="0.25">
      <c r="A1730" s="5" t="s">
        <v>330</v>
      </c>
      <c r="B1730" s="6" t="s">
        <v>331</v>
      </c>
      <c r="C1730" t="s">
        <v>82</v>
      </c>
      <c r="D1730" t="s">
        <v>23</v>
      </c>
      <c r="E1730" t="s">
        <v>19</v>
      </c>
      <c r="F1730" t="s">
        <v>70</v>
      </c>
      <c r="G1730">
        <v>187.30791818599999</v>
      </c>
      <c r="H1730">
        <v>55.378818611</v>
      </c>
      <c r="I1730">
        <v>0.86655105639999996</v>
      </c>
      <c r="J1730">
        <v>3.7414932385000002E-2</v>
      </c>
      <c r="K1730">
        <v>3.4421737794200005E-2</v>
      </c>
      <c r="L1730">
        <v>5.1971793060000011E-3</v>
      </c>
      <c r="M1730">
        <v>2.3206755405599502</v>
      </c>
    </row>
    <row r="1731" spans="1:13" x14ac:dyDescent="0.25">
      <c r="A1731" s="5" t="s">
        <v>330</v>
      </c>
      <c r="B1731" s="6" t="s">
        <v>331</v>
      </c>
      <c r="C1731" t="s">
        <v>84</v>
      </c>
      <c r="D1731" t="s">
        <v>83</v>
      </c>
      <c r="E1731" t="s">
        <v>19</v>
      </c>
      <c r="F1731" t="s">
        <v>70</v>
      </c>
      <c r="G1731">
        <v>34.403992164000002</v>
      </c>
      <c r="H1731">
        <v>22.947175456</v>
      </c>
      <c r="I1731">
        <v>0.32831456640000001</v>
      </c>
      <c r="J1731">
        <v>1.6239359786E-2</v>
      </c>
      <c r="K1731">
        <v>1.4940211003120001E-2</v>
      </c>
      <c r="L1731">
        <v>2.1860347609999999E-3</v>
      </c>
      <c r="M1731">
        <v>0.89739857404854007</v>
      </c>
    </row>
    <row r="1732" spans="1:13" x14ac:dyDescent="0.25">
      <c r="A1732" s="5" t="s">
        <v>330</v>
      </c>
      <c r="B1732" s="6" t="s">
        <v>331</v>
      </c>
      <c r="C1732" t="s">
        <v>85</v>
      </c>
      <c r="D1732" t="s">
        <v>25</v>
      </c>
      <c r="E1732" t="s">
        <v>19</v>
      </c>
      <c r="F1732" t="s">
        <v>70</v>
      </c>
      <c r="G1732">
        <v>2.4793490450000002</v>
      </c>
      <c r="H1732">
        <v>1.13932178</v>
      </c>
      <c r="I1732">
        <v>1.6643027580000001E-2</v>
      </c>
      <c r="J1732">
        <v>1.1333246349999999E-3</v>
      </c>
      <c r="K1732">
        <v>1.0426586642E-3</v>
      </c>
      <c r="L1732">
        <v>1.125081701E-4</v>
      </c>
      <c r="M1732">
        <v>5.3274872764199996E-2</v>
      </c>
    </row>
    <row r="1733" spans="1:13" x14ac:dyDescent="0.25">
      <c r="A1733" s="5" t="s">
        <v>330</v>
      </c>
      <c r="B1733" s="6" t="s">
        <v>331</v>
      </c>
      <c r="C1733" t="s">
        <v>87</v>
      </c>
      <c r="D1733" t="s">
        <v>86</v>
      </c>
      <c r="E1733" t="s">
        <v>19</v>
      </c>
      <c r="F1733" t="s">
        <v>70</v>
      </c>
      <c r="G1733">
        <v>54.561823744999998</v>
      </c>
      <c r="H1733">
        <v>42.594795304000002</v>
      </c>
      <c r="I1733">
        <v>0.8339425694</v>
      </c>
      <c r="J1733">
        <v>3.2952291618000007E-2</v>
      </c>
      <c r="K1733">
        <v>3.0316108288560004E-2</v>
      </c>
      <c r="L1733">
        <v>4.6051009354999995E-3</v>
      </c>
      <c r="M1733">
        <v>1.6911982754507</v>
      </c>
    </row>
    <row r="1734" spans="1:13" x14ac:dyDescent="0.25">
      <c r="A1734" s="5" t="s">
        <v>330</v>
      </c>
      <c r="B1734" s="6" t="s">
        <v>331</v>
      </c>
      <c r="C1734" t="s">
        <v>89</v>
      </c>
      <c r="D1734" t="s">
        <v>88</v>
      </c>
      <c r="E1734" t="s">
        <v>19</v>
      </c>
      <c r="F1734" t="s">
        <v>70</v>
      </c>
      <c r="G1734">
        <v>181.56587105</v>
      </c>
      <c r="H1734">
        <v>13.039269600000001</v>
      </c>
      <c r="I1734">
        <v>0.3546008122</v>
      </c>
      <c r="J1734">
        <v>1.8277084080000002E-2</v>
      </c>
      <c r="K1734">
        <v>1.6814917353600006E-2</v>
      </c>
      <c r="L1734">
        <v>1.5650629359999998E-3</v>
      </c>
      <c r="M1734">
        <v>0.9584406484374699</v>
      </c>
    </row>
    <row r="1735" spans="1:13" x14ac:dyDescent="0.25">
      <c r="A1735" s="5" t="s">
        <v>330</v>
      </c>
      <c r="B1735" s="6" t="s">
        <v>331</v>
      </c>
      <c r="C1735" t="s">
        <v>90</v>
      </c>
      <c r="D1735" t="s">
        <v>27</v>
      </c>
      <c r="E1735" t="s">
        <v>19</v>
      </c>
      <c r="F1735" t="s">
        <v>70</v>
      </c>
      <c r="G1735">
        <v>67.192765859999994</v>
      </c>
      <c r="H1735">
        <v>98.56897343</v>
      </c>
      <c r="I1735">
        <v>1.175709737</v>
      </c>
      <c r="J1735">
        <v>5.0526178399999996E-2</v>
      </c>
      <c r="K1735">
        <v>4.6484084127999994E-2</v>
      </c>
      <c r="L1735">
        <v>9.6021107500000001E-3</v>
      </c>
      <c r="M1735">
        <v>2.6010770901276001</v>
      </c>
    </row>
    <row r="1736" spans="1:13" x14ac:dyDescent="0.25">
      <c r="A1736" s="5" t="s">
        <v>330</v>
      </c>
      <c r="B1736" s="6" t="s">
        <v>331</v>
      </c>
      <c r="C1736" t="s">
        <v>92</v>
      </c>
      <c r="D1736" t="s">
        <v>91</v>
      </c>
      <c r="E1736" t="s">
        <v>19</v>
      </c>
      <c r="F1736" t="s">
        <v>70</v>
      </c>
      <c r="G1736">
        <v>430.96252230000005</v>
      </c>
      <c r="H1736">
        <v>54.71093647</v>
      </c>
      <c r="I1736">
        <v>0.79873607220000009</v>
      </c>
      <c r="J1736">
        <v>3.3253615259999994E-2</v>
      </c>
      <c r="K1736">
        <v>3.0593326039200001E-2</v>
      </c>
      <c r="L1736">
        <v>4.6103160599999995E-3</v>
      </c>
      <c r="M1736">
        <v>2.7659437246210699</v>
      </c>
    </row>
    <row r="1737" spans="1:13" x14ac:dyDescent="0.25">
      <c r="A1737" s="5" t="s">
        <v>330</v>
      </c>
      <c r="B1737" s="6" t="s">
        <v>331</v>
      </c>
      <c r="C1737" t="s">
        <v>94</v>
      </c>
      <c r="D1737" t="s">
        <v>93</v>
      </c>
      <c r="E1737" t="s">
        <v>19</v>
      </c>
      <c r="F1737" t="s">
        <v>70</v>
      </c>
      <c r="G1737">
        <v>1.833264185</v>
      </c>
      <c r="H1737">
        <v>2.1310462547999998</v>
      </c>
      <c r="I1737">
        <v>0.15290857753000001</v>
      </c>
      <c r="J1737">
        <v>1.4434765979000001E-3</v>
      </c>
      <c r="K1737">
        <v>1.3279984700680001E-3</v>
      </c>
      <c r="L1737">
        <v>3.754024509E-4</v>
      </c>
      <c r="M1737">
        <v>9.6679568652634995E-2</v>
      </c>
    </row>
    <row r="1738" spans="1:13" x14ac:dyDescent="0.25">
      <c r="A1738" s="5" t="s">
        <v>330</v>
      </c>
      <c r="B1738" s="6" t="s">
        <v>331</v>
      </c>
      <c r="C1738" t="s">
        <v>95</v>
      </c>
      <c r="D1738" t="s">
        <v>29</v>
      </c>
      <c r="E1738" t="s">
        <v>19</v>
      </c>
      <c r="F1738" t="s">
        <v>70</v>
      </c>
      <c r="G1738">
        <v>11.71027986</v>
      </c>
      <c r="H1738">
        <v>6.3239387199999992</v>
      </c>
      <c r="I1738">
        <v>0.10690857600000001</v>
      </c>
      <c r="J1738">
        <v>4.2135872400000003E-3</v>
      </c>
      <c r="K1738">
        <v>3.8765002607999998E-3</v>
      </c>
      <c r="L1738">
        <v>6.1928132499999996E-4</v>
      </c>
      <c r="M1738">
        <v>0.23438024389430001</v>
      </c>
    </row>
    <row r="1739" spans="1:13" x14ac:dyDescent="0.25">
      <c r="A1739" s="5" t="s">
        <v>330</v>
      </c>
      <c r="B1739" s="6" t="s">
        <v>331</v>
      </c>
      <c r="C1739" t="s">
        <v>97</v>
      </c>
      <c r="D1739" t="s">
        <v>96</v>
      </c>
      <c r="E1739" t="s">
        <v>19</v>
      </c>
      <c r="F1739" t="s">
        <v>70</v>
      </c>
      <c r="G1739">
        <v>1.7201998040000002</v>
      </c>
      <c r="H1739">
        <v>2.333688612</v>
      </c>
      <c r="I1739">
        <v>0.20589915140000001</v>
      </c>
      <c r="J1739">
        <v>2.2228806310000001E-3</v>
      </c>
      <c r="K1739">
        <v>2.0450501805200001E-3</v>
      </c>
      <c r="L1739">
        <v>5.7931644360000002E-4</v>
      </c>
      <c r="M1739">
        <v>0.11206001309022</v>
      </c>
    </row>
    <row r="1740" spans="1:13" x14ac:dyDescent="0.25">
      <c r="A1740" s="5" t="s">
        <v>330</v>
      </c>
      <c r="B1740" s="6" t="s">
        <v>331</v>
      </c>
      <c r="C1740" t="s">
        <v>99</v>
      </c>
      <c r="D1740" t="s">
        <v>98</v>
      </c>
      <c r="E1740" t="s">
        <v>19</v>
      </c>
      <c r="F1740" t="s">
        <v>70</v>
      </c>
      <c r="G1740">
        <v>2.753934079</v>
      </c>
      <c r="H1740">
        <v>3.77163863</v>
      </c>
      <c r="I1740">
        <v>0.33925322359999999</v>
      </c>
      <c r="J1740">
        <v>5.4510843270000001E-3</v>
      </c>
      <c r="K1740">
        <v>5.0149975808400004E-3</v>
      </c>
      <c r="L1740">
        <v>1.3661171929999999E-3</v>
      </c>
      <c r="M1740">
        <v>0.1748560994973779</v>
      </c>
    </row>
    <row r="1741" spans="1:13" x14ac:dyDescent="0.25">
      <c r="A1741" s="5" t="s">
        <v>330</v>
      </c>
      <c r="B1741" s="6" t="s">
        <v>331</v>
      </c>
      <c r="C1741" t="s">
        <v>101</v>
      </c>
      <c r="D1741" t="s">
        <v>100</v>
      </c>
      <c r="E1741" t="s">
        <v>19</v>
      </c>
      <c r="F1741" t="s">
        <v>70</v>
      </c>
      <c r="G1741">
        <v>14.286544399</v>
      </c>
      <c r="H1741">
        <v>34.001490810699998</v>
      </c>
      <c r="I1741">
        <v>0.46327438154999995</v>
      </c>
      <c r="J1741">
        <v>1.5373686419999999E-2</v>
      </c>
      <c r="K1741">
        <v>1.4143791506399999E-2</v>
      </c>
      <c r="L1741">
        <v>3.1544166369999998E-3</v>
      </c>
      <c r="M1741">
        <v>0.92981446426984993</v>
      </c>
    </row>
    <row r="1742" spans="1:13" x14ac:dyDescent="0.25">
      <c r="A1742" s="5" t="s">
        <v>330</v>
      </c>
      <c r="B1742" s="6" t="s">
        <v>331</v>
      </c>
      <c r="C1742" t="s">
        <v>103</v>
      </c>
      <c r="D1742" t="s">
        <v>102</v>
      </c>
      <c r="E1742" t="s">
        <v>19</v>
      </c>
      <c r="F1742" t="s">
        <v>70</v>
      </c>
      <c r="G1742">
        <v>17.565419330000001</v>
      </c>
      <c r="H1742">
        <v>16.630491030000002</v>
      </c>
      <c r="I1742">
        <v>0.6517068236000001</v>
      </c>
      <c r="J1742">
        <v>9.1165074700000001E-3</v>
      </c>
      <c r="K1742">
        <v>8.3871868724000008E-3</v>
      </c>
      <c r="L1742">
        <v>2.2027050819999998E-3</v>
      </c>
      <c r="M1742">
        <v>0.60305954424290009</v>
      </c>
    </row>
    <row r="1743" spans="1:13" x14ac:dyDescent="0.25">
      <c r="A1743" s="5" t="s">
        <v>330</v>
      </c>
      <c r="B1743" s="6" t="s">
        <v>331</v>
      </c>
      <c r="C1743" t="s">
        <v>105</v>
      </c>
      <c r="D1743" t="s">
        <v>104</v>
      </c>
      <c r="E1743" t="s">
        <v>19</v>
      </c>
      <c r="F1743" t="s">
        <v>70</v>
      </c>
      <c r="G1743">
        <v>50.701463950000004</v>
      </c>
      <c r="H1743">
        <v>8.8838590830000008</v>
      </c>
      <c r="I1743">
        <v>0.13441062470000001</v>
      </c>
      <c r="J1743">
        <v>4.0293455449999993E-3</v>
      </c>
      <c r="K1743">
        <v>3.7069979014000003E-3</v>
      </c>
      <c r="L1743">
        <v>7.2034657000000007E-4</v>
      </c>
      <c r="M1743">
        <v>0.39625739459748105</v>
      </c>
    </row>
    <row r="1744" spans="1:13" x14ac:dyDescent="0.25">
      <c r="A1744" s="5" t="s">
        <v>330</v>
      </c>
      <c r="B1744" s="6" t="s">
        <v>331</v>
      </c>
      <c r="C1744" t="s">
        <v>107</v>
      </c>
      <c r="D1744" t="s">
        <v>106</v>
      </c>
      <c r="E1744" t="s">
        <v>19</v>
      </c>
      <c r="F1744" t="s">
        <v>70</v>
      </c>
      <c r="G1744">
        <v>1.138723624</v>
      </c>
      <c r="H1744">
        <v>2.5910353890000004</v>
      </c>
      <c r="I1744">
        <v>0.24157101663</v>
      </c>
      <c r="J1744">
        <v>1.8957157100000001E-3</v>
      </c>
      <c r="K1744">
        <v>1.7440584532000003E-3</v>
      </c>
      <c r="L1744">
        <v>5.1774305989999998E-4</v>
      </c>
      <c r="M1744">
        <v>0.13206846813643</v>
      </c>
    </row>
    <row r="1745" spans="1:13" x14ac:dyDescent="0.25">
      <c r="A1745" s="5" t="s">
        <v>330</v>
      </c>
      <c r="B1745" s="6" t="s">
        <v>331</v>
      </c>
      <c r="C1745" t="s">
        <v>109</v>
      </c>
      <c r="D1745" t="s">
        <v>108</v>
      </c>
      <c r="E1745" t="s">
        <v>32</v>
      </c>
      <c r="F1745" t="s">
        <v>70</v>
      </c>
      <c r="G1745">
        <v>15.236400890000002</v>
      </c>
      <c r="H1745">
        <v>16.72703203</v>
      </c>
      <c r="I1745">
        <v>0.99492352799999995</v>
      </c>
      <c r="J1745">
        <v>8.4589888590000002E-3</v>
      </c>
      <c r="K1745">
        <v>7.7822697502800001E-3</v>
      </c>
      <c r="L1745">
        <v>2.1313402439999997E-3</v>
      </c>
      <c r="M1745">
        <v>0.71987819024989996</v>
      </c>
    </row>
    <row r="1746" spans="1:13" x14ac:dyDescent="0.25">
      <c r="A1746" s="5" t="s">
        <v>330</v>
      </c>
      <c r="B1746" s="6" t="s">
        <v>331</v>
      </c>
      <c r="C1746" t="s">
        <v>111</v>
      </c>
      <c r="D1746" t="s">
        <v>110</v>
      </c>
      <c r="E1746" t="s">
        <v>32</v>
      </c>
      <c r="F1746" t="s">
        <v>70</v>
      </c>
      <c r="G1746">
        <v>8.5533883200999998</v>
      </c>
      <c r="H1746">
        <v>24.432716970999998</v>
      </c>
      <c r="I1746">
        <v>2.1738318851000002</v>
      </c>
      <c r="J1746">
        <v>2.6519637057000001E-2</v>
      </c>
      <c r="K1746">
        <v>2.4398066092440003E-2</v>
      </c>
      <c r="L1746">
        <v>6.6494613589999996E-3</v>
      </c>
      <c r="M1746">
        <v>1.1113571778304898</v>
      </c>
    </row>
    <row r="1747" spans="1:13" x14ac:dyDescent="0.25">
      <c r="A1747" s="5" t="s">
        <v>330</v>
      </c>
      <c r="B1747" s="6" t="s">
        <v>331</v>
      </c>
      <c r="C1747" t="s">
        <v>112</v>
      </c>
      <c r="D1747" t="s">
        <v>31</v>
      </c>
      <c r="E1747" t="s">
        <v>32</v>
      </c>
      <c r="F1747" t="s">
        <v>70</v>
      </c>
      <c r="G1747">
        <v>8.879842248500001</v>
      </c>
      <c r="H1747">
        <v>9.6685788319999997</v>
      </c>
      <c r="I1747">
        <v>0.29798552259999994</v>
      </c>
      <c r="J1747">
        <v>8.8136954789999992E-3</v>
      </c>
      <c r="K1747">
        <v>8.1085998406800006E-3</v>
      </c>
      <c r="L1747">
        <v>1.6378136039E-3</v>
      </c>
      <c r="M1747">
        <v>0.36931565846043396</v>
      </c>
    </row>
    <row r="1748" spans="1:13" x14ac:dyDescent="0.25">
      <c r="A1748" s="5" t="s">
        <v>330</v>
      </c>
      <c r="B1748" s="6" t="s">
        <v>331</v>
      </c>
      <c r="C1748" t="s">
        <v>113</v>
      </c>
      <c r="D1748" t="s">
        <v>34</v>
      </c>
      <c r="E1748" t="s">
        <v>32</v>
      </c>
      <c r="F1748" t="s">
        <v>70</v>
      </c>
      <c r="G1748">
        <v>37.365344164999989</v>
      </c>
      <c r="H1748">
        <v>27.221369817999999</v>
      </c>
      <c r="I1748">
        <v>0.47536967000000002</v>
      </c>
      <c r="J1748">
        <v>3.6881508100000002E-2</v>
      </c>
      <c r="K1748">
        <v>3.3930987451999996E-2</v>
      </c>
      <c r="L1748">
        <v>2.9568085376999995E-3</v>
      </c>
      <c r="M1748">
        <v>1.6929018384178205</v>
      </c>
    </row>
    <row r="1749" spans="1:13" x14ac:dyDescent="0.25">
      <c r="A1749" s="5" t="s">
        <v>330</v>
      </c>
      <c r="B1749" s="6" t="s">
        <v>331</v>
      </c>
      <c r="C1749" t="s">
        <v>115</v>
      </c>
      <c r="D1749" t="s">
        <v>114</v>
      </c>
      <c r="E1749" t="s">
        <v>32</v>
      </c>
      <c r="F1749" t="s">
        <v>70</v>
      </c>
      <c r="G1749">
        <v>0.88344088300000001</v>
      </c>
      <c r="H1749">
        <v>1.2092009636000001</v>
      </c>
      <c r="I1749">
        <v>6.334756417899999E-2</v>
      </c>
      <c r="J1749">
        <v>6.0813969349999999E-4</v>
      </c>
      <c r="K1749">
        <v>5.5948851801999996E-4</v>
      </c>
      <c r="L1749">
        <v>1.4925678159999998E-4</v>
      </c>
      <c r="M1749">
        <v>4.9021001544911007E-2</v>
      </c>
    </row>
    <row r="1750" spans="1:13" x14ac:dyDescent="0.25">
      <c r="A1750" s="5" t="s">
        <v>330</v>
      </c>
      <c r="B1750" s="6" t="s">
        <v>331</v>
      </c>
      <c r="C1750" t="s">
        <v>117</v>
      </c>
      <c r="D1750" t="s">
        <v>116</v>
      </c>
      <c r="E1750" t="s">
        <v>32</v>
      </c>
      <c r="F1750" t="s">
        <v>70</v>
      </c>
      <c r="G1750">
        <v>1.089739308</v>
      </c>
      <c r="H1750">
        <v>1.6706729949999999</v>
      </c>
      <c r="I1750">
        <v>2.3523355690000001E-2</v>
      </c>
      <c r="J1750">
        <v>7.0858850360000004E-4</v>
      </c>
      <c r="K1750">
        <v>6.5190142331200001E-4</v>
      </c>
      <c r="L1750">
        <v>1.4781696109999998E-4</v>
      </c>
      <c r="M1750">
        <v>5.3740591580570006E-2</v>
      </c>
    </row>
    <row r="1751" spans="1:13" x14ac:dyDescent="0.25">
      <c r="A1751" s="5" t="s">
        <v>330</v>
      </c>
      <c r="B1751" s="6" t="s">
        <v>331</v>
      </c>
      <c r="C1751" t="s">
        <v>119</v>
      </c>
      <c r="D1751" t="s">
        <v>118</v>
      </c>
      <c r="E1751" t="s">
        <v>32</v>
      </c>
      <c r="F1751" t="s">
        <v>70</v>
      </c>
      <c r="G1751">
        <v>0.57045037469999993</v>
      </c>
      <c r="H1751">
        <v>0.7889651714999999</v>
      </c>
      <c r="I1751">
        <v>7.5073848079999991E-2</v>
      </c>
      <c r="J1751">
        <v>2.7390575402000002E-3</v>
      </c>
      <c r="K1751">
        <v>2.5199329369840003E-3</v>
      </c>
      <c r="L1751">
        <v>6.4965381389999995E-4</v>
      </c>
      <c r="M1751">
        <v>3.5641052262820008E-2</v>
      </c>
    </row>
    <row r="1752" spans="1:13" x14ac:dyDescent="0.25">
      <c r="A1752" s="5" t="s">
        <v>330</v>
      </c>
      <c r="B1752" s="6" t="s">
        <v>331</v>
      </c>
      <c r="C1752" t="s">
        <v>121</v>
      </c>
      <c r="D1752" t="s">
        <v>120</v>
      </c>
      <c r="E1752" t="s">
        <v>37</v>
      </c>
      <c r="F1752" t="s">
        <v>70</v>
      </c>
      <c r="G1752">
        <v>47658.299088</v>
      </c>
      <c r="H1752">
        <v>608.64868535000005</v>
      </c>
      <c r="I1752">
        <v>8.0864517534000004</v>
      </c>
      <c r="J1752">
        <v>0.645531535012</v>
      </c>
      <c r="K1752">
        <v>0.59388901221103985</v>
      </c>
      <c r="L1752">
        <v>5.0030600405E-2</v>
      </c>
      <c r="M1752">
        <v>69.854901287461445</v>
      </c>
    </row>
    <row r="1753" spans="1:13" x14ac:dyDescent="0.25">
      <c r="A1753" s="5" t="s">
        <v>330</v>
      </c>
      <c r="B1753" s="6" t="s">
        <v>331</v>
      </c>
      <c r="C1753" t="s">
        <v>122</v>
      </c>
      <c r="D1753" t="s">
        <v>120</v>
      </c>
      <c r="E1753" t="s">
        <v>39</v>
      </c>
      <c r="F1753" t="s">
        <v>70</v>
      </c>
      <c r="G1753">
        <v>316.30507223999996</v>
      </c>
      <c r="H1753">
        <v>44.980310113000002</v>
      </c>
      <c r="I1753">
        <v>0.78768333368999999</v>
      </c>
      <c r="J1753">
        <v>8.6841019132E-2</v>
      </c>
      <c r="K1753">
        <v>7.9893737601440015E-2</v>
      </c>
      <c r="L1753">
        <v>5.4212703557999994E-3</v>
      </c>
      <c r="M1753">
        <v>4.8351923269331296</v>
      </c>
    </row>
    <row r="1754" spans="1:13" x14ac:dyDescent="0.25">
      <c r="A1754" s="5" t="s">
        <v>330</v>
      </c>
      <c r="B1754" s="6" t="s">
        <v>331</v>
      </c>
      <c r="C1754" t="s">
        <v>123</v>
      </c>
      <c r="D1754" t="s">
        <v>36</v>
      </c>
      <c r="E1754" t="s">
        <v>37</v>
      </c>
      <c r="F1754" t="s">
        <v>70</v>
      </c>
      <c r="G1754">
        <v>4186.4535999999998</v>
      </c>
      <c r="H1754">
        <v>51.070171000000002</v>
      </c>
      <c r="I1754">
        <v>0.67977898999999997</v>
      </c>
      <c r="J1754">
        <v>5.4906741000000002E-2</v>
      </c>
      <c r="K1754">
        <v>5.0514201720000006E-2</v>
      </c>
      <c r="L1754">
        <v>4.2017725999999997E-3</v>
      </c>
      <c r="M1754">
        <v>5.9301053089</v>
      </c>
    </row>
    <row r="1755" spans="1:13" x14ac:dyDescent="0.25">
      <c r="A1755" s="5" t="s">
        <v>330</v>
      </c>
      <c r="B1755" s="6" t="s">
        <v>331</v>
      </c>
      <c r="C1755" t="s">
        <v>124</v>
      </c>
      <c r="D1755" t="s">
        <v>36</v>
      </c>
      <c r="E1755" t="s">
        <v>39</v>
      </c>
      <c r="F1755" t="s">
        <v>70</v>
      </c>
      <c r="G1755">
        <v>99.834250999999995</v>
      </c>
      <c r="H1755">
        <v>29.483635</v>
      </c>
      <c r="I1755">
        <v>0.42578210999999999</v>
      </c>
      <c r="J1755">
        <v>3.8429320000000003E-2</v>
      </c>
      <c r="K1755">
        <v>3.5354974400000003E-2</v>
      </c>
      <c r="L1755">
        <v>2.7815201E-3</v>
      </c>
      <c r="M1755">
        <v>2.9050419232999998</v>
      </c>
    </row>
    <row r="1756" spans="1:13" x14ac:dyDescent="0.25">
      <c r="A1756" s="5" t="s">
        <v>330</v>
      </c>
      <c r="B1756" s="6" t="s">
        <v>331</v>
      </c>
      <c r="C1756" t="s">
        <v>125</v>
      </c>
      <c r="D1756" t="s">
        <v>44</v>
      </c>
      <c r="E1756" t="s">
        <v>37</v>
      </c>
      <c r="F1756" t="s">
        <v>70</v>
      </c>
      <c r="G1756">
        <v>328.06664999999998</v>
      </c>
      <c r="H1756">
        <v>2.9231142999999999</v>
      </c>
      <c r="I1756">
        <v>4.2459819000000003E-2</v>
      </c>
      <c r="J1756">
        <v>3.8792334999999999E-3</v>
      </c>
      <c r="K1756">
        <v>3.5688948200000002E-3</v>
      </c>
      <c r="L1756">
        <v>2.7788564E-4</v>
      </c>
      <c r="M1756">
        <v>0.36988929132000004</v>
      </c>
    </row>
    <row r="1757" spans="1:13" x14ac:dyDescent="0.25">
      <c r="A1757" s="5" t="s">
        <v>330</v>
      </c>
      <c r="B1757" s="6" t="s">
        <v>331</v>
      </c>
      <c r="C1757" t="s">
        <v>126</v>
      </c>
      <c r="D1757" t="s">
        <v>44</v>
      </c>
      <c r="E1757" t="s">
        <v>39</v>
      </c>
      <c r="F1757" t="s">
        <v>70</v>
      </c>
      <c r="G1757">
        <v>7.2956932860000006</v>
      </c>
      <c r="H1757">
        <v>1.2271741059999999</v>
      </c>
      <c r="I1757">
        <v>1.8920412049999998E-2</v>
      </c>
      <c r="J1757">
        <v>1.3946378420000001E-3</v>
      </c>
      <c r="K1757">
        <v>1.2830668146400002E-3</v>
      </c>
      <c r="L1757">
        <v>1.2722804050000001E-4</v>
      </c>
      <c r="M1757">
        <v>9.8699077562400012E-2</v>
      </c>
    </row>
    <row r="1758" spans="1:13" x14ac:dyDescent="0.25">
      <c r="A1758" s="5" t="s">
        <v>330</v>
      </c>
      <c r="B1758" s="6" t="s">
        <v>331</v>
      </c>
      <c r="C1758" t="s">
        <v>127</v>
      </c>
      <c r="D1758" t="s">
        <v>47</v>
      </c>
      <c r="E1758" t="s">
        <v>37</v>
      </c>
      <c r="F1758" t="s">
        <v>70</v>
      </c>
      <c r="G1758">
        <v>529.24512000000004</v>
      </c>
      <c r="H1758">
        <v>5.5735444999999997</v>
      </c>
      <c r="I1758">
        <v>8.1037097000000002E-2</v>
      </c>
      <c r="J1758">
        <v>7.4280118999999999E-3</v>
      </c>
      <c r="K1758">
        <v>6.833770948E-3</v>
      </c>
      <c r="L1758">
        <v>5.3030432999999998E-4</v>
      </c>
      <c r="M1758">
        <v>0.64364353905999994</v>
      </c>
    </row>
    <row r="1759" spans="1:13" x14ac:dyDescent="0.25">
      <c r="A1759" s="5" t="s">
        <v>330</v>
      </c>
      <c r="B1759" s="6" t="s">
        <v>331</v>
      </c>
      <c r="C1759" t="s">
        <v>128</v>
      </c>
      <c r="D1759" t="s">
        <v>47</v>
      </c>
      <c r="E1759" t="s">
        <v>39</v>
      </c>
      <c r="F1759" t="s">
        <v>70</v>
      </c>
      <c r="G1759">
        <v>72.337399650000009</v>
      </c>
      <c r="H1759">
        <v>52.076507649</v>
      </c>
      <c r="I1759">
        <v>1.0189162983</v>
      </c>
      <c r="J1759">
        <v>2.6686736249000004E-2</v>
      </c>
      <c r="K1759">
        <v>2.4551797349079998E-2</v>
      </c>
      <c r="L1759">
        <v>5.3682733720000009E-3</v>
      </c>
      <c r="M1759">
        <v>2.1050579910650504</v>
      </c>
    </row>
    <row r="1760" spans="1:13" x14ac:dyDescent="0.25">
      <c r="A1760" s="5" t="s">
        <v>330</v>
      </c>
      <c r="B1760" s="6" t="s">
        <v>331</v>
      </c>
      <c r="C1760" t="s">
        <v>129</v>
      </c>
      <c r="D1760" t="s">
        <v>50</v>
      </c>
      <c r="E1760" t="s">
        <v>37</v>
      </c>
      <c r="F1760" t="s">
        <v>70</v>
      </c>
      <c r="G1760">
        <v>12367.776739999999</v>
      </c>
      <c r="H1760">
        <v>191.37343299999998</v>
      </c>
      <c r="I1760">
        <v>1.322581123</v>
      </c>
      <c r="J1760">
        <v>3.8610315899999997E-2</v>
      </c>
      <c r="K1760">
        <v>3.5521490628000002E-2</v>
      </c>
      <c r="L1760">
        <v>1.0607345070000001E-2</v>
      </c>
      <c r="M1760">
        <v>11.506036355683998</v>
      </c>
    </row>
    <row r="1761" spans="1:13" x14ac:dyDescent="0.25">
      <c r="A1761" s="5" t="s">
        <v>330</v>
      </c>
      <c r="B1761" s="6" t="s">
        <v>331</v>
      </c>
      <c r="C1761" t="s">
        <v>130</v>
      </c>
      <c r="D1761" t="s">
        <v>50</v>
      </c>
      <c r="E1761" t="s">
        <v>39</v>
      </c>
      <c r="F1761" t="s">
        <v>70</v>
      </c>
      <c r="G1761">
        <v>125.207294</v>
      </c>
      <c r="H1761">
        <v>32.9342823</v>
      </c>
      <c r="I1761">
        <v>0.227619082</v>
      </c>
      <c r="J1761">
        <v>6.6445803400000001E-3</v>
      </c>
      <c r="K1761">
        <v>6.1130139128000001E-3</v>
      </c>
      <c r="L1761">
        <v>1.8255511700000001E-3</v>
      </c>
      <c r="M1761">
        <v>1.1868418152353</v>
      </c>
    </row>
    <row r="1762" spans="1:13" x14ac:dyDescent="0.25">
      <c r="A1762" s="5" t="s">
        <v>330</v>
      </c>
      <c r="B1762" s="6" t="s">
        <v>331</v>
      </c>
      <c r="C1762" t="s">
        <v>132</v>
      </c>
      <c r="D1762" t="s">
        <v>131</v>
      </c>
      <c r="E1762" t="s">
        <v>37</v>
      </c>
      <c r="F1762" t="s">
        <v>70</v>
      </c>
      <c r="G1762">
        <v>2537.3888151000001</v>
      </c>
      <c r="H1762">
        <v>118.35008248</v>
      </c>
      <c r="I1762">
        <v>1.7439779363000001</v>
      </c>
      <c r="J1762">
        <v>4.6101534409999999E-2</v>
      </c>
      <c r="K1762">
        <v>4.2413411657200008E-2</v>
      </c>
      <c r="L1762">
        <v>1.0257169148999998E-2</v>
      </c>
      <c r="M1762">
        <v>6.4025160167857704</v>
      </c>
    </row>
    <row r="1763" spans="1:13" x14ac:dyDescent="0.25">
      <c r="A1763" s="5" t="s">
        <v>330</v>
      </c>
      <c r="B1763" s="6" t="s">
        <v>331</v>
      </c>
      <c r="C1763" t="s">
        <v>133</v>
      </c>
      <c r="D1763" t="s">
        <v>131</v>
      </c>
      <c r="E1763" t="s">
        <v>39</v>
      </c>
      <c r="F1763" t="s">
        <v>70</v>
      </c>
      <c r="G1763">
        <v>9.6801299089999997</v>
      </c>
      <c r="H1763">
        <v>6.9175669150000001</v>
      </c>
      <c r="I1763">
        <v>9.6564852529999995E-2</v>
      </c>
      <c r="J1763">
        <v>2.8901752970000001E-3</v>
      </c>
      <c r="K1763">
        <v>2.6589612732400001E-3</v>
      </c>
      <c r="L1763">
        <v>6.1607986250000009E-4</v>
      </c>
      <c r="M1763">
        <v>0.20962214334883006</v>
      </c>
    </row>
    <row r="1764" spans="1:13" x14ac:dyDescent="0.25">
      <c r="A1764" s="5" t="s">
        <v>330</v>
      </c>
      <c r="B1764" s="6" t="s">
        <v>331</v>
      </c>
      <c r="C1764" t="s">
        <v>135</v>
      </c>
      <c r="D1764" t="s">
        <v>134</v>
      </c>
      <c r="E1764" t="s">
        <v>39</v>
      </c>
      <c r="F1764" t="s">
        <v>70</v>
      </c>
      <c r="G1764">
        <v>33.363180220000004</v>
      </c>
      <c r="H1764">
        <v>8.9503208319999992</v>
      </c>
      <c r="I1764">
        <v>0.130172707</v>
      </c>
      <c r="J1764">
        <v>3.234313634E-3</v>
      </c>
      <c r="K1764">
        <v>2.97556854328E-3</v>
      </c>
      <c r="L1764">
        <v>7.113217353999999E-4</v>
      </c>
      <c r="M1764">
        <v>0.30549214280087</v>
      </c>
    </row>
    <row r="1765" spans="1:13" x14ac:dyDescent="0.25">
      <c r="A1765" s="5" t="s">
        <v>330</v>
      </c>
      <c r="B1765" s="6" t="s">
        <v>331</v>
      </c>
      <c r="C1765" t="s">
        <v>137</v>
      </c>
      <c r="D1765" t="s">
        <v>136</v>
      </c>
      <c r="E1765" t="s">
        <v>39</v>
      </c>
      <c r="F1765" t="s">
        <v>70</v>
      </c>
      <c r="G1765">
        <v>60.770384000000007</v>
      </c>
      <c r="H1765">
        <v>3.6412762500000002</v>
      </c>
      <c r="I1765">
        <v>5.0247602000000002E-2</v>
      </c>
      <c r="J1765">
        <v>4.2685676999999998E-3</v>
      </c>
      <c r="K1765">
        <v>3.9270822839999999E-3</v>
      </c>
      <c r="L1765">
        <v>3.1993278699999998E-4</v>
      </c>
      <c r="M1765">
        <v>0.34837378686600007</v>
      </c>
    </row>
    <row r="1766" spans="1:13" x14ac:dyDescent="0.25">
      <c r="A1766" s="5" t="s">
        <v>330</v>
      </c>
      <c r="B1766" s="6" t="s">
        <v>331</v>
      </c>
      <c r="C1766" t="s">
        <v>139</v>
      </c>
      <c r="D1766" t="s">
        <v>138</v>
      </c>
      <c r="E1766" t="s">
        <v>37</v>
      </c>
      <c r="F1766" t="s">
        <v>70</v>
      </c>
      <c r="G1766">
        <v>17339.700411000002</v>
      </c>
      <c r="H1766">
        <v>1583.2275959999997</v>
      </c>
      <c r="I1766">
        <v>23.406076259999999</v>
      </c>
      <c r="J1766">
        <v>0.61808755559999995</v>
      </c>
      <c r="K1766">
        <v>0.56864055115200007</v>
      </c>
      <c r="L1766">
        <v>0.13754633757000001</v>
      </c>
      <c r="M1766">
        <v>68.239783237021001</v>
      </c>
    </row>
    <row r="1767" spans="1:13" x14ac:dyDescent="0.25">
      <c r="A1767" s="5" t="s">
        <v>330</v>
      </c>
      <c r="B1767" s="6" t="s">
        <v>331</v>
      </c>
      <c r="C1767" t="s">
        <v>140</v>
      </c>
      <c r="D1767" t="s">
        <v>138</v>
      </c>
      <c r="E1767" t="s">
        <v>39</v>
      </c>
      <c r="F1767" t="s">
        <v>70</v>
      </c>
      <c r="G1767">
        <v>66.150231770000005</v>
      </c>
      <c r="H1767">
        <v>94.053670566999998</v>
      </c>
      <c r="I1767">
        <v>1.3124780410999999</v>
      </c>
      <c r="J1767">
        <v>3.9149993140000006E-2</v>
      </c>
      <c r="K1767">
        <v>3.6017993688800001E-2</v>
      </c>
      <c r="L1767">
        <v>8.3737249407999995E-3</v>
      </c>
      <c r="M1767">
        <v>2.6842253012456698</v>
      </c>
    </row>
    <row r="1768" spans="1:13" x14ac:dyDescent="0.25">
      <c r="A1768" s="5" t="s">
        <v>330</v>
      </c>
      <c r="B1768" s="6" t="s">
        <v>331</v>
      </c>
      <c r="C1768" t="s">
        <v>142</v>
      </c>
      <c r="D1768" t="s">
        <v>141</v>
      </c>
      <c r="E1768" t="s">
        <v>39</v>
      </c>
      <c r="F1768" t="s">
        <v>70</v>
      </c>
      <c r="G1768">
        <v>5.6274007092999989</v>
      </c>
      <c r="H1768">
        <v>10.462279329299999</v>
      </c>
      <c r="I1768">
        <v>0.23829781142299999</v>
      </c>
      <c r="J1768">
        <v>6.5083875744999997E-3</v>
      </c>
      <c r="K1768">
        <v>5.9877165685400004E-3</v>
      </c>
      <c r="L1768">
        <v>1.41266476055E-3</v>
      </c>
      <c r="M1768">
        <v>0.3056176239746583</v>
      </c>
    </row>
    <row r="1769" spans="1:13" x14ac:dyDescent="0.25">
      <c r="A1769" s="5" t="s">
        <v>330</v>
      </c>
      <c r="B1769" s="6" t="s">
        <v>331</v>
      </c>
      <c r="C1769" t="s">
        <v>143</v>
      </c>
      <c r="D1769" t="s">
        <v>53</v>
      </c>
      <c r="E1769" t="s">
        <v>39</v>
      </c>
      <c r="F1769" t="s">
        <v>70</v>
      </c>
      <c r="G1769">
        <v>192.99757578800001</v>
      </c>
      <c r="H1769">
        <v>266.15372143399998</v>
      </c>
      <c r="I1769">
        <v>3.9481610153000002</v>
      </c>
      <c r="J1769">
        <v>0.17704220240000001</v>
      </c>
      <c r="K1769">
        <v>0.16287882620799998</v>
      </c>
      <c r="L1769">
        <v>2.6885863851000003E-2</v>
      </c>
      <c r="M1769">
        <v>9.3566360185883113</v>
      </c>
    </row>
    <row r="1770" spans="1:13" x14ac:dyDescent="0.25">
      <c r="A1770" s="5" t="s">
        <v>330</v>
      </c>
      <c r="B1770" s="6" t="s">
        <v>331</v>
      </c>
      <c r="C1770" t="s">
        <v>145</v>
      </c>
      <c r="D1770" t="s">
        <v>144</v>
      </c>
      <c r="E1770" t="s">
        <v>37</v>
      </c>
      <c r="F1770" t="s">
        <v>70</v>
      </c>
      <c r="G1770">
        <v>854.0841623</v>
      </c>
      <c r="H1770">
        <v>61.809828960000004</v>
      </c>
      <c r="I1770">
        <v>0.84164736080000013</v>
      </c>
      <c r="J1770">
        <v>4.3609976490000001E-2</v>
      </c>
      <c r="K1770">
        <v>4.0121178370800002E-2</v>
      </c>
      <c r="L1770">
        <v>4.8544837100000003E-3</v>
      </c>
      <c r="M1770">
        <v>4.1843560847379102</v>
      </c>
    </row>
    <row r="1771" spans="1:13" x14ac:dyDescent="0.25">
      <c r="A1771" s="5" t="s">
        <v>330</v>
      </c>
      <c r="B1771" s="6" t="s">
        <v>331</v>
      </c>
      <c r="C1771" t="s">
        <v>146</v>
      </c>
      <c r="D1771" t="s">
        <v>144</v>
      </c>
      <c r="E1771" t="s">
        <v>39</v>
      </c>
      <c r="F1771" t="s">
        <v>70</v>
      </c>
      <c r="G1771">
        <v>145.11065913919998</v>
      </c>
      <c r="H1771">
        <v>10.515102952599999</v>
      </c>
      <c r="I1771">
        <v>0.14475612213999997</v>
      </c>
      <c r="J1771">
        <v>7.4181525168000011E-3</v>
      </c>
      <c r="K1771">
        <v>6.8247003154560002E-3</v>
      </c>
      <c r="L1771">
        <v>8.2792326097999992E-4</v>
      </c>
      <c r="M1771">
        <v>0.70318531035566101</v>
      </c>
    </row>
    <row r="1772" spans="1:13" x14ac:dyDescent="0.25">
      <c r="A1772" s="5" t="s">
        <v>330</v>
      </c>
      <c r="B1772" s="6" t="s">
        <v>331</v>
      </c>
      <c r="C1772" t="s">
        <v>148</v>
      </c>
      <c r="D1772" t="s">
        <v>147</v>
      </c>
      <c r="E1772" t="s">
        <v>56</v>
      </c>
      <c r="F1772" t="s">
        <v>70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</row>
    <row r="1773" spans="1:13" x14ac:dyDescent="0.25">
      <c r="A1773" s="5" t="s">
        <v>330</v>
      </c>
      <c r="B1773" s="6" t="s">
        <v>331</v>
      </c>
      <c r="C1773" t="s">
        <v>150</v>
      </c>
      <c r="D1773" t="s">
        <v>149</v>
      </c>
      <c r="E1773" t="s">
        <v>56</v>
      </c>
      <c r="F1773" t="s">
        <v>70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</row>
    <row r="1774" spans="1:13" x14ac:dyDescent="0.25">
      <c r="A1774" s="5" t="s">
        <v>330</v>
      </c>
      <c r="B1774" s="6" t="s">
        <v>331</v>
      </c>
      <c r="C1774" t="s">
        <v>152</v>
      </c>
      <c r="D1774" t="s">
        <v>151</v>
      </c>
      <c r="E1774" t="s">
        <v>56</v>
      </c>
      <c r="F1774" t="s">
        <v>70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</row>
    <row r="1775" spans="1:13" x14ac:dyDescent="0.25">
      <c r="A1775" s="5" t="s">
        <v>330</v>
      </c>
      <c r="B1775" s="6" t="s">
        <v>331</v>
      </c>
      <c r="C1775" t="s">
        <v>154</v>
      </c>
      <c r="D1775" t="s">
        <v>153</v>
      </c>
      <c r="E1775" t="s">
        <v>56</v>
      </c>
      <c r="F1775" t="s">
        <v>70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</row>
    <row r="1776" spans="1:13" x14ac:dyDescent="0.25">
      <c r="A1776" s="5" t="s">
        <v>330</v>
      </c>
      <c r="B1776" s="6" t="s">
        <v>331</v>
      </c>
      <c r="C1776" t="s">
        <v>156</v>
      </c>
      <c r="D1776" t="s">
        <v>155</v>
      </c>
      <c r="E1776" t="s">
        <v>56</v>
      </c>
      <c r="F1776" t="s">
        <v>70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</row>
    <row r="1777" spans="1:13" x14ac:dyDescent="0.25">
      <c r="A1777" s="5" t="s">
        <v>330</v>
      </c>
      <c r="B1777" s="6" t="s">
        <v>331</v>
      </c>
      <c r="C1777" t="s">
        <v>157</v>
      </c>
      <c r="D1777" t="s">
        <v>55</v>
      </c>
      <c r="E1777" t="s">
        <v>56</v>
      </c>
      <c r="F1777" t="s">
        <v>70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</row>
    <row r="1778" spans="1:13" x14ac:dyDescent="0.25">
      <c r="A1778" s="5" t="s">
        <v>330</v>
      </c>
      <c r="B1778" s="6" t="s">
        <v>331</v>
      </c>
      <c r="C1778" t="s">
        <v>159</v>
      </c>
      <c r="D1778" t="s">
        <v>158</v>
      </c>
      <c r="E1778" t="s">
        <v>56</v>
      </c>
      <c r="F1778" t="s">
        <v>70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</row>
    <row r="1779" spans="1:13" x14ac:dyDescent="0.25">
      <c r="A1779" s="5" t="s">
        <v>330</v>
      </c>
      <c r="B1779" s="6" t="s">
        <v>331</v>
      </c>
      <c r="C1779" t="s">
        <v>161</v>
      </c>
      <c r="D1779" t="s">
        <v>160</v>
      </c>
      <c r="E1779" t="s">
        <v>56</v>
      </c>
      <c r="F1779" t="s">
        <v>70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</row>
    <row r="1780" spans="1:13" x14ac:dyDescent="0.25">
      <c r="A1780" s="5" t="s">
        <v>330</v>
      </c>
      <c r="B1780" s="6" t="s">
        <v>331</v>
      </c>
      <c r="C1780" t="s">
        <v>163</v>
      </c>
      <c r="D1780" t="s">
        <v>162</v>
      </c>
      <c r="E1780" t="s">
        <v>56</v>
      </c>
      <c r="F1780" t="s">
        <v>70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</row>
    <row r="1781" spans="1:13" x14ac:dyDescent="0.25">
      <c r="A1781" s="5" t="s">
        <v>330</v>
      </c>
      <c r="B1781" s="6" t="s">
        <v>331</v>
      </c>
      <c r="C1781" t="s">
        <v>165</v>
      </c>
      <c r="D1781" t="s">
        <v>164</v>
      </c>
      <c r="E1781" t="s">
        <v>56</v>
      </c>
      <c r="F1781" t="s">
        <v>70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</row>
    <row r="1782" spans="1:13" x14ac:dyDescent="0.25">
      <c r="A1782" s="5" t="s">
        <v>330</v>
      </c>
      <c r="B1782" s="6" t="s">
        <v>331</v>
      </c>
      <c r="C1782" t="s">
        <v>166</v>
      </c>
      <c r="D1782" t="s">
        <v>58</v>
      </c>
      <c r="E1782" t="s">
        <v>59</v>
      </c>
      <c r="F1782" t="s">
        <v>70</v>
      </c>
      <c r="G1782">
        <v>10343.454400000001</v>
      </c>
      <c r="H1782">
        <v>2746.9096</v>
      </c>
      <c r="I1782">
        <v>40.596538699999996</v>
      </c>
      <c r="J1782">
        <v>1.3422623300000001</v>
      </c>
      <c r="K1782">
        <v>1.2348813435999999</v>
      </c>
      <c r="L1782">
        <v>0.23867561800000001</v>
      </c>
      <c r="M1782">
        <v>116.86707342174998</v>
      </c>
    </row>
    <row r="1783" spans="1:13" x14ac:dyDescent="0.25">
      <c r="A1783" s="5" t="s">
        <v>330</v>
      </c>
      <c r="B1783" s="6" t="s">
        <v>331</v>
      </c>
      <c r="C1783" t="s">
        <v>167</v>
      </c>
      <c r="D1783" t="s">
        <v>61</v>
      </c>
      <c r="E1783" t="s">
        <v>59</v>
      </c>
      <c r="F1783" t="s">
        <v>70</v>
      </c>
      <c r="G1783">
        <v>1820.2776667700002</v>
      </c>
      <c r="H1783">
        <v>539.54374956300001</v>
      </c>
      <c r="I1783">
        <v>10.538406971000001</v>
      </c>
      <c r="J1783">
        <v>0.55469291230000006</v>
      </c>
      <c r="K1783">
        <v>0.51031747931600002</v>
      </c>
      <c r="L1783">
        <v>5.8995519515999996E-2</v>
      </c>
      <c r="M1783">
        <v>33.072163625491534</v>
      </c>
    </row>
    <row r="1784" spans="1:13" x14ac:dyDescent="0.25">
      <c r="A1784" s="5" t="s">
        <v>330</v>
      </c>
      <c r="B1784" s="6" t="s">
        <v>331</v>
      </c>
      <c r="C1784" t="s">
        <v>168</v>
      </c>
      <c r="D1784" t="s">
        <v>63</v>
      </c>
      <c r="E1784" t="s">
        <v>59</v>
      </c>
      <c r="F1784" t="s">
        <v>70</v>
      </c>
      <c r="G1784">
        <v>378.06271500000003</v>
      </c>
      <c r="H1784">
        <v>260.49832378000002</v>
      </c>
      <c r="I1784">
        <v>5.9959234929999994</v>
      </c>
      <c r="J1784">
        <v>0.24674189010000003</v>
      </c>
      <c r="K1784">
        <v>0.22700253889200003</v>
      </c>
      <c r="L1784">
        <v>3.1621867369999994E-2</v>
      </c>
      <c r="M1784">
        <v>13.604390644816702</v>
      </c>
    </row>
    <row r="1785" spans="1:13" x14ac:dyDescent="0.25">
      <c r="A1785" s="5" t="s">
        <v>330</v>
      </c>
      <c r="B1785" s="6" t="s">
        <v>331</v>
      </c>
      <c r="C1785" t="s">
        <v>170</v>
      </c>
      <c r="D1785" t="s">
        <v>169</v>
      </c>
      <c r="E1785" t="s">
        <v>59</v>
      </c>
      <c r="F1785" t="s">
        <v>70</v>
      </c>
      <c r="G1785">
        <v>542.22574033000012</v>
      </c>
      <c r="H1785">
        <v>685.52049509999995</v>
      </c>
      <c r="I1785">
        <v>11.58511848</v>
      </c>
      <c r="J1785">
        <v>0.34329683389999999</v>
      </c>
      <c r="K1785">
        <v>0.31583308718800007</v>
      </c>
      <c r="L1785">
        <v>6.8063385650000002E-2</v>
      </c>
      <c r="M1785">
        <v>22.979172535939</v>
      </c>
    </row>
    <row r="1786" spans="1:13" x14ac:dyDescent="0.25">
      <c r="A1786" s="5" t="s">
        <v>330</v>
      </c>
      <c r="B1786" s="6" t="s">
        <v>331</v>
      </c>
      <c r="C1786" t="s">
        <v>172</v>
      </c>
      <c r="D1786" t="s">
        <v>171</v>
      </c>
      <c r="E1786" t="s">
        <v>59</v>
      </c>
      <c r="F1786" t="s">
        <v>70</v>
      </c>
      <c r="G1786">
        <v>4993.8905570499992</v>
      </c>
      <c r="H1786">
        <v>1075.0909474079999</v>
      </c>
      <c r="I1786">
        <v>16.66713719641</v>
      </c>
      <c r="J1786">
        <v>0.94481382436399997</v>
      </c>
      <c r="K1786">
        <v>0.86922871841488003</v>
      </c>
      <c r="L1786">
        <v>0.1056256198273</v>
      </c>
      <c r="M1786">
        <v>59.563347655742305</v>
      </c>
    </row>
    <row r="1787" spans="1:13" x14ac:dyDescent="0.25">
      <c r="A1787" s="5" t="s">
        <v>330</v>
      </c>
      <c r="B1787" s="6" t="s">
        <v>331</v>
      </c>
      <c r="C1787" t="s">
        <v>173</v>
      </c>
      <c r="D1787" t="s">
        <v>65</v>
      </c>
      <c r="E1787" t="s">
        <v>59</v>
      </c>
      <c r="F1787" t="s">
        <v>70</v>
      </c>
      <c r="G1787">
        <v>63.710955782000006</v>
      </c>
      <c r="H1787">
        <v>52.915536977999999</v>
      </c>
      <c r="I1787">
        <v>0.75693720259999997</v>
      </c>
      <c r="J1787">
        <v>3.3883723930000005E-2</v>
      </c>
      <c r="K1787">
        <v>3.11730260156E-2</v>
      </c>
      <c r="L1787">
        <v>4.9951288449999994E-3</v>
      </c>
      <c r="M1787">
        <v>2.0778026499866531</v>
      </c>
    </row>
    <row r="1788" spans="1:13" x14ac:dyDescent="0.25">
      <c r="A1788" s="5" t="s">
        <v>330</v>
      </c>
      <c r="B1788" s="6" t="s">
        <v>331</v>
      </c>
      <c r="C1788" t="s">
        <v>175</v>
      </c>
      <c r="D1788" t="s">
        <v>174</v>
      </c>
      <c r="E1788" t="s">
        <v>68</v>
      </c>
      <c r="F1788" t="s">
        <v>70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</row>
    <row r="1789" spans="1:13" x14ac:dyDescent="0.25">
      <c r="A1789" s="5" t="s">
        <v>330</v>
      </c>
      <c r="B1789" s="6" t="s">
        <v>331</v>
      </c>
      <c r="C1789" t="s">
        <v>177</v>
      </c>
      <c r="D1789" t="s">
        <v>176</v>
      </c>
      <c r="E1789" t="s">
        <v>68</v>
      </c>
      <c r="F1789" t="s">
        <v>70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</row>
    <row r="1790" spans="1:13" x14ac:dyDescent="0.25">
      <c r="A1790" s="5" t="s">
        <v>330</v>
      </c>
      <c r="B1790" s="6" t="s">
        <v>331</v>
      </c>
      <c r="C1790" t="s">
        <v>179</v>
      </c>
      <c r="D1790" t="s">
        <v>178</v>
      </c>
      <c r="E1790" t="s">
        <v>32</v>
      </c>
      <c r="F1790" t="s">
        <v>70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</row>
    <row r="1791" spans="1:13" x14ac:dyDescent="0.25">
      <c r="A1791" s="5" t="s">
        <v>330</v>
      </c>
      <c r="B1791" s="6" t="s">
        <v>331</v>
      </c>
      <c r="C1791" t="s">
        <v>182</v>
      </c>
      <c r="D1791" t="s">
        <v>180</v>
      </c>
      <c r="E1791" t="s">
        <v>9</v>
      </c>
      <c r="F1791" t="s">
        <v>181</v>
      </c>
      <c r="G1791">
        <v>1.1327049054</v>
      </c>
      <c r="H1791">
        <v>0.12354225337000001</v>
      </c>
      <c r="I1791">
        <v>2.7145363180999998E-2</v>
      </c>
      <c r="J1791">
        <v>1.7770892914000002E-4</v>
      </c>
      <c r="K1791">
        <v>1.7770892914000002E-4</v>
      </c>
      <c r="L1791">
        <v>3.8609757519999998E-5</v>
      </c>
      <c r="M1791">
        <v>7.4717699169879193E-3</v>
      </c>
    </row>
    <row r="1792" spans="1:13" x14ac:dyDescent="0.25">
      <c r="A1792" s="5" t="s">
        <v>330</v>
      </c>
      <c r="B1792" s="6" t="s">
        <v>331</v>
      </c>
      <c r="C1792" t="s">
        <v>183</v>
      </c>
      <c r="D1792" t="s">
        <v>76</v>
      </c>
      <c r="E1792" t="s">
        <v>19</v>
      </c>
      <c r="F1792" t="s">
        <v>181</v>
      </c>
      <c r="G1792">
        <v>1.48807263</v>
      </c>
      <c r="H1792">
        <v>0.519502888</v>
      </c>
      <c r="I1792">
        <v>8.7748528000000006E-2</v>
      </c>
      <c r="J1792">
        <v>1.16767679E-3</v>
      </c>
      <c r="K1792">
        <v>1.16767679E-3</v>
      </c>
      <c r="L1792">
        <v>2.2987270899999998E-4</v>
      </c>
      <c r="M1792">
        <v>2.4178873600582001E-2</v>
      </c>
    </row>
    <row r="1793" spans="1:13" x14ac:dyDescent="0.25">
      <c r="A1793" s="5" t="s">
        <v>330</v>
      </c>
      <c r="B1793" s="6" t="s">
        <v>331</v>
      </c>
      <c r="C1793" t="s">
        <v>184</v>
      </c>
      <c r="D1793" t="s">
        <v>80</v>
      </c>
      <c r="E1793" t="s">
        <v>19</v>
      </c>
      <c r="F1793" t="s">
        <v>181</v>
      </c>
      <c r="G1793">
        <v>1.4779496600000002</v>
      </c>
      <c r="H1793">
        <v>0.61046831999999995</v>
      </c>
      <c r="I1793">
        <v>8.3019288000000011E-2</v>
      </c>
      <c r="J1793">
        <v>1.9822536299999999E-3</v>
      </c>
      <c r="K1793">
        <v>1.9822536299999999E-3</v>
      </c>
      <c r="L1793">
        <v>3.7269951000000001E-4</v>
      </c>
      <c r="M1793">
        <v>2.1730414858530001E-2</v>
      </c>
    </row>
    <row r="1794" spans="1:13" x14ac:dyDescent="0.25">
      <c r="A1794" s="5" t="s">
        <v>330</v>
      </c>
      <c r="B1794" s="6" t="s">
        <v>331</v>
      </c>
      <c r="C1794" t="s">
        <v>185</v>
      </c>
      <c r="D1794" t="s">
        <v>23</v>
      </c>
      <c r="E1794" t="s">
        <v>19</v>
      </c>
      <c r="F1794" t="s">
        <v>181</v>
      </c>
      <c r="G1794">
        <v>1.20463031</v>
      </c>
      <c r="H1794">
        <v>0.18276546399999999</v>
      </c>
      <c r="I1794">
        <v>3.6327862299999999E-2</v>
      </c>
      <c r="J1794">
        <v>3.0553940500000002E-4</v>
      </c>
      <c r="K1794">
        <v>3.0553940500000002E-4</v>
      </c>
      <c r="L1794">
        <v>6.3768886700000008E-5</v>
      </c>
      <c r="M1794">
        <v>1.0076512081948999E-2</v>
      </c>
    </row>
    <row r="1795" spans="1:13" x14ac:dyDescent="0.25">
      <c r="A1795" s="5" t="s">
        <v>330</v>
      </c>
      <c r="B1795" s="6" t="s">
        <v>331</v>
      </c>
      <c r="C1795" t="s">
        <v>186</v>
      </c>
      <c r="D1795" t="s">
        <v>83</v>
      </c>
      <c r="E1795" t="s">
        <v>19</v>
      </c>
      <c r="F1795" t="s">
        <v>181</v>
      </c>
      <c r="G1795">
        <v>0.344180074</v>
      </c>
      <c r="H1795">
        <v>8.628577400000001E-2</v>
      </c>
      <c r="I1795">
        <v>1.373458E-2</v>
      </c>
      <c r="J1795">
        <v>2.07799895E-4</v>
      </c>
      <c r="K1795">
        <v>2.07799895E-4</v>
      </c>
      <c r="L1795">
        <v>4.0365036000000002E-5</v>
      </c>
      <c r="M1795">
        <v>3.7598574127069998E-3</v>
      </c>
    </row>
    <row r="1796" spans="1:13" x14ac:dyDescent="0.25">
      <c r="A1796" s="5" t="s">
        <v>330</v>
      </c>
      <c r="B1796" s="6" t="s">
        <v>331</v>
      </c>
      <c r="C1796" t="s">
        <v>187</v>
      </c>
      <c r="D1796" t="s">
        <v>86</v>
      </c>
      <c r="E1796" t="s">
        <v>19</v>
      </c>
      <c r="F1796" t="s">
        <v>181</v>
      </c>
      <c r="G1796">
        <v>3.9378245999999999</v>
      </c>
      <c r="H1796">
        <v>1.65711137</v>
      </c>
      <c r="I1796">
        <v>0.28338545100000001</v>
      </c>
      <c r="J1796">
        <v>3.57236067E-3</v>
      </c>
      <c r="K1796">
        <v>3.57236067E-3</v>
      </c>
      <c r="L1796">
        <v>7.0663117000000007E-4</v>
      </c>
      <c r="M1796">
        <v>7.8470462697290994E-2</v>
      </c>
    </row>
    <row r="1797" spans="1:13" x14ac:dyDescent="0.25">
      <c r="A1797" s="5" t="s">
        <v>330</v>
      </c>
      <c r="B1797" s="6" t="s">
        <v>331</v>
      </c>
      <c r="C1797" t="s">
        <v>188</v>
      </c>
      <c r="D1797" t="s">
        <v>88</v>
      </c>
      <c r="E1797" t="s">
        <v>19</v>
      </c>
      <c r="F1797" t="s">
        <v>181</v>
      </c>
      <c r="G1797">
        <v>2.8243013000000001</v>
      </c>
      <c r="H1797">
        <v>0.77704338399999995</v>
      </c>
      <c r="I1797">
        <v>0.169070946</v>
      </c>
      <c r="J1797">
        <v>1.1560830299999999E-3</v>
      </c>
      <c r="K1797">
        <v>1.1560830299999999E-3</v>
      </c>
      <c r="L1797">
        <v>2.5055867399999997E-4</v>
      </c>
      <c r="M1797">
        <v>4.6343101469780004E-2</v>
      </c>
    </row>
    <row r="1798" spans="1:13" x14ac:dyDescent="0.25">
      <c r="A1798" s="5" t="s">
        <v>330</v>
      </c>
      <c r="B1798" s="6" t="s">
        <v>331</v>
      </c>
      <c r="C1798" t="s">
        <v>189</v>
      </c>
      <c r="D1798" t="s">
        <v>27</v>
      </c>
      <c r="E1798" t="s">
        <v>19</v>
      </c>
      <c r="F1798" t="s">
        <v>181</v>
      </c>
      <c r="G1798">
        <v>2.4598753800000002</v>
      </c>
      <c r="H1798">
        <v>0.72117812999999997</v>
      </c>
      <c r="I1798">
        <v>9.6943034000000011E-2</v>
      </c>
      <c r="J1798">
        <v>3.4606775000000003E-3</v>
      </c>
      <c r="K1798">
        <v>3.4606775000000003E-3</v>
      </c>
      <c r="L1798">
        <v>6.3627501000000002E-4</v>
      </c>
      <c r="M1798">
        <v>2.2790767367939998E-2</v>
      </c>
    </row>
    <row r="1799" spans="1:13" x14ac:dyDescent="0.25">
      <c r="A1799" s="5" t="s">
        <v>330</v>
      </c>
      <c r="B1799" s="6" t="s">
        <v>331</v>
      </c>
      <c r="C1799" t="s">
        <v>190</v>
      </c>
      <c r="D1799" t="s">
        <v>93</v>
      </c>
      <c r="E1799" t="s">
        <v>19</v>
      </c>
      <c r="F1799" t="s">
        <v>181</v>
      </c>
      <c r="G1799">
        <v>1.3463513950000001</v>
      </c>
      <c r="H1799">
        <v>0.73991205910000002</v>
      </c>
      <c r="I1799">
        <v>0.14657710289999998</v>
      </c>
      <c r="J1799">
        <v>1.2397106965E-3</v>
      </c>
      <c r="K1799">
        <v>1.2397106965E-3</v>
      </c>
      <c r="L1799">
        <v>2.5842262446999998E-4</v>
      </c>
      <c r="M1799">
        <v>4.0712188175715758E-2</v>
      </c>
    </row>
    <row r="1800" spans="1:13" x14ac:dyDescent="0.25">
      <c r="A1800" s="5" t="s">
        <v>330</v>
      </c>
      <c r="B1800" s="6" t="s">
        <v>331</v>
      </c>
      <c r="C1800" t="s">
        <v>191</v>
      </c>
      <c r="D1800" t="s">
        <v>29</v>
      </c>
      <c r="E1800" t="s">
        <v>19</v>
      </c>
      <c r="F1800" t="s">
        <v>181</v>
      </c>
      <c r="G1800">
        <v>0.25307351</v>
      </c>
      <c r="H1800">
        <v>0.11964057</v>
      </c>
      <c r="I1800">
        <v>2.3370624999999999E-2</v>
      </c>
      <c r="J1800">
        <v>2.0402807E-4</v>
      </c>
      <c r="K1800">
        <v>2.0402807E-4</v>
      </c>
      <c r="L1800">
        <v>4.2325857000000003E-5</v>
      </c>
      <c r="M1800">
        <v>6.4982418393399995E-3</v>
      </c>
    </row>
    <row r="1801" spans="1:13" x14ac:dyDescent="0.25">
      <c r="A1801" s="5" t="s">
        <v>330</v>
      </c>
      <c r="B1801" s="6" t="s">
        <v>331</v>
      </c>
      <c r="C1801" t="s">
        <v>192</v>
      </c>
      <c r="D1801" t="s">
        <v>96</v>
      </c>
      <c r="E1801" t="s">
        <v>19</v>
      </c>
      <c r="F1801" t="s">
        <v>181</v>
      </c>
      <c r="G1801">
        <v>2.085326953</v>
      </c>
      <c r="H1801">
        <v>1.1637020077</v>
      </c>
      <c r="I1801">
        <v>0.20645806300000002</v>
      </c>
      <c r="J1801">
        <v>2.266114235E-3</v>
      </c>
      <c r="K1801">
        <v>2.266114235E-3</v>
      </c>
      <c r="L1801">
        <v>4.5532846619999995E-4</v>
      </c>
      <c r="M1801">
        <v>5.7575290201027703E-2</v>
      </c>
    </row>
    <row r="1802" spans="1:13" x14ac:dyDescent="0.25">
      <c r="A1802" s="5" t="s">
        <v>330</v>
      </c>
      <c r="B1802" s="6" t="s">
        <v>331</v>
      </c>
      <c r="C1802" t="s">
        <v>193</v>
      </c>
      <c r="D1802" t="s">
        <v>98</v>
      </c>
      <c r="E1802" t="s">
        <v>19</v>
      </c>
      <c r="F1802" t="s">
        <v>181</v>
      </c>
      <c r="G1802">
        <v>3.4519239750000001</v>
      </c>
      <c r="H1802">
        <v>2.3617240796000001</v>
      </c>
      <c r="I1802">
        <v>0.34290986920000005</v>
      </c>
      <c r="J1802">
        <v>5.6755956880000001E-3</v>
      </c>
      <c r="K1802">
        <v>5.6755956880000001E-3</v>
      </c>
      <c r="L1802">
        <v>1.0920919739999999E-3</v>
      </c>
      <c r="M1802">
        <v>9.4825124718100826E-2</v>
      </c>
    </row>
    <row r="1803" spans="1:13" x14ac:dyDescent="0.25">
      <c r="A1803" s="5" t="s">
        <v>330</v>
      </c>
      <c r="B1803" s="6" t="s">
        <v>331</v>
      </c>
      <c r="C1803" t="s">
        <v>194</v>
      </c>
      <c r="D1803" t="s">
        <v>100</v>
      </c>
      <c r="E1803" t="s">
        <v>19</v>
      </c>
      <c r="F1803" t="s">
        <v>181</v>
      </c>
      <c r="G1803">
        <v>0.394794969</v>
      </c>
      <c r="H1803">
        <v>0.2116939327</v>
      </c>
      <c r="I1803">
        <v>2.7179376029999997E-2</v>
      </c>
      <c r="J1803">
        <v>6.12702385E-4</v>
      </c>
      <c r="K1803">
        <v>6.12702385E-4</v>
      </c>
      <c r="L1803">
        <v>1.153050716E-4</v>
      </c>
      <c r="M1803">
        <v>7.2994914032059998E-3</v>
      </c>
    </row>
    <row r="1804" spans="1:13" x14ac:dyDescent="0.25">
      <c r="A1804" s="5" t="s">
        <v>330</v>
      </c>
      <c r="B1804" s="6" t="s">
        <v>331</v>
      </c>
      <c r="C1804" t="s">
        <v>195</v>
      </c>
      <c r="D1804" t="s">
        <v>102</v>
      </c>
      <c r="E1804" t="s">
        <v>19</v>
      </c>
      <c r="F1804" t="s">
        <v>181</v>
      </c>
      <c r="G1804">
        <v>8.0781101999999994</v>
      </c>
      <c r="H1804">
        <v>2.58795932</v>
      </c>
      <c r="I1804">
        <v>0.49126641199999999</v>
      </c>
      <c r="J1804">
        <v>4.6465274999999999E-3</v>
      </c>
      <c r="K1804">
        <v>4.6465274999999999E-3</v>
      </c>
      <c r="L1804">
        <v>9.5285018999999999E-4</v>
      </c>
      <c r="M1804">
        <v>0.13610187211348002</v>
      </c>
    </row>
    <row r="1805" spans="1:13" x14ac:dyDescent="0.25">
      <c r="A1805" s="5" t="s">
        <v>330</v>
      </c>
      <c r="B1805" s="6" t="s">
        <v>331</v>
      </c>
      <c r="C1805" t="s">
        <v>196</v>
      </c>
      <c r="D1805" t="s">
        <v>106</v>
      </c>
      <c r="E1805" t="s">
        <v>19</v>
      </c>
      <c r="F1805" t="s">
        <v>181</v>
      </c>
      <c r="G1805">
        <v>1.3261056</v>
      </c>
      <c r="H1805">
        <v>1.1494156</v>
      </c>
      <c r="I1805">
        <v>0.23324164999999999</v>
      </c>
      <c r="J1805">
        <v>1.8682854E-3</v>
      </c>
      <c r="K1805">
        <v>1.8682854E-3</v>
      </c>
      <c r="L1805">
        <v>3.9311465999999998E-4</v>
      </c>
      <c r="M1805">
        <v>6.4599303536199998E-2</v>
      </c>
    </row>
    <row r="1806" spans="1:13" x14ac:dyDescent="0.25">
      <c r="A1806" s="5" t="s">
        <v>330</v>
      </c>
      <c r="B1806" s="6" t="s">
        <v>331</v>
      </c>
      <c r="C1806" t="s">
        <v>197</v>
      </c>
      <c r="D1806" t="s">
        <v>108</v>
      </c>
      <c r="E1806" t="s">
        <v>32</v>
      </c>
      <c r="F1806" t="s">
        <v>181</v>
      </c>
      <c r="G1806">
        <v>26.98546657</v>
      </c>
      <c r="H1806">
        <v>8.4821840000000002</v>
      </c>
      <c r="I1806">
        <v>1.6826595529999999</v>
      </c>
      <c r="J1806">
        <v>1.4479650359999999E-2</v>
      </c>
      <c r="K1806">
        <v>1.4479650359999999E-2</v>
      </c>
      <c r="L1806">
        <v>3.0185218129999999E-3</v>
      </c>
      <c r="M1806">
        <v>0.46474653913578001</v>
      </c>
    </row>
    <row r="1807" spans="1:13" x14ac:dyDescent="0.25">
      <c r="A1807" s="5" t="s">
        <v>330</v>
      </c>
      <c r="B1807" s="6" t="s">
        <v>331</v>
      </c>
      <c r="C1807" t="s">
        <v>198</v>
      </c>
      <c r="D1807" t="s">
        <v>110</v>
      </c>
      <c r="E1807" t="s">
        <v>32</v>
      </c>
      <c r="F1807" t="s">
        <v>181</v>
      </c>
      <c r="G1807">
        <v>566.03468411999995</v>
      </c>
      <c r="H1807">
        <v>571.34432220000008</v>
      </c>
      <c r="I1807">
        <v>83.028976150000005</v>
      </c>
      <c r="J1807">
        <v>1.3782655501000001</v>
      </c>
      <c r="K1807">
        <v>1.3782655501000001</v>
      </c>
      <c r="L1807">
        <v>0.26567152664999999</v>
      </c>
      <c r="M1807">
        <v>22.921527130930798</v>
      </c>
    </row>
    <row r="1808" spans="1:13" x14ac:dyDescent="0.25">
      <c r="A1808" s="5" t="s">
        <v>330</v>
      </c>
      <c r="B1808" s="6" t="s">
        <v>331</v>
      </c>
      <c r="C1808" t="s">
        <v>199</v>
      </c>
      <c r="D1808" t="s">
        <v>31</v>
      </c>
      <c r="E1808" t="s">
        <v>32</v>
      </c>
      <c r="F1808" t="s">
        <v>181</v>
      </c>
      <c r="G1808">
        <v>9.2621709455999994</v>
      </c>
      <c r="H1808">
        <v>2.846283122</v>
      </c>
      <c r="I1808">
        <v>0.40768608049999999</v>
      </c>
      <c r="J1808">
        <v>1.0654301859000001E-2</v>
      </c>
      <c r="K1808">
        <v>1.0654301859000001E-2</v>
      </c>
      <c r="L1808">
        <v>1.9938566030000002E-3</v>
      </c>
      <c r="M1808">
        <v>0.10349549980536979</v>
      </c>
    </row>
    <row r="1809" spans="1:13" x14ac:dyDescent="0.25">
      <c r="A1809" s="5" t="s">
        <v>330</v>
      </c>
      <c r="B1809" s="6" t="s">
        <v>331</v>
      </c>
      <c r="C1809" t="s">
        <v>201</v>
      </c>
      <c r="D1809" t="s">
        <v>200</v>
      </c>
      <c r="E1809" t="s">
        <v>32</v>
      </c>
      <c r="F1809" t="s">
        <v>181</v>
      </c>
      <c r="G1809">
        <v>2.0026314200000002</v>
      </c>
      <c r="H1809">
        <v>1.113284881</v>
      </c>
      <c r="I1809">
        <v>0.1500798455</v>
      </c>
      <c r="J1809">
        <v>3.2186232720000001E-3</v>
      </c>
      <c r="K1809">
        <v>3.2186232720000001E-3</v>
      </c>
      <c r="L1809">
        <v>6.0962792899999993E-4</v>
      </c>
      <c r="M1809">
        <v>4.0204037784403901E-2</v>
      </c>
    </row>
    <row r="1810" spans="1:13" x14ac:dyDescent="0.25">
      <c r="A1810" s="5" t="s">
        <v>330</v>
      </c>
      <c r="B1810" s="6" t="s">
        <v>331</v>
      </c>
      <c r="C1810" t="s">
        <v>203</v>
      </c>
      <c r="D1810" t="s">
        <v>202</v>
      </c>
      <c r="E1810" t="s">
        <v>32</v>
      </c>
      <c r="F1810" t="s">
        <v>181</v>
      </c>
      <c r="G1810">
        <v>1.112572857</v>
      </c>
      <c r="H1810">
        <v>0.45161422800000001</v>
      </c>
      <c r="I1810">
        <v>8.7905193300000004E-2</v>
      </c>
      <c r="J1810">
        <v>7.8240750199999999E-4</v>
      </c>
      <c r="K1810">
        <v>7.8240750199999999E-4</v>
      </c>
      <c r="L1810">
        <v>1.622378993E-4</v>
      </c>
      <c r="M1810">
        <v>2.4393460638889999E-2</v>
      </c>
    </row>
    <row r="1811" spans="1:13" x14ac:dyDescent="0.25">
      <c r="A1811" s="5" t="s">
        <v>330</v>
      </c>
      <c r="B1811" s="6" t="s">
        <v>331</v>
      </c>
      <c r="C1811" t="s">
        <v>204</v>
      </c>
      <c r="D1811" t="s">
        <v>118</v>
      </c>
      <c r="E1811" t="s">
        <v>32</v>
      </c>
      <c r="F1811" t="s">
        <v>181</v>
      </c>
      <c r="G1811">
        <v>1.7745546130000001</v>
      </c>
      <c r="H1811">
        <v>1.0867511931</v>
      </c>
      <c r="I1811">
        <v>0.14839732645000001</v>
      </c>
      <c r="J1811">
        <v>6.4959206300000006E-3</v>
      </c>
      <c r="K1811">
        <v>6.4959206300000006E-3</v>
      </c>
      <c r="L1811">
        <v>1.1951269329E-3</v>
      </c>
      <c r="M1811">
        <v>3.1660362290236894E-2</v>
      </c>
    </row>
    <row r="1812" spans="1:13" x14ac:dyDescent="0.25">
      <c r="A1812" s="5" t="s">
        <v>330</v>
      </c>
      <c r="B1812" s="6" t="s">
        <v>331</v>
      </c>
      <c r="C1812" t="s">
        <v>205</v>
      </c>
      <c r="D1812" t="s">
        <v>141</v>
      </c>
      <c r="E1812" t="s">
        <v>39</v>
      </c>
      <c r="F1812" t="s">
        <v>181</v>
      </c>
      <c r="G1812">
        <v>1.2589011067</v>
      </c>
      <c r="H1812">
        <v>0.75113804350000002</v>
      </c>
      <c r="I1812">
        <v>0.10232410046000001</v>
      </c>
      <c r="J1812">
        <v>2.0204255599999997E-3</v>
      </c>
      <c r="K1812">
        <v>2.0204255599999997E-3</v>
      </c>
      <c r="L1812">
        <v>3.8420439840000003E-4</v>
      </c>
      <c r="M1812">
        <v>2.7796383188831406E-2</v>
      </c>
    </row>
    <row r="1813" spans="1:13" x14ac:dyDescent="0.25">
      <c r="A1813" s="5" t="s">
        <v>330</v>
      </c>
      <c r="B1813" s="6" t="s">
        <v>331</v>
      </c>
      <c r="C1813" t="s">
        <v>206</v>
      </c>
      <c r="D1813" t="s">
        <v>162</v>
      </c>
      <c r="E1813" t="s">
        <v>56</v>
      </c>
      <c r="F1813" t="s">
        <v>181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</row>
    <row r="1814" spans="1:13" x14ac:dyDescent="0.25">
      <c r="A1814" s="5" t="s">
        <v>330</v>
      </c>
      <c r="B1814" s="6" t="s">
        <v>331</v>
      </c>
      <c r="C1814" t="s">
        <v>207</v>
      </c>
      <c r="D1814" t="s">
        <v>164</v>
      </c>
      <c r="E1814" t="s">
        <v>56</v>
      </c>
      <c r="F1814" t="s">
        <v>181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</row>
    <row r="1815" spans="1:13" x14ac:dyDescent="0.25">
      <c r="A1815" s="5" t="s">
        <v>330</v>
      </c>
      <c r="B1815" s="6" t="s">
        <v>331</v>
      </c>
      <c r="C1815" t="s">
        <v>208</v>
      </c>
      <c r="D1815" t="s">
        <v>58</v>
      </c>
      <c r="E1815" t="s">
        <v>59</v>
      </c>
      <c r="F1815" t="s">
        <v>181</v>
      </c>
      <c r="G1815">
        <v>428.64967444000007</v>
      </c>
      <c r="H1815">
        <v>51.226375914000002</v>
      </c>
      <c r="I1815">
        <v>15.155352246</v>
      </c>
      <c r="J1815">
        <v>0.11728737960000001</v>
      </c>
      <c r="K1815">
        <v>0.11728737960000001</v>
      </c>
      <c r="L1815">
        <v>2.5383752100999999E-2</v>
      </c>
      <c r="M1815">
        <v>3.1320259009017404</v>
      </c>
    </row>
    <row r="1816" spans="1:13" x14ac:dyDescent="0.25">
      <c r="A1816" s="5" t="s">
        <v>330</v>
      </c>
      <c r="B1816" s="6" t="s">
        <v>331</v>
      </c>
      <c r="C1816" t="s">
        <v>209</v>
      </c>
      <c r="D1816" t="s">
        <v>61</v>
      </c>
      <c r="E1816" t="s">
        <v>59</v>
      </c>
      <c r="F1816" t="s">
        <v>181</v>
      </c>
      <c r="G1816">
        <v>65.647453560000002</v>
      </c>
      <c r="H1816">
        <v>10.400508439999999</v>
      </c>
      <c r="I1816">
        <v>2.647725769</v>
      </c>
      <c r="J1816">
        <v>2.7623664190000001E-2</v>
      </c>
      <c r="K1816">
        <v>2.7623664190000001E-2</v>
      </c>
      <c r="L1816">
        <v>5.6912202100000003E-3</v>
      </c>
      <c r="M1816">
        <v>0.54675597556145594</v>
      </c>
    </row>
    <row r="1817" spans="1:13" x14ac:dyDescent="0.25">
      <c r="A1817" s="5" t="s">
        <v>330</v>
      </c>
      <c r="B1817" s="6" t="s">
        <v>331</v>
      </c>
      <c r="C1817" t="s">
        <v>210</v>
      </c>
      <c r="D1817" t="s">
        <v>63</v>
      </c>
      <c r="E1817" t="s">
        <v>59</v>
      </c>
      <c r="F1817" t="s">
        <v>181</v>
      </c>
      <c r="G1817">
        <v>31.304004500000005</v>
      </c>
      <c r="H1817">
        <v>11.355415409999999</v>
      </c>
      <c r="I1817">
        <v>2.5630940600000001</v>
      </c>
      <c r="J1817">
        <v>3.3575091000000001E-2</v>
      </c>
      <c r="K1817">
        <v>3.3575091000000001E-2</v>
      </c>
      <c r="L1817">
        <v>6.7066519999999996E-3</v>
      </c>
      <c r="M1817">
        <v>0.52933087512166099</v>
      </c>
    </row>
    <row r="1818" spans="1:13" x14ac:dyDescent="0.25">
      <c r="A1818" s="5" t="s">
        <v>330</v>
      </c>
      <c r="B1818" s="6" t="s">
        <v>331</v>
      </c>
      <c r="C1818" t="s">
        <v>211</v>
      </c>
      <c r="D1818" t="s">
        <v>169</v>
      </c>
      <c r="E1818" t="s">
        <v>59</v>
      </c>
      <c r="F1818" t="s">
        <v>181</v>
      </c>
      <c r="G1818">
        <v>36.240333759999999</v>
      </c>
      <c r="H1818">
        <v>20.032889520000001</v>
      </c>
      <c r="I1818">
        <v>3.3961669200000002</v>
      </c>
      <c r="J1818">
        <v>4.18114297E-2</v>
      </c>
      <c r="K1818">
        <v>4.18114297E-2</v>
      </c>
      <c r="L1818">
        <v>8.3484440399999998E-3</v>
      </c>
      <c r="M1818">
        <v>0.94100666527647991</v>
      </c>
    </row>
    <row r="1819" spans="1:13" x14ac:dyDescent="0.25">
      <c r="A1819" s="5" t="s">
        <v>330</v>
      </c>
      <c r="B1819" s="6" t="s">
        <v>331</v>
      </c>
      <c r="C1819" t="s">
        <v>212</v>
      </c>
      <c r="D1819" t="s">
        <v>171</v>
      </c>
      <c r="E1819" t="s">
        <v>59</v>
      </c>
      <c r="F1819" t="s">
        <v>181</v>
      </c>
      <c r="G1819">
        <v>2.3073111500000003</v>
      </c>
      <c r="H1819">
        <v>0.30977523299999998</v>
      </c>
      <c r="I1819">
        <v>6.0992519799999999E-2</v>
      </c>
      <c r="J1819">
        <v>5.4281817999999996E-4</v>
      </c>
      <c r="K1819">
        <v>5.4281817999999996E-4</v>
      </c>
      <c r="L1819">
        <v>1.1351326200000001E-4</v>
      </c>
      <c r="M1819">
        <v>1.6742242975430002E-2</v>
      </c>
    </row>
    <row r="1820" spans="1:13" x14ac:dyDescent="0.25">
      <c r="A1820" s="5" t="s">
        <v>330</v>
      </c>
      <c r="B1820" s="6" t="s">
        <v>331</v>
      </c>
      <c r="C1820" t="s">
        <v>213</v>
      </c>
      <c r="D1820" t="s">
        <v>65</v>
      </c>
      <c r="E1820" t="s">
        <v>59</v>
      </c>
      <c r="F1820" t="s">
        <v>181</v>
      </c>
      <c r="G1820">
        <v>0.67666350000000008</v>
      </c>
      <c r="H1820">
        <v>0.153360949</v>
      </c>
      <c r="I1820">
        <v>3.1847521699999999E-2</v>
      </c>
      <c r="J1820">
        <v>5.3395669099999999E-4</v>
      </c>
      <c r="K1820">
        <v>5.3395669099999999E-4</v>
      </c>
      <c r="L1820">
        <v>1.0436668900000001E-4</v>
      </c>
      <c r="M1820">
        <v>6.3887524574763998E-3</v>
      </c>
    </row>
    <row r="1821" spans="1:13" x14ac:dyDescent="0.25">
      <c r="A1821" s="5" t="s">
        <v>330</v>
      </c>
      <c r="B1821" s="6" t="s">
        <v>331</v>
      </c>
      <c r="C1821" t="s">
        <v>215</v>
      </c>
      <c r="D1821" t="s">
        <v>106</v>
      </c>
      <c r="E1821" t="s">
        <v>19</v>
      </c>
      <c r="F1821" t="s">
        <v>214</v>
      </c>
      <c r="G1821">
        <v>6.0737669000000001E-2</v>
      </c>
      <c r="H1821">
        <v>4.3870825000000002E-2</v>
      </c>
      <c r="I1821">
        <v>8.9187360999999996E-3</v>
      </c>
      <c r="J1821">
        <v>7.1308604999999997E-5</v>
      </c>
      <c r="K1821">
        <v>7.1308604999999997E-5</v>
      </c>
      <c r="L1821">
        <v>1.3421495999999999E-5</v>
      </c>
      <c r="M1821">
        <v>1.4582125600000001E-4</v>
      </c>
    </row>
    <row r="1822" spans="1:13" x14ac:dyDescent="0.25">
      <c r="A1822" s="5" t="s">
        <v>330</v>
      </c>
      <c r="B1822" s="6" t="s">
        <v>331</v>
      </c>
      <c r="C1822" t="s">
        <v>216</v>
      </c>
      <c r="D1822" t="s">
        <v>110</v>
      </c>
      <c r="E1822" t="s">
        <v>32</v>
      </c>
      <c r="F1822" t="s">
        <v>214</v>
      </c>
      <c r="G1822">
        <v>58.555027000000003</v>
      </c>
      <c r="H1822">
        <v>40.425545</v>
      </c>
      <c r="I1822">
        <v>5.9308399999999999</v>
      </c>
      <c r="J1822">
        <v>9.6453808000000002E-2</v>
      </c>
      <c r="K1822">
        <v>9.6453808000000002E-2</v>
      </c>
      <c r="L1822">
        <v>1.7447263000000001E-2</v>
      </c>
      <c r="M1822">
        <v>9.6821662800000013E-2</v>
      </c>
    </row>
    <row r="1823" spans="1:13" x14ac:dyDescent="0.25">
      <c r="A1823" s="5" t="s">
        <v>330</v>
      </c>
      <c r="B1823" s="6" t="s">
        <v>331</v>
      </c>
      <c r="C1823" t="s">
        <v>217</v>
      </c>
      <c r="D1823" t="s">
        <v>31</v>
      </c>
      <c r="E1823" t="s">
        <v>32</v>
      </c>
      <c r="F1823" t="s">
        <v>214</v>
      </c>
      <c r="G1823">
        <v>2.5735460000000002E-2</v>
      </c>
      <c r="H1823">
        <v>4.7173883999999999E-2</v>
      </c>
      <c r="I1823">
        <v>6.8376236999999999E-3</v>
      </c>
      <c r="J1823">
        <v>1.1391805000000001E-4</v>
      </c>
      <c r="K1823">
        <v>1.1391805000000001E-4</v>
      </c>
      <c r="L1823">
        <v>2.0581243E-5</v>
      </c>
      <c r="M1823">
        <v>1.1151839599999999E-4</v>
      </c>
    </row>
    <row r="1824" spans="1:13" x14ac:dyDescent="0.25">
      <c r="A1824" s="5" t="s">
        <v>330</v>
      </c>
      <c r="B1824" s="6" t="s">
        <v>331</v>
      </c>
      <c r="C1824" t="s">
        <v>219</v>
      </c>
      <c r="D1824" t="s">
        <v>218</v>
      </c>
      <c r="E1824" t="s">
        <v>32</v>
      </c>
      <c r="F1824" t="s">
        <v>214</v>
      </c>
      <c r="G1824">
        <v>3.0882550000000002E-2</v>
      </c>
      <c r="H1824">
        <v>2.8867204E-2</v>
      </c>
      <c r="I1824">
        <v>3.9180177E-3</v>
      </c>
      <c r="J1824">
        <v>7.4457602999999998E-5</v>
      </c>
      <c r="K1824">
        <v>7.4457602999999998E-5</v>
      </c>
      <c r="L1824">
        <v>1.3421417999999999E-5</v>
      </c>
      <c r="M1824">
        <v>6.3268265600000006E-5</v>
      </c>
    </row>
    <row r="1825" spans="1:13" x14ac:dyDescent="0.25">
      <c r="A1825" s="5" t="s">
        <v>330</v>
      </c>
      <c r="B1825" s="6" t="s">
        <v>331</v>
      </c>
      <c r="C1825" t="s">
        <v>220</v>
      </c>
      <c r="D1825" t="s">
        <v>116</v>
      </c>
      <c r="E1825" t="s">
        <v>32</v>
      </c>
      <c r="F1825" t="s">
        <v>214</v>
      </c>
      <c r="G1825">
        <v>0.47759838999999998</v>
      </c>
      <c r="H1825">
        <v>0.15250533099999999</v>
      </c>
      <c r="I1825">
        <v>2.2943496600000002E-2</v>
      </c>
      <c r="J1825">
        <v>4.6238960999999996E-4</v>
      </c>
      <c r="K1825">
        <v>4.6238960999999996E-4</v>
      </c>
      <c r="L1825">
        <v>8.3601222999999991E-5</v>
      </c>
      <c r="M1825">
        <v>3.5896448639999995E-4</v>
      </c>
    </row>
    <row r="1826" spans="1:13" x14ac:dyDescent="0.25">
      <c r="A1826" s="5" t="s">
        <v>330</v>
      </c>
      <c r="B1826" s="6" t="s">
        <v>331</v>
      </c>
      <c r="C1826" t="s">
        <v>221</v>
      </c>
      <c r="D1826" t="s">
        <v>118</v>
      </c>
      <c r="E1826" t="s">
        <v>32</v>
      </c>
      <c r="F1826" t="s">
        <v>214</v>
      </c>
      <c r="G1826">
        <v>0.10294184099999999</v>
      </c>
      <c r="H1826">
        <v>7.4324390399999996E-2</v>
      </c>
      <c r="I1826">
        <v>1.04124934E-2</v>
      </c>
      <c r="J1826">
        <v>4.4039504100000005E-4</v>
      </c>
      <c r="K1826">
        <v>4.4039504100000005E-4</v>
      </c>
      <c r="L1826">
        <v>7.9222196799999997E-5</v>
      </c>
      <c r="M1826">
        <v>1.3198714648E-4</v>
      </c>
    </row>
    <row r="1827" spans="1:13" x14ac:dyDescent="0.25">
      <c r="A1827" s="5" t="s">
        <v>330</v>
      </c>
      <c r="B1827" s="6" t="s">
        <v>331</v>
      </c>
      <c r="C1827" t="s">
        <v>222</v>
      </c>
      <c r="D1827" t="s">
        <v>162</v>
      </c>
      <c r="E1827" t="s">
        <v>56</v>
      </c>
      <c r="F1827" t="s">
        <v>214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</row>
    <row r="1828" spans="1:13" x14ac:dyDescent="0.25">
      <c r="A1828" s="5" t="s">
        <v>330</v>
      </c>
      <c r="B1828" s="6" t="s">
        <v>331</v>
      </c>
      <c r="C1828" t="s">
        <v>223</v>
      </c>
      <c r="D1828" t="s">
        <v>164</v>
      </c>
      <c r="E1828" t="s">
        <v>56</v>
      </c>
      <c r="F1828" t="s">
        <v>214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</row>
    <row r="1829" spans="1:13" x14ac:dyDescent="0.25">
      <c r="A1829" s="5" t="s">
        <v>330</v>
      </c>
      <c r="B1829" s="6" t="s">
        <v>331</v>
      </c>
      <c r="C1829" t="s">
        <v>224</v>
      </c>
      <c r="D1829" t="s">
        <v>58</v>
      </c>
      <c r="E1829" t="s">
        <v>59</v>
      </c>
      <c r="F1829" t="s">
        <v>214</v>
      </c>
      <c r="G1829">
        <v>81.449219600000006</v>
      </c>
      <c r="H1829">
        <v>15.20007747</v>
      </c>
      <c r="I1829">
        <v>4.6512571419999995</v>
      </c>
      <c r="J1829">
        <v>3.297381077E-2</v>
      </c>
      <c r="K1829">
        <v>3.297381077E-2</v>
      </c>
      <c r="L1829">
        <v>6.5725116280000006E-3</v>
      </c>
      <c r="M1829">
        <v>5.7143022224000001E-2</v>
      </c>
    </row>
    <row r="1830" spans="1:13" x14ac:dyDescent="0.25">
      <c r="A1830" s="5" t="s">
        <v>330</v>
      </c>
      <c r="B1830" s="6" t="s">
        <v>331</v>
      </c>
      <c r="C1830" t="s">
        <v>225</v>
      </c>
      <c r="D1830" t="s">
        <v>61</v>
      </c>
      <c r="E1830" t="s">
        <v>59</v>
      </c>
      <c r="F1830" t="s">
        <v>214</v>
      </c>
      <c r="G1830">
        <v>1.5671416010000001</v>
      </c>
      <c r="H1830">
        <v>0.70314303730000005</v>
      </c>
      <c r="I1830">
        <v>0.19613680419999999</v>
      </c>
      <c r="J1830">
        <v>1.6799409070000001E-3</v>
      </c>
      <c r="K1830">
        <v>1.6799409070000001E-3</v>
      </c>
      <c r="L1830">
        <v>3.2773985130000002E-4</v>
      </c>
      <c r="M1830">
        <v>2.4164303736799999E-3</v>
      </c>
    </row>
    <row r="1831" spans="1:13" x14ac:dyDescent="0.25">
      <c r="A1831" s="5" t="s">
        <v>330</v>
      </c>
      <c r="B1831" s="6" t="s">
        <v>331</v>
      </c>
      <c r="C1831" t="s">
        <v>226</v>
      </c>
      <c r="D1831" t="s">
        <v>63</v>
      </c>
      <c r="E1831" t="s">
        <v>59</v>
      </c>
      <c r="F1831" t="s">
        <v>214</v>
      </c>
      <c r="G1831">
        <v>1.2553985400000001</v>
      </c>
      <c r="H1831">
        <v>0.85984421</v>
      </c>
      <c r="I1831">
        <v>0.20095074699999999</v>
      </c>
      <c r="J1831">
        <v>2.3902147400000004E-3</v>
      </c>
      <c r="K1831">
        <v>2.3902147400000004E-3</v>
      </c>
      <c r="L1831">
        <v>4.5309412000000003E-4</v>
      </c>
      <c r="M1831">
        <v>2.4721574000000001E-3</v>
      </c>
    </row>
    <row r="1832" spans="1:13" x14ac:dyDescent="0.25">
      <c r="A1832" s="5" t="s">
        <v>330</v>
      </c>
      <c r="B1832" s="6" t="s">
        <v>331</v>
      </c>
      <c r="C1832" t="s">
        <v>228</v>
      </c>
      <c r="D1832" t="s">
        <v>227</v>
      </c>
      <c r="E1832" t="s">
        <v>59</v>
      </c>
      <c r="F1832" t="s">
        <v>214</v>
      </c>
      <c r="G1832">
        <v>2.367563369</v>
      </c>
      <c r="H1832">
        <v>8.0755151099999996</v>
      </c>
      <c r="I1832">
        <v>1.5503617270000001</v>
      </c>
      <c r="J1832">
        <v>9.5430192600000005E-2</v>
      </c>
      <c r="K1832">
        <v>9.5430192600000005E-2</v>
      </c>
      <c r="L1832">
        <v>1.6001548040000001E-2</v>
      </c>
      <c r="M1832">
        <v>1.5600867416000001E-2</v>
      </c>
    </row>
    <row r="1833" spans="1:13" x14ac:dyDescent="0.25">
      <c r="A1833" s="5" t="s">
        <v>330</v>
      </c>
      <c r="B1833" s="6" t="s">
        <v>331</v>
      </c>
      <c r="C1833" t="s">
        <v>229</v>
      </c>
      <c r="D1833" t="s">
        <v>65</v>
      </c>
      <c r="E1833" t="s">
        <v>59</v>
      </c>
      <c r="F1833" t="s">
        <v>214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</row>
    <row r="1834" spans="1:13" x14ac:dyDescent="0.25">
      <c r="A1834" s="5" t="s">
        <v>330</v>
      </c>
      <c r="B1834" s="6" t="s">
        <v>331</v>
      </c>
      <c r="C1834" t="s">
        <v>230</v>
      </c>
      <c r="D1834" t="s">
        <v>178</v>
      </c>
      <c r="E1834" t="s">
        <v>32</v>
      </c>
      <c r="F1834" t="s">
        <v>214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</row>
    <row r="1835" spans="1:13" x14ac:dyDescent="0.25">
      <c r="A1835" s="5" t="s">
        <v>330</v>
      </c>
      <c r="B1835" s="6" t="s">
        <v>331</v>
      </c>
      <c r="C1835" t="s">
        <v>233</v>
      </c>
      <c r="D1835" t="s">
        <v>231</v>
      </c>
      <c r="E1835" t="s">
        <v>9</v>
      </c>
      <c r="F1835" t="s">
        <v>232</v>
      </c>
      <c r="G1835">
        <v>10.533873114199999</v>
      </c>
      <c r="H1835">
        <v>0.35609520110999998</v>
      </c>
      <c r="I1835">
        <v>0.36029682223999998</v>
      </c>
      <c r="J1835">
        <v>5.1490157493999988E-2</v>
      </c>
      <c r="K1835">
        <v>4.9945452769180006E-2</v>
      </c>
      <c r="L1835">
        <v>7.1768872755999984E-4</v>
      </c>
      <c r="M1835">
        <v>9.2582488348798508E-2</v>
      </c>
    </row>
    <row r="1836" spans="1:13" x14ac:dyDescent="0.25">
      <c r="A1836" s="5" t="s">
        <v>330</v>
      </c>
      <c r="B1836" s="6" t="s">
        <v>331</v>
      </c>
      <c r="C1836" t="s">
        <v>234</v>
      </c>
      <c r="D1836" t="s">
        <v>76</v>
      </c>
      <c r="E1836" t="s">
        <v>19</v>
      </c>
      <c r="F1836" t="s">
        <v>232</v>
      </c>
      <c r="G1836">
        <v>49.956223400000006</v>
      </c>
      <c r="H1836">
        <v>6.0596094303000001</v>
      </c>
      <c r="I1836">
        <v>12.487427788000002</v>
      </c>
      <c r="J1836">
        <v>1.0504361086</v>
      </c>
      <c r="K1836">
        <v>1.0189230253420001</v>
      </c>
      <c r="L1836">
        <v>3.5297576536000005E-2</v>
      </c>
      <c r="M1836">
        <v>1.0148784266666449</v>
      </c>
    </row>
    <row r="1837" spans="1:13" x14ac:dyDescent="0.25">
      <c r="A1837" s="5" t="s">
        <v>330</v>
      </c>
      <c r="B1837" s="6" t="s">
        <v>331</v>
      </c>
      <c r="C1837" t="s">
        <v>235</v>
      </c>
      <c r="D1837" t="s">
        <v>18</v>
      </c>
      <c r="E1837" t="s">
        <v>19</v>
      </c>
      <c r="F1837" t="s">
        <v>232</v>
      </c>
      <c r="G1837">
        <v>5.5232139</v>
      </c>
      <c r="H1837">
        <v>2.3357653999999999E-2</v>
      </c>
      <c r="I1837">
        <v>2.8952898000000001E-2</v>
      </c>
      <c r="J1837">
        <v>3.1440537000000002E-3</v>
      </c>
      <c r="K1837">
        <v>3.049732089E-3</v>
      </c>
      <c r="L1837">
        <v>5.8299530999999998E-5</v>
      </c>
      <c r="M1837">
        <v>4.3828153360289997E-3</v>
      </c>
    </row>
    <row r="1838" spans="1:13" x14ac:dyDescent="0.25">
      <c r="A1838" s="5" t="s">
        <v>330</v>
      </c>
      <c r="B1838" s="6" t="s">
        <v>331</v>
      </c>
      <c r="C1838" t="s">
        <v>236</v>
      </c>
      <c r="D1838" t="s">
        <v>21</v>
      </c>
      <c r="E1838" t="s">
        <v>19</v>
      </c>
      <c r="F1838" t="s">
        <v>232</v>
      </c>
      <c r="G1838">
        <v>48.204459049999997</v>
      </c>
      <c r="H1838">
        <v>0.33538010490000003</v>
      </c>
      <c r="I1838">
        <v>0.45536704700000002</v>
      </c>
      <c r="J1838">
        <v>4.6172927199999991E-2</v>
      </c>
      <c r="K1838">
        <v>4.4787739383999998E-2</v>
      </c>
      <c r="L1838">
        <v>9.6032439400000008E-4</v>
      </c>
      <c r="M1838">
        <v>6.6927544016228996E-2</v>
      </c>
    </row>
    <row r="1839" spans="1:13" x14ac:dyDescent="0.25">
      <c r="A1839" s="5" t="s">
        <v>330</v>
      </c>
      <c r="B1839" s="6" t="s">
        <v>331</v>
      </c>
      <c r="C1839" t="s">
        <v>237</v>
      </c>
      <c r="D1839" t="s">
        <v>80</v>
      </c>
      <c r="E1839" t="s">
        <v>19</v>
      </c>
      <c r="F1839" t="s">
        <v>232</v>
      </c>
      <c r="G1839">
        <v>179.1540626</v>
      </c>
      <c r="H1839">
        <v>18.147285586000002</v>
      </c>
      <c r="I1839">
        <v>33.080601079999994</v>
      </c>
      <c r="J1839">
        <v>2.9995889468000003</v>
      </c>
      <c r="K1839">
        <v>2.9096012783959999</v>
      </c>
      <c r="L1839">
        <v>8.8883243326000005E-2</v>
      </c>
      <c r="M1839">
        <v>2.755929029247576</v>
      </c>
    </row>
    <row r="1840" spans="1:13" x14ac:dyDescent="0.25">
      <c r="A1840" s="5" t="s">
        <v>330</v>
      </c>
      <c r="B1840" s="6" t="s">
        <v>331</v>
      </c>
      <c r="C1840" t="s">
        <v>239</v>
      </c>
      <c r="D1840" t="s">
        <v>238</v>
      </c>
      <c r="E1840" t="s">
        <v>19</v>
      </c>
      <c r="F1840" t="s">
        <v>232</v>
      </c>
      <c r="G1840">
        <v>38.075138401000004</v>
      </c>
      <c r="H1840">
        <v>15.6024715008</v>
      </c>
      <c r="I1840">
        <v>34.764286972999997</v>
      </c>
      <c r="J1840">
        <v>2.1039644329000002</v>
      </c>
      <c r="K1840">
        <v>2.0408454999129999</v>
      </c>
      <c r="L1840">
        <v>9.4890620021099992E-2</v>
      </c>
      <c r="M1840">
        <v>2.084663538301839</v>
      </c>
    </row>
    <row r="1841" spans="1:13" x14ac:dyDescent="0.25">
      <c r="A1841" s="5" t="s">
        <v>330</v>
      </c>
      <c r="B1841" s="6" t="s">
        <v>331</v>
      </c>
      <c r="C1841" t="s">
        <v>240</v>
      </c>
      <c r="D1841" t="s">
        <v>23</v>
      </c>
      <c r="E1841" t="s">
        <v>19</v>
      </c>
      <c r="F1841" t="s">
        <v>232</v>
      </c>
      <c r="G1841">
        <v>17.527957997000001</v>
      </c>
      <c r="H1841">
        <v>1.1092905562000002</v>
      </c>
      <c r="I1841">
        <v>2.0917608454999996</v>
      </c>
      <c r="J1841">
        <v>0.18800745854000001</v>
      </c>
      <c r="K1841">
        <v>0.18236723478379999</v>
      </c>
      <c r="L1841">
        <v>5.3444724219999995E-3</v>
      </c>
      <c r="M1841">
        <v>0.18500825846445929</v>
      </c>
    </row>
    <row r="1842" spans="1:13" x14ac:dyDescent="0.25">
      <c r="A1842" s="5" t="s">
        <v>330</v>
      </c>
      <c r="B1842" s="6" t="s">
        <v>331</v>
      </c>
      <c r="C1842" t="s">
        <v>241</v>
      </c>
      <c r="D1842" t="s">
        <v>83</v>
      </c>
      <c r="E1842" t="s">
        <v>19</v>
      </c>
      <c r="F1842" t="s">
        <v>232</v>
      </c>
      <c r="G1842">
        <v>7.5531996729999991</v>
      </c>
      <c r="H1842">
        <v>0.84424731940999997</v>
      </c>
      <c r="I1842">
        <v>1.4992663549799998</v>
      </c>
      <c r="J1842">
        <v>0.12166516344599998</v>
      </c>
      <c r="K1842">
        <v>0.11801520854261999</v>
      </c>
      <c r="L1842">
        <v>3.2195632415999995E-3</v>
      </c>
      <c r="M1842">
        <v>0.12275994245661782</v>
      </c>
    </row>
    <row r="1843" spans="1:13" x14ac:dyDescent="0.25">
      <c r="A1843" s="5" t="s">
        <v>330</v>
      </c>
      <c r="B1843" s="6" t="s">
        <v>331</v>
      </c>
      <c r="C1843" t="s">
        <v>242</v>
      </c>
      <c r="D1843" t="s">
        <v>25</v>
      </c>
      <c r="E1843" t="s">
        <v>19</v>
      </c>
      <c r="F1843" t="s">
        <v>232</v>
      </c>
      <c r="G1843">
        <v>141.34683640200001</v>
      </c>
      <c r="H1843">
        <v>2.2237603674999993</v>
      </c>
      <c r="I1843">
        <v>4.3589516913000006</v>
      </c>
      <c r="J1843">
        <v>0.36336447924000004</v>
      </c>
      <c r="K1843">
        <v>0.35246354486280002</v>
      </c>
      <c r="L1843">
        <v>9.885763590799998E-3</v>
      </c>
      <c r="M1843">
        <v>0.52143926715301581</v>
      </c>
    </row>
    <row r="1844" spans="1:13" x14ac:dyDescent="0.25">
      <c r="A1844" s="5" t="s">
        <v>330</v>
      </c>
      <c r="B1844" s="6" t="s">
        <v>331</v>
      </c>
      <c r="C1844" t="s">
        <v>243</v>
      </c>
      <c r="D1844" t="s">
        <v>86</v>
      </c>
      <c r="E1844" t="s">
        <v>19</v>
      </c>
      <c r="F1844" t="s">
        <v>232</v>
      </c>
      <c r="G1844">
        <v>128.27044684399999</v>
      </c>
      <c r="H1844">
        <v>10.867355409010001</v>
      </c>
      <c r="I1844">
        <v>17.077703129470002</v>
      </c>
      <c r="J1844">
        <v>1.6742158771069999</v>
      </c>
      <c r="K1844">
        <v>1.6239894007937901</v>
      </c>
      <c r="L1844">
        <v>4.2234612361169994E-2</v>
      </c>
      <c r="M1844">
        <v>1.551977297170045</v>
      </c>
    </row>
    <row r="1845" spans="1:13" x14ac:dyDescent="0.25">
      <c r="A1845" s="5" t="s">
        <v>330</v>
      </c>
      <c r="B1845" s="6" t="s">
        <v>331</v>
      </c>
      <c r="C1845" t="s">
        <v>244</v>
      </c>
      <c r="D1845" t="s">
        <v>88</v>
      </c>
      <c r="E1845" t="s">
        <v>19</v>
      </c>
      <c r="F1845" t="s">
        <v>232</v>
      </c>
      <c r="G1845">
        <v>89.113339296999982</v>
      </c>
      <c r="H1845">
        <v>6.8644164028999999</v>
      </c>
      <c r="I1845">
        <v>19.983931077400001</v>
      </c>
      <c r="J1845">
        <v>1.2173052117300001</v>
      </c>
      <c r="K1845">
        <v>1.1807860553781002</v>
      </c>
      <c r="L1845">
        <v>3.6146447515399999E-2</v>
      </c>
      <c r="M1845">
        <v>1.6385158453707571</v>
      </c>
    </row>
    <row r="1846" spans="1:13" x14ac:dyDescent="0.25">
      <c r="A1846" s="5" t="s">
        <v>330</v>
      </c>
      <c r="B1846" s="6" t="s">
        <v>331</v>
      </c>
      <c r="C1846" t="s">
        <v>246</v>
      </c>
      <c r="D1846" t="s">
        <v>245</v>
      </c>
      <c r="E1846" t="s">
        <v>19</v>
      </c>
      <c r="F1846" t="s">
        <v>232</v>
      </c>
      <c r="G1846">
        <v>281.22018024100004</v>
      </c>
      <c r="H1846">
        <v>50.232714231200006</v>
      </c>
      <c r="I1846">
        <v>114.84256214299999</v>
      </c>
      <c r="J1846">
        <v>9.1874189996600002</v>
      </c>
      <c r="K1846">
        <v>8.9117964296702006</v>
      </c>
      <c r="L1846">
        <v>0.35514321783229996</v>
      </c>
      <c r="M1846">
        <v>8.7489448338659326</v>
      </c>
    </row>
    <row r="1847" spans="1:13" x14ac:dyDescent="0.25">
      <c r="A1847" s="5" t="s">
        <v>330</v>
      </c>
      <c r="B1847" s="6" t="s">
        <v>331</v>
      </c>
      <c r="C1847" t="s">
        <v>247</v>
      </c>
      <c r="D1847" t="s">
        <v>27</v>
      </c>
      <c r="E1847" t="s">
        <v>19</v>
      </c>
      <c r="F1847" t="s">
        <v>232</v>
      </c>
      <c r="G1847">
        <v>14.46751869</v>
      </c>
      <c r="H1847">
        <v>0.82834032820000003</v>
      </c>
      <c r="I1847">
        <v>1.2004481419000002</v>
      </c>
      <c r="J1847">
        <v>0.12865079258000001</v>
      </c>
      <c r="K1847">
        <v>0.1247912688026</v>
      </c>
      <c r="L1847">
        <v>3.0056810594000002E-3</v>
      </c>
      <c r="M1847">
        <v>0.11383816192321951</v>
      </c>
    </row>
    <row r="1848" spans="1:13" x14ac:dyDescent="0.25">
      <c r="A1848" s="5" t="s">
        <v>330</v>
      </c>
      <c r="B1848" s="6" t="s">
        <v>331</v>
      </c>
      <c r="C1848" t="s">
        <v>248</v>
      </c>
      <c r="D1848" t="s">
        <v>91</v>
      </c>
      <c r="E1848" t="s">
        <v>19</v>
      </c>
      <c r="F1848" t="s">
        <v>232</v>
      </c>
      <c r="G1848">
        <v>32.005783255000004</v>
      </c>
      <c r="H1848">
        <v>0.37011984989999996</v>
      </c>
      <c r="I1848">
        <v>0.78327582100000004</v>
      </c>
      <c r="J1848">
        <v>6.2799012500000001E-2</v>
      </c>
      <c r="K1848">
        <v>6.0915042124999999E-2</v>
      </c>
      <c r="L1848">
        <v>1.418445409E-3</v>
      </c>
      <c r="M1848">
        <v>8.6964097552136993E-2</v>
      </c>
    </row>
    <row r="1849" spans="1:13" x14ac:dyDescent="0.25">
      <c r="A1849" s="5" t="s">
        <v>330</v>
      </c>
      <c r="B1849" s="6" t="s">
        <v>331</v>
      </c>
      <c r="C1849" t="s">
        <v>249</v>
      </c>
      <c r="D1849" t="s">
        <v>93</v>
      </c>
      <c r="E1849" t="s">
        <v>19</v>
      </c>
      <c r="F1849" t="s">
        <v>232</v>
      </c>
      <c r="G1849">
        <v>73.234090262999985</v>
      </c>
      <c r="H1849">
        <v>8.6408760158900009</v>
      </c>
      <c r="I1849">
        <v>33.099918819300001</v>
      </c>
      <c r="J1849">
        <v>1.64927246599</v>
      </c>
      <c r="K1849">
        <v>1.5997942920103001</v>
      </c>
      <c r="L1849">
        <v>8.1407406135000013E-2</v>
      </c>
      <c r="M1849">
        <v>2.2507932013946212</v>
      </c>
    </row>
    <row r="1850" spans="1:13" x14ac:dyDescent="0.25">
      <c r="A1850" s="5" t="s">
        <v>330</v>
      </c>
      <c r="B1850" s="6" t="s">
        <v>331</v>
      </c>
      <c r="C1850" t="s">
        <v>251</v>
      </c>
      <c r="D1850" t="s">
        <v>250</v>
      </c>
      <c r="E1850" t="s">
        <v>19</v>
      </c>
      <c r="F1850" t="s">
        <v>232</v>
      </c>
      <c r="G1850">
        <v>67.05139509</v>
      </c>
      <c r="H1850">
        <v>10.962830423700002</v>
      </c>
      <c r="I1850">
        <v>28.481210390600001</v>
      </c>
      <c r="J1850">
        <v>2.1132947348300002</v>
      </c>
      <c r="K1850">
        <v>2.0498958927850999</v>
      </c>
      <c r="L1850">
        <v>8.8003479362999987E-2</v>
      </c>
      <c r="M1850">
        <v>2.2124477507169376</v>
      </c>
    </row>
    <row r="1851" spans="1:13" x14ac:dyDescent="0.25">
      <c r="A1851" s="5" t="s">
        <v>330</v>
      </c>
      <c r="B1851" s="6" t="s">
        <v>331</v>
      </c>
      <c r="C1851" t="s">
        <v>253</v>
      </c>
      <c r="D1851" t="s">
        <v>252</v>
      </c>
      <c r="E1851" t="s">
        <v>19</v>
      </c>
      <c r="F1851" t="s">
        <v>232</v>
      </c>
      <c r="G1851">
        <v>35.303222500000004</v>
      </c>
      <c r="H1851">
        <v>40.684856895999999</v>
      </c>
      <c r="I1851">
        <v>113.13303385400002</v>
      </c>
      <c r="J1851">
        <v>5.9595716568999997</v>
      </c>
      <c r="K1851">
        <v>5.7807845071930002</v>
      </c>
      <c r="L1851">
        <v>0.29755841499000002</v>
      </c>
      <c r="M1851">
        <v>6.7462622542831223</v>
      </c>
    </row>
    <row r="1852" spans="1:13" x14ac:dyDescent="0.25">
      <c r="A1852" s="5" t="s">
        <v>330</v>
      </c>
      <c r="B1852" s="6" t="s">
        <v>331</v>
      </c>
      <c r="C1852" t="s">
        <v>254</v>
      </c>
      <c r="D1852" t="s">
        <v>29</v>
      </c>
      <c r="E1852" t="s">
        <v>19</v>
      </c>
      <c r="F1852" t="s">
        <v>232</v>
      </c>
      <c r="G1852">
        <v>19.836164718999999</v>
      </c>
      <c r="H1852">
        <v>2.1387351513000001</v>
      </c>
      <c r="I1852">
        <v>6.1860162209</v>
      </c>
      <c r="J1852">
        <v>0.35511497303</v>
      </c>
      <c r="K1852">
        <v>0.3444615238391</v>
      </c>
      <c r="L1852">
        <v>1.4483939414999999E-2</v>
      </c>
      <c r="M1852">
        <v>0.44058289706703085</v>
      </c>
    </row>
    <row r="1853" spans="1:13" x14ac:dyDescent="0.25">
      <c r="A1853" s="5" t="s">
        <v>330</v>
      </c>
      <c r="B1853" s="6" t="s">
        <v>331</v>
      </c>
      <c r="C1853" t="s">
        <v>255</v>
      </c>
      <c r="D1853" t="s">
        <v>96</v>
      </c>
      <c r="E1853" t="s">
        <v>19</v>
      </c>
      <c r="F1853" t="s">
        <v>232</v>
      </c>
      <c r="G1853">
        <v>249.90480997</v>
      </c>
      <c r="H1853">
        <v>29.669013583510001</v>
      </c>
      <c r="I1853">
        <v>45.015960547130007</v>
      </c>
      <c r="J1853">
        <v>4.6972358465120001</v>
      </c>
      <c r="K1853">
        <v>4.55631877111664</v>
      </c>
      <c r="L1853">
        <v>0.11589920255720002</v>
      </c>
      <c r="M1853">
        <v>4.1002951608748655</v>
      </c>
    </row>
    <row r="1854" spans="1:13" x14ac:dyDescent="0.25">
      <c r="A1854" s="5" t="s">
        <v>330</v>
      </c>
      <c r="B1854" s="6" t="s">
        <v>331</v>
      </c>
      <c r="C1854" t="s">
        <v>256</v>
      </c>
      <c r="D1854" t="s">
        <v>98</v>
      </c>
      <c r="E1854" t="s">
        <v>19</v>
      </c>
      <c r="F1854" t="s">
        <v>232</v>
      </c>
      <c r="G1854">
        <v>311.18566548000001</v>
      </c>
      <c r="H1854">
        <v>65.073566828799997</v>
      </c>
      <c r="I1854">
        <v>155.39898157850001</v>
      </c>
      <c r="J1854">
        <v>10.51745065978</v>
      </c>
      <c r="K1854">
        <v>10.201927139986601</v>
      </c>
      <c r="L1854">
        <v>0.38771236175799995</v>
      </c>
      <c r="M1854">
        <v>10.929796576232469</v>
      </c>
    </row>
    <row r="1855" spans="1:13" x14ac:dyDescent="0.25">
      <c r="A1855" s="5" t="s">
        <v>330</v>
      </c>
      <c r="B1855" s="6" t="s">
        <v>331</v>
      </c>
      <c r="C1855" t="s">
        <v>257</v>
      </c>
      <c r="D1855" t="s">
        <v>100</v>
      </c>
      <c r="E1855" t="s">
        <v>19</v>
      </c>
      <c r="F1855" t="s">
        <v>232</v>
      </c>
      <c r="G1855">
        <v>750.26053029900004</v>
      </c>
      <c r="H1855">
        <v>107.00005446268</v>
      </c>
      <c r="I1855">
        <v>110.43563288978</v>
      </c>
      <c r="J1855">
        <v>16.959694924647003</v>
      </c>
      <c r="K1855">
        <v>16.450904076907587</v>
      </c>
      <c r="L1855">
        <v>0.23928879894503</v>
      </c>
      <c r="M1855">
        <v>22.396783942854881</v>
      </c>
    </row>
    <row r="1856" spans="1:13" x14ac:dyDescent="0.25">
      <c r="A1856" s="5" t="s">
        <v>330</v>
      </c>
      <c r="B1856" s="6" t="s">
        <v>331</v>
      </c>
      <c r="C1856" t="s">
        <v>259</v>
      </c>
      <c r="D1856" t="s">
        <v>258</v>
      </c>
      <c r="E1856" t="s">
        <v>19</v>
      </c>
      <c r="F1856" t="s">
        <v>232</v>
      </c>
      <c r="G1856">
        <v>216.116309801</v>
      </c>
      <c r="H1856">
        <v>56.620011514999995</v>
      </c>
      <c r="I1856">
        <v>130.245801626</v>
      </c>
      <c r="J1856">
        <v>8.8761854927999995</v>
      </c>
      <c r="K1856">
        <v>8.6098999280159987</v>
      </c>
      <c r="L1856">
        <v>0.35353360736</v>
      </c>
      <c r="M1856">
        <v>8.9908325200324803</v>
      </c>
    </row>
    <row r="1857" spans="1:13" x14ac:dyDescent="0.25">
      <c r="A1857" s="5" t="s">
        <v>330</v>
      </c>
      <c r="B1857" s="6" t="s">
        <v>331</v>
      </c>
      <c r="C1857" t="s">
        <v>260</v>
      </c>
      <c r="D1857" t="s">
        <v>102</v>
      </c>
      <c r="E1857" t="s">
        <v>19</v>
      </c>
      <c r="F1857" t="s">
        <v>232</v>
      </c>
      <c r="G1857">
        <v>1167.57218074</v>
      </c>
      <c r="H1857">
        <v>89.583551559</v>
      </c>
      <c r="I1857">
        <v>76.354993786500003</v>
      </c>
      <c r="J1857">
        <v>13.83531163913</v>
      </c>
      <c r="K1857">
        <v>13.4202522899561</v>
      </c>
      <c r="L1857">
        <v>0.16402770635780001</v>
      </c>
      <c r="M1857">
        <v>19.862516576795954</v>
      </c>
    </row>
    <row r="1858" spans="1:13" x14ac:dyDescent="0.25">
      <c r="A1858" s="5" t="s">
        <v>330</v>
      </c>
      <c r="B1858" s="6" t="s">
        <v>331</v>
      </c>
      <c r="C1858" t="s">
        <v>262</v>
      </c>
      <c r="D1858" t="s">
        <v>261</v>
      </c>
      <c r="E1858" t="s">
        <v>19</v>
      </c>
      <c r="F1858" t="s">
        <v>232</v>
      </c>
      <c r="G1858">
        <v>9.1710058510000003</v>
      </c>
      <c r="H1858">
        <v>7.4553659970000004</v>
      </c>
      <c r="I1858">
        <v>17.136116569999999</v>
      </c>
      <c r="J1858">
        <v>0.96733092239999985</v>
      </c>
      <c r="K1858">
        <v>0.93831099472799984</v>
      </c>
      <c r="L1858">
        <v>3.7930851440000003E-2</v>
      </c>
      <c r="M1858">
        <v>1.0947995476072199</v>
      </c>
    </row>
    <row r="1859" spans="1:13" x14ac:dyDescent="0.25">
      <c r="A1859" s="5" t="s">
        <v>330</v>
      </c>
      <c r="B1859" s="6" t="s">
        <v>331</v>
      </c>
      <c r="C1859" t="s">
        <v>263</v>
      </c>
      <c r="D1859" t="s">
        <v>104</v>
      </c>
      <c r="E1859" t="s">
        <v>19</v>
      </c>
      <c r="F1859" t="s">
        <v>232</v>
      </c>
      <c r="G1859">
        <v>8.7588251499999998</v>
      </c>
      <c r="H1859">
        <v>0.27912866279999998</v>
      </c>
      <c r="I1859">
        <v>0.24900390109999998</v>
      </c>
      <c r="J1859">
        <v>4.3721517899999993E-2</v>
      </c>
      <c r="K1859">
        <v>4.2409872363000006E-2</v>
      </c>
      <c r="L1859">
        <v>5.0659599800000001E-4</v>
      </c>
      <c r="M1859">
        <v>6.8346025193042989E-2</v>
      </c>
    </row>
    <row r="1860" spans="1:13" x14ac:dyDescent="0.25">
      <c r="A1860" s="5" t="s">
        <v>330</v>
      </c>
      <c r="B1860" s="6" t="s">
        <v>331</v>
      </c>
      <c r="C1860" t="s">
        <v>264</v>
      </c>
      <c r="D1860" t="s">
        <v>106</v>
      </c>
      <c r="E1860" t="s">
        <v>19</v>
      </c>
      <c r="F1860" t="s">
        <v>232</v>
      </c>
      <c r="G1860">
        <v>27.337838400999999</v>
      </c>
      <c r="H1860">
        <v>7.9571881529800015</v>
      </c>
      <c r="I1860">
        <v>16.73628240279</v>
      </c>
      <c r="J1860">
        <v>1.1365124239610001</v>
      </c>
      <c r="K1860">
        <v>1.10241705124217</v>
      </c>
      <c r="L1860">
        <v>3.6651339000500001E-2</v>
      </c>
      <c r="M1860">
        <v>1.1910782480048923</v>
      </c>
    </row>
    <row r="1861" spans="1:13" x14ac:dyDescent="0.25">
      <c r="A1861" s="5" t="s">
        <v>330</v>
      </c>
      <c r="B1861" s="6" t="s">
        <v>331</v>
      </c>
      <c r="C1861" t="s">
        <v>265</v>
      </c>
      <c r="D1861" t="s">
        <v>108</v>
      </c>
      <c r="E1861" t="s">
        <v>32</v>
      </c>
      <c r="F1861" t="s">
        <v>232</v>
      </c>
      <c r="G1861">
        <v>81.440764550000026</v>
      </c>
      <c r="H1861">
        <v>2.5909319926999999</v>
      </c>
      <c r="I1861">
        <v>2.37631791468</v>
      </c>
      <c r="J1861">
        <v>0.38634303431000006</v>
      </c>
      <c r="K1861">
        <v>0.37475274328070007</v>
      </c>
      <c r="L1861">
        <v>4.7872275221999992E-3</v>
      </c>
      <c r="M1861">
        <v>0.62925999737064731</v>
      </c>
    </row>
    <row r="1862" spans="1:13" x14ac:dyDescent="0.25">
      <c r="A1862" s="5" t="s">
        <v>330</v>
      </c>
      <c r="B1862" s="6" t="s">
        <v>331</v>
      </c>
      <c r="C1862" t="s">
        <v>266</v>
      </c>
      <c r="D1862" t="s">
        <v>110</v>
      </c>
      <c r="E1862" t="s">
        <v>32</v>
      </c>
      <c r="F1862" t="s">
        <v>232</v>
      </c>
      <c r="G1862">
        <v>59.596027112999991</v>
      </c>
      <c r="H1862">
        <v>16.662671096580002</v>
      </c>
      <c r="I1862">
        <v>20.415991600489999</v>
      </c>
      <c r="J1862">
        <v>2.340912121568</v>
      </c>
      <c r="K1862">
        <v>2.2706847579209599</v>
      </c>
      <c r="L1862">
        <v>6.9029375861300007E-2</v>
      </c>
      <c r="M1862">
        <v>1.5734316637845966</v>
      </c>
    </row>
    <row r="1863" spans="1:13" x14ac:dyDescent="0.25">
      <c r="A1863" s="5" t="s">
        <v>330</v>
      </c>
      <c r="B1863" s="6" t="s">
        <v>331</v>
      </c>
      <c r="C1863" t="s">
        <v>267</v>
      </c>
      <c r="D1863" t="s">
        <v>31</v>
      </c>
      <c r="E1863" t="s">
        <v>32</v>
      </c>
      <c r="F1863" t="s">
        <v>232</v>
      </c>
      <c r="G1863">
        <v>50.293166174999996</v>
      </c>
      <c r="H1863">
        <v>4.0193206739000003</v>
      </c>
      <c r="I1863">
        <v>10.77071344775</v>
      </c>
      <c r="J1863">
        <v>0.75416762963600004</v>
      </c>
      <c r="K1863">
        <v>0.73154260074692001</v>
      </c>
      <c r="L1863">
        <v>3.0177023795199997E-2</v>
      </c>
      <c r="M1863">
        <v>0.85671123091796142</v>
      </c>
    </row>
    <row r="1864" spans="1:13" x14ac:dyDescent="0.25">
      <c r="A1864" s="5" t="s">
        <v>330</v>
      </c>
      <c r="B1864" s="6" t="s">
        <v>331</v>
      </c>
      <c r="C1864" t="s">
        <v>268</v>
      </c>
      <c r="D1864" t="s">
        <v>34</v>
      </c>
      <c r="E1864" t="s">
        <v>32</v>
      </c>
      <c r="F1864" t="s">
        <v>232</v>
      </c>
      <c r="G1864">
        <v>59.391637839999994</v>
      </c>
      <c r="H1864">
        <v>4.0938035781000002</v>
      </c>
      <c r="I1864">
        <v>12.3994090843</v>
      </c>
      <c r="J1864">
        <v>0.80610870394000012</v>
      </c>
      <c r="K1864">
        <v>0.78192544282179999</v>
      </c>
      <c r="L1864">
        <v>3.0588462404999999E-2</v>
      </c>
      <c r="M1864">
        <v>0.99169112599412301</v>
      </c>
    </row>
    <row r="1865" spans="1:13" x14ac:dyDescent="0.25">
      <c r="A1865" s="5" t="s">
        <v>330</v>
      </c>
      <c r="B1865" s="6" t="s">
        <v>331</v>
      </c>
      <c r="C1865" t="s">
        <v>269</v>
      </c>
      <c r="D1865" t="s">
        <v>114</v>
      </c>
      <c r="E1865" t="s">
        <v>32</v>
      </c>
      <c r="F1865" t="s">
        <v>232</v>
      </c>
      <c r="G1865">
        <v>7.7200759000000012</v>
      </c>
      <c r="H1865">
        <v>0.43904482900000003</v>
      </c>
      <c r="I1865">
        <v>0.63981202109999991</v>
      </c>
      <c r="J1865">
        <v>7.3332522600000005E-2</v>
      </c>
      <c r="K1865">
        <v>7.1132546921999995E-2</v>
      </c>
      <c r="L1865">
        <v>1.176186568E-3</v>
      </c>
      <c r="M1865">
        <v>0.11439924697901699</v>
      </c>
    </row>
    <row r="1866" spans="1:13" x14ac:dyDescent="0.25">
      <c r="A1866" s="5" t="s">
        <v>330</v>
      </c>
      <c r="B1866" s="6" t="s">
        <v>331</v>
      </c>
      <c r="C1866" t="s">
        <v>270</v>
      </c>
      <c r="D1866" t="s">
        <v>116</v>
      </c>
      <c r="E1866" t="s">
        <v>32</v>
      </c>
      <c r="F1866" t="s">
        <v>232</v>
      </c>
      <c r="G1866">
        <v>647.58188899999993</v>
      </c>
      <c r="H1866">
        <v>45.252916170000006</v>
      </c>
      <c r="I1866">
        <v>81.42944584</v>
      </c>
      <c r="J1866">
        <v>6.2366583150000006</v>
      </c>
      <c r="K1866">
        <v>6.0495585655499999</v>
      </c>
      <c r="L1866">
        <v>0.21870794789999995</v>
      </c>
      <c r="M1866">
        <v>6.6880940099301895</v>
      </c>
    </row>
    <row r="1867" spans="1:13" x14ac:dyDescent="0.25">
      <c r="A1867" s="5" t="s">
        <v>330</v>
      </c>
      <c r="B1867" s="6" t="s">
        <v>331</v>
      </c>
      <c r="C1867" t="s">
        <v>271</v>
      </c>
      <c r="D1867" t="s">
        <v>118</v>
      </c>
      <c r="E1867" t="s">
        <v>32</v>
      </c>
      <c r="F1867" t="s">
        <v>232</v>
      </c>
      <c r="G1867">
        <v>30.696857132999998</v>
      </c>
      <c r="H1867">
        <v>6.0985961925899996</v>
      </c>
      <c r="I1867">
        <v>12.57157277021</v>
      </c>
      <c r="J1867">
        <v>1.1041478344839999</v>
      </c>
      <c r="K1867">
        <v>1.07102339944948</v>
      </c>
      <c r="L1867">
        <v>4.2580209056399997E-2</v>
      </c>
      <c r="M1867">
        <v>1.0182458136316084</v>
      </c>
    </row>
    <row r="1868" spans="1:13" x14ac:dyDescent="0.25">
      <c r="A1868" s="5" t="s">
        <v>330</v>
      </c>
      <c r="B1868" s="6" t="s">
        <v>331</v>
      </c>
      <c r="C1868" t="s">
        <v>272</v>
      </c>
      <c r="D1868" t="s">
        <v>47</v>
      </c>
      <c r="E1868" t="s">
        <v>39</v>
      </c>
      <c r="F1868" t="s">
        <v>232</v>
      </c>
      <c r="G1868">
        <v>8.6438844000000001E-2</v>
      </c>
      <c r="H1868">
        <v>1.89135752E-4</v>
      </c>
      <c r="I1868">
        <v>3.1027474999999996E-4</v>
      </c>
      <c r="J1868">
        <v>2.9379235000000001E-5</v>
      </c>
      <c r="K1868">
        <v>2.8497857950000003E-5</v>
      </c>
      <c r="L1868">
        <v>5.6674250000000002E-7</v>
      </c>
      <c r="M1868">
        <v>5.1156001736189991E-5</v>
      </c>
    </row>
    <row r="1869" spans="1:13" x14ac:dyDescent="0.25">
      <c r="A1869" s="5" t="s">
        <v>330</v>
      </c>
      <c r="B1869" s="6" t="s">
        <v>331</v>
      </c>
      <c r="C1869" t="s">
        <v>273</v>
      </c>
      <c r="D1869" t="s">
        <v>50</v>
      </c>
      <c r="E1869" t="s">
        <v>39</v>
      </c>
      <c r="F1869" t="s">
        <v>232</v>
      </c>
      <c r="G1869">
        <v>0.23885991200000001</v>
      </c>
      <c r="H1869">
        <v>2.3688318469999997E-2</v>
      </c>
      <c r="I1869">
        <v>7.4541101499999998E-2</v>
      </c>
      <c r="J1869">
        <v>3.93756752E-3</v>
      </c>
      <c r="K1869">
        <v>3.8194404944E-3</v>
      </c>
      <c r="L1869">
        <v>1.470206708E-4</v>
      </c>
      <c r="M1869">
        <v>5.8687545267819006E-3</v>
      </c>
    </row>
    <row r="1870" spans="1:13" x14ac:dyDescent="0.25">
      <c r="A1870" s="5" t="s">
        <v>330</v>
      </c>
      <c r="B1870" s="6" t="s">
        <v>331</v>
      </c>
      <c r="C1870" t="s">
        <v>274</v>
      </c>
      <c r="D1870" t="s">
        <v>134</v>
      </c>
      <c r="E1870" t="s">
        <v>39</v>
      </c>
      <c r="F1870" t="s">
        <v>232</v>
      </c>
      <c r="G1870">
        <v>51.664021627000004</v>
      </c>
      <c r="H1870">
        <v>0.8949956655300001</v>
      </c>
      <c r="I1870">
        <v>1.76442701098</v>
      </c>
      <c r="J1870">
        <v>0.154255433443</v>
      </c>
      <c r="K1870">
        <v>0.14962777043970998</v>
      </c>
      <c r="L1870">
        <v>3.94962982878E-3</v>
      </c>
      <c r="M1870">
        <v>0.20960101625098895</v>
      </c>
    </row>
    <row r="1871" spans="1:13" x14ac:dyDescent="0.25">
      <c r="A1871" s="5" t="s">
        <v>330</v>
      </c>
      <c r="B1871" s="6" t="s">
        <v>331</v>
      </c>
      <c r="C1871" t="s">
        <v>275</v>
      </c>
      <c r="D1871" t="s">
        <v>138</v>
      </c>
      <c r="E1871" t="s">
        <v>39</v>
      </c>
      <c r="F1871" t="s">
        <v>232</v>
      </c>
      <c r="G1871">
        <v>13.047464977100001</v>
      </c>
      <c r="H1871">
        <v>0.18830680102599998</v>
      </c>
      <c r="I1871">
        <v>0.35041713820999998</v>
      </c>
      <c r="J1871">
        <v>2.8868191628000001E-2</v>
      </c>
      <c r="K1871">
        <v>2.8002145879159997E-2</v>
      </c>
      <c r="L1871">
        <v>8.1512959599000002E-4</v>
      </c>
      <c r="M1871">
        <v>4.4211279049806956E-2</v>
      </c>
    </row>
    <row r="1872" spans="1:13" x14ac:dyDescent="0.25">
      <c r="A1872" s="5" t="s">
        <v>330</v>
      </c>
      <c r="B1872" s="6" t="s">
        <v>331</v>
      </c>
      <c r="C1872" t="s">
        <v>276</v>
      </c>
      <c r="D1872" t="s">
        <v>141</v>
      </c>
      <c r="E1872" t="s">
        <v>39</v>
      </c>
      <c r="F1872" t="s">
        <v>232</v>
      </c>
      <c r="G1872">
        <v>15.707061322799998</v>
      </c>
      <c r="H1872">
        <v>1.0675556454749999</v>
      </c>
      <c r="I1872">
        <v>2.6328292116529997</v>
      </c>
      <c r="J1872">
        <v>0.18861710612479998</v>
      </c>
      <c r="K1872">
        <v>0.18295859294105601</v>
      </c>
      <c r="L1872">
        <v>5.3325265938700007E-3</v>
      </c>
      <c r="M1872">
        <v>0.24443171017130969</v>
      </c>
    </row>
    <row r="1873" spans="1:13" x14ac:dyDescent="0.25">
      <c r="A1873" s="5" t="s">
        <v>330</v>
      </c>
      <c r="B1873" s="6" t="s">
        <v>331</v>
      </c>
      <c r="C1873" t="s">
        <v>277</v>
      </c>
      <c r="D1873" t="s">
        <v>53</v>
      </c>
      <c r="E1873" t="s">
        <v>39</v>
      </c>
      <c r="F1873" t="s">
        <v>232</v>
      </c>
      <c r="G1873">
        <v>2.2906293381</v>
      </c>
      <c r="H1873">
        <v>0.10010226291</v>
      </c>
      <c r="I1873">
        <v>0.24714645932000001</v>
      </c>
      <c r="J1873">
        <v>1.8183874523999999E-2</v>
      </c>
      <c r="K1873">
        <v>1.763835828828E-2</v>
      </c>
      <c r="L1873">
        <v>6.3448904839999995E-4</v>
      </c>
      <c r="M1873">
        <v>1.9624229432226897E-2</v>
      </c>
    </row>
    <row r="1874" spans="1:13" x14ac:dyDescent="0.25">
      <c r="A1874" s="5" t="s">
        <v>330</v>
      </c>
      <c r="B1874" s="6" t="s">
        <v>331</v>
      </c>
      <c r="C1874" t="s">
        <v>278</v>
      </c>
      <c r="D1874" t="s">
        <v>144</v>
      </c>
      <c r="E1874" t="s">
        <v>39</v>
      </c>
      <c r="F1874" t="s">
        <v>232</v>
      </c>
      <c r="G1874">
        <v>0.1560701307</v>
      </c>
      <c r="H1874">
        <v>3.9219339239999996E-3</v>
      </c>
      <c r="I1874">
        <v>7.1068381129999999E-3</v>
      </c>
      <c r="J1874">
        <v>6.8687223039999991E-4</v>
      </c>
      <c r="K1874">
        <v>6.6626606348800001E-4</v>
      </c>
      <c r="L1874">
        <v>1.499638307E-5</v>
      </c>
      <c r="M1874">
        <v>8.8826293027250986E-4</v>
      </c>
    </row>
    <row r="1875" spans="1:13" x14ac:dyDescent="0.25">
      <c r="A1875" s="5" t="s">
        <v>330</v>
      </c>
      <c r="B1875" s="6" t="s">
        <v>331</v>
      </c>
      <c r="C1875" t="s">
        <v>279</v>
      </c>
      <c r="D1875" t="s">
        <v>147</v>
      </c>
      <c r="E1875" t="s">
        <v>56</v>
      </c>
      <c r="F1875" t="s">
        <v>232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</row>
    <row r="1876" spans="1:13" x14ac:dyDescent="0.25">
      <c r="A1876" s="5" t="s">
        <v>330</v>
      </c>
      <c r="B1876" s="6" t="s">
        <v>331</v>
      </c>
      <c r="C1876" t="s">
        <v>280</v>
      </c>
      <c r="D1876" t="s">
        <v>149</v>
      </c>
      <c r="E1876" t="s">
        <v>56</v>
      </c>
      <c r="F1876" t="s">
        <v>232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</row>
    <row r="1877" spans="1:13" x14ac:dyDescent="0.25">
      <c r="A1877" s="5" t="s">
        <v>330</v>
      </c>
      <c r="B1877" s="6" t="s">
        <v>331</v>
      </c>
      <c r="C1877" t="s">
        <v>281</v>
      </c>
      <c r="D1877" t="s">
        <v>151</v>
      </c>
      <c r="E1877" t="s">
        <v>56</v>
      </c>
      <c r="F1877" t="s">
        <v>232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</row>
    <row r="1878" spans="1:13" x14ac:dyDescent="0.25">
      <c r="A1878" s="5" t="s">
        <v>330</v>
      </c>
      <c r="B1878" s="6" t="s">
        <v>331</v>
      </c>
      <c r="C1878" t="s">
        <v>282</v>
      </c>
      <c r="D1878" t="s">
        <v>153</v>
      </c>
      <c r="E1878" t="s">
        <v>56</v>
      </c>
      <c r="F1878" t="s">
        <v>232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</row>
    <row r="1879" spans="1:13" x14ac:dyDescent="0.25">
      <c r="A1879" s="5" t="s">
        <v>330</v>
      </c>
      <c r="B1879" s="6" t="s">
        <v>331</v>
      </c>
      <c r="C1879" t="s">
        <v>283</v>
      </c>
      <c r="D1879" t="s">
        <v>155</v>
      </c>
      <c r="E1879" t="s">
        <v>56</v>
      </c>
      <c r="F1879" t="s">
        <v>232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</row>
    <row r="1880" spans="1:13" x14ac:dyDescent="0.25">
      <c r="A1880" s="5" t="s">
        <v>330</v>
      </c>
      <c r="B1880" s="6" t="s">
        <v>331</v>
      </c>
      <c r="C1880" t="s">
        <v>284</v>
      </c>
      <c r="D1880" t="s">
        <v>55</v>
      </c>
      <c r="E1880" t="s">
        <v>56</v>
      </c>
      <c r="F1880" t="s">
        <v>232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</row>
    <row r="1881" spans="1:13" x14ac:dyDescent="0.25">
      <c r="A1881" s="5" t="s">
        <v>330</v>
      </c>
      <c r="B1881" s="6" t="s">
        <v>331</v>
      </c>
      <c r="C1881" t="s">
        <v>285</v>
      </c>
      <c r="D1881" t="s">
        <v>158</v>
      </c>
      <c r="E1881" t="s">
        <v>56</v>
      </c>
      <c r="F1881" t="s">
        <v>232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</row>
    <row r="1882" spans="1:13" x14ac:dyDescent="0.25">
      <c r="A1882" s="5" t="s">
        <v>330</v>
      </c>
      <c r="B1882" s="6" t="s">
        <v>331</v>
      </c>
      <c r="C1882" t="s">
        <v>286</v>
      </c>
      <c r="D1882" t="s">
        <v>160</v>
      </c>
      <c r="E1882" t="s">
        <v>56</v>
      </c>
      <c r="F1882" t="s">
        <v>232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</row>
    <row r="1883" spans="1:13" x14ac:dyDescent="0.25">
      <c r="A1883" s="5" t="s">
        <v>330</v>
      </c>
      <c r="B1883" s="6" t="s">
        <v>331</v>
      </c>
      <c r="C1883" t="s">
        <v>287</v>
      </c>
      <c r="D1883" t="s">
        <v>162</v>
      </c>
      <c r="E1883" t="s">
        <v>56</v>
      </c>
      <c r="F1883" t="s">
        <v>232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</row>
    <row r="1884" spans="1:13" x14ac:dyDescent="0.25">
      <c r="A1884" s="5" t="s">
        <v>330</v>
      </c>
      <c r="B1884" s="6" t="s">
        <v>331</v>
      </c>
      <c r="C1884" t="s">
        <v>288</v>
      </c>
      <c r="D1884" t="s">
        <v>164</v>
      </c>
      <c r="E1884" t="s">
        <v>56</v>
      </c>
      <c r="F1884" t="s">
        <v>232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</row>
    <row r="1885" spans="1:13" x14ac:dyDescent="0.25">
      <c r="A1885" s="5" t="s">
        <v>330</v>
      </c>
      <c r="B1885" s="6" t="s">
        <v>331</v>
      </c>
      <c r="C1885" t="s">
        <v>289</v>
      </c>
      <c r="D1885" t="s">
        <v>58</v>
      </c>
      <c r="E1885" t="s">
        <v>59</v>
      </c>
      <c r="F1885" t="s">
        <v>232</v>
      </c>
      <c r="G1885">
        <v>1686.4098609999999</v>
      </c>
      <c r="H1885">
        <v>35.748550779999995</v>
      </c>
      <c r="I1885">
        <v>74.293834899999993</v>
      </c>
      <c r="J1885">
        <v>6.3748076299999994</v>
      </c>
      <c r="K1885">
        <v>6.1835634010999998</v>
      </c>
      <c r="L1885">
        <v>0.14849837659999998</v>
      </c>
      <c r="M1885">
        <v>8.8027031780531981</v>
      </c>
    </row>
    <row r="1886" spans="1:13" x14ac:dyDescent="0.25">
      <c r="A1886" s="5" t="s">
        <v>330</v>
      </c>
      <c r="B1886" s="6" t="s">
        <v>331</v>
      </c>
      <c r="C1886" t="s">
        <v>290</v>
      </c>
      <c r="D1886" t="s">
        <v>61</v>
      </c>
      <c r="E1886" t="s">
        <v>59</v>
      </c>
      <c r="F1886" t="s">
        <v>232</v>
      </c>
      <c r="G1886">
        <v>313.81448937099998</v>
      </c>
      <c r="H1886">
        <v>8.5469586978700001</v>
      </c>
      <c r="I1886">
        <v>17.530465639669998</v>
      </c>
      <c r="J1886">
        <v>1.551760248795</v>
      </c>
      <c r="K1886">
        <v>1.50520744133115</v>
      </c>
      <c r="L1886">
        <v>3.5072962798490002E-2</v>
      </c>
      <c r="M1886">
        <v>1.9810458001506603</v>
      </c>
    </row>
    <row r="1887" spans="1:13" x14ac:dyDescent="0.25">
      <c r="A1887" s="5" t="s">
        <v>330</v>
      </c>
      <c r="B1887" s="6" t="s">
        <v>331</v>
      </c>
      <c r="C1887" t="s">
        <v>291</v>
      </c>
      <c r="D1887" t="s">
        <v>63</v>
      </c>
      <c r="E1887" t="s">
        <v>59</v>
      </c>
      <c r="F1887" t="s">
        <v>232</v>
      </c>
      <c r="G1887">
        <v>271.17019583999996</v>
      </c>
      <c r="H1887">
        <v>18.834344385400001</v>
      </c>
      <c r="I1887">
        <v>40.243673373299998</v>
      </c>
      <c r="J1887">
        <v>3.2380796135399996</v>
      </c>
      <c r="K1887">
        <v>3.1409372251337997</v>
      </c>
      <c r="L1887">
        <v>9.7152921298999995E-2</v>
      </c>
      <c r="M1887">
        <v>3.6006510176761286</v>
      </c>
    </row>
    <row r="1888" spans="1:13" x14ac:dyDescent="0.25">
      <c r="A1888" s="5" t="s">
        <v>330</v>
      </c>
      <c r="B1888" s="6" t="s">
        <v>331</v>
      </c>
      <c r="C1888" t="s">
        <v>292</v>
      </c>
      <c r="D1888" t="s">
        <v>227</v>
      </c>
      <c r="E1888" t="s">
        <v>59</v>
      </c>
      <c r="F1888" t="s">
        <v>232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</row>
    <row r="1889" spans="1:13" x14ac:dyDescent="0.25">
      <c r="A1889" s="5" t="s">
        <v>330</v>
      </c>
      <c r="B1889" s="6" t="s">
        <v>331</v>
      </c>
      <c r="C1889" t="s">
        <v>293</v>
      </c>
      <c r="D1889" t="s">
        <v>169</v>
      </c>
      <c r="E1889" t="s">
        <v>59</v>
      </c>
      <c r="F1889" t="s">
        <v>232</v>
      </c>
      <c r="G1889">
        <v>557.0960738760001</v>
      </c>
      <c r="H1889">
        <v>26.902901490000001</v>
      </c>
      <c r="I1889">
        <v>22.351271253</v>
      </c>
      <c r="J1889">
        <v>4.0079358130000005</v>
      </c>
      <c r="K1889">
        <v>3.8876977386099996</v>
      </c>
      <c r="L1889">
        <v>4.9464537954999999E-2</v>
      </c>
      <c r="M1889">
        <v>6.297340901993973</v>
      </c>
    </row>
    <row r="1890" spans="1:13" x14ac:dyDescent="0.25">
      <c r="A1890" s="5" t="s">
        <v>330</v>
      </c>
      <c r="B1890" s="6" t="s">
        <v>331</v>
      </c>
      <c r="C1890" t="s">
        <v>294</v>
      </c>
      <c r="D1890" t="s">
        <v>171</v>
      </c>
      <c r="E1890" t="s">
        <v>59</v>
      </c>
      <c r="F1890" t="s">
        <v>232</v>
      </c>
      <c r="G1890">
        <v>121.29082166000001</v>
      </c>
      <c r="H1890">
        <v>1.0599600707000001</v>
      </c>
      <c r="I1890">
        <v>2.4676554340000001</v>
      </c>
      <c r="J1890">
        <v>0.17429959929</v>
      </c>
      <c r="K1890">
        <v>0.1690706113113</v>
      </c>
      <c r="L1890">
        <v>4.7365899750000003E-3</v>
      </c>
      <c r="M1890">
        <v>0.29360150972322302</v>
      </c>
    </row>
    <row r="1891" spans="1:13" x14ac:dyDescent="0.25">
      <c r="A1891" s="5" t="s">
        <v>330</v>
      </c>
      <c r="B1891" s="6" t="s">
        <v>331</v>
      </c>
      <c r="C1891" t="s">
        <v>295</v>
      </c>
      <c r="D1891" t="s">
        <v>65</v>
      </c>
      <c r="E1891" t="s">
        <v>59</v>
      </c>
      <c r="F1891" t="s">
        <v>232</v>
      </c>
      <c r="G1891">
        <v>16.155664831999999</v>
      </c>
      <c r="H1891">
        <v>0.82515509019999989</v>
      </c>
      <c r="I1891">
        <v>1.7556288491000001</v>
      </c>
      <c r="J1891">
        <v>0.14397122731999998</v>
      </c>
      <c r="K1891">
        <v>0.13965209050039998</v>
      </c>
      <c r="L1891">
        <v>4.2240247982000007E-3</v>
      </c>
      <c r="M1891">
        <v>0.16026507164199869</v>
      </c>
    </row>
    <row r="1892" spans="1:13" x14ac:dyDescent="0.25">
      <c r="A1892" s="5" t="s">
        <v>330</v>
      </c>
      <c r="B1892" s="6" t="s">
        <v>331</v>
      </c>
      <c r="C1892" t="s">
        <v>296</v>
      </c>
      <c r="D1892" t="s">
        <v>174</v>
      </c>
      <c r="E1892" t="s">
        <v>68</v>
      </c>
      <c r="F1892" t="s">
        <v>232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</row>
    <row r="1893" spans="1:13" x14ac:dyDescent="0.25">
      <c r="A1893" s="5" t="s">
        <v>330</v>
      </c>
      <c r="B1893" s="6" t="s">
        <v>331</v>
      </c>
      <c r="C1893" t="s">
        <v>297</v>
      </c>
      <c r="D1893" t="s">
        <v>176</v>
      </c>
      <c r="E1893" t="s">
        <v>68</v>
      </c>
      <c r="F1893" t="s">
        <v>232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</row>
    <row r="1894" spans="1:13" x14ac:dyDescent="0.25">
      <c r="A1894" s="5" t="s">
        <v>330</v>
      </c>
      <c r="B1894" s="6" t="s">
        <v>331</v>
      </c>
      <c r="C1894" t="s">
        <v>299</v>
      </c>
      <c r="D1894" t="s">
        <v>298</v>
      </c>
      <c r="E1894" t="s">
        <v>19</v>
      </c>
      <c r="F1894" t="s">
        <v>232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</row>
    <row r="1895" spans="1:13" x14ac:dyDescent="0.25">
      <c r="A1895" s="5" t="s">
        <v>330</v>
      </c>
      <c r="B1895" s="6" t="s">
        <v>331</v>
      </c>
      <c r="C1895" t="s">
        <v>300</v>
      </c>
      <c r="D1895" t="s">
        <v>178</v>
      </c>
      <c r="E1895" t="s">
        <v>32</v>
      </c>
      <c r="F1895" t="s">
        <v>232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</row>
    <row r="1896" spans="1:13" x14ac:dyDescent="0.25">
      <c r="A1896" s="5" t="s">
        <v>330</v>
      </c>
      <c r="B1896" s="6" t="s">
        <v>331</v>
      </c>
      <c r="C1896" t="s">
        <v>303</v>
      </c>
      <c r="D1896" t="s">
        <v>301</v>
      </c>
      <c r="E1896" t="s">
        <v>302</v>
      </c>
      <c r="F1896" t="s">
        <v>10</v>
      </c>
      <c r="G1896">
        <v>4221.4847949999994</v>
      </c>
      <c r="H1896">
        <v>361.30719441000002</v>
      </c>
      <c r="I1896">
        <v>14.833771496600001</v>
      </c>
      <c r="J1896">
        <v>2.9887875559000001</v>
      </c>
      <c r="K1896">
        <v>2.7496845514280004</v>
      </c>
      <c r="L1896">
        <v>6.6252007249999995E-2</v>
      </c>
      <c r="M1896">
        <v>186.15736377718997</v>
      </c>
    </row>
    <row r="1897" spans="1:13" x14ac:dyDescent="0.25">
      <c r="A1897" s="5" t="s">
        <v>330</v>
      </c>
      <c r="B1897" s="6" t="s">
        <v>331</v>
      </c>
      <c r="C1897" t="s">
        <v>305</v>
      </c>
      <c r="D1897" t="s">
        <v>304</v>
      </c>
      <c r="E1897" t="s">
        <v>302</v>
      </c>
      <c r="F1897" t="s">
        <v>10</v>
      </c>
      <c r="G1897">
        <v>1259.77224473</v>
      </c>
      <c r="H1897">
        <v>354.19630772199997</v>
      </c>
      <c r="I1897">
        <v>13.175353144888</v>
      </c>
      <c r="J1897">
        <v>1.9346818304039999</v>
      </c>
      <c r="K1897">
        <v>1.7799072839716801</v>
      </c>
      <c r="L1897">
        <v>6.2276476590240007E-2</v>
      </c>
      <c r="M1897">
        <v>108.17740475539941</v>
      </c>
    </row>
    <row r="1898" spans="1:13" x14ac:dyDescent="0.25">
      <c r="A1898" s="5" t="s">
        <v>330</v>
      </c>
      <c r="B1898" s="6" t="s">
        <v>331</v>
      </c>
      <c r="C1898" t="s">
        <v>307</v>
      </c>
      <c r="D1898" t="s">
        <v>306</v>
      </c>
      <c r="E1898" t="s">
        <v>302</v>
      </c>
      <c r="F1898" t="s">
        <v>70</v>
      </c>
      <c r="G1898">
        <v>490.18014730000004</v>
      </c>
      <c r="H1898">
        <v>99.528489797099994</v>
      </c>
      <c r="I1898">
        <v>8.3395037598200012</v>
      </c>
      <c r="J1898">
        <v>5.8913418565100004E-2</v>
      </c>
      <c r="K1898">
        <v>5.4200345079892007E-2</v>
      </c>
      <c r="L1898">
        <v>1.8426359588770001E-2</v>
      </c>
      <c r="M1898">
        <v>7.7994208637718794</v>
      </c>
    </row>
    <row r="1899" spans="1:13" x14ac:dyDescent="0.25">
      <c r="A1899" s="5" t="s">
        <v>330</v>
      </c>
      <c r="B1899" s="6" t="s">
        <v>331</v>
      </c>
      <c r="C1899" t="s">
        <v>308</v>
      </c>
      <c r="D1899" t="s">
        <v>306</v>
      </c>
      <c r="E1899" t="s">
        <v>302</v>
      </c>
      <c r="F1899" t="s">
        <v>232</v>
      </c>
      <c r="G1899">
        <v>917.68287384000007</v>
      </c>
      <c r="H1899">
        <v>7.6661309371999993</v>
      </c>
      <c r="I1899">
        <v>43.151879410000006</v>
      </c>
      <c r="J1899">
        <v>0.93502037940000016</v>
      </c>
      <c r="K1899">
        <v>0.906969768018</v>
      </c>
      <c r="L1899">
        <v>0.60712701887999998</v>
      </c>
      <c r="M1899">
        <v>1.7785381977008097</v>
      </c>
    </row>
    <row r="1900" spans="1:13" x14ac:dyDescent="0.25">
      <c r="A1900" s="5" t="s">
        <v>330</v>
      </c>
      <c r="B1900" s="6" t="s">
        <v>331</v>
      </c>
      <c r="C1900" t="s">
        <v>310</v>
      </c>
      <c r="D1900" t="s">
        <v>309</v>
      </c>
      <c r="E1900" t="s">
        <v>302</v>
      </c>
      <c r="F1900" t="s">
        <v>232</v>
      </c>
      <c r="G1900">
        <v>4.9103370000000002</v>
      </c>
      <c r="H1900">
        <v>2.8723617999999999E-2</v>
      </c>
      <c r="I1900">
        <v>4.7276038999999999E-2</v>
      </c>
      <c r="J1900">
        <v>5.0194645000000001E-3</v>
      </c>
      <c r="K1900">
        <v>4.8688805649999998E-3</v>
      </c>
      <c r="L1900">
        <v>7.7838997999999998E-4</v>
      </c>
      <c r="M1900">
        <v>9.4426988619599993E-3</v>
      </c>
    </row>
    <row r="1901" spans="1:13" x14ac:dyDescent="0.25">
      <c r="A1901" s="5" t="s">
        <v>330</v>
      </c>
      <c r="B1901" s="6" t="s">
        <v>331</v>
      </c>
      <c r="C1901" t="s">
        <v>313</v>
      </c>
      <c r="D1901" t="s">
        <v>311</v>
      </c>
      <c r="E1901" t="s">
        <v>312</v>
      </c>
      <c r="F1901" t="s">
        <v>232</v>
      </c>
      <c r="G1901">
        <v>0.24204603790000001</v>
      </c>
      <c r="H1901">
        <v>3.3596505641000002E-2</v>
      </c>
      <c r="I1901">
        <v>4.4940408931999999E-2</v>
      </c>
      <c r="J1901">
        <v>5.5672839572999998E-3</v>
      </c>
      <c r="K1901">
        <v>5.4002654385810001E-3</v>
      </c>
      <c r="L1901">
        <v>8.9506039868999994E-5</v>
      </c>
      <c r="M1901">
        <v>7.7918096041913786E-3</v>
      </c>
    </row>
    <row r="1902" spans="1:13" x14ac:dyDescent="0.25">
      <c r="A1902" s="5" t="s">
        <v>330</v>
      </c>
      <c r="B1902" s="6" t="s">
        <v>331</v>
      </c>
      <c r="C1902" t="s">
        <v>314</v>
      </c>
      <c r="D1902" t="s">
        <v>311</v>
      </c>
      <c r="E1902" t="s">
        <v>312</v>
      </c>
      <c r="F1902" t="s">
        <v>70</v>
      </c>
      <c r="G1902">
        <v>0.24105913479999999</v>
      </c>
      <c r="H1902">
        <v>5.5128898150000001E-2</v>
      </c>
      <c r="I1902">
        <v>8.6963964820000004E-4</v>
      </c>
      <c r="J1902">
        <v>3.0082486859999996E-5</v>
      </c>
      <c r="K1902">
        <v>2.7675887911200001E-5</v>
      </c>
      <c r="L1902">
        <v>5.1369836169999986E-6</v>
      </c>
      <c r="M1902">
        <v>2.0480118451240001E-3</v>
      </c>
    </row>
    <row r="1903" spans="1:13" x14ac:dyDescent="0.25">
      <c r="A1903" s="5" t="s">
        <v>330</v>
      </c>
      <c r="B1903" s="6" t="s">
        <v>331</v>
      </c>
      <c r="C1903" t="s">
        <v>315</v>
      </c>
      <c r="D1903" t="s">
        <v>311</v>
      </c>
      <c r="E1903" t="s">
        <v>312</v>
      </c>
      <c r="F1903" t="s">
        <v>181</v>
      </c>
      <c r="G1903">
        <v>2.6874312000000002E-3</v>
      </c>
      <c r="H1903">
        <v>3.6047835999999998E-4</v>
      </c>
      <c r="I1903">
        <v>6.8138281000000006E-5</v>
      </c>
      <c r="J1903">
        <v>6.4118518000000002E-7</v>
      </c>
      <c r="K1903">
        <v>6.4118518000000002E-7</v>
      </c>
      <c r="L1903">
        <v>1.3144671000000001E-7</v>
      </c>
      <c r="M1903">
        <v>1.9008931631150001E-5</v>
      </c>
    </row>
    <row r="1904" spans="1:13" x14ac:dyDescent="0.25">
      <c r="A1904" s="5" t="s">
        <v>332</v>
      </c>
      <c r="B1904" s="6" t="s">
        <v>333</v>
      </c>
      <c r="C1904" t="s">
        <v>11</v>
      </c>
      <c r="D1904" t="s">
        <v>8</v>
      </c>
      <c r="E1904" t="s">
        <v>9</v>
      </c>
      <c r="F1904" t="s">
        <v>10</v>
      </c>
      <c r="G1904">
        <v>420.03170999999998</v>
      </c>
      <c r="H1904">
        <v>31.058159</v>
      </c>
      <c r="I1904">
        <v>0.23945741000000001</v>
      </c>
      <c r="J1904">
        <v>1.327159</v>
      </c>
      <c r="K1904">
        <v>1.22098628</v>
      </c>
      <c r="L1904">
        <v>3.7665764999999999E-3</v>
      </c>
      <c r="M1904">
        <v>35.957496481999996</v>
      </c>
    </row>
    <row r="1905" spans="1:13" x14ac:dyDescent="0.25">
      <c r="A1905" s="5" t="s">
        <v>332</v>
      </c>
      <c r="B1905" s="6" t="s">
        <v>333</v>
      </c>
      <c r="C1905" t="s">
        <v>13</v>
      </c>
      <c r="D1905" t="s">
        <v>12</v>
      </c>
      <c r="E1905" t="s">
        <v>9</v>
      </c>
      <c r="F1905" t="s">
        <v>10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</row>
    <row r="1906" spans="1:13" x14ac:dyDescent="0.25">
      <c r="A1906" s="5" t="s">
        <v>332</v>
      </c>
      <c r="B1906" s="6" t="s">
        <v>333</v>
      </c>
      <c r="C1906" t="s">
        <v>15</v>
      </c>
      <c r="D1906" t="s">
        <v>14</v>
      </c>
      <c r="E1906" t="s">
        <v>9</v>
      </c>
      <c r="F1906" t="s">
        <v>10</v>
      </c>
      <c r="G1906">
        <v>596.54210999999998</v>
      </c>
      <c r="H1906">
        <v>45.410899999999998</v>
      </c>
      <c r="I1906">
        <v>0.33948967000000002</v>
      </c>
      <c r="J1906">
        <v>1.5027511</v>
      </c>
      <c r="K1906">
        <v>1.3825310120000001</v>
      </c>
      <c r="L1906">
        <v>3.9593874999999997E-3</v>
      </c>
      <c r="M1906">
        <v>41.726737237999998</v>
      </c>
    </row>
    <row r="1907" spans="1:13" x14ac:dyDescent="0.25">
      <c r="A1907" s="5" t="s">
        <v>332</v>
      </c>
      <c r="B1907" s="6" t="s">
        <v>333</v>
      </c>
      <c r="C1907" t="s">
        <v>17</v>
      </c>
      <c r="D1907" t="s">
        <v>16</v>
      </c>
      <c r="E1907" t="s">
        <v>9</v>
      </c>
      <c r="F1907" t="s">
        <v>10</v>
      </c>
      <c r="G1907">
        <v>164.70271411400003</v>
      </c>
      <c r="H1907">
        <v>16.164015463000002</v>
      </c>
      <c r="I1907">
        <v>0.23051277865600001</v>
      </c>
      <c r="J1907">
        <v>7.4326300600000006E-3</v>
      </c>
      <c r="K1907">
        <v>6.8380196552000009E-3</v>
      </c>
      <c r="L1907">
        <v>1.3851638218E-3</v>
      </c>
      <c r="M1907">
        <v>0.85971651754439993</v>
      </c>
    </row>
    <row r="1908" spans="1:13" x14ac:dyDescent="0.25">
      <c r="A1908" s="5" t="s">
        <v>332</v>
      </c>
      <c r="B1908" s="6" t="s">
        <v>333</v>
      </c>
      <c r="C1908" t="s">
        <v>20</v>
      </c>
      <c r="D1908" t="s">
        <v>18</v>
      </c>
      <c r="E1908" t="s">
        <v>19</v>
      </c>
      <c r="F1908" t="s">
        <v>10</v>
      </c>
      <c r="G1908">
        <v>94.901871</v>
      </c>
      <c r="H1908">
        <v>8.9474944999999995</v>
      </c>
      <c r="I1908">
        <v>5.1456816000000002E-2</v>
      </c>
      <c r="J1908">
        <v>0.31998210999999999</v>
      </c>
      <c r="K1908">
        <v>0.29438354119999999</v>
      </c>
      <c r="L1908">
        <v>5.7133316000000005E-4</v>
      </c>
      <c r="M1908">
        <v>2.1235556168</v>
      </c>
    </row>
    <row r="1909" spans="1:13" x14ac:dyDescent="0.25">
      <c r="A1909" s="5" t="s">
        <v>332</v>
      </c>
      <c r="B1909" s="6" t="s">
        <v>333</v>
      </c>
      <c r="C1909" t="s">
        <v>22</v>
      </c>
      <c r="D1909" t="s">
        <v>21</v>
      </c>
      <c r="E1909" t="s">
        <v>19</v>
      </c>
      <c r="F1909" t="s">
        <v>10</v>
      </c>
      <c r="G1909">
        <v>8.9168061999999999</v>
      </c>
      <c r="H1909">
        <v>0.33542672000000001</v>
      </c>
      <c r="I1909">
        <v>3.4370814E-3</v>
      </c>
      <c r="J1909">
        <v>1.1302052999999999E-2</v>
      </c>
      <c r="K1909">
        <v>1.039788876E-2</v>
      </c>
      <c r="L1909">
        <v>3.7205001999999999E-5</v>
      </c>
      <c r="M1909">
        <v>7.6538483315999994E-2</v>
      </c>
    </row>
    <row r="1910" spans="1:13" x14ac:dyDescent="0.25">
      <c r="A1910" s="5" t="s">
        <v>332</v>
      </c>
      <c r="B1910" s="6" t="s">
        <v>333</v>
      </c>
      <c r="C1910" t="s">
        <v>24</v>
      </c>
      <c r="D1910" t="s">
        <v>23</v>
      </c>
      <c r="E1910" t="s">
        <v>19</v>
      </c>
      <c r="F1910" t="s">
        <v>10</v>
      </c>
      <c r="G1910">
        <v>8.5408649000000008</v>
      </c>
      <c r="H1910">
        <v>0.4047249</v>
      </c>
      <c r="I1910">
        <v>4.1159261000000003E-3</v>
      </c>
      <c r="J1910">
        <v>1.3625211E-2</v>
      </c>
      <c r="K1910">
        <v>1.2535194120000001E-2</v>
      </c>
      <c r="L1910">
        <v>4.4472402999999999E-5</v>
      </c>
      <c r="M1910">
        <v>9.1223264868000004E-2</v>
      </c>
    </row>
    <row r="1911" spans="1:13" x14ac:dyDescent="0.25">
      <c r="A1911" s="5" t="s">
        <v>332</v>
      </c>
      <c r="B1911" s="6" t="s">
        <v>333</v>
      </c>
      <c r="C1911" t="s">
        <v>26</v>
      </c>
      <c r="D1911" t="s">
        <v>25</v>
      </c>
      <c r="E1911" t="s">
        <v>19</v>
      </c>
      <c r="F1911" t="s">
        <v>10</v>
      </c>
      <c r="G1911">
        <v>2.2278092999999999E-2</v>
      </c>
      <c r="H1911">
        <v>2.9308549E-3</v>
      </c>
      <c r="I1911">
        <v>2.873091E-5</v>
      </c>
      <c r="J1911">
        <v>9.8607516999999994E-5</v>
      </c>
      <c r="K1911">
        <v>9.071891564E-5</v>
      </c>
      <c r="L1911">
        <v>3.074116E-7</v>
      </c>
      <c r="M1911">
        <v>7.4674249752000013E-4</v>
      </c>
    </row>
    <row r="1912" spans="1:13" x14ac:dyDescent="0.25">
      <c r="A1912" s="5" t="s">
        <v>332</v>
      </c>
      <c r="B1912" s="6" t="s">
        <v>333</v>
      </c>
      <c r="C1912" t="s">
        <v>28</v>
      </c>
      <c r="D1912" t="s">
        <v>27</v>
      </c>
      <c r="E1912" t="s">
        <v>19</v>
      </c>
      <c r="F1912" t="s">
        <v>10</v>
      </c>
      <c r="G1912">
        <v>40.615743199999997</v>
      </c>
      <c r="H1912">
        <v>23.305719800000002</v>
      </c>
      <c r="I1912">
        <v>0.13526133300000001</v>
      </c>
      <c r="J1912">
        <v>0.83424247899999993</v>
      </c>
      <c r="K1912">
        <v>0.76750308068000006</v>
      </c>
      <c r="L1912">
        <v>1.4764717299999999E-3</v>
      </c>
      <c r="M1912">
        <v>5.4095186962899993</v>
      </c>
    </row>
    <row r="1913" spans="1:13" x14ac:dyDescent="0.25">
      <c r="A1913" s="5" t="s">
        <v>332</v>
      </c>
      <c r="B1913" s="6" t="s">
        <v>333</v>
      </c>
      <c r="C1913" t="s">
        <v>30</v>
      </c>
      <c r="D1913" t="s">
        <v>29</v>
      </c>
      <c r="E1913" t="s">
        <v>19</v>
      </c>
      <c r="F1913" t="s">
        <v>10</v>
      </c>
      <c r="G1913">
        <v>0.85770643000000002</v>
      </c>
      <c r="H1913">
        <v>8.2600183999999993E-2</v>
      </c>
      <c r="I1913">
        <v>8.0972241000000001E-4</v>
      </c>
      <c r="J1913">
        <v>2.7790525999999999E-3</v>
      </c>
      <c r="K1913">
        <v>2.556728392E-3</v>
      </c>
      <c r="L1913">
        <v>8.663772E-6</v>
      </c>
      <c r="M1913">
        <v>1.8566783292999999E-2</v>
      </c>
    </row>
    <row r="1914" spans="1:13" x14ac:dyDescent="0.25">
      <c r="A1914" s="5" t="s">
        <v>332</v>
      </c>
      <c r="B1914" s="6" t="s">
        <v>333</v>
      </c>
      <c r="C1914" t="s">
        <v>33</v>
      </c>
      <c r="D1914" t="s">
        <v>31</v>
      </c>
      <c r="E1914" t="s">
        <v>32</v>
      </c>
      <c r="F1914" t="s">
        <v>10</v>
      </c>
      <c r="G1914">
        <v>0.44305467999999998</v>
      </c>
      <c r="H1914">
        <v>5.4094090999999997E-2</v>
      </c>
      <c r="I1914">
        <v>5.3027965000000004E-4</v>
      </c>
      <c r="J1914">
        <v>1.8199754000000001E-3</v>
      </c>
      <c r="K1914">
        <v>1.6743773680000002E-3</v>
      </c>
      <c r="L1914">
        <v>5.6738231000000001E-6</v>
      </c>
      <c r="M1914">
        <v>1.3087417473000004E-2</v>
      </c>
    </row>
    <row r="1915" spans="1:13" x14ac:dyDescent="0.25">
      <c r="A1915" s="5" t="s">
        <v>332</v>
      </c>
      <c r="B1915" s="6" t="s">
        <v>333</v>
      </c>
      <c r="C1915" t="s">
        <v>35</v>
      </c>
      <c r="D1915" t="s">
        <v>34</v>
      </c>
      <c r="E1915" t="s">
        <v>32</v>
      </c>
      <c r="F1915" t="s">
        <v>10</v>
      </c>
      <c r="G1915">
        <v>2.0969825000000001E-2</v>
      </c>
      <c r="H1915">
        <v>4.3101548000000003E-3</v>
      </c>
      <c r="I1915">
        <v>4.2252061000000002E-5</v>
      </c>
      <c r="J1915">
        <v>1.4501353000000001E-4</v>
      </c>
      <c r="K1915">
        <v>1.3341244760000002E-4</v>
      </c>
      <c r="L1915">
        <v>4.5208358000000003E-7</v>
      </c>
      <c r="M1915">
        <v>1.0062343784899999E-3</v>
      </c>
    </row>
    <row r="1916" spans="1:13" x14ac:dyDescent="0.25">
      <c r="A1916" s="5" t="s">
        <v>332</v>
      </c>
      <c r="B1916" s="6" t="s">
        <v>333</v>
      </c>
      <c r="C1916" t="s">
        <v>38</v>
      </c>
      <c r="D1916" t="s">
        <v>36</v>
      </c>
      <c r="E1916" t="s">
        <v>37</v>
      </c>
      <c r="F1916" t="s">
        <v>10</v>
      </c>
      <c r="G1916">
        <v>298.12801300000001</v>
      </c>
      <c r="H1916">
        <v>1.1206502760000001</v>
      </c>
      <c r="I1916">
        <v>1.1789899560000001E-2</v>
      </c>
      <c r="J1916">
        <v>3.8583089099999995E-2</v>
      </c>
      <c r="K1916">
        <v>3.5496441971999998E-2</v>
      </c>
      <c r="L1916">
        <v>1.316086464E-4</v>
      </c>
      <c r="M1916">
        <v>0.35914394224599999</v>
      </c>
    </row>
    <row r="1917" spans="1:13" x14ac:dyDescent="0.25">
      <c r="A1917" s="5" t="s">
        <v>332</v>
      </c>
      <c r="B1917" s="6" t="s">
        <v>333</v>
      </c>
      <c r="C1917" t="s">
        <v>40</v>
      </c>
      <c r="D1917" t="s">
        <v>36</v>
      </c>
      <c r="E1917" t="s">
        <v>39</v>
      </c>
      <c r="F1917" t="s">
        <v>10</v>
      </c>
      <c r="G1917">
        <v>119.13653100000001</v>
      </c>
      <c r="H1917">
        <v>12.273877969999999</v>
      </c>
      <c r="I1917">
        <v>0.1334167379</v>
      </c>
      <c r="J1917">
        <v>0.42850943200000002</v>
      </c>
      <c r="K1917">
        <v>0.39422867744000001</v>
      </c>
      <c r="L1917">
        <v>1.460753977E-3</v>
      </c>
      <c r="M1917">
        <v>3.0512757776000008</v>
      </c>
    </row>
    <row r="1918" spans="1:13" x14ac:dyDescent="0.25">
      <c r="A1918" s="5" t="s">
        <v>332</v>
      </c>
      <c r="B1918" s="6" t="s">
        <v>333</v>
      </c>
      <c r="C1918" t="s">
        <v>42</v>
      </c>
      <c r="D1918" t="s">
        <v>41</v>
      </c>
      <c r="E1918" t="s">
        <v>37</v>
      </c>
      <c r="F1918" t="s">
        <v>10</v>
      </c>
      <c r="G1918">
        <v>3367.0524999999998</v>
      </c>
      <c r="H1918">
        <v>15.533105000000001</v>
      </c>
      <c r="I1918">
        <v>0.16486268000000001</v>
      </c>
      <c r="J1918">
        <v>0.52555799000000003</v>
      </c>
      <c r="K1918">
        <v>0.48351335080000007</v>
      </c>
      <c r="L1918">
        <v>1.8084892E-3</v>
      </c>
      <c r="M1918">
        <v>5.4461891042000001</v>
      </c>
    </row>
    <row r="1919" spans="1:13" x14ac:dyDescent="0.25">
      <c r="A1919" s="5" t="s">
        <v>332</v>
      </c>
      <c r="B1919" s="6" t="s">
        <v>333</v>
      </c>
      <c r="C1919" t="s">
        <v>43</v>
      </c>
      <c r="D1919" t="s">
        <v>41</v>
      </c>
      <c r="E1919" t="s">
        <v>39</v>
      </c>
      <c r="F1919" t="s">
        <v>10</v>
      </c>
      <c r="G1919">
        <v>1126.88444</v>
      </c>
      <c r="H1919">
        <v>246.93961299999998</v>
      </c>
      <c r="I1919">
        <v>1.4832694399999999</v>
      </c>
      <c r="J1919">
        <v>8.812416090000001</v>
      </c>
      <c r="K1919">
        <v>8.1074228028000004</v>
      </c>
      <c r="L1919">
        <v>1.6164401800000002E-2</v>
      </c>
      <c r="M1919">
        <v>68.095469041400008</v>
      </c>
    </row>
    <row r="1920" spans="1:13" x14ac:dyDescent="0.25">
      <c r="A1920" s="5" t="s">
        <v>332</v>
      </c>
      <c r="B1920" s="6" t="s">
        <v>333</v>
      </c>
      <c r="C1920" t="s">
        <v>45</v>
      </c>
      <c r="D1920" t="s">
        <v>44</v>
      </c>
      <c r="E1920" t="s">
        <v>37</v>
      </c>
      <c r="F1920" t="s">
        <v>10</v>
      </c>
      <c r="G1920">
        <v>8890.4269999999997</v>
      </c>
      <c r="H1920">
        <v>19.942421600000003</v>
      </c>
      <c r="I1920">
        <v>0.23117202000000001</v>
      </c>
      <c r="J1920">
        <v>0.7582176599999999</v>
      </c>
      <c r="K1920">
        <v>0.69756024719999998</v>
      </c>
      <c r="L1920">
        <v>2.5113261099999999E-3</v>
      </c>
      <c r="M1920">
        <v>6.7034224553800001</v>
      </c>
    </row>
    <row r="1921" spans="1:13" x14ac:dyDescent="0.25">
      <c r="A1921" s="5" t="s">
        <v>332</v>
      </c>
      <c r="B1921" s="6" t="s">
        <v>333</v>
      </c>
      <c r="C1921" t="s">
        <v>46</v>
      </c>
      <c r="D1921" t="s">
        <v>44</v>
      </c>
      <c r="E1921" t="s">
        <v>39</v>
      </c>
      <c r="F1921" t="s">
        <v>10</v>
      </c>
      <c r="G1921">
        <v>2817.9919499999996</v>
      </c>
      <c r="H1921">
        <v>134.947371</v>
      </c>
      <c r="I1921">
        <v>1.30207787</v>
      </c>
      <c r="J1921">
        <v>4.6004598100000003</v>
      </c>
      <c r="K1921">
        <v>4.2324230252000001</v>
      </c>
      <c r="L1921">
        <v>1.41750557E-2</v>
      </c>
      <c r="M1921">
        <v>34.876701097900003</v>
      </c>
    </row>
    <row r="1922" spans="1:13" x14ac:dyDescent="0.25">
      <c r="A1922" s="5" t="s">
        <v>332</v>
      </c>
      <c r="B1922" s="6" t="s">
        <v>333</v>
      </c>
      <c r="C1922" t="s">
        <v>48</v>
      </c>
      <c r="D1922" t="s">
        <v>47</v>
      </c>
      <c r="E1922" t="s">
        <v>37</v>
      </c>
      <c r="F1922" t="s">
        <v>10</v>
      </c>
      <c r="G1922">
        <v>4510.5832499999997</v>
      </c>
      <c r="H1922">
        <v>13.595196959999999</v>
      </c>
      <c r="I1922">
        <v>0.14779603460000001</v>
      </c>
      <c r="J1922">
        <v>0.47479654199999999</v>
      </c>
      <c r="K1922">
        <v>0.43681281863999999</v>
      </c>
      <c r="L1922">
        <v>1.616470329E-3</v>
      </c>
      <c r="M1922">
        <v>4.3086596228200005</v>
      </c>
    </row>
    <row r="1923" spans="1:13" x14ac:dyDescent="0.25">
      <c r="A1923" s="5" t="s">
        <v>332</v>
      </c>
      <c r="B1923" s="6" t="s">
        <v>333</v>
      </c>
      <c r="C1923" t="s">
        <v>49</v>
      </c>
      <c r="D1923" t="s">
        <v>47</v>
      </c>
      <c r="E1923" t="s">
        <v>39</v>
      </c>
      <c r="F1923" t="s">
        <v>10</v>
      </c>
      <c r="G1923">
        <v>1095.8860399999999</v>
      </c>
      <c r="H1923">
        <v>150.37768600000001</v>
      </c>
      <c r="I1923">
        <v>1.20712671</v>
      </c>
      <c r="J1923">
        <v>5.2308595000000002</v>
      </c>
      <c r="K1923">
        <v>4.8123907400000006</v>
      </c>
      <c r="L1923">
        <v>1.3221293200000001E-2</v>
      </c>
      <c r="M1923">
        <v>34.529240104499991</v>
      </c>
    </row>
    <row r="1924" spans="1:13" x14ac:dyDescent="0.25">
      <c r="A1924" s="5" t="s">
        <v>332</v>
      </c>
      <c r="B1924" s="6" t="s">
        <v>333</v>
      </c>
      <c r="C1924" t="s">
        <v>51</v>
      </c>
      <c r="D1924" t="s">
        <v>50</v>
      </c>
      <c r="E1924" t="s">
        <v>37</v>
      </c>
      <c r="F1924" t="s">
        <v>10</v>
      </c>
      <c r="G1924">
        <v>2216.0376799999999</v>
      </c>
      <c r="H1924">
        <v>13.351830699999999</v>
      </c>
      <c r="I1924">
        <v>4.2810303000000001E-2</v>
      </c>
      <c r="J1924">
        <v>0.145715919</v>
      </c>
      <c r="K1924">
        <v>0.13405864548000002</v>
      </c>
      <c r="L1924">
        <v>6.1836946999999998E-4</v>
      </c>
      <c r="M1924">
        <v>5.4383724757000005</v>
      </c>
    </row>
    <row r="1925" spans="1:13" x14ac:dyDescent="0.25">
      <c r="A1925" s="5" t="s">
        <v>332</v>
      </c>
      <c r="B1925" s="6" t="s">
        <v>333</v>
      </c>
      <c r="C1925" t="s">
        <v>52</v>
      </c>
      <c r="D1925" t="s">
        <v>50</v>
      </c>
      <c r="E1925" t="s">
        <v>39</v>
      </c>
      <c r="F1925" t="s">
        <v>10</v>
      </c>
      <c r="G1925">
        <v>870.15697999999998</v>
      </c>
      <c r="H1925">
        <v>89.125238999999993</v>
      </c>
      <c r="I1925">
        <v>0.28577090900000002</v>
      </c>
      <c r="J1925">
        <v>0.97269252000000006</v>
      </c>
      <c r="K1925">
        <v>0.89487711840000006</v>
      </c>
      <c r="L1925">
        <v>4.1278150999999996E-3</v>
      </c>
      <c r="M1925">
        <v>33.235587072599998</v>
      </c>
    </row>
    <row r="1926" spans="1:13" x14ac:dyDescent="0.25">
      <c r="A1926" s="5" t="s">
        <v>332</v>
      </c>
      <c r="B1926" s="6" t="s">
        <v>333</v>
      </c>
      <c r="C1926" t="s">
        <v>54</v>
      </c>
      <c r="D1926" t="s">
        <v>53</v>
      </c>
      <c r="E1926" t="s">
        <v>39</v>
      </c>
      <c r="F1926" t="s">
        <v>10</v>
      </c>
      <c r="G1926">
        <v>0.17662591</v>
      </c>
      <c r="H1926">
        <v>5.3153578E-2</v>
      </c>
      <c r="I1926">
        <v>5.5513700000000003E-4</v>
      </c>
      <c r="J1926">
        <v>1.7956266E-3</v>
      </c>
      <c r="K1926">
        <v>1.6519764720000002E-3</v>
      </c>
      <c r="L1926">
        <v>6.0357987999999998E-6</v>
      </c>
      <c r="M1926">
        <v>1.1177871210300002E-2</v>
      </c>
    </row>
    <row r="1927" spans="1:13" x14ac:dyDescent="0.25">
      <c r="A1927" s="5" t="s">
        <v>332</v>
      </c>
      <c r="B1927" s="6" t="s">
        <v>333</v>
      </c>
      <c r="C1927" t="s">
        <v>57</v>
      </c>
      <c r="D1927" t="s">
        <v>55</v>
      </c>
      <c r="E1927" t="s">
        <v>56</v>
      </c>
      <c r="F1927" t="s">
        <v>10</v>
      </c>
      <c r="G1927">
        <v>9.7601289000000016</v>
      </c>
      <c r="H1927">
        <v>0.185317286</v>
      </c>
      <c r="I1927">
        <v>2.2305837899999998E-3</v>
      </c>
      <c r="J1927">
        <v>7.4569376000000005E-3</v>
      </c>
      <c r="K1927">
        <v>6.860382592000001E-3</v>
      </c>
      <c r="L1927">
        <v>2.3978605599999998E-5</v>
      </c>
      <c r="M1927">
        <v>4.6435081145000001E-2</v>
      </c>
    </row>
    <row r="1928" spans="1:13" x14ac:dyDescent="0.25">
      <c r="A1928" s="5" t="s">
        <v>332</v>
      </c>
      <c r="B1928" s="6" t="s">
        <v>333</v>
      </c>
      <c r="C1928" t="s">
        <v>60</v>
      </c>
      <c r="D1928" t="s">
        <v>58</v>
      </c>
      <c r="E1928" t="s">
        <v>59</v>
      </c>
      <c r="F1928" t="s">
        <v>10</v>
      </c>
      <c r="G1928">
        <v>75.219010999999995</v>
      </c>
      <c r="H1928">
        <v>2.3591839889999999</v>
      </c>
      <c r="I1928">
        <v>2.4565287200000001E-2</v>
      </c>
      <c r="J1928">
        <v>8.0545296200000005E-2</v>
      </c>
      <c r="K1928">
        <v>7.4101672504000016E-2</v>
      </c>
      <c r="L1928">
        <v>2.660795303E-4</v>
      </c>
      <c r="M1928">
        <v>0.67265904284739997</v>
      </c>
    </row>
    <row r="1929" spans="1:13" x14ac:dyDescent="0.25">
      <c r="A1929" s="5" t="s">
        <v>332</v>
      </c>
      <c r="B1929" s="6" t="s">
        <v>333</v>
      </c>
      <c r="C1929" t="s">
        <v>62</v>
      </c>
      <c r="D1929" t="s">
        <v>61</v>
      </c>
      <c r="E1929" t="s">
        <v>59</v>
      </c>
      <c r="F1929" t="s">
        <v>10</v>
      </c>
      <c r="G1929">
        <v>257.10063011599999</v>
      </c>
      <c r="H1929">
        <v>15.426472284000001</v>
      </c>
      <c r="I1929">
        <v>0.16758500440000001</v>
      </c>
      <c r="J1929">
        <v>0.59574508079999999</v>
      </c>
      <c r="K1929">
        <v>0.54808547433599997</v>
      </c>
      <c r="L1929">
        <v>1.7751081032E-3</v>
      </c>
      <c r="M1929">
        <v>4.7752803587466</v>
      </c>
    </row>
    <row r="1930" spans="1:13" x14ac:dyDescent="0.25">
      <c r="A1930" s="5" t="s">
        <v>332</v>
      </c>
      <c r="B1930" s="6" t="s">
        <v>333</v>
      </c>
      <c r="C1930" t="s">
        <v>64</v>
      </c>
      <c r="D1930" t="s">
        <v>63</v>
      </c>
      <c r="E1930" t="s">
        <v>59</v>
      </c>
      <c r="F1930" t="s">
        <v>10</v>
      </c>
      <c r="G1930">
        <v>4.1757743999999999E-2</v>
      </c>
      <c r="H1930">
        <v>6.5298020000000003E-3</v>
      </c>
      <c r="I1930">
        <v>6.4011059000000002E-5</v>
      </c>
      <c r="J1930">
        <v>2.1969274999999999E-4</v>
      </c>
      <c r="K1930">
        <v>2.0211733000000001E-4</v>
      </c>
      <c r="L1930">
        <v>6.8489800000000005E-7</v>
      </c>
      <c r="M1930">
        <v>1.7792398989E-3</v>
      </c>
    </row>
    <row r="1931" spans="1:13" x14ac:dyDescent="0.25">
      <c r="A1931" s="5" t="s">
        <v>332</v>
      </c>
      <c r="B1931" s="6" t="s">
        <v>333</v>
      </c>
      <c r="C1931" t="s">
        <v>66</v>
      </c>
      <c r="D1931" t="s">
        <v>65</v>
      </c>
      <c r="E1931" t="s">
        <v>59</v>
      </c>
      <c r="F1931" t="s">
        <v>10</v>
      </c>
      <c r="G1931">
        <v>0.91487461000000003</v>
      </c>
      <c r="H1931">
        <v>0.10290536</v>
      </c>
      <c r="I1931">
        <v>1.0087722000000001E-3</v>
      </c>
      <c r="J1931">
        <v>3.4622123999999998E-3</v>
      </c>
      <c r="K1931">
        <v>3.1852354079999999E-3</v>
      </c>
      <c r="L1931">
        <v>1.0793538999999999E-5</v>
      </c>
      <c r="M1931">
        <v>2.9525343079999999E-2</v>
      </c>
    </row>
    <row r="1932" spans="1:13" x14ac:dyDescent="0.25">
      <c r="A1932" s="5" t="s">
        <v>332</v>
      </c>
      <c r="B1932" s="6" t="s">
        <v>333</v>
      </c>
      <c r="C1932" t="s">
        <v>69</v>
      </c>
      <c r="D1932" t="s">
        <v>67</v>
      </c>
      <c r="E1932" t="s">
        <v>68</v>
      </c>
      <c r="F1932" t="s">
        <v>10</v>
      </c>
      <c r="G1932">
        <v>34.550797000000003</v>
      </c>
      <c r="H1932">
        <v>14.912715</v>
      </c>
      <c r="I1932">
        <v>8.1997365000000003E-2</v>
      </c>
      <c r="J1932">
        <v>0.53625869999999998</v>
      </c>
      <c r="K1932">
        <v>0.49335800400000002</v>
      </c>
      <c r="L1932">
        <v>8.9746922999999997E-4</v>
      </c>
      <c r="M1932">
        <v>3.7512910118499998</v>
      </c>
    </row>
    <row r="1933" spans="1:13" x14ac:dyDescent="0.25">
      <c r="A1933" s="5" t="s">
        <v>332</v>
      </c>
      <c r="B1933" s="6" t="s">
        <v>333</v>
      </c>
      <c r="C1933" t="s">
        <v>71</v>
      </c>
      <c r="D1933" t="s">
        <v>8</v>
      </c>
      <c r="E1933" t="s">
        <v>9</v>
      </c>
      <c r="F1933" t="s">
        <v>70</v>
      </c>
      <c r="G1933">
        <v>206.8802</v>
      </c>
      <c r="H1933">
        <v>12.613448999999999</v>
      </c>
      <c r="I1933">
        <v>0.22919202999999999</v>
      </c>
      <c r="J1933">
        <v>2.4183494999999999E-2</v>
      </c>
      <c r="K1933">
        <v>2.22488154E-2</v>
      </c>
      <c r="L1933">
        <v>1.9293031999999999E-3</v>
      </c>
      <c r="M1933">
        <v>1.4153057653550003</v>
      </c>
    </row>
    <row r="1934" spans="1:13" x14ac:dyDescent="0.25">
      <c r="A1934" s="5" t="s">
        <v>332</v>
      </c>
      <c r="B1934" s="6" t="s">
        <v>333</v>
      </c>
      <c r="C1934" t="s">
        <v>72</v>
      </c>
      <c r="D1934" t="s">
        <v>14</v>
      </c>
      <c r="E1934" t="s">
        <v>9</v>
      </c>
      <c r="F1934" t="s">
        <v>70</v>
      </c>
      <c r="G1934">
        <v>2037.6776</v>
      </c>
      <c r="H1934">
        <v>141.2816</v>
      </c>
      <c r="I1934">
        <v>2.0352671</v>
      </c>
      <c r="J1934">
        <v>0.23891643000000001</v>
      </c>
      <c r="K1934">
        <v>0.21980311560000002</v>
      </c>
      <c r="L1934">
        <v>2.0301456999999998E-2</v>
      </c>
      <c r="M1934">
        <v>16.01965978578</v>
      </c>
    </row>
    <row r="1935" spans="1:13" x14ac:dyDescent="0.25">
      <c r="A1935" s="5" t="s">
        <v>332</v>
      </c>
      <c r="B1935" s="6" t="s">
        <v>333</v>
      </c>
      <c r="C1935" t="s">
        <v>74</v>
      </c>
      <c r="D1935" t="s">
        <v>73</v>
      </c>
      <c r="E1935" t="s">
        <v>9</v>
      </c>
      <c r="F1935" t="s">
        <v>70</v>
      </c>
      <c r="G1935">
        <v>80.901854999999998</v>
      </c>
      <c r="H1935">
        <v>112.00381</v>
      </c>
      <c r="I1935">
        <v>1.1964507</v>
      </c>
      <c r="J1935">
        <v>5.5271718999999997E-2</v>
      </c>
      <c r="K1935">
        <v>5.0849981480000001E-2</v>
      </c>
      <c r="L1935">
        <v>1.0135144E-2</v>
      </c>
      <c r="M1935">
        <v>3.1186177776400004</v>
      </c>
    </row>
    <row r="1936" spans="1:13" x14ac:dyDescent="0.25">
      <c r="A1936" s="5" t="s">
        <v>332</v>
      </c>
      <c r="B1936" s="6" t="s">
        <v>333</v>
      </c>
      <c r="C1936" t="s">
        <v>75</v>
      </c>
      <c r="D1936" t="s">
        <v>16</v>
      </c>
      <c r="E1936" t="s">
        <v>9</v>
      </c>
      <c r="F1936" t="s">
        <v>70</v>
      </c>
      <c r="G1936">
        <v>62.554697275000002</v>
      </c>
      <c r="H1936">
        <v>20.000030132999999</v>
      </c>
      <c r="I1936">
        <v>0.28557892104300003</v>
      </c>
      <c r="J1936">
        <v>6.4932091165000004E-3</v>
      </c>
      <c r="K1936">
        <v>5.9737523871800004E-3</v>
      </c>
      <c r="L1936">
        <v>1.3834934413300003E-3</v>
      </c>
      <c r="M1936">
        <v>0.85122903909240877</v>
      </c>
    </row>
    <row r="1937" spans="1:14" x14ac:dyDescent="0.25">
      <c r="A1937" s="5" t="s">
        <v>332</v>
      </c>
      <c r="B1937" s="6" t="s">
        <v>333</v>
      </c>
      <c r="C1937" t="s">
        <v>77</v>
      </c>
      <c r="D1937" t="s">
        <v>76</v>
      </c>
      <c r="E1937" t="s">
        <v>19</v>
      </c>
      <c r="F1937" t="s">
        <v>70</v>
      </c>
      <c r="G1937">
        <v>5.3328179599999999</v>
      </c>
      <c r="H1937">
        <v>4.9329497340000001</v>
      </c>
      <c r="I1937">
        <v>9.1963585E-2</v>
      </c>
      <c r="J1937">
        <v>2.678161669E-3</v>
      </c>
      <c r="K1937">
        <v>2.4639087354800001E-3</v>
      </c>
      <c r="L1937">
        <v>5.1438379900000004E-4</v>
      </c>
      <c r="M1937">
        <v>0.15642959210080001</v>
      </c>
    </row>
    <row r="1938" spans="1:14" x14ac:dyDescent="0.25">
      <c r="A1938" s="5" t="s">
        <v>332</v>
      </c>
      <c r="B1938" s="6" t="s">
        <v>333</v>
      </c>
      <c r="C1938" t="s">
        <v>78</v>
      </c>
      <c r="D1938" t="s">
        <v>18</v>
      </c>
      <c r="E1938" t="s">
        <v>19</v>
      </c>
      <c r="F1938" t="s">
        <v>70</v>
      </c>
      <c r="G1938">
        <v>0.20885712000000001</v>
      </c>
      <c r="H1938">
        <v>4.3322302E-2</v>
      </c>
      <c r="I1938">
        <v>6.3528528000000005E-4</v>
      </c>
      <c r="J1938">
        <v>1.7376118E-5</v>
      </c>
      <c r="K1938">
        <v>1.5986028560000003E-5</v>
      </c>
      <c r="L1938">
        <v>3.8202325E-6</v>
      </c>
      <c r="M1938">
        <v>1.4305311094E-3</v>
      </c>
      <c r="N1938">
        <f>SUM(I1725:I1938)</f>
        <v>1636.5855583031334</v>
      </c>
    </row>
    <row r="1939" spans="1:14" x14ac:dyDescent="0.25">
      <c r="A1939" s="5" t="s">
        <v>332</v>
      </c>
      <c r="B1939" s="6" t="s">
        <v>333</v>
      </c>
      <c r="C1939" t="s">
        <v>79</v>
      </c>
      <c r="D1939" t="s">
        <v>21</v>
      </c>
      <c r="E1939" t="s">
        <v>19</v>
      </c>
      <c r="F1939" t="s">
        <v>70</v>
      </c>
      <c r="G1939">
        <v>61.649047700000004</v>
      </c>
      <c r="H1939">
        <v>8.9720015800000006</v>
      </c>
      <c r="I1939">
        <v>0.14429210200000001</v>
      </c>
      <c r="J1939">
        <v>1.078395687E-2</v>
      </c>
      <c r="K1939">
        <v>9.9212403203999995E-3</v>
      </c>
      <c r="L1939">
        <v>9.4057836199999993E-4</v>
      </c>
      <c r="M1939">
        <v>0.54197033212500012</v>
      </c>
    </row>
    <row r="1940" spans="1:14" x14ac:dyDescent="0.25">
      <c r="A1940" s="5" t="s">
        <v>332</v>
      </c>
      <c r="B1940" s="6" t="s">
        <v>333</v>
      </c>
      <c r="C1940" t="s">
        <v>81</v>
      </c>
      <c r="D1940" t="s">
        <v>80</v>
      </c>
      <c r="E1940" t="s">
        <v>19</v>
      </c>
      <c r="F1940" t="s">
        <v>70</v>
      </c>
      <c r="G1940">
        <v>6.0457167139999992</v>
      </c>
      <c r="H1940">
        <v>8.6663261449999993</v>
      </c>
      <c r="I1940">
        <v>0.1334785372</v>
      </c>
      <c r="J1940">
        <v>4.5017768200000001E-3</v>
      </c>
      <c r="K1940">
        <v>4.1416346744000011E-3</v>
      </c>
      <c r="L1940">
        <v>9.0412773400000001E-4</v>
      </c>
      <c r="M1940">
        <v>0.2492024400864</v>
      </c>
    </row>
    <row r="1941" spans="1:14" x14ac:dyDescent="0.25">
      <c r="A1941" s="5" t="s">
        <v>332</v>
      </c>
      <c r="B1941" s="6" t="s">
        <v>333</v>
      </c>
      <c r="C1941" t="s">
        <v>82</v>
      </c>
      <c r="D1941" t="s">
        <v>23</v>
      </c>
      <c r="E1941" t="s">
        <v>19</v>
      </c>
      <c r="F1941" t="s">
        <v>70</v>
      </c>
      <c r="G1941">
        <v>64.586973747000002</v>
      </c>
      <c r="H1941">
        <v>19.095563761999998</v>
      </c>
      <c r="I1941">
        <v>0.29880160520000004</v>
      </c>
      <c r="J1941">
        <v>1.2901308525999999E-2</v>
      </c>
      <c r="K1941">
        <v>1.186920384392E-2</v>
      </c>
      <c r="L1941">
        <v>1.7920762665000001E-3</v>
      </c>
      <c r="M1941">
        <v>0.80020857523268007</v>
      </c>
    </row>
    <row r="1942" spans="1:14" x14ac:dyDescent="0.25">
      <c r="A1942" s="5" t="s">
        <v>332</v>
      </c>
      <c r="B1942" s="6" t="s">
        <v>333</v>
      </c>
      <c r="C1942" t="s">
        <v>84</v>
      </c>
      <c r="D1942" t="s">
        <v>83</v>
      </c>
      <c r="E1942" t="s">
        <v>19</v>
      </c>
      <c r="F1942" t="s">
        <v>70</v>
      </c>
      <c r="G1942">
        <v>11.863085113</v>
      </c>
      <c r="H1942">
        <v>7.9125784709999998</v>
      </c>
      <c r="I1942">
        <v>0.1132084751</v>
      </c>
      <c r="J1942">
        <v>5.5996088290000004E-3</v>
      </c>
      <c r="K1942">
        <v>5.1516401226800006E-3</v>
      </c>
      <c r="L1942">
        <v>7.5378215230000013E-4</v>
      </c>
      <c r="M1942">
        <v>0.30943837031806204</v>
      </c>
    </row>
    <row r="1943" spans="1:14" x14ac:dyDescent="0.25">
      <c r="A1943" s="5" t="s">
        <v>332</v>
      </c>
      <c r="B1943" s="6" t="s">
        <v>333</v>
      </c>
      <c r="C1943" t="s">
        <v>85</v>
      </c>
      <c r="D1943" t="s">
        <v>25</v>
      </c>
      <c r="E1943" t="s">
        <v>19</v>
      </c>
      <c r="F1943" t="s">
        <v>70</v>
      </c>
      <c r="G1943">
        <v>0.8549219629999999</v>
      </c>
      <c r="H1943">
        <v>0.39285762400000002</v>
      </c>
      <c r="I1943">
        <v>5.7388006300000006E-3</v>
      </c>
      <c r="J1943">
        <v>3.9078970570000001E-4</v>
      </c>
      <c r="K1943">
        <v>3.5952652924400001E-4</v>
      </c>
      <c r="L1943">
        <v>3.8794742200000001E-5</v>
      </c>
      <c r="M1943">
        <v>1.8370088082909998E-2</v>
      </c>
    </row>
    <row r="1944" spans="1:14" x14ac:dyDescent="0.25">
      <c r="A1944" s="5" t="s">
        <v>332</v>
      </c>
      <c r="B1944" s="6" t="s">
        <v>333</v>
      </c>
      <c r="C1944" t="s">
        <v>87</v>
      </c>
      <c r="D1944" t="s">
        <v>86</v>
      </c>
      <c r="E1944" t="s">
        <v>19</v>
      </c>
      <c r="F1944" t="s">
        <v>70</v>
      </c>
      <c r="G1944">
        <v>18.813848813</v>
      </c>
      <c r="H1944">
        <v>14.687413855099997</v>
      </c>
      <c r="I1944">
        <v>0.287557649907</v>
      </c>
      <c r="J1944">
        <v>1.13625132134E-2</v>
      </c>
      <c r="K1944">
        <v>1.0453512156328001E-2</v>
      </c>
      <c r="L1944">
        <v>1.5879175469399999E-3</v>
      </c>
      <c r="M1944">
        <v>0.58315408207007002</v>
      </c>
    </row>
    <row r="1945" spans="1:14" x14ac:dyDescent="0.25">
      <c r="A1945" s="5" t="s">
        <v>332</v>
      </c>
      <c r="B1945" s="6" t="s">
        <v>333</v>
      </c>
      <c r="C1945" t="s">
        <v>89</v>
      </c>
      <c r="D1945" t="s">
        <v>88</v>
      </c>
      <c r="E1945" t="s">
        <v>19</v>
      </c>
      <c r="F1945" t="s">
        <v>70</v>
      </c>
      <c r="G1945">
        <v>62.607016389999998</v>
      </c>
      <c r="H1945">
        <v>4.4961629620000005</v>
      </c>
      <c r="I1945">
        <v>0.12227241908</v>
      </c>
      <c r="J1945">
        <v>6.3022509980000009E-3</v>
      </c>
      <c r="K1945">
        <v>5.7980709181600001E-3</v>
      </c>
      <c r="L1945">
        <v>5.3966043960000003E-4</v>
      </c>
      <c r="M1945">
        <v>0.33048671349110004</v>
      </c>
    </row>
    <row r="1946" spans="1:14" x14ac:dyDescent="0.25">
      <c r="A1946" s="5" t="s">
        <v>332</v>
      </c>
      <c r="B1946" s="6" t="s">
        <v>333</v>
      </c>
      <c r="C1946" t="s">
        <v>90</v>
      </c>
      <c r="D1946" t="s">
        <v>27</v>
      </c>
      <c r="E1946" t="s">
        <v>19</v>
      </c>
      <c r="F1946" t="s">
        <v>70</v>
      </c>
      <c r="G1946">
        <v>23.169213909999996</v>
      </c>
      <c r="H1946">
        <v>33.988264960000002</v>
      </c>
      <c r="I1946">
        <v>0.40540479600000007</v>
      </c>
      <c r="J1946">
        <v>1.7422288999999997E-2</v>
      </c>
      <c r="K1946">
        <v>1.6028505880000002E-2</v>
      </c>
      <c r="L1946">
        <v>3.3109716900000001E-3</v>
      </c>
      <c r="M1946">
        <v>0.89689576351299993</v>
      </c>
    </row>
    <row r="1947" spans="1:14" x14ac:dyDescent="0.25">
      <c r="A1947" s="5" t="s">
        <v>332</v>
      </c>
      <c r="B1947" s="6" t="s">
        <v>333</v>
      </c>
      <c r="C1947" t="s">
        <v>92</v>
      </c>
      <c r="D1947" t="s">
        <v>91</v>
      </c>
      <c r="E1947" t="s">
        <v>19</v>
      </c>
      <c r="F1947" t="s">
        <v>70</v>
      </c>
      <c r="G1947">
        <v>148.60325317999997</v>
      </c>
      <c r="H1947">
        <v>18.865265786999995</v>
      </c>
      <c r="I1947">
        <v>0.27541785706999999</v>
      </c>
      <c r="J1947">
        <v>1.1466415818000002E-2</v>
      </c>
      <c r="K1947">
        <v>1.0549102552560001E-2</v>
      </c>
      <c r="L1947">
        <v>1.589715818E-3</v>
      </c>
      <c r="M1947">
        <v>0.95374471400900007</v>
      </c>
    </row>
    <row r="1948" spans="1:14" x14ac:dyDescent="0.25">
      <c r="A1948" s="5" t="s">
        <v>332</v>
      </c>
      <c r="B1948" s="6" t="s">
        <v>333</v>
      </c>
      <c r="C1948" t="s">
        <v>94</v>
      </c>
      <c r="D1948" t="s">
        <v>93</v>
      </c>
      <c r="E1948" t="s">
        <v>19</v>
      </c>
      <c r="F1948" t="s">
        <v>70</v>
      </c>
      <c r="G1948">
        <v>0.63214081280000012</v>
      </c>
      <c r="H1948">
        <v>0.73482116485000004</v>
      </c>
      <c r="I1948">
        <v>5.2725490383999998E-2</v>
      </c>
      <c r="J1948">
        <v>4.9773541380000003E-4</v>
      </c>
      <c r="K1948">
        <v>4.5791658069600002E-4</v>
      </c>
      <c r="L1948">
        <v>1.2944517943E-4</v>
      </c>
      <c r="M1948">
        <v>3.3336765760263301E-2</v>
      </c>
    </row>
    <row r="1949" spans="1:14" x14ac:dyDescent="0.25">
      <c r="A1949" s="5" t="s">
        <v>332</v>
      </c>
      <c r="B1949" s="6" t="s">
        <v>333</v>
      </c>
      <c r="C1949" t="s">
        <v>95</v>
      </c>
      <c r="D1949" t="s">
        <v>29</v>
      </c>
      <c r="E1949" t="s">
        <v>19</v>
      </c>
      <c r="F1949" t="s">
        <v>70</v>
      </c>
      <c r="G1949">
        <v>4.0379045869999999</v>
      </c>
      <c r="H1949">
        <v>2.1806020789999998</v>
      </c>
      <c r="I1949">
        <v>3.6863901500000004E-2</v>
      </c>
      <c r="J1949">
        <v>1.4529169540000002E-3</v>
      </c>
      <c r="K1949">
        <v>1.3366835976800001E-3</v>
      </c>
      <c r="L1949">
        <v>2.1353878600000002E-4</v>
      </c>
      <c r="M1949">
        <v>8.0818317072489987E-2</v>
      </c>
    </row>
    <row r="1950" spans="1:14" x14ac:dyDescent="0.25">
      <c r="A1950" s="5" t="s">
        <v>332</v>
      </c>
      <c r="B1950" s="6" t="s">
        <v>333</v>
      </c>
      <c r="C1950" t="s">
        <v>97</v>
      </c>
      <c r="D1950" t="s">
        <v>96</v>
      </c>
      <c r="E1950" t="s">
        <v>19</v>
      </c>
      <c r="F1950" t="s">
        <v>70</v>
      </c>
      <c r="G1950">
        <v>0.59315427659999997</v>
      </c>
      <c r="H1950">
        <v>0.80469570650000011</v>
      </c>
      <c r="I1950">
        <v>7.0997543679999997E-2</v>
      </c>
      <c r="J1950">
        <v>7.6648720179999994E-4</v>
      </c>
      <c r="K1950">
        <v>7.0516822565600001E-4</v>
      </c>
      <c r="L1950">
        <v>1.9975818990000002E-4</v>
      </c>
      <c r="M1950">
        <v>3.8640206895926003E-2</v>
      </c>
    </row>
    <row r="1951" spans="1:14" x14ac:dyDescent="0.25">
      <c r="A1951" s="5" t="s">
        <v>332</v>
      </c>
      <c r="B1951" s="6" t="s">
        <v>333</v>
      </c>
      <c r="C1951" t="s">
        <v>99</v>
      </c>
      <c r="D1951" t="s">
        <v>98</v>
      </c>
      <c r="E1951" t="s">
        <v>19</v>
      </c>
      <c r="F1951" t="s">
        <v>70</v>
      </c>
      <c r="G1951">
        <v>0.94960354699999994</v>
      </c>
      <c r="H1951">
        <v>1.3005254117</v>
      </c>
      <c r="I1951">
        <v>0.11698029834</v>
      </c>
      <c r="J1951">
        <v>1.879626961E-3</v>
      </c>
      <c r="K1951">
        <v>1.7292568041199999E-3</v>
      </c>
      <c r="L1951">
        <v>4.710605527E-4</v>
      </c>
      <c r="M1951">
        <v>6.0293370696120105E-2</v>
      </c>
    </row>
    <row r="1952" spans="1:14" x14ac:dyDescent="0.25">
      <c r="A1952" s="5" t="s">
        <v>332</v>
      </c>
      <c r="B1952" s="6" t="s">
        <v>333</v>
      </c>
      <c r="C1952" t="s">
        <v>101</v>
      </c>
      <c r="D1952" t="s">
        <v>100</v>
      </c>
      <c r="E1952" t="s">
        <v>19</v>
      </c>
      <c r="F1952" t="s">
        <v>70</v>
      </c>
      <c r="G1952">
        <v>4.926244251</v>
      </c>
      <c r="H1952">
        <v>11.7242939546</v>
      </c>
      <c r="I1952">
        <v>0.15974490925999998</v>
      </c>
      <c r="J1952">
        <v>5.301109212E-3</v>
      </c>
      <c r="K1952">
        <v>4.8770204750400005E-3</v>
      </c>
      <c r="L1952">
        <v>1.0876966273000001E-3</v>
      </c>
      <c r="M1952">
        <v>0.32061589934560897</v>
      </c>
    </row>
    <row r="1953" spans="1:13" x14ac:dyDescent="0.25">
      <c r="A1953" s="5" t="s">
        <v>332</v>
      </c>
      <c r="B1953" s="6" t="s">
        <v>333</v>
      </c>
      <c r="C1953" t="s">
        <v>103</v>
      </c>
      <c r="D1953" t="s">
        <v>102</v>
      </c>
      <c r="E1953" t="s">
        <v>19</v>
      </c>
      <c r="F1953" t="s">
        <v>70</v>
      </c>
      <c r="G1953">
        <v>6.0568568599999999</v>
      </c>
      <c r="H1953">
        <v>5.7344777300000001</v>
      </c>
      <c r="I1953">
        <v>0.22471965740000002</v>
      </c>
      <c r="J1953">
        <v>3.143527566E-3</v>
      </c>
      <c r="K1953">
        <v>2.8920453607200001E-3</v>
      </c>
      <c r="L1953">
        <v>7.59530329E-4</v>
      </c>
      <c r="M1953">
        <v>0.20794523752380001</v>
      </c>
    </row>
    <row r="1954" spans="1:13" x14ac:dyDescent="0.25">
      <c r="A1954" s="5" t="s">
        <v>332</v>
      </c>
      <c r="B1954" s="6" t="s">
        <v>333</v>
      </c>
      <c r="C1954" t="s">
        <v>105</v>
      </c>
      <c r="D1954" t="s">
        <v>104</v>
      </c>
      <c r="E1954" t="s">
        <v>19</v>
      </c>
      <c r="F1954" t="s">
        <v>70</v>
      </c>
      <c r="G1954">
        <v>17.482731555000001</v>
      </c>
      <c r="H1954">
        <v>3.0633064999999999</v>
      </c>
      <c r="I1954">
        <v>4.6347079300000003E-2</v>
      </c>
      <c r="J1954">
        <v>1.3893871770000001E-3</v>
      </c>
      <c r="K1954">
        <v>1.2782362028399999E-3</v>
      </c>
      <c r="L1954">
        <v>2.4838780759999998E-4</v>
      </c>
      <c r="M1954">
        <v>0.13663632256695132</v>
      </c>
    </row>
    <row r="1955" spans="1:13" x14ac:dyDescent="0.25">
      <c r="A1955" s="5" t="s">
        <v>332</v>
      </c>
      <c r="B1955" s="6" t="s">
        <v>333</v>
      </c>
      <c r="C1955" t="s">
        <v>107</v>
      </c>
      <c r="D1955" t="s">
        <v>106</v>
      </c>
      <c r="E1955" t="s">
        <v>19</v>
      </c>
      <c r="F1955" t="s">
        <v>70</v>
      </c>
      <c r="G1955">
        <v>0.39265138799999999</v>
      </c>
      <c r="H1955">
        <v>0.89343324700000004</v>
      </c>
      <c r="I1955">
        <v>8.3297819860000011E-2</v>
      </c>
      <c r="J1955">
        <v>6.5367515669999992E-4</v>
      </c>
      <c r="K1955">
        <v>6.0138114416400008E-4</v>
      </c>
      <c r="L1955">
        <v>1.7852665987000001E-4</v>
      </c>
      <c r="M1955">
        <v>4.5539463394420006E-2</v>
      </c>
    </row>
    <row r="1956" spans="1:13" x14ac:dyDescent="0.25">
      <c r="A1956" s="5" t="s">
        <v>332</v>
      </c>
      <c r="B1956" s="6" t="s">
        <v>333</v>
      </c>
      <c r="C1956" t="s">
        <v>109</v>
      </c>
      <c r="D1956" t="s">
        <v>108</v>
      </c>
      <c r="E1956" t="s">
        <v>32</v>
      </c>
      <c r="F1956" t="s">
        <v>70</v>
      </c>
      <c r="G1956">
        <v>4.8684914680000002</v>
      </c>
      <c r="H1956">
        <v>5.3447933380000006</v>
      </c>
      <c r="I1956">
        <v>0.31790819316000002</v>
      </c>
      <c r="J1956">
        <v>2.7029029539999997E-3</v>
      </c>
      <c r="K1956">
        <v>2.4866707176800004E-3</v>
      </c>
      <c r="L1956">
        <v>6.8102775450000009E-4</v>
      </c>
      <c r="M1956">
        <v>0.2300228839765</v>
      </c>
    </row>
    <row r="1957" spans="1:13" x14ac:dyDescent="0.25">
      <c r="A1957" s="5" t="s">
        <v>332</v>
      </c>
      <c r="B1957" s="6" t="s">
        <v>333</v>
      </c>
      <c r="C1957" t="s">
        <v>111</v>
      </c>
      <c r="D1957" t="s">
        <v>110</v>
      </c>
      <c r="E1957" t="s">
        <v>32</v>
      </c>
      <c r="F1957" t="s">
        <v>70</v>
      </c>
      <c r="G1957">
        <v>2.7330666598</v>
      </c>
      <c r="H1957">
        <v>7.8069928080000004</v>
      </c>
      <c r="I1957">
        <v>0.69460511899999999</v>
      </c>
      <c r="J1957">
        <v>8.4738269330000004E-3</v>
      </c>
      <c r="K1957">
        <v>7.7959207783600002E-3</v>
      </c>
      <c r="L1957">
        <v>2.124704287E-3</v>
      </c>
      <c r="M1957">
        <v>0.35511227788244998</v>
      </c>
    </row>
    <row r="1958" spans="1:13" x14ac:dyDescent="0.25">
      <c r="A1958" s="5" t="s">
        <v>332</v>
      </c>
      <c r="B1958" s="6" t="s">
        <v>333</v>
      </c>
      <c r="C1958" t="s">
        <v>112</v>
      </c>
      <c r="D1958" t="s">
        <v>31</v>
      </c>
      <c r="E1958" t="s">
        <v>32</v>
      </c>
      <c r="F1958" t="s">
        <v>70</v>
      </c>
      <c r="G1958">
        <v>2.8373786295000003</v>
      </c>
      <c r="H1958">
        <v>3.0894036658999999</v>
      </c>
      <c r="I1958">
        <v>9.5215399980000004E-2</v>
      </c>
      <c r="J1958">
        <v>2.8162426251E-3</v>
      </c>
      <c r="K1958">
        <v>2.5909432150920003E-3</v>
      </c>
      <c r="L1958">
        <v>5.2333105179999998E-4</v>
      </c>
      <c r="M1958">
        <v>0.11800753685014001</v>
      </c>
    </row>
    <row r="1959" spans="1:13" x14ac:dyDescent="0.25">
      <c r="A1959" s="5" t="s">
        <v>332</v>
      </c>
      <c r="B1959" s="6" t="s">
        <v>333</v>
      </c>
      <c r="C1959" t="s">
        <v>113</v>
      </c>
      <c r="D1959" t="s">
        <v>34</v>
      </c>
      <c r="E1959" t="s">
        <v>32</v>
      </c>
      <c r="F1959" t="s">
        <v>70</v>
      </c>
      <c r="G1959">
        <v>11.939359455599998</v>
      </c>
      <c r="H1959">
        <v>8.6980521584999995</v>
      </c>
      <c r="I1959">
        <v>0.15189500368000003</v>
      </c>
      <c r="J1959">
        <v>1.1784758681000002E-2</v>
      </c>
      <c r="K1959">
        <v>1.084197798652E-2</v>
      </c>
      <c r="L1959">
        <v>9.4478987980000002E-4</v>
      </c>
      <c r="M1959">
        <v>0.54093339171095101</v>
      </c>
    </row>
    <row r="1960" spans="1:13" x14ac:dyDescent="0.25">
      <c r="A1960" s="5" t="s">
        <v>332</v>
      </c>
      <c r="B1960" s="6" t="s">
        <v>333</v>
      </c>
      <c r="C1960" t="s">
        <v>115</v>
      </c>
      <c r="D1960" t="s">
        <v>114</v>
      </c>
      <c r="E1960" t="s">
        <v>32</v>
      </c>
      <c r="F1960" t="s">
        <v>70</v>
      </c>
      <c r="G1960">
        <v>0.28228612620000004</v>
      </c>
      <c r="H1960">
        <v>0.38637632707999997</v>
      </c>
      <c r="I1960">
        <v>2.0241464689E-2</v>
      </c>
      <c r="J1960">
        <v>1.9431904970000001E-4</v>
      </c>
      <c r="K1960">
        <v>1.78773525724E-4</v>
      </c>
      <c r="L1960">
        <v>4.7692060259999996E-5</v>
      </c>
      <c r="M1960">
        <v>1.5663694827527001E-2</v>
      </c>
    </row>
    <row r="1961" spans="1:13" x14ac:dyDescent="0.25">
      <c r="A1961" s="5" t="s">
        <v>332</v>
      </c>
      <c r="B1961" s="6" t="s">
        <v>333</v>
      </c>
      <c r="C1961" t="s">
        <v>117</v>
      </c>
      <c r="D1961" t="s">
        <v>116</v>
      </c>
      <c r="E1961" t="s">
        <v>32</v>
      </c>
      <c r="F1961" t="s">
        <v>70</v>
      </c>
      <c r="G1961">
        <v>0.2179478718</v>
      </c>
      <c r="H1961">
        <v>0.33413460939999995</v>
      </c>
      <c r="I1961">
        <v>4.7046713480000009E-3</v>
      </c>
      <c r="J1961">
        <v>1.417176969E-4</v>
      </c>
      <c r="K1961">
        <v>1.3038028114799999E-4</v>
      </c>
      <c r="L1961">
        <v>2.9563393230000002E-5</v>
      </c>
      <c r="M1961">
        <v>1.0748118716224001E-2</v>
      </c>
    </row>
    <row r="1962" spans="1:13" x14ac:dyDescent="0.25">
      <c r="A1962" s="5" t="s">
        <v>332</v>
      </c>
      <c r="B1962" s="6" t="s">
        <v>333</v>
      </c>
      <c r="C1962" t="s">
        <v>119</v>
      </c>
      <c r="D1962" t="s">
        <v>118</v>
      </c>
      <c r="E1962" t="s">
        <v>32</v>
      </c>
      <c r="F1962" t="s">
        <v>70</v>
      </c>
      <c r="G1962">
        <v>0.18227616559999998</v>
      </c>
      <c r="H1962">
        <v>0.25209827893999998</v>
      </c>
      <c r="I1962">
        <v>2.3988368140000001E-2</v>
      </c>
      <c r="J1962">
        <v>8.7521179210000005E-4</v>
      </c>
      <c r="K1962">
        <v>8.0519484873200012E-4</v>
      </c>
      <c r="L1962">
        <v>2.075840723E-4</v>
      </c>
      <c r="M1962">
        <v>1.1388394936553199E-2</v>
      </c>
    </row>
    <row r="1963" spans="1:13" x14ac:dyDescent="0.25">
      <c r="A1963" s="5" t="s">
        <v>332</v>
      </c>
      <c r="B1963" s="6" t="s">
        <v>333</v>
      </c>
      <c r="C1963" t="s">
        <v>121</v>
      </c>
      <c r="D1963" t="s">
        <v>120</v>
      </c>
      <c r="E1963" t="s">
        <v>37</v>
      </c>
      <c r="F1963" t="s">
        <v>70</v>
      </c>
      <c r="G1963">
        <v>21114.7640956</v>
      </c>
      <c r="H1963">
        <v>269.65864650999998</v>
      </c>
      <c r="I1963">
        <v>3.5826607726000002</v>
      </c>
      <c r="J1963">
        <v>0.28599939700100002</v>
      </c>
      <c r="K1963">
        <v>0.26311944524092001</v>
      </c>
      <c r="L1963">
        <v>2.2165798670999999E-2</v>
      </c>
      <c r="M1963">
        <v>30.948851770758239</v>
      </c>
    </row>
    <row r="1964" spans="1:13" x14ac:dyDescent="0.25">
      <c r="A1964" s="5" t="s">
        <v>332</v>
      </c>
      <c r="B1964" s="6" t="s">
        <v>333</v>
      </c>
      <c r="C1964" t="s">
        <v>122</v>
      </c>
      <c r="D1964" t="s">
        <v>120</v>
      </c>
      <c r="E1964" t="s">
        <v>39</v>
      </c>
      <c r="F1964" t="s">
        <v>70</v>
      </c>
      <c r="G1964">
        <v>2348.3256041200002</v>
      </c>
      <c r="H1964">
        <v>333.94473983999995</v>
      </c>
      <c r="I1964">
        <v>5.8479525260000003</v>
      </c>
      <c r="J1964">
        <v>0.64472882250999997</v>
      </c>
      <c r="K1964">
        <v>0.59315051670920005</v>
      </c>
      <c r="L1964">
        <v>4.0248829713000006E-2</v>
      </c>
      <c r="M1964">
        <v>35.897642099578107</v>
      </c>
    </row>
    <row r="1965" spans="1:13" x14ac:dyDescent="0.25">
      <c r="A1965" s="5" t="s">
        <v>332</v>
      </c>
      <c r="B1965" s="6" t="s">
        <v>333</v>
      </c>
      <c r="C1965" t="s">
        <v>123</v>
      </c>
      <c r="D1965" t="s">
        <v>36</v>
      </c>
      <c r="E1965" t="s">
        <v>37</v>
      </c>
      <c r="F1965" t="s">
        <v>70</v>
      </c>
      <c r="G1965">
        <v>1854.7865999999999</v>
      </c>
      <c r="H1965">
        <v>22.626374999999999</v>
      </c>
      <c r="I1965">
        <v>0.30117258000000002</v>
      </c>
      <c r="J1965">
        <v>2.4326147999999999E-2</v>
      </c>
      <c r="K1965">
        <v>2.2380056159999998E-2</v>
      </c>
      <c r="L1965">
        <v>1.8615735E-3</v>
      </c>
      <c r="M1965">
        <v>2.6273025119</v>
      </c>
    </row>
    <row r="1966" spans="1:13" x14ac:dyDescent="0.25">
      <c r="A1966" s="5" t="s">
        <v>332</v>
      </c>
      <c r="B1966" s="6" t="s">
        <v>333</v>
      </c>
      <c r="C1966" t="s">
        <v>124</v>
      </c>
      <c r="D1966" t="s">
        <v>36</v>
      </c>
      <c r="E1966" t="s">
        <v>39</v>
      </c>
      <c r="F1966" t="s">
        <v>70</v>
      </c>
      <c r="G1966">
        <v>741.19372999999996</v>
      </c>
      <c r="H1966">
        <v>218.89366000000001</v>
      </c>
      <c r="I1966">
        <v>3.1611096999999999</v>
      </c>
      <c r="J1966">
        <v>0.28530860000000002</v>
      </c>
      <c r="K1966">
        <v>0.26248391200000004</v>
      </c>
      <c r="L1966">
        <v>2.0650681000000001E-2</v>
      </c>
      <c r="M1966">
        <v>21.567736422999999</v>
      </c>
    </row>
    <row r="1967" spans="1:13" x14ac:dyDescent="0.25">
      <c r="A1967" s="5" t="s">
        <v>332</v>
      </c>
      <c r="B1967" s="6" t="s">
        <v>333</v>
      </c>
      <c r="C1967" t="s">
        <v>125</v>
      </c>
      <c r="D1967" t="s">
        <v>44</v>
      </c>
      <c r="E1967" t="s">
        <v>37</v>
      </c>
      <c r="F1967" t="s">
        <v>70</v>
      </c>
      <c r="G1967">
        <v>145.34822</v>
      </c>
      <c r="H1967">
        <v>1.2950706000000001</v>
      </c>
      <c r="I1967">
        <v>1.8811602E-2</v>
      </c>
      <c r="J1967">
        <v>1.7186743E-3</v>
      </c>
      <c r="K1967">
        <v>1.5811803560000001E-3</v>
      </c>
      <c r="L1967">
        <v>1.2311578999999999E-4</v>
      </c>
      <c r="M1967">
        <v>0.16387753680799999</v>
      </c>
    </row>
    <row r="1968" spans="1:13" x14ac:dyDescent="0.25">
      <c r="A1968" s="5" t="s">
        <v>332</v>
      </c>
      <c r="B1968" s="6" t="s">
        <v>333</v>
      </c>
      <c r="C1968" t="s">
        <v>126</v>
      </c>
      <c r="D1968" t="s">
        <v>44</v>
      </c>
      <c r="E1968" t="s">
        <v>39</v>
      </c>
      <c r="F1968" t="s">
        <v>70</v>
      </c>
      <c r="G1968">
        <v>54.165002189999996</v>
      </c>
      <c r="H1968">
        <v>9.1108393799999998</v>
      </c>
      <c r="I1968">
        <v>0.14046974030000001</v>
      </c>
      <c r="J1968">
        <v>1.035413114E-2</v>
      </c>
      <c r="K1968">
        <v>9.5258006488000025E-3</v>
      </c>
      <c r="L1968">
        <v>9.4457192600000005E-4</v>
      </c>
      <c r="M1968">
        <v>0.73276594146410001</v>
      </c>
    </row>
    <row r="1969" spans="1:13" x14ac:dyDescent="0.25">
      <c r="A1969" s="5" t="s">
        <v>332</v>
      </c>
      <c r="B1969" s="6" t="s">
        <v>333</v>
      </c>
      <c r="C1969" t="s">
        <v>127</v>
      </c>
      <c r="D1969" t="s">
        <v>47</v>
      </c>
      <c r="E1969" t="s">
        <v>37</v>
      </c>
      <c r="F1969" t="s">
        <v>70</v>
      </c>
      <c r="G1969">
        <v>234.47931</v>
      </c>
      <c r="H1969">
        <v>2.4693301000000001</v>
      </c>
      <c r="I1969">
        <v>3.5903065999999997E-2</v>
      </c>
      <c r="J1969">
        <v>3.2909421999999999E-3</v>
      </c>
      <c r="K1969">
        <v>3.0276668240000002E-3</v>
      </c>
      <c r="L1969">
        <v>2.3494858999999999E-4</v>
      </c>
      <c r="M1969">
        <v>0.28516294107000006</v>
      </c>
    </row>
    <row r="1970" spans="1:13" x14ac:dyDescent="0.25">
      <c r="A1970" s="5" t="s">
        <v>332</v>
      </c>
      <c r="B1970" s="6" t="s">
        <v>333</v>
      </c>
      <c r="C1970" t="s">
        <v>128</v>
      </c>
      <c r="D1970" t="s">
        <v>47</v>
      </c>
      <c r="E1970" t="s">
        <v>39</v>
      </c>
      <c r="F1970" t="s">
        <v>70</v>
      </c>
      <c r="G1970">
        <v>537.05042490000005</v>
      </c>
      <c r="H1970">
        <v>386.62865042000004</v>
      </c>
      <c r="I1970">
        <v>7.564681950999999</v>
      </c>
      <c r="J1970">
        <v>0.19812881165000001</v>
      </c>
      <c r="K1970">
        <v>0.18227850671800006</v>
      </c>
      <c r="L1970">
        <v>3.9855363710000001E-2</v>
      </c>
      <c r="M1970">
        <v>15.62846189382963</v>
      </c>
    </row>
    <row r="1971" spans="1:13" x14ac:dyDescent="0.25">
      <c r="A1971" s="5" t="s">
        <v>332</v>
      </c>
      <c r="B1971" s="6" t="s">
        <v>333</v>
      </c>
      <c r="C1971" t="s">
        <v>129</v>
      </c>
      <c r="D1971" t="s">
        <v>50</v>
      </c>
      <c r="E1971" t="s">
        <v>37</v>
      </c>
      <c r="F1971" t="s">
        <v>70</v>
      </c>
      <c r="G1971">
        <v>2367.3508199999997</v>
      </c>
      <c r="H1971">
        <v>36.631326299999998</v>
      </c>
      <c r="I1971">
        <v>0.25315896199999999</v>
      </c>
      <c r="J1971">
        <v>7.3905092999999996E-3</v>
      </c>
      <c r="K1971">
        <v>6.7992685560000002E-3</v>
      </c>
      <c r="L1971">
        <v>2.03038164E-3</v>
      </c>
      <c r="M1971">
        <v>2.2024027906707002</v>
      </c>
    </row>
    <row r="1972" spans="1:13" x14ac:dyDescent="0.25">
      <c r="A1972" s="5" t="s">
        <v>332</v>
      </c>
      <c r="B1972" s="6" t="s">
        <v>333</v>
      </c>
      <c r="C1972" t="s">
        <v>130</v>
      </c>
      <c r="D1972" t="s">
        <v>50</v>
      </c>
      <c r="E1972" t="s">
        <v>39</v>
      </c>
      <c r="F1972" t="s">
        <v>70</v>
      </c>
      <c r="G1972">
        <v>929.56924400000003</v>
      </c>
      <c r="H1972">
        <v>244.51207600000001</v>
      </c>
      <c r="I1972">
        <v>1.68989916</v>
      </c>
      <c r="J1972">
        <v>4.9330970500000001E-2</v>
      </c>
      <c r="K1972">
        <v>4.5384492860000007E-2</v>
      </c>
      <c r="L1972">
        <v>1.355333251E-2</v>
      </c>
      <c r="M1972">
        <v>8.8114011058329993</v>
      </c>
    </row>
    <row r="1973" spans="1:13" x14ac:dyDescent="0.25">
      <c r="A1973" s="5" t="s">
        <v>332</v>
      </c>
      <c r="B1973" s="6" t="s">
        <v>333</v>
      </c>
      <c r="C1973" t="s">
        <v>132</v>
      </c>
      <c r="D1973" t="s">
        <v>131</v>
      </c>
      <c r="E1973" t="s">
        <v>37</v>
      </c>
      <c r="F1973" t="s">
        <v>70</v>
      </c>
      <c r="G1973">
        <v>1124.1770145</v>
      </c>
      <c r="H1973">
        <v>52.434392940000002</v>
      </c>
      <c r="I1973">
        <v>0.77266042580000005</v>
      </c>
      <c r="J1973">
        <v>2.0425046590999998E-2</v>
      </c>
      <c r="K1973">
        <v>1.8791042863719999E-2</v>
      </c>
      <c r="L1973">
        <v>4.5443856034999997E-3</v>
      </c>
      <c r="M1973">
        <v>2.8366015473203796</v>
      </c>
    </row>
    <row r="1974" spans="1:13" x14ac:dyDescent="0.25">
      <c r="A1974" s="5" t="s">
        <v>332</v>
      </c>
      <c r="B1974" s="6" t="s">
        <v>333</v>
      </c>
      <c r="C1974" t="s">
        <v>133</v>
      </c>
      <c r="D1974" t="s">
        <v>131</v>
      </c>
      <c r="E1974" t="s">
        <v>39</v>
      </c>
      <c r="F1974" t="s">
        <v>70</v>
      </c>
      <c r="G1974">
        <v>71.867634820000006</v>
      </c>
      <c r="H1974">
        <v>51.357696982</v>
      </c>
      <c r="I1974">
        <v>0.71692090880000003</v>
      </c>
      <c r="J1974">
        <v>2.1457362790999999E-2</v>
      </c>
      <c r="K1974">
        <v>1.9740773767720002E-2</v>
      </c>
      <c r="L1974">
        <v>4.5739265389E-3</v>
      </c>
      <c r="M1974">
        <v>1.5562856895908999</v>
      </c>
    </row>
    <row r="1975" spans="1:13" x14ac:dyDescent="0.25">
      <c r="A1975" s="5" t="s">
        <v>332</v>
      </c>
      <c r="B1975" s="6" t="s">
        <v>333</v>
      </c>
      <c r="C1975" t="s">
        <v>135</v>
      </c>
      <c r="D1975" t="s">
        <v>134</v>
      </c>
      <c r="E1975" t="s">
        <v>39</v>
      </c>
      <c r="F1975" t="s">
        <v>70</v>
      </c>
      <c r="G1975">
        <v>247.69634214999999</v>
      </c>
      <c r="H1975">
        <v>66.449354459999995</v>
      </c>
      <c r="I1975">
        <v>0.96643378600000007</v>
      </c>
      <c r="J1975">
        <v>2.4012330579999998E-2</v>
      </c>
      <c r="K1975">
        <v>2.2091344133600001E-2</v>
      </c>
      <c r="L1975">
        <v>5.2810252969999992E-3</v>
      </c>
      <c r="M1975">
        <v>2.268047769496</v>
      </c>
    </row>
    <row r="1976" spans="1:13" x14ac:dyDescent="0.25">
      <c r="A1976" s="5" t="s">
        <v>332</v>
      </c>
      <c r="B1976" s="6" t="s">
        <v>333</v>
      </c>
      <c r="C1976" t="s">
        <v>137</v>
      </c>
      <c r="D1976" t="s">
        <v>136</v>
      </c>
      <c r="E1976" t="s">
        <v>39</v>
      </c>
      <c r="F1976" t="s">
        <v>70</v>
      </c>
      <c r="G1976">
        <v>451.17410000000001</v>
      </c>
      <c r="H1976">
        <v>27.0337177</v>
      </c>
      <c r="I1976">
        <v>0.37305042499999996</v>
      </c>
      <c r="J1976">
        <v>3.1690882099999998E-2</v>
      </c>
      <c r="K1976">
        <v>2.9155611532000001E-2</v>
      </c>
      <c r="L1976">
        <v>2.3752588100000001E-3</v>
      </c>
      <c r="M1976">
        <v>2.5864115784100004</v>
      </c>
    </row>
    <row r="1977" spans="1:13" x14ac:dyDescent="0.25">
      <c r="A1977" s="5" t="s">
        <v>332</v>
      </c>
      <c r="B1977" s="6" t="s">
        <v>333</v>
      </c>
      <c r="C1977" t="s">
        <v>139</v>
      </c>
      <c r="D1977" t="s">
        <v>138</v>
      </c>
      <c r="E1977" t="s">
        <v>37</v>
      </c>
      <c r="F1977" t="s">
        <v>70</v>
      </c>
      <c r="G1977">
        <v>7682.2649520000004</v>
      </c>
      <c r="H1977">
        <v>701.44079721999992</v>
      </c>
      <c r="I1977">
        <v>10.369940831600001</v>
      </c>
      <c r="J1977">
        <v>0.27384049733999999</v>
      </c>
      <c r="K1977">
        <v>0.25193325755279999</v>
      </c>
      <c r="L1977">
        <v>6.0939194014000005E-2</v>
      </c>
      <c r="M1977">
        <v>30.233282677775005</v>
      </c>
    </row>
    <row r="1978" spans="1:13" x14ac:dyDescent="0.25">
      <c r="A1978" s="5" t="s">
        <v>332</v>
      </c>
      <c r="B1978" s="6" t="s">
        <v>333</v>
      </c>
      <c r="C1978" t="s">
        <v>140</v>
      </c>
      <c r="D1978" t="s">
        <v>138</v>
      </c>
      <c r="E1978" t="s">
        <v>39</v>
      </c>
      <c r="F1978" t="s">
        <v>70</v>
      </c>
      <c r="G1978">
        <v>491.11535696999999</v>
      </c>
      <c r="H1978">
        <v>698.27727583000001</v>
      </c>
      <c r="I1978">
        <v>9.7441557268000007</v>
      </c>
      <c r="J1978">
        <v>0.29065905224999999</v>
      </c>
      <c r="K1978">
        <v>0.26740632806999998</v>
      </c>
      <c r="L1978">
        <v>6.2168566331E-2</v>
      </c>
      <c r="M1978">
        <v>19.928340158793802</v>
      </c>
    </row>
    <row r="1979" spans="1:13" x14ac:dyDescent="0.25">
      <c r="A1979" s="5" t="s">
        <v>332</v>
      </c>
      <c r="B1979" s="6" t="s">
        <v>333</v>
      </c>
      <c r="C1979" t="s">
        <v>142</v>
      </c>
      <c r="D1979" t="s">
        <v>141</v>
      </c>
      <c r="E1979" t="s">
        <v>39</v>
      </c>
      <c r="F1979" t="s">
        <v>70</v>
      </c>
      <c r="G1979">
        <v>41.779187453000006</v>
      </c>
      <c r="H1979">
        <v>77.674497576999997</v>
      </c>
      <c r="I1979">
        <v>1.7691807561499997</v>
      </c>
      <c r="J1979">
        <v>4.8319849058999997E-2</v>
      </c>
      <c r="K1979">
        <v>4.4454261134279999E-2</v>
      </c>
      <c r="L1979">
        <v>1.0487966387399999E-2</v>
      </c>
      <c r="M1979">
        <v>2.268979334484591</v>
      </c>
    </row>
    <row r="1980" spans="1:13" x14ac:dyDescent="0.25">
      <c r="A1980" s="5" t="s">
        <v>332</v>
      </c>
      <c r="B1980" s="6" t="s">
        <v>333</v>
      </c>
      <c r="C1980" t="s">
        <v>143</v>
      </c>
      <c r="D1980" t="s">
        <v>53</v>
      </c>
      <c r="E1980" t="s">
        <v>39</v>
      </c>
      <c r="F1980" t="s">
        <v>70</v>
      </c>
      <c r="G1980">
        <v>1432.8608955099999</v>
      </c>
      <c r="H1980">
        <v>1975.9899526900001</v>
      </c>
      <c r="I1980">
        <v>29.312105258000003</v>
      </c>
      <c r="J1980">
        <v>1.3144043164999999</v>
      </c>
      <c r="K1980">
        <v>1.2092519711800001</v>
      </c>
      <c r="L1980">
        <v>0.19960719202000002</v>
      </c>
      <c r="M1980">
        <v>69.46594028002329</v>
      </c>
    </row>
    <row r="1981" spans="1:13" x14ac:dyDescent="0.25">
      <c r="A1981" s="5" t="s">
        <v>332</v>
      </c>
      <c r="B1981" s="6" t="s">
        <v>333</v>
      </c>
      <c r="C1981" t="s">
        <v>145</v>
      </c>
      <c r="D1981" t="s">
        <v>144</v>
      </c>
      <c r="E1981" t="s">
        <v>37</v>
      </c>
      <c r="F1981" t="s">
        <v>70</v>
      </c>
      <c r="G1981">
        <v>378.39756190000003</v>
      </c>
      <c r="H1981">
        <v>27.384524249999998</v>
      </c>
      <c r="I1981">
        <v>0.37288751419999994</v>
      </c>
      <c r="J1981">
        <v>1.9321175569999998E-2</v>
      </c>
      <c r="K1981">
        <v>1.7775481524399998E-2</v>
      </c>
      <c r="L1981">
        <v>2.1507538370000002E-3</v>
      </c>
      <c r="M1981">
        <v>1.8538573529376503</v>
      </c>
    </row>
    <row r="1982" spans="1:13" x14ac:dyDescent="0.25">
      <c r="A1982" s="5" t="s">
        <v>332</v>
      </c>
      <c r="B1982" s="6" t="s">
        <v>333</v>
      </c>
      <c r="C1982" t="s">
        <v>146</v>
      </c>
      <c r="D1982" t="s">
        <v>144</v>
      </c>
      <c r="E1982" t="s">
        <v>39</v>
      </c>
      <c r="F1982" t="s">
        <v>70</v>
      </c>
      <c r="G1982">
        <v>1077.3367755249999</v>
      </c>
      <c r="H1982">
        <v>78.066678786000011</v>
      </c>
      <c r="I1982">
        <v>1.0747046029000005</v>
      </c>
      <c r="J1982">
        <v>5.5074165395599999E-2</v>
      </c>
      <c r="K1982">
        <v>5.0668232163951998E-2</v>
      </c>
      <c r="L1982">
        <v>6.1467033152000005E-3</v>
      </c>
      <c r="M1982">
        <v>5.2206185859824794</v>
      </c>
    </row>
    <row r="1983" spans="1:13" x14ac:dyDescent="0.25">
      <c r="A1983" s="5" t="s">
        <v>332</v>
      </c>
      <c r="B1983" s="6" t="s">
        <v>333</v>
      </c>
      <c r="C1983" t="s">
        <v>148</v>
      </c>
      <c r="D1983" t="s">
        <v>147</v>
      </c>
      <c r="E1983" t="s">
        <v>56</v>
      </c>
      <c r="F1983" t="s">
        <v>70</v>
      </c>
      <c r="G1983">
        <v>1.08445876</v>
      </c>
      <c r="H1983">
        <v>0.65591498999999998</v>
      </c>
      <c r="I1983">
        <v>8.9362711000000004E-3</v>
      </c>
      <c r="J1983">
        <v>2.8127217999999999E-4</v>
      </c>
      <c r="K1983">
        <v>2.5877040560000006E-4</v>
      </c>
      <c r="L1983">
        <v>5.8272736999999996E-5</v>
      </c>
      <c r="M1983">
        <v>1.8505237763200004E-2</v>
      </c>
    </row>
    <row r="1984" spans="1:13" x14ac:dyDescent="0.25">
      <c r="A1984" s="5" t="s">
        <v>332</v>
      </c>
      <c r="B1984" s="6" t="s">
        <v>333</v>
      </c>
      <c r="C1984" t="s">
        <v>150</v>
      </c>
      <c r="D1984" t="s">
        <v>149</v>
      </c>
      <c r="E1984" t="s">
        <v>56</v>
      </c>
      <c r="F1984" t="s">
        <v>70</v>
      </c>
      <c r="G1984">
        <v>0.59568846399999997</v>
      </c>
      <c r="H1984">
        <v>1.0546928785</v>
      </c>
      <c r="I1984">
        <v>5.4757528759999993E-2</v>
      </c>
      <c r="J1984">
        <v>9.7047553199999987E-4</v>
      </c>
      <c r="K1984">
        <v>8.9283748943999998E-4</v>
      </c>
      <c r="L1984">
        <v>2.3449635669999999E-4</v>
      </c>
      <c r="M1984">
        <v>3.8033971157524708E-2</v>
      </c>
    </row>
    <row r="1985" spans="1:13" x14ac:dyDescent="0.25">
      <c r="A1985" s="5" t="s">
        <v>332</v>
      </c>
      <c r="B1985" s="6" t="s">
        <v>333</v>
      </c>
      <c r="C1985" t="s">
        <v>152</v>
      </c>
      <c r="D1985" t="s">
        <v>151</v>
      </c>
      <c r="E1985" t="s">
        <v>56</v>
      </c>
      <c r="F1985" t="s">
        <v>70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</row>
    <row r="1986" spans="1:13" x14ac:dyDescent="0.25">
      <c r="A1986" s="5" t="s">
        <v>332</v>
      </c>
      <c r="B1986" s="6" t="s">
        <v>333</v>
      </c>
      <c r="C1986" t="s">
        <v>154</v>
      </c>
      <c r="D1986" t="s">
        <v>153</v>
      </c>
      <c r="E1986" t="s">
        <v>56</v>
      </c>
      <c r="F1986" t="s">
        <v>70</v>
      </c>
      <c r="G1986">
        <v>4.0323531500000005</v>
      </c>
      <c r="H1986">
        <v>0.85009131799999993</v>
      </c>
      <c r="I1986">
        <v>8.2266649499999997E-2</v>
      </c>
      <c r="J1986">
        <v>5.5962537299999993E-4</v>
      </c>
      <c r="K1986">
        <v>5.1485534316000003E-4</v>
      </c>
      <c r="L1986">
        <v>1.5787142699999999E-4</v>
      </c>
      <c r="M1986">
        <v>6.1420629437439991E-2</v>
      </c>
    </row>
    <row r="1987" spans="1:13" x14ac:dyDescent="0.25">
      <c r="A1987" s="5" t="s">
        <v>332</v>
      </c>
      <c r="B1987" s="6" t="s">
        <v>333</v>
      </c>
      <c r="C1987" t="s">
        <v>156</v>
      </c>
      <c r="D1987" t="s">
        <v>155</v>
      </c>
      <c r="E1987" t="s">
        <v>56</v>
      </c>
      <c r="F1987" t="s">
        <v>70</v>
      </c>
      <c r="G1987">
        <v>1.8328882759999998</v>
      </c>
      <c r="H1987">
        <v>0.57040287319999994</v>
      </c>
      <c r="I1987">
        <v>8.3417201019999991E-3</v>
      </c>
      <c r="J1987">
        <v>2.2201938410000002E-4</v>
      </c>
      <c r="K1987">
        <v>2.04257833372E-4</v>
      </c>
      <c r="L1987">
        <v>4.8426941320000002E-5</v>
      </c>
      <c r="M1987">
        <v>1.7870925139597999E-2</v>
      </c>
    </row>
    <row r="1988" spans="1:13" x14ac:dyDescent="0.25">
      <c r="A1988" s="5" t="s">
        <v>332</v>
      </c>
      <c r="B1988" s="6" t="s">
        <v>333</v>
      </c>
      <c r="C1988" t="s">
        <v>157</v>
      </c>
      <c r="D1988" t="s">
        <v>55</v>
      </c>
      <c r="E1988" t="s">
        <v>56</v>
      </c>
      <c r="F1988" t="s">
        <v>70</v>
      </c>
      <c r="G1988">
        <v>33.25163749</v>
      </c>
      <c r="H1988">
        <v>5.391397500000001</v>
      </c>
      <c r="I1988">
        <v>0.1426449058</v>
      </c>
      <c r="J1988">
        <v>3.5409031129999997E-3</v>
      </c>
      <c r="K1988">
        <v>3.25763086396E-3</v>
      </c>
      <c r="L1988">
        <v>5.2959667399999993E-4</v>
      </c>
      <c r="M1988">
        <v>0.27731774311237861</v>
      </c>
    </row>
    <row r="1989" spans="1:13" x14ac:dyDescent="0.25">
      <c r="A1989" s="5" t="s">
        <v>332</v>
      </c>
      <c r="B1989" s="6" t="s">
        <v>333</v>
      </c>
      <c r="C1989" t="s">
        <v>159</v>
      </c>
      <c r="D1989" t="s">
        <v>158</v>
      </c>
      <c r="E1989" t="s">
        <v>56</v>
      </c>
      <c r="F1989" t="s">
        <v>70</v>
      </c>
      <c r="G1989">
        <v>161.73702563000001</v>
      </c>
      <c r="H1989">
        <v>17.945552109999998</v>
      </c>
      <c r="I1989">
        <v>0.19059496429</v>
      </c>
      <c r="J1989">
        <v>4.5376861400000003E-3</v>
      </c>
      <c r="K1989">
        <v>4.1746712488000002E-3</v>
      </c>
      <c r="L1989">
        <v>1.1529212812999999E-3</v>
      </c>
      <c r="M1989">
        <v>0.69676321912662009</v>
      </c>
    </row>
    <row r="1990" spans="1:13" x14ac:dyDescent="0.25">
      <c r="A1990" s="5" t="s">
        <v>332</v>
      </c>
      <c r="B1990" s="6" t="s">
        <v>333</v>
      </c>
      <c r="C1990" t="s">
        <v>161</v>
      </c>
      <c r="D1990" t="s">
        <v>160</v>
      </c>
      <c r="E1990" t="s">
        <v>56</v>
      </c>
      <c r="F1990" t="s">
        <v>70</v>
      </c>
      <c r="G1990">
        <v>2.5202205800000002</v>
      </c>
      <c r="H1990">
        <v>1.3517253999999999</v>
      </c>
      <c r="I1990">
        <v>0.130811707</v>
      </c>
      <c r="J1990">
        <v>8.8985704000000003E-4</v>
      </c>
      <c r="K1990">
        <v>8.1866847679999992E-4</v>
      </c>
      <c r="L1990">
        <v>2.5103045E-4</v>
      </c>
      <c r="M1990">
        <v>8.6520866003400004E-2</v>
      </c>
    </row>
    <row r="1991" spans="1:13" x14ac:dyDescent="0.25">
      <c r="A1991" s="5" t="s">
        <v>332</v>
      </c>
      <c r="B1991" s="6" t="s">
        <v>333</v>
      </c>
      <c r="C1991" t="s">
        <v>163</v>
      </c>
      <c r="D1991" t="s">
        <v>162</v>
      </c>
      <c r="E1991" t="s">
        <v>56</v>
      </c>
      <c r="F1991" t="s">
        <v>70</v>
      </c>
      <c r="G1991">
        <v>5.0709905829999995</v>
      </c>
      <c r="H1991">
        <v>2.5542962380000001</v>
      </c>
      <c r="I1991">
        <v>0.15614727186999999</v>
      </c>
      <c r="J1991">
        <v>1.4073578792999999E-3</v>
      </c>
      <c r="K1991">
        <v>1.2947692489560002E-3</v>
      </c>
      <c r="L1991">
        <v>3.6070033680000004E-4</v>
      </c>
      <c r="M1991">
        <v>0.11768682248146999</v>
      </c>
    </row>
    <row r="1992" spans="1:13" x14ac:dyDescent="0.25">
      <c r="A1992" s="5" t="s">
        <v>332</v>
      </c>
      <c r="B1992" s="6" t="s">
        <v>333</v>
      </c>
      <c r="C1992" t="s">
        <v>165</v>
      </c>
      <c r="D1992" t="s">
        <v>164</v>
      </c>
      <c r="E1992" t="s">
        <v>56</v>
      </c>
      <c r="F1992" t="s">
        <v>70</v>
      </c>
      <c r="G1992">
        <v>0.70260712599999997</v>
      </c>
      <c r="H1992">
        <v>0.91289068200000001</v>
      </c>
      <c r="I1992">
        <v>7.1586385660000001E-2</v>
      </c>
      <c r="J1992">
        <v>1.8043203729999999E-3</v>
      </c>
      <c r="K1992">
        <v>1.6599747431600004E-3</v>
      </c>
      <c r="L1992">
        <v>3.9754281710000004E-4</v>
      </c>
      <c r="M1992">
        <v>4.6342040991209997E-2</v>
      </c>
    </row>
    <row r="1993" spans="1:13" x14ac:dyDescent="0.25">
      <c r="A1993" s="5" t="s">
        <v>332</v>
      </c>
      <c r="B1993" s="6" t="s">
        <v>333</v>
      </c>
      <c r="C1993" t="s">
        <v>166</v>
      </c>
      <c r="D1993" t="s">
        <v>58</v>
      </c>
      <c r="E1993" t="s">
        <v>59</v>
      </c>
      <c r="F1993" t="s">
        <v>70</v>
      </c>
      <c r="G1993">
        <v>2386.9510300000002</v>
      </c>
      <c r="H1993">
        <v>633.902197</v>
      </c>
      <c r="I1993">
        <v>9.3684315900000001</v>
      </c>
      <c r="J1993">
        <v>0.30975284400000003</v>
      </c>
      <c r="K1993">
        <v>0.28497261648</v>
      </c>
      <c r="L1993">
        <v>5.5078987500000003E-2</v>
      </c>
      <c r="M1993">
        <v>26.969324723019</v>
      </c>
    </row>
    <row r="1994" spans="1:13" x14ac:dyDescent="0.25">
      <c r="A1994" s="5" t="s">
        <v>332</v>
      </c>
      <c r="B1994" s="6" t="s">
        <v>333</v>
      </c>
      <c r="C1994" t="s">
        <v>167</v>
      </c>
      <c r="D1994" t="s">
        <v>61</v>
      </c>
      <c r="E1994" t="s">
        <v>59</v>
      </c>
      <c r="F1994" t="s">
        <v>70</v>
      </c>
      <c r="G1994">
        <v>420.06409440900001</v>
      </c>
      <c r="H1994">
        <v>124.51009431299998</v>
      </c>
      <c r="I1994">
        <v>2.4319400397000002</v>
      </c>
      <c r="J1994">
        <v>0.12800605123400002</v>
      </c>
      <c r="K1994">
        <v>0.11776556713528</v>
      </c>
      <c r="L1994">
        <v>1.3614350202399999E-2</v>
      </c>
      <c r="M1994">
        <v>7.6320376190674111</v>
      </c>
    </row>
    <row r="1995" spans="1:13" x14ac:dyDescent="0.25">
      <c r="A1995" s="5" t="s">
        <v>332</v>
      </c>
      <c r="B1995" s="6" t="s">
        <v>333</v>
      </c>
      <c r="C1995" t="s">
        <v>168</v>
      </c>
      <c r="D1995" t="s">
        <v>63</v>
      </c>
      <c r="E1995" t="s">
        <v>59</v>
      </c>
      <c r="F1995" t="s">
        <v>70</v>
      </c>
      <c r="G1995">
        <v>87.245247520000007</v>
      </c>
      <c r="H1995">
        <v>60.115001479999989</v>
      </c>
      <c r="I1995">
        <v>1.3836747300000001</v>
      </c>
      <c r="J1995">
        <v>5.6940439820000008E-2</v>
      </c>
      <c r="K1995">
        <v>5.2385204634400002E-2</v>
      </c>
      <c r="L1995">
        <v>7.2973541499999992E-3</v>
      </c>
      <c r="M1995">
        <v>3.1394749351012496</v>
      </c>
    </row>
    <row r="1996" spans="1:13" x14ac:dyDescent="0.25">
      <c r="A1996" s="5" t="s">
        <v>332</v>
      </c>
      <c r="B1996" s="6" t="s">
        <v>333</v>
      </c>
      <c r="C1996" t="s">
        <v>170</v>
      </c>
      <c r="D1996" t="s">
        <v>169</v>
      </c>
      <c r="E1996" t="s">
        <v>59</v>
      </c>
      <c r="F1996" t="s">
        <v>70</v>
      </c>
      <c r="G1996">
        <v>125.12902124</v>
      </c>
      <c r="H1996">
        <v>158.19703618999998</v>
      </c>
      <c r="I1996">
        <v>2.6734887700000001</v>
      </c>
      <c r="J1996">
        <v>7.9222347290000009E-2</v>
      </c>
      <c r="K1996">
        <v>7.2884559506800006E-2</v>
      </c>
      <c r="L1996">
        <v>1.5706935400999999E-2</v>
      </c>
      <c r="M1996">
        <v>5.3028860118284005</v>
      </c>
    </row>
    <row r="1997" spans="1:13" x14ac:dyDescent="0.25">
      <c r="A1997" s="5" t="s">
        <v>332</v>
      </c>
      <c r="B1997" s="6" t="s">
        <v>333</v>
      </c>
      <c r="C1997" t="s">
        <v>172</v>
      </c>
      <c r="D1997" t="s">
        <v>171</v>
      </c>
      <c r="E1997" t="s">
        <v>59</v>
      </c>
      <c r="F1997" t="s">
        <v>70</v>
      </c>
      <c r="G1997">
        <v>1152.436260704</v>
      </c>
      <c r="H1997">
        <v>248.09790162660002</v>
      </c>
      <c r="I1997">
        <v>3.8462622820099996</v>
      </c>
      <c r="J1997">
        <v>0.21803394908200002</v>
      </c>
      <c r="K1997">
        <v>0.20059123315544</v>
      </c>
      <c r="L1997">
        <v>2.4375141781799999E-2</v>
      </c>
      <c r="M1997">
        <v>13.745387889808839</v>
      </c>
    </row>
    <row r="1998" spans="1:13" x14ac:dyDescent="0.25">
      <c r="A1998" s="5" t="s">
        <v>332</v>
      </c>
      <c r="B1998" s="6" t="s">
        <v>333</v>
      </c>
      <c r="C1998" t="s">
        <v>173</v>
      </c>
      <c r="D1998" t="s">
        <v>65</v>
      </c>
      <c r="E1998" t="s">
        <v>59</v>
      </c>
      <c r="F1998" t="s">
        <v>70</v>
      </c>
      <c r="G1998">
        <v>14.70252837</v>
      </c>
      <c r="H1998">
        <v>12.211277656</v>
      </c>
      <c r="I1998">
        <v>0.17467782035999999</v>
      </c>
      <c r="J1998">
        <v>7.8193207850000002E-3</v>
      </c>
      <c r="K1998">
        <v>7.1937751222000005E-3</v>
      </c>
      <c r="L1998">
        <v>1.1527220373999997E-3</v>
      </c>
      <c r="M1998">
        <v>0.47949292762908102</v>
      </c>
    </row>
    <row r="1999" spans="1:13" x14ac:dyDescent="0.25">
      <c r="A1999" s="5" t="s">
        <v>332</v>
      </c>
      <c r="B1999" s="6" t="s">
        <v>333</v>
      </c>
      <c r="C1999" t="s">
        <v>175</v>
      </c>
      <c r="D1999" t="s">
        <v>174</v>
      </c>
      <c r="E1999" t="s">
        <v>68</v>
      </c>
      <c r="F1999" t="s">
        <v>70</v>
      </c>
      <c r="G1999">
        <v>213.0128283</v>
      </c>
      <c r="H1999">
        <v>26.603337799999998</v>
      </c>
      <c r="I1999">
        <v>0.37980476400000002</v>
      </c>
      <c r="J1999">
        <v>9.3601458600000003E-3</v>
      </c>
      <c r="K1999">
        <v>8.6113341912000003E-3</v>
      </c>
      <c r="L1999">
        <v>2.0698471820000002E-3</v>
      </c>
      <c r="M1999">
        <v>0.97890919312449998</v>
      </c>
    </row>
    <row r="2000" spans="1:13" x14ac:dyDescent="0.25">
      <c r="A2000" s="5" t="s">
        <v>332</v>
      </c>
      <c r="B2000" s="6" t="s">
        <v>333</v>
      </c>
      <c r="C2000" t="s">
        <v>177</v>
      </c>
      <c r="D2000" t="s">
        <v>176</v>
      </c>
      <c r="E2000" t="s">
        <v>68</v>
      </c>
      <c r="F2000" t="s">
        <v>70</v>
      </c>
      <c r="G2000">
        <v>0.49670692999999999</v>
      </c>
      <c r="H2000">
        <v>0.22504700999999999</v>
      </c>
      <c r="I2000">
        <v>3.5052848000000003E-3</v>
      </c>
      <c r="J2000">
        <v>3.1393357000000002E-4</v>
      </c>
      <c r="K2000">
        <v>2.8881888440000005E-4</v>
      </c>
      <c r="L2000">
        <v>2.3681413800000002E-5</v>
      </c>
      <c r="M2000">
        <v>1.3903484854000003E-2</v>
      </c>
    </row>
    <row r="2001" spans="1:13" x14ac:dyDescent="0.25">
      <c r="A2001" s="5" t="s">
        <v>332</v>
      </c>
      <c r="B2001" s="6" t="s">
        <v>333</v>
      </c>
      <c r="C2001" t="s">
        <v>179</v>
      </c>
      <c r="D2001" t="s">
        <v>178</v>
      </c>
      <c r="E2001" t="s">
        <v>32</v>
      </c>
      <c r="F2001" t="s">
        <v>70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</row>
    <row r="2002" spans="1:13" x14ac:dyDescent="0.25">
      <c r="A2002" s="5" t="s">
        <v>332</v>
      </c>
      <c r="B2002" s="6" t="s">
        <v>333</v>
      </c>
      <c r="C2002" t="s">
        <v>182</v>
      </c>
      <c r="D2002" t="s">
        <v>180</v>
      </c>
      <c r="E2002" t="s">
        <v>9</v>
      </c>
      <c r="F2002" t="s">
        <v>181</v>
      </c>
      <c r="G2002">
        <v>2.2654097910000002</v>
      </c>
      <c r="H2002">
        <v>0.24708450471000001</v>
      </c>
      <c r="I2002">
        <v>5.429072636E-2</v>
      </c>
      <c r="J2002">
        <v>3.5541786630000001E-4</v>
      </c>
      <c r="K2002">
        <v>3.5541786630000001E-4</v>
      </c>
      <c r="L2002">
        <v>7.7219515029999992E-5</v>
      </c>
      <c r="M2002">
        <v>1.4943539813273598E-2</v>
      </c>
    </row>
    <row r="2003" spans="1:13" x14ac:dyDescent="0.25">
      <c r="A2003" s="5" t="s">
        <v>332</v>
      </c>
      <c r="B2003" s="6" t="s">
        <v>333</v>
      </c>
      <c r="C2003" t="s">
        <v>183</v>
      </c>
      <c r="D2003" t="s">
        <v>76</v>
      </c>
      <c r="E2003" t="s">
        <v>19</v>
      </c>
      <c r="F2003" t="s">
        <v>181</v>
      </c>
      <c r="G2003">
        <v>0.51311289000000004</v>
      </c>
      <c r="H2003">
        <v>0.17913348500000001</v>
      </c>
      <c r="I2003">
        <v>3.0257192799999999E-2</v>
      </c>
      <c r="J2003">
        <v>4.0263492000000003E-4</v>
      </c>
      <c r="K2003">
        <v>4.0263492000000003E-4</v>
      </c>
      <c r="L2003">
        <v>7.9264036999999993E-5</v>
      </c>
      <c r="M2003">
        <v>8.3372888191501002E-3</v>
      </c>
    </row>
    <row r="2004" spans="1:13" x14ac:dyDescent="0.25">
      <c r="A2004" s="5" t="s">
        <v>332</v>
      </c>
      <c r="B2004" s="6" t="s">
        <v>333</v>
      </c>
      <c r="C2004" t="s">
        <v>184</v>
      </c>
      <c r="D2004" t="s">
        <v>80</v>
      </c>
      <c r="E2004" t="s">
        <v>19</v>
      </c>
      <c r="F2004" t="s">
        <v>181</v>
      </c>
      <c r="G2004">
        <v>0.50962227999999998</v>
      </c>
      <c r="H2004">
        <v>0.21049990699999999</v>
      </c>
      <c r="I2004">
        <v>2.86264699E-2</v>
      </c>
      <c r="J2004">
        <v>6.8351491000000002E-4</v>
      </c>
      <c r="K2004">
        <v>6.8351491000000002E-4</v>
      </c>
      <c r="L2004">
        <v>1.2851315900000001E-4</v>
      </c>
      <c r="M2004">
        <v>7.4930184409289996E-3</v>
      </c>
    </row>
    <row r="2005" spans="1:13" x14ac:dyDescent="0.25">
      <c r="A2005" s="5" t="s">
        <v>332</v>
      </c>
      <c r="B2005" s="6" t="s">
        <v>333</v>
      </c>
      <c r="C2005" t="s">
        <v>185</v>
      </c>
      <c r="D2005" t="s">
        <v>23</v>
      </c>
      <c r="E2005" t="s">
        <v>19</v>
      </c>
      <c r="F2005" t="s">
        <v>181</v>
      </c>
      <c r="G2005">
        <v>0.41537713100000001</v>
      </c>
      <c r="H2005">
        <v>6.3020653999999995E-2</v>
      </c>
      <c r="I2005">
        <v>1.2526467500000001E-2</v>
      </c>
      <c r="J2005">
        <v>1.0535520499999999E-4</v>
      </c>
      <c r="K2005">
        <v>1.0535520499999999E-4</v>
      </c>
      <c r="L2005">
        <v>2.1988602299999998E-5</v>
      </c>
      <c r="M2005">
        <v>3.4745535330649993E-3</v>
      </c>
    </row>
    <row r="2006" spans="1:13" x14ac:dyDescent="0.25">
      <c r="A2006" s="5" t="s">
        <v>332</v>
      </c>
      <c r="B2006" s="6" t="s">
        <v>333</v>
      </c>
      <c r="C2006" t="s">
        <v>186</v>
      </c>
      <c r="D2006" t="s">
        <v>83</v>
      </c>
      <c r="E2006" t="s">
        <v>19</v>
      </c>
      <c r="F2006" t="s">
        <v>181</v>
      </c>
      <c r="G2006">
        <v>0.118679166</v>
      </c>
      <c r="H2006">
        <v>2.9752808000000002E-2</v>
      </c>
      <c r="I2006">
        <v>4.7359178000000004E-3</v>
      </c>
      <c r="J2006">
        <v>7.165295000000001E-5</v>
      </c>
      <c r="K2006">
        <v>7.165295000000001E-5</v>
      </c>
      <c r="L2006">
        <v>1.39185536E-5</v>
      </c>
      <c r="M2006">
        <v>1.2964630057667999E-3</v>
      </c>
    </row>
    <row r="2007" spans="1:13" x14ac:dyDescent="0.25">
      <c r="A2007" s="5" t="s">
        <v>332</v>
      </c>
      <c r="B2007" s="6" t="s">
        <v>333</v>
      </c>
      <c r="C2007" t="s">
        <v>187</v>
      </c>
      <c r="D2007" t="s">
        <v>86</v>
      </c>
      <c r="E2007" t="s">
        <v>19</v>
      </c>
      <c r="F2007" t="s">
        <v>181</v>
      </c>
      <c r="G2007">
        <v>1.35782921</v>
      </c>
      <c r="H2007">
        <v>0.57140031199999997</v>
      </c>
      <c r="I2007">
        <v>9.7716147700000006E-2</v>
      </c>
      <c r="J2007">
        <v>1.2318110200000001E-3</v>
      </c>
      <c r="K2007">
        <v>1.2318110200000001E-3</v>
      </c>
      <c r="L2007">
        <v>2.4365850499999999E-4</v>
      </c>
      <c r="M2007">
        <v>2.7057955118211997E-2</v>
      </c>
    </row>
    <row r="2008" spans="1:13" x14ac:dyDescent="0.25">
      <c r="A2008" s="5" t="s">
        <v>332</v>
      </c>
      <c r="B2008" s="6" t="s">
        <v>333</v>
      </c>
      <c r="C2008" t="s">
        <v>188</v>
      </c>
      <c r="D2008" t="s">
        <v>88</v>
      </c>
      <c r="E2008" t="s">
        <v>19</v>
      </c>
      <c r="F2008" t="s">
        <v>181</v>
      </c>
      <c r="G2008">
        <v>0.97386741999999993</v>
      </c>
      <c r="H2008">
        <v>0.26793784199999998</v>
      </c>
      <c r="I2008">
        <v>5.8298553699999998E-2</v>
      </c>
      <c r="J2008">
        <v>3.9863722000000001E-4</v>
      </c>
      <c r="K2008">
        <v>3.9863722000000001E-4</v>
      </c>
      <c r="L2008">
        <v>8.6396916999999999E-5</v>
      </c>
      <c r="M2008">
        <v>1.5979893338549999E-2</v>
      </c>
    </row>
    <row r="2009" spans="1:13" x14ac:dyDescent="0.25">
      <c r="A2009" s="5" t="s">
        <v>332</v>
      </c>
      <c r="B2009" s="6" t="s">
        <v>333</v>
      </c>
      <c r="C2009" t="s">
        <v>189</v>
      </c>
      <c r="D2009" t="s">
        <v>27</v>
      </c>
      <c r="E2009" t="s">
        <v>19</v>
      </c>
      <c r="F2009" t="s">
        <v>181</v>
      </c>
      <c r="G2009">
        <v>0.84820707999999989</v>
      </c>
      <c r="H2009">
        <v>0.24867453699999997</v>
      </c>
      <c r="I2009">
        <v>3.3427613000000002E-2</v>
      </c>
      <c r="J2009">
        <v>1.19330076E-3</v>
      </c>
      <c r="K2009">
        <v>1.19330076E-3</v>
      </c>
      <c r="L2009">
        <v>2.193985E-4</v>
      </c>
      <c r="M2009">
        <v>7.8586460562829995E-3</v>
      </c>
    </row>
    <row r="2010" spans="1:13" x14ac:dyDescent="0.25">
      <c r="A2010" s="5" t="s">
        <v>332</v>
      </c>
      <c r="B2010" s="6" t="s">
        <v>333</v>
      </c>
      <c r="C2010" t="s">
        <v>190</v>
      </c>
      <c r="D2010" t="s">
        <v>93</v>
      </c>
      <c r="E2010" t="s">
        <v>19</v>
      </c>
      <c r="F2010" t="s">
        <v>181</v>
      </c>
      <c r="G2010">
        <v>0.46424494620000001</v>
      </c>
      <c r="H2010">
        <v>0.25513433073999997</v>
      </c>
      <c r="I2010">
        <v>5.0542287796999999E-2</v>
      </c>
      <c r="J2010">
        <v>4.274734607E-4</v>
      </c>
      <c r="K2010">
        <v>4.274734607E-4</v>
      </c>
      <c r="L2010">
        <v>8.9108533779999992E-5</v>
      </c>
      <c r="M2010">
        <v>1.403825804807712E-2</v>
      </c>
    </row>
    <row r="2011" spans="1:13" x14ac:dyDescent="0.25">
      <c r="A2011" s="5" t="s">
        <v>332</v>
      </c>
      <c r="B2011" s="6" t="s">
        <v>333</v>
      </c>
      <c r="C2011" t="s">
        <v>191</v>
      </c>
      <c r="D2011" t="s">
        <v>29</v>
      </c>
      <c r="E2011" t="s">
        <v>19</v>
      </c>
      <c r="F2011" t="s">
        <v>181</v>
      </c>
      <c r="G2011">
        <v>8.7264061000000004E-2</v>
      </c>
      <c r="H2011">
        <v>4.1254106999999998E-2</v>
      </c>
      <c r="I2011">
        <v>8.0585907999999994E-3</v>
      </c>
      <c r="J2011">
        <v>7.0352354999999998E-5</v>
      </c>
      <c r="K2011">
        <v>7.0352354999999998E-5</v>
      </c>
      <c r="L2011">
        <v>1.4594677999999999E-5</v>
      </c>
      <c r="M2011">
        <v>2.2407046671629998E-3</v>
      </c>
    </row>
    <row r="2012" spans="1:13" x14ac:dyDescent="0.25">
      <c r="A2012" s="5" t="s">
        <v>332</v>
      </c>
      <c r="B2012" s="6" t="s">
        <v>333</v>
      </c>
      <c r="C2012" t="s">
        <v>192</v>
      </c>
      <c r="D2012" t="s">
        <v>96</v>
      </c>
      <c r="E2012" t="s">
        <v>19</v>
      </c>
      <c r="F2012" t="s">
        <v>181</v>
      </c>
      <c r="G2012">
        <v>0.71905634169999988</v>
      </c>
      <c r="H2012">
        <v>0.40126431870000001</v>
      </c>
      <c r="I2012">
        <v>7.1190271039999989E-2</v>
      </c>
      <c r="J2012">
        <v>7.8139486699999993E-4</v>
      </c>
      <c r="K2012">
        <v>7.8139486699999993E-4</v>
      </c>
      <c r="L2012">
        <v>1.5700503440000001E-4</v>
      </c>
      <c r="M2012">
        <v>1.9852942861119497E-2</v>
      </c>
    </row>
    <row r="2013" spans="1:13" x14ac:dyDescent="0.25">
      <c r="A2013" s="5" t="s">
        <v>332</v>
      </c>
      <c r="B2013" s="6" t="s">
        <v>333</v>
      </c>
      <c r="C2013" t="s">
        <v>193</v>
      </c>
      <c r="D2013" t="s">
        <v>98</v>
      </c>
      <c r="E2013" t="s">
        <v>19</v>
      </c>
      <c r="F2013" t="s">
        <v>181</v>
      </c>
      <c r="G2013">
        <v>1.1902824500000002</v>
      </c>
      <c r="H2013">
        <v>0.81436283300000001</v>
      </c>
      <c r="I2013">
        <v>0.11824117198</v>
      </c>
      <c r="J2013">
        <v>1.9570423459999999E-3</v>
      </c>
      <c r="K2013">
        <v>1.9570423459999999E-3</v>
      </c>
      <c r="L2013">
        <v>3.7657196979999999E-4</v>
      </c>
      <c r="M2013">
        <v>3.2697322235410706E-2</v>
      </c>
    </row>
    <row r="2014" spans="1:13" x14ac:dyDescent="0.25">
      <c r="A2014" s="5" t="s">
        <v>332</v>
      </c>
      <c r="B2014" s="6" t="s">
        <v>333</v>
      </c>
      <c r="C2014" t="s">
        <v>194</v>
      </c>
      <c r="D2014" t="s">
        <v>100</v>
      </c>
      <c r="E2014" t="s">
        <v>19</v>
      </c>
      <c r="F2014" t="s">
        <v>181</v>
      </c>
      <c r="G2014">
        <v>0.13613204600000001</v>
      </c>
      <c r="H2014">
        <v>7.2995683000000006E-2</v>
      </c>
      <c r="I2014">
        <v>9.371912789999999E-3</v>
      </c>
      <c r="J2014">
        <v>2.1127025500000001E-4</v>
      </c>
      <c r="K2014">
        <v>2.1127025500000001E-4</v>
      </c>
      <c r="L2014">
        <v>3.9759157300000001E-5</v>
      </c>
      <c r="M2014">
        <v>2.5169893711052002E-3</v>
      </c>
    </row>
    <row r="2015" spans="1:13" x14ac:dyDescent="0.25">
      <c r="A2015" s="5" t="s">
        <v>332</v>
      </c>
      <c r="B2015" s="6" t="s">
        <v>333</v>
      </c>
      <c r="C2015" t="s">
        <v>195</v>
      </c>
      <c r="D2015" t="s">
        <v>102</v>
      </c>
      <c r="E2015" t="s">
        <v>19</v>
      </c>
      <c r="F2015" t="s">
        <v>181</v>
      </c>
      <c r="G2015">
        <v>2.7854704400000001</v>
      </c>
      <c r="H2015">
        <v>0.89237257999999997</v>
      </c>
      <c r="I2015">
        <v>0.16939705799999999</v>
      </c>
      <c r="J2015">
        <v>1.6022020499999999E-3</v>
      </c>
      <c r="K2015">
        <v>1.6022020499999999E-3</v>
      </c>
      <c r="L2015">
        <v>3.2855902299999999E-4</v>
      </c>
      <c r="M2015">
        <v>4.6930251035439997E-2</v>
      </c>
    </row>
    <row r="2016" spans="1:13" x14ac:dyDescent="0.25">
      <c r="A2016" s="5" t="s">
        <v>332</v>
      </c>
      <c r="B2016" s="6" t="s">
        <v>333</v>
      </c>
      <c r="C2016" t="s">
        <v>196</v>
      </c>
      <c r="D2016" t="s">
        <v>106</v>
      </c>
      <c r="E2016" t="s">
        <v>19</v>
      </c>
      <c r="F2016" t="s">
        <v>181</v>
      </c>
      <c r="G2016">
        <v>0.45726386000000002</v>
      </c>
      <c r="H2016">
        <v>0.39633814000000001</v>
      </c>
      <c r="I2016">
        <v>8.0425708999999998E-2</v>
      </c>
      <c r="J2016">
        <v>6.4421672000000002E-4</v>
      </c>
      <c r="K2016">
        <v>6.4421672000000002E-4</v>
      </c>
      <c r="L2016">
        <v>1.3555266000000001E-4</v>
      </c>
      <c r="M2016">
        <v>2.2274942692289999E-2</v>
      </c>
    </row>
    <row r="2017" spans="1:13" x14ac:dyDescent="0.25">
      <c r="A2017" s="5" t="s">
        <v>332</v>
      </c>
      <c r="B2017" s="6" t="s">
        <v>333</v>
      </c>
      <c r="C2017" t="s">
        <v>197</v>
      </c>
      <c r="D2017" t="s">
        <v>108</v>
      </c>
      <c r="E2017" t="s">
        <v>32</v>
      </c>
      <c r="F2017" t="s">
        <v>181</v>
      </c>
      <c r="G2017">
        <v>8.6226739099999996</v>
      </c>
      <c r="H2017">
        <v>2.7103146950000001</v>
      </c>
      <c r="I2017">
        <v>0.53766071500000001</v>
      </c>
      <c r="J2017">
        <v>4.62668657E-3</v>
      </c>
      <c r="K2017">
        <v>4.62668657E-3</v>
      </c>
      <c r="L2017">
        <v>9.6450913899999999E-4</v>
      </c>
      <c r="M2017">
        <v>0.14850059384024999</v>
      </c>
    </row>
    <row r="2018" spans="1:13" x14ac:dyDescent="0.25">
      <c r="A2018" s="5" t="s">
        <v>332</v>
      </c>
      <c r="B2018" s="6" t="s">
        <v>333</v>
      </c>
      <c r="C2018" t="s">
        <v>198</v>
      </c>
      <c r="D2018" t="s">
        <v>110</v>
      </c>
      <c r="E2018" t="s">
        <v>32</v>
      </c>
      <c r="F2018" t="s">
        <v>181</v>
      </c>
      <c r="G2018">
        <v>180.86522606</v>
      </c>
      <c r="H2018">
        <v>182.56180685999999</v>
      </c>
      <c r="I2018">
        <v>26.530271616</v>
      </c>
      <c r="J2018">
        <v>0.44039756949999997</v>
      </c>
      <c r="K2018">
        <v>0.44039756949999997</v>
      </c>
      <c r="L2018">
        <v>8.4890098969999994E-2</v>
      </c>
      <c r="M2018">
        <v>7.3241220725990601</v>
      </c>
    </row>
    <row r="2019" spans="1:13" x14ac:dyDescent="0.25">
      <c r="A2019" s="5" t="s">
        <v>332</v>
      </c>
      <c r="B2019" s="6" t="s">
        <v>333</v>
      </c>
      <c r="C2019" t="s">
        <v>199</v>
      </c>
      <c r="D2019" t="s">
        <v>31</v>
      </c>
      <c r="E2019" t="s">
        <v>32</v>
      </c>
      <c r="F2019" t="s">
        <v>181</v>
      </c>
      <c r="G2019">
        <v>2.9595439953000007</v>
      </c>
      <c r="H2019">
        <v>0.90947366029999999</v>
      </c>
      <c r="I2019">
        <v>0.13026805119999998</v>
      </c>
      <c r="J2019">
        <v>3.4043721380000004E-3</v>
      </c>
      <c r="K2019">
        <v>3.4043721380000004E-3</v>
      </c>
      <c r="L2019">
        <v>6.3709755660000013E-4</v>
      </c>
      <c r="M2019">
        <v>3.30699478533069E-2</v>
      </c>
    </row>
    <row r="2020" spans="1:13" x14ac:dyDescent="0.25">
      <c r="A2020" s="5" t="s">
        <v>332</v>
      </c>
      <c r="B2020" s="6" t="s">
        <v>333</v>
      </c>
      <c r="C2020" t="s">
        <v>201</v>
      </c>
      <c r="D2020" t="s">
        <v>200</v>
      </c>
      <c r="E2020" t="s">
        <v>32</v>
      </c>
      <c r="F2020" t="s">
        <v>181</v>
      </c>
      <c r="G2020">
        <v>0.63990139099999999</v>
      </c>
      <c r="H2020">
        <v>0.35572822919999997</v>
      </c>
      <c r="I2020">
        <v>4.7955056099999997E-2</v>
      </c>
      <c r="J2020">
        <v>1.0284475809999999E-3</v>
      </c>
      <c r="K2020">
        <v>1.0284475809999999E-3</v>
      </c>
      <c r="L2020">
        <v>1.9479458199999998E-4</v>
      </c>
      <c r="M2020">
        <v>1.28464075144891E-2</v>
      </c>
    </row>
    <row r="2021" spans="1:13" x14ac:dyDescent="0.25">
      <c r="A2021" s="5" t="s">
        <v>332</v>
      </c>
      <c r="B2021" s="6" t="s">
        <v>333</v>
      </c>
      <c r="C2021" t="s">
        <v>203</v>
      </c>
      <c r="D2021" t="s">
        <v>202</v>
      </c>
      <c r="E2021" t="s">
        <v>32</v>
      </c>
      <c r="F2021" t="s">
        <v>181</v>
      </c>
      <c r="G2021">
        <v>0.35550072699999996</v>
      </c>
      <c r="H2021">
        <v>0.1443044171</v>
      </c>
      <c r="I2021">
        <v>2.8088369799999999E-2</v>
      </c>
      <c r="J2021">
        <v>2.5000287200000002E-4</v>
      </c>
      <c r="K2021">
        <v>2.5000287200000002E-4</v>
      </c>
      <c r="L2021">
        <v>5.18399227E-5</v>
      </c>
      <c r="M2021">
        <v>7.7944491794098994E-3</v>
      </c>
    </row>
    <row r="2022" spans="1:13" x14ac:dyDescent="0.25">
      <c r="A2022" s="5" t="s">
        <v>332</v>
      </c>
      <c r="B2022" s="6" t="s">
        <v>333</v>
      </c>
      <c r="C2022" t="s">
        <v>204</v>
      </c>
      <c r="D2022" t="s">
        <v>118</v>
      </c>
      <c r="E2022" t="s">
        <v>32</v>
      </c>
      <c r="F2022" t="s">
        <v>181</v>
      </c>
      <c r="G2022">
        <v>0.56702392689999992</v>
      </c>
      <c r="H2022">
        <v>0.34724989943000001</v>
      </c>
      <c r="I2022">
        <v>4.7417437719999997E-2</v>
      </c>
      <c r="J2022">
        <v>2.075643391E-3</v>
      </c>
      <c r="K2022">
        <v>2.075643391E-3</v>
      </c>
      <c r="L2022">
        <v>3.8187923039999998E-4</v>
      </c>
      <c r="M2022">
        <v>1.0116444585905899E-2</v>
      </c>
    </row>
    <row r="2023" spans="1:13" x14ac:dyDescent="0.25">
      <c r="A2023" s="5" t="s">
        <v>332</v>
      </c>
      <c r="B2023" s="6" t="s">
        <v>333</v>
      </c>
      <c r="C2023" t="s">
        <v>205</v>
      </c>
      <c r="D2023" t="s">
        <v>141</v>
      </c>
      <c r="E2023" t="s">
        <v>39</v>
      </c>
      <c r="F2023" t="s">
        <v>181</v>
      </c>
      <c r="G2023">
        <v>9.3463872059999993</v>
      </c>
      <c r="H2023">
        <v>5.5766312080000002</v>
      </c>
      <c r="I2023">
        <v>0.7596789370999999</v>
      </c>
      <c r="J2023">
        <v>1.5000129689999999E-2</v>
      </c>
      <c r="K2023">
        <v>1.5000129689999999E-2</v>
      </c>
      <c r="L2023">
        <v>2.852426629E-3</v>
      </c>
      <c r="M2023">
        <v>0.20636709379404333</v>
      </c>
    </row>
    <row r="2024" spans="1:13" x14ac:dyDescent="0.25">
      <c r="A2024" s="5" t="s">
        <v>332</v>
      </c>
      <c r="B2024" s="6" t="s">
        <v>333</v>
      </c>
      <c r="C2024" t="s">
        <v>206</v>
      </c>
      <c r="D2024" t="s">
        <v>162</v>
      </c>
      <c r="E2024" t="s">
        <v>56</v>
      </c>
      <c r="F2024" t="s">
        <v>181</v>
      </c>
      <c r="G2024">
        <v>1.2411227E-2</v>
      </c>
      <c r="H2024">
        <v>5.8728334999999998E-3</v>
      </c>
      <c r="I2024">
        <v>1.3003695E-3</v>
      </c>
      <c r="J2024">
        <v>8.2317983000000007E-6</v>
      </c>
      <c r="K2024">
        <v>8.2317983000000007E-6</v>
      </c>
      <c r="L2024">
        <v>1.7898075000000001E-6</v>
      </c>
      <c r="M2024">
        <v>3.5943639450189998E-4</v>
      </c>
    </row>
    <row r="2025" spans="1:13" x14ac:dyDescent="0.25">
      <c r="A2025" s="5" t="s">
        <v>332</v>
      </c>
      <c r="B2025" s="6" t="s">
        <v>333</v>
      </c>
      <c r="C2025" t="s">
        <v>207</v>
      </c>
      <c r="D2025" t="s">
        <v>164</v>
      </c>
      <c r="E2025" t="s">
        <v>56</v>
      </c>
      <c r="F2025" t="s">
        <v>181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</row>
    <row r="2026" spans="1:13" x14ac:dyDescent="0.25">
      <c r="A2026" s="5" t="s">
        <v>332</v>
      </c>
      <c r="B2026" s="6" t="s">
        <v>333</v>
      </c>
      <c r="C2026" t="s">
        <v>208</v>
      </c>
      <c r="D2026" t="s">
        <v>58</v>
      </c>
      <c r="E2026" t="s">
        <v>59</v>
      </c>
      <c r="F2026" t="s">
        <v>181</v>
      </c>
      <c r="G2026">
        <v>98.919154525999986</v>
      </c>
      <c r="H2026">
        <v>11.821471428000001</v>
      </c>
      <c r="I2026">
        <v>3.4973889038999997</v>
      </c>
      <c r="J2026">
        <v>2.7066318893999998E-2</v>
      </c>
      <c r="K2026">
        <v>2.7066318893999998E-2</v>
      </c>
      <c r="L2026">
        <v>5.857788888E-3</v>
      </c>
      <c r="M2026">
        <v>0.72277523141245004</v>
      </c>
    </row>
    <row r="2027" spans="1:13" x14ac:dyDescent="0.25">
      <c r="A2027" s="5" t="s">
        <v>332</v>
      </c>
      <c r="B2027" s="6" t="s">
        <v>333</v>
      </c>
      <c r="C2027" t="s">
        <v>209</v>
      </c>
      <c r="D2027" t="s">
        <v>61</v>
      </c>
      <c r="E2027" t="s">
        <v>59</v>
      </c>
      <c r="F2027" t="s">
        <v>181</v>
      </c>
      <c r="G2027">
        <v>15.149411256</v>
      </c>
      <c r="H2027">
        <v>2.4001170379999999</v>
      </c>
      <c r="I2027">
        <v>0.6110136061</v>
      </c>
      <c r="J2027">
        <v>6.3746910399999999E-3</v>
      </c>
      <c r="K2027">
        <v>6.3746910399999999E-3</v>
      </c>
      <c r="L2027">
        <v>1.3133583509E-3</v>
      </c>
      <c r="M2027">
        <v>0.12617444790960097</v>
      </c>
    </row>
    <row r="2028" spans="1:13" x14ac:dyDescent="0.25">
      <c r="A2028" s="5" t="s">
        <v>332</v>
      </c>
      <c r="B2028" s="6" t="s">
        <v>333</v>
      </c>
      <c r="C2028" t="s">
        <v>210</v>
      </c>
      <c r="D2028" t="s">
        <v>63</v>
      </c>
      <c r="E2028" t="s">
        <v>59</v>
      </c>
      <c r="F2028" t="s">
        <v>181</v>
      </c>
      <c r="G2028">
        <v>7.2240009899999986</v>
      </c>
      <c r="H2028">
        <v>2.6204805219999998</v>
      </c>
      <c r="I2028">
        <v>0.59148327000000001</v>
      </c>
      <c r="J2028">
        <v>7.748097839999999E-3</v>
      </c>
      <c r="K2028">
        <v>7.748097839999999E-3</v>
      </c>
      <c r="L2028">
        <v>1.5476889230000002E-3</v>
      </c>
      <c r="M2028">
        <v>0.122153278015209</v>
      </c>
    </row>
    <row r="2029" spans="1:13" x14ac:dyDescent="0.25">
      <c r="A2029" s="5" t="s">
        <v>332</v>
      </c>
      <c r="B2029" s="6" t="s">
        <v>333</v>
      </c>
      <c r="C2029" t="s">
        <v>211</v>
      </c>
      <c r="D2029" t="s">
        <v>169</v>
      </c>
      <c r="E2029" t="s">
        <v>59</v>
      </c>
      <c r="F2029" t="s">
        <v>181</v>
      </c>
      <c r="G2029">
        <v>8.3631531599999995</v>
      </c>
      <c r="H2029">
        <v>4.6229744400000001</v>
      </c>
      <c r="I2029">
        <v>0.78373076600000002</v>
      </c>
      <c r="J2029">
        <v>9.64879108E-3</v>
      </c>
      <c r="K2029">
        <v>9.64879108E-3</v>
      </c>
      <c r="L2029">
        <v>1.9265638500000001E-3</v>
      </c>
      <c r="M2029">
        <v>0.21715537502297</v>
      </c>
    </row>
    <row r="2030" spans="1:13" x14ac:dyDescent="0.25">
      <c r="A2030" s="5" t="s">
        <v>332</v>
      </c>
      <c r="B2030" s="6" t="s">
        <v>333</v>
      </c>
      <c r="C2030" t="s">
        <v>212</v>
      </c>
      <c r="D2030" t="s">
        <v>171</v>
      </c>
      <c r="E2030" t="s">
        <v>59</v>
      </c>
      <c r="F2030" t="s">
        <v>181</v>
      </c>
      <c r="G2030">
        <v>0.53245643300000001</v>
      </c>
      <c r="H2030">
        <v>7.1486590099999997E-2</v>
      </c>
      <c r="I2030">
        <v>1.4075197399999999E-2</v>
      </c>
      <c r="J2030">
        <v>1.2526572799999999E-4</v>
      </c>
      <c r="K2030">
        <v>1.2526572799999999E-4</v>
      </c>
      <c r="L2030">
        <v>2.61953666E-5</v>
      </c>
      <c r="M2030">
        <v>3.8635947050549998E-3</v>
      </c>
    </row>
    <row r="2031" spans="1:13" x14ac:dyDescent="0.25">
      <c r="A2031" s="5" t="s">
        <v>332</v>
      </c>
      <c r="B2031" s="6" t="s">
        <v>333</v>
      </c>
      <c r="C2031" t="s">
        <v>213</v>
      </c>
      <c r="D2031" t="s">
        <v>65</v>
      </c>
      <c r="E2031" t="s">
        <v>59</v>
      </c>
      <c r="F2031" t="s">
        <v>181</v>
      </c>
      <c r="G2031">
        <v>0.15615312199999998</v>
      </c>
      <c r="H2031">
        <v>3.5390988900000003E-2</v>
      </c>
      <c r="I2031">
        <v>7.3494284299999999E-3</v>
      </c>
      <c r="J2031">
        <v>1.2322078E-4</v>
      </c>
      <c r="K2031">
        <v>1.2322078E-4</v>
      </c>
      <c r="L2031">
        <v>2.4084621099999999E-5</v>
      </c>
      <c r="M2031">
        <v>1.4743274642325E-3</v>
      </c>
    </row>
    <row r="2032" spans="1:13" x14ac:dyDescent="0.25">
      <c r="A2032" s="5" t="s">
        <v>332</v>
      </c>
      <c r="B2032" s="6" t="s">
        <v>333</v>
      </c>
      <c r="C2032" t="s">
        <v>215</v>
      </c>
      <c r="D2032" t="s">
        <v>106</v>
      </c>
      <c r="E2032" t="s">
        <v>19</v>
      </c>
      <c r="F2032" t="s">
        <v>214</v>
      </c>
      <c r="G2032">
        <v>2.0943384999999998E-2</v>
      </c>
      <c r="H2032">
        <v>1.5127409E-2</v>
      </c>
      <c r="I2032">
        <v>3.0753324000000002E-3</v>
      </c>
      <c r="J2032">
        <v>2.4588423999999999E-5</v>
      </c>
      <c r="K2032">
        <v>2.4588423999999999E-5</v>
      </c>
      <c r="L2032">
        <v>4.6279611000000003E-6</v>
      </c>
      <c r="M2032">
        <v>5.0281656800000003E-5</v>
      </c>
    </row>
    <row r="2033" spans="1:13" x14ac:dyDescent="0.25">
      <c r="A2033" s="5" t="s">
        <v>332</v>
      </c>
      <c r="B2033" s="6" t="s">
        <v>333</v>
      </c>
      <c r="C2033" t="s">
        <v>216</v>
      </c>
      <c r="D2033" t="s">
        <v>110</v>
      </c>
      <c r="E2033" t="s">
        <v>32</v>
      </c>
      <c r="F2033" t="s">
        <v>214</v>
      </c>
      <c r="G2033">
        <v>18.710104000000001</v>
      </c>
      <c r="H2033">
        <v>12.917185999999999</v>
      </c>
      <c r="I2033">
        <v>1.8950830000000001</v>
      </c>
      <c r="J2033">
        <v>3.0819912000000001E-2</v>
      </c>
      <c r="K2033">
        <v>3.0819912000000001E-2</v>
      </c>
      <c r="L2033">
        <v>5.5749286E-3</v>
      </c>
      <c r="M2033">
        <v>3.0937454E-2</v>
      </c>
    </row>
    <row r="2034" spans="1:13" x14ac:dyDescent="0.25">
      <c r="A2034" s="5" t="s">
        <v>332</v>
      </c>
      <c r="B2034" s="6" t="s">
        <v>333</v>
      </c>
      <c r="C2034" t="s">
        <v>217</v>
      </c>
      <c r="D2034" t="s">
        <v>31</v>
      </c>
      <c r="E2034" t="s">
        <v>32</v>
      </c>
      <c r="F2034" t="s">
        <v>214</v>
      </c>
      <c r="G2034">
        <v>8.2232589000000005E-3</v>
      </c>
      <c r="H2034">
        <v>1.5073484999999999E-2</v>
      </c>
      <c r="I2034">
        <v>2.1848278000000001E-3</v>
      </c>
      <c r="J2034">
        <v>3.6400265999999998E-5</v>
      </c>
      <c r="K2034">
        <v>3.6400265999999998E-5</v>
      </c>
      <c r="L2034">
        <v>6.5763306000000001E-6</v>
      </c>
      <c r="M2034">
        <v>3.56335052E-5</v>
      </c>
    </row>
    <row r="2035" spans="1:13" x14ac:dyDescent="0.25">
      <c r="A2035" s="5" t="s">
        <v>332</v>
      </c>
      <c r="B2035" s="6" t="s">
        <v>333</v>
      </c>
      <c r="C2035" t="s">
        <v>219</v>
      </c>
      <c r="D2035" t="s">
        <v>218</v>
      </c>
      <c r="E2035" t="s">
        <v>32</v>
      </c>
      <c r="F2035" t="s">
        <v>214</v>
      </c>
      <c r="G2035">
        <v>9.8679102999999994E-3</v>
      </c>
      <c r="H2035">
        <v>9.2239453999999992E-3</v>
      </c>
      <c r="I2035">
        <v>1.2519254E-3</v>
      </c>
      <c r="J2035">
        <v>2.3791458999999999E-5</v>
      </c>
      <c r="K2035">
        <v>2.3791458999999999E-5</v>
      </c>
      <c r="L2035">
        <v>4.2885495000000001E-6</v>
      </c>
      <c r="M2035">
        <v>2.0216125520000001E-5</v>
      </c>
    </row>
    <row r="2036" spans="1:13" x14ac:dyDescent="0.25">
      <c r="A2036" s="5" t="s">
        <v>332</v>
      </c>
      <c r="B2036" s="6" t="s">
        <v>333</v>
      </c>
      <c r="C2036" t="s">
        <v>220</v>
      </c>
      <c r="D2036" t="s">
        <v>116</v>
      </c>
      <c r="E2036" t="s">
        <v>32</v>
      </c>
      <c r="F2036" t="s">
        <v>214</v>
      </c>
      <c r="G2036">
        <v>9.5519681999999995E-2</v>
      </c>
      <c r="H2036">
        <v>3.0501067999999999E-2</v>
      </c>
      <c r="I2036">
        <v>4.5886994E-3</v>
      </c>
      <c r="J2036">
        <v>9.2477926999999998E-5</v>
      </c>
      <c r="K2036">
        <v>9.2477926999999998E-5</v>
      </c>
      <c r="L2036">
        <v>1.6720245099999998E-5</v>
      </c>
      <c r="M2036">
        <v>7.1792899719999993E-5</v>
      </c>
    </row>
    <row r="2037" spans="1:13" x14ac:dyDescent="0.25">
      <c r="A2037" s="5" t="s">
        <v>332</v>
      </c>
      <c r="B2037" s="6" t="s">
        <v>333</v>
      </c>
      <c r="C2037" t="s">
        <v>221</v>
      </c>
      <c r="D2037" t="s">
        <v>118</v>
      </c>
      <c r="E2037" t="s">
        <v>32</v>
      </c>
      <c r="F2037" t="s">
        <v>214</v>
      </c>
      <c r="G2037">
        <v>3.2893035099999995E-2</v>
      </c>
      <c r="H2037">
        <v>2.3748893600000001E-2</v>
      </c>
      <c r="I2037">
        <v>3.3271068999999997E-3</v>
      </c>
      <c r="J2037">
        <v>1.40719552E-4</v>
      </c>
      <c r="K2037">
        <v>1.40719552E-4</v>
      </c>
      <c r="L2037">
        <v>2.5313890699999999E-5</v>
      </c>
      <c r="M2037">
        <v>4.2173889496000006E-5</v>
      </c>
    </row>
    <row r="2038" spans="1:13" x14ac:dyDescent="0.25">
      <c r="A2038" s="5" t="s">
        <v>332</v>
      </c>
      <c r="B2038" s="6" t="s">
        <v>333</v>
      </c>
      <c r="C2038" t="s">
        <v>222</v>
      </c>
      <c r="D2038" t="s">
        <v>162</v>
      </c>
      <c r="E2038" t="s">
        <v>56</v>
      </c>
      <c r="F2038" t="s">
        <v>214</v>
      </c>
      <c r="G2038">
        <v>6.6008758999999998E-3</v>
      </c>
      <c r="H2038">
        <v>4.0452214999999996E-3</v>
      </c>
      <c r="I2038">
        <v>9.0667728000000001E-4</v>
      </c>
      <c r="J2038">
        <v>4.6151990000000001E-6</v>
      </c>
      <c r="K2038">
        <v>4.6151990000000001E-6</v>
      </c>
      <c r="L2038">
        <v>8.0561534000000002E-7</v>
      </c>
      <c r="M2038">
        <v>1.5728559159999999E-5</v>
      </c>
    </row>
    <row r="2039" spans="1:13" x14ac:dyDescent="0.25">
      <c r="A2039" s="5" t="s">
        <v>332</v>
      </c>
      <c r="B2039" s="6" t="s">
        <v>333</v>
      </c>
      <c r="C2039" t="s">
        <v>223</v>
      </c>
      <c r="D2039" t="s">
        <v>164</v>
      </c>
      <c r="E2039" t="s">
        <v>56</v>
      </c>
      <c r="F2039" t="s">
        <v>214</v>
      </c>
      <c r="G2039">
        <v>7.4843547699999999E-3</v>
      </c>
      <c r="H2039">
        <v>1.9363500360000004E-2</v>
      </c>
      <c r="I2039">
        <v>4.3142767420000002E-3</v>
      </c>
      <c r="J2039">
        <v>2.230700377E-5</v>
      </c>
      <c r="K2039">
        <v>2.230700377E-5</v>
      </c>
      <c r="L2039">
        <v>3.8779659970000002E-6</v>
      </c>
      <c r="M2039">
        <v>7.4989672707999992E-5</v>
      </c>
    </row>
    <row r="2040" spans="1:13" x14ac:dyDescent="0.25">
      <c r="A2040" s="5" t="s">
        <v>332</v>
      </c>
      <c r="B2040" s="6" t="s">
        <v>333</v>
      </c>
      <c r="C2040" t="s">
        <v>224</v>
      </c>
      <c r="D2040" t="s">
        <v>58</v>
      </c>
      <c r="E2040" t="s">
        <v>59</v>
      </c>
      <c r="F2040" t="s">
        <v>214</v>
      </c>
      <c r="G2040">
        <v>18.795972880000001</v>
      </c>
      <c r="H2040">
        <v>3.5077099619999998</v>
      </c>
      <c r="I2040">
        <v>1.0733669687</v>
      </c>
      <c r="J2040">
        <v>7.6093404370000004E-3</v>
      </c>
      <c r="K2040">
        <v>7.6093404370000004E-3</v>
      </c>
      <c r="L2040">
        <v>1.5167333439999999E-3</v>
      </c>
      <c r="M2040">
        <v>1.31868507712E-2</v>
      </c>
    </row>
    <row r="2041" spans="1:13" x14ac:dyDescent="0.25">
      <c r="A2041" s="5" t="s">
        <v>332</v>
      </c>
      <c r="B2041" s="6" t="s">
        <v>333</v>
      </c>
      <c r="C2041" t="s">
        <v>225</v>
      </c>
      <c r="D2041" t="s">
        <v>61</v>
      </c>
      <c r="E2041" t="s">
        <v>59</v>
      </c>
      <c r="F2041" t="s">
        <v>214</v>
      </c>
      <c r="G2041">
        <v>0.36164808240000001</v>
      </c>
      <c r="H2041">
        <v>0.16226377641</v>
      </c>
      <c r="I2041">
        <v>4.5262341120000001E-2</v>
      </c>
      <c r="J2041">
        <v>3.8767867819999998E-4</v>
      </c>
      <c r="K2041">
        <v>3.8767867819999998E-4</v>
      </c>
      <c r="L2041">
        <v>7.5632274539999997E-5</v>
      </c>
      <c r="M2041">
        <v>5.5763779132000002E-4</v>
      </c>
    </row>
    <row r="2042" spans="1:13" x14ac:dyDescent="0.25">
      <c r="A2042" s="5" t="s">
        <v>332</v>
      </c>
      <c r="B2042" s="6" t="s">
        <v>333</v>
      </c>
      <c r="C2042" t="s">
        <v>226</v>
      </c>
      <c r="D2042" t="s">
        <v>63</v>
      </c>
      <c r="E2042" t="s">
        <v>59</v>
      </c>
      <c r="F2042" t="s">
        <v>214</v>
      </c>
      <c r="G2042">
        <v>0.28970735000000003</v>
      </c>
      <c r="H2042">
        <v>0.19842558500000002</v>
      </c>
      <c r="I2042">
        <v>4.6373248899999997E-2</v>
      </c>
      <c r="J2042">
        <v>5.5158805000000001E-4</v>
      </c>
      <c r="K2042">
        <v>5.5158805000000001E-4</v>
      </c>
      <c r="L2042">
        <v>1.0456018199999999E-4</v>
      </c>
      <c r="M2042">
        <v>5.704978724E-4</v>
      </c>
    </row>
    <row r="2043" spans="1:13" x14ac:dyDescent="0.25">
      <c r="A2043" s="5" t="s">
        <v>332</v>
      </c>
      <c r="B2043" s="6" t="s">
        <v>333</v>
      </c>
      <c r="C2043" t="s">
        <v>228</v>
      </c>
      <c r="D2043" t="s">
        <v>227</v>
      </c>
      <c r="E2043" t="s">
        <v>59</v>
      </c>
      <c r="F2043" t="s">
        <v>214</v>
      </c>
      <c r="G2043">
        <v>0.54636075200000001</v>
      </c>
      <c r="H2043">
        <v>1.8635804510000002</v>
      </c>
      <c r="I2043">
        <v>0.35777578880000005</v>
      </c>
      <c r="J2043">
        <v>2.2022352320000001E-2</v>
      </c>
      <c r="K2043">
        <v>2.2022352320000001E-2</v>
      </c>
      <c r="L2043">
        <v>3.6926650519999997E-3</v>
      </c>
      <c r="M2043">
        <v>3.6002000440000003E-3</v>
      </c>
    </row>
    <row r="2044" spans="1:13" x14ac:dyDescent="0.25">
      <c r="A2044" s="5" t="s">
        <v>332</v>
      </c>
      <c r="B2044" s="6" t="s">
        <v>333</v>
      </c>
      <c r="C2044" t="s">
        <v>229</v>
      </c>
      <c r="D2044" t="s">
        <v>65</v>
      </c>
      <c r="E2044" t="s">
        <v>59</v>
      </c>
      <c r="F2044" t="s">
        <v>214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</row>
    <row r="2045" spans="1:13" x14ac:dyDescent="0.25">
      <c r="A2045" s="5" t="s">
        <v>332</v>
      </c>
      <c r="B2045" s="6" t="s">
        <v>333</v>
      </c>
      <c r="C2045" t="s">
        <v>230</v>
      </c>
      <c r="D2045" t="s">
        <v>178</v>
      </c>
      <c r="E2045" t="s">
        <v>32</v>
      </c>
      <c r="F2045" t="s">
        <v>214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</row>
    <row r="2046" spans="1:13" x14ac:dyDescent="0.25">
      <c r="A2046" s="5" t="s">
        <v>332</v>
      </c>
      <c r="B2046" s="6" t="s">
        <v>333</v>
      </c>
      <c r="C2046" t="s">
        <v>233</v>
      </c>
      <c r="D2046" t="s">
        <v>231</v>
      </c>
      <c r="E2046" t="s">
        <v>9</v>
      </c>
      <c r="F2046" t="s">
        <v>232</v>
      </c>
      <c r="G2046">
        <v>21.067745821000003</v>
      </c>
      <c r="H2046">
        <v>0.71219040001000011</v>
      </c>
      <c r="I2046">
        <v>0.72059364267000003</v>
      </c>
      <c r="J2046">
        <v>0.10298031290000002</v>
      </c>
      <c r="K2046">
        <v>9.9890903512999993E-2</v>
      </c>
      <c r="L2046">
        <v>1.4353774554999997E-3</v>
      </c>
      <c r="M2046">
        <v>0.18516497598513718</v>
      </c>
    </row>
    <row r="2047" spans="1:13" x14ac:dyDescent="0.25">
      <c r="A2047" s="5" t="s">
        <v>332</v>
      </c>
      <c r="B2047" s="6" t="s">
        <v>333</v>
      </c>
      <c r="C2047" t="s">
        <v>234</v>
      </c>
      <c r="D2047" t="s">
        <v>76</v>
      </c>
      <c r="E2047" t="s">
        <v>19</v>
      </c>
      <c r="F2047" t="s">
        <v>232</v>
      </c>
      <c r="G2047">
        <v>17.225759840999999</v>
      </c>
      <c r="H2047">
        <v>2.0894569398999998</v>
      </c>
      <c r="I2047">
        <v>4.3058784526</v>
      </c>
      <c r="J2047">
        <v>0.36220831391000002</v>
      </c>
      <c r="K2047">
        <v>0.3513420644927</v>
      </c>
      <c r="L2047">
        <v>1.2171208082E-2</v>
      </c>
      <c r="M2047">
        <v>0.34994741335037644</v>
      </c>
    </row>
    <row r="2048" spans="1:13" x14ac:dyDescent="0.25">
      <c r="A2048" s="5" t="s">
        <v>332</v>
      </c>
      <c r="B2048" s="6" t="s">
        <v>333</v>
      </c>
      <c r="C2048" t="s">
        <v>235</v>
      </c>
      <c r="D2048" t="s">
        <v>18</v>
      </c>
      <c r="E2048" t="s">
        <v>19</v>
      </c>
      <c r="F2048" t="s">
        <v>232</v>
      </c>
      <c r="G2048">
        <v>1.9044985000000001</v>
      </c>
      <c r="H2048">
        <v>8.0541186000000001E-3</v>
      </c>
      <c r="I2048">
        <v>9.9834538999999996E-3</v>
      </c>
      <c r="J2048">
        <v>1.0841234999999999E-3</v>
      </c>
      <c r="K2048">
        <v>1.0515997949999999E-3</v>
      </c>
      <c r="L2048">
        <v>2.0102673999999999E-5</v>
      </c>
      <c r="M2048">
        <v>1.511269646679E-3</v>
      </c>
    </row>
    <row r="2049" spans="1:13" x14ac:dyDescent="0.25">
      <c r="A2049" s="5" t="s">
        <v>332</v>
      </c>
      <c r="B2049" s="6" t="s">
        <v>333</v>
      </c>
      <c r="C2049" t="s">
        <v>236</v>
      </c>
      <c r="D2049" t="s">
        <v>21</v>
      </c>
      <c r="E2049" t="s">
        <v>19</v>
      </c>
      <c r="F2049" t="s">
        <v>232</v>
      </c>
      <c r="G2049">
        <v>16.62172116</v>
      </c>
      <c r="H2049">
        <v>0.11564478550000001</v>
      </c>
      <c r="I2049">
        <v>0.1570183406</v>
      </c>
      <c r="J2049">
        <v>1.5921213910000002E-2</v>
      </c>
      <c r="K2049">
        <v>1.5443577492700001E-2</v>
      </c>
      <c r="L2049">
        <v>3.3113624499999999E-4</v>
      </c>
      <c r="M2049">
        <v>2.3077761327269998E-2</v>
      </c>
    </row>
    <row r="2050" spans="1:13" x14ac:dyDescent="0.25">
      <c r="A2050" s="5" t="s">
        <v>332</v>
      </c>
      <c r="B2050" s="6" t="s">
        <v>333</v>
      </c>
      <c r="C2050" t="s">
        <v>237</v>
      </c>
      <c r="D2050" t="s">
        <v>80</v>
      </c>
      <c r="E2050" t="s">
        <v>19</v>
      </c>
      <c r="F2050" t="s">
        <v>232</v>
      </c>
      <c r="G2050">
        <v>61.775382299999997</v>
      </c>
      <c r="H2050">
        <v>6.2574939250000003</v>
      </c>
      <c r="I2050">
        <v>11.406756080000001</v>
      </c>
      <c r="J2050">
        <v>1.0343095341999999</v>
      </c>
      <c r="K2050">
        <v>1.0032802481740002</v>
      </c>
      <c r="L2050">
        <v>3.0648460494E-2</v>
      </c>
      <c r="M2050">
        <v>0.95029142603440497</v>
      </c>
    </row>
    <row r="2051" spans="1:13" x14ac:dyDescent="0.25">
      <c r="A2051" s="5" t="s">
        <v>332</v>
      </c>
      <c r="B2051" s="6" t="s">
        <v>333</v>
      </c>
      <c r="C2051" t="s">
        <v>239</v>
      </c>
      <c r="D2051" t="s">
        <v>238</v>
      </c>
      <c r="E2051" t="s">
        <v>19</v>
      </c>
      <c r="F2051" t="s">
        <v>232</v>
      </c>
      <c r="G2051">
        <v>13.1289580159</v>
      </c>
      <c r="H2051">
        <v>5.3799987033400001</v>
      </c>
      <c r="I2051">
        <v>11.987320441809999</v>
      </c>
      <c r="J2051">
        <v>0.72548287581800008</v>
      </c>
      <c r="K2051">
        <v>0.70371838954346</v>
      </c>
      <c r="L2051">
        <v>3.2719907031100004E-2</v>
      </c>
      <c r="M2051">
        <v>0.71882762427278357</v>
      </c>
    </row>
    <row r="2052" spans="1:13" x14ac:dyDescent="0.25">
      <c r="A2052" s="5" t="s">
        <v>332</v>
      </c>
      <c r="B2052" s="6" t="s">
        <v>333</v>
      </c>
      <c r="C2052" t="s">
        <v>240</v>
      </c>
      <c r="D2052" t="s">
        <v>23</v>
      </c>
      <c r="E2052" t="s">
        <v>19</v>
      </c>
      <c r="F2052" t="s">
        <v>232</v>
      </c>
      <c r="G2052">
        <v>6.0439393619999997</v>
      </c>
      <c r="H2052">
        <v>0.38250233180000004</v>
      </c>
      <c r="I2052">
        <v>0.72127484350000004</v>
      </c>
      <c r="J2052">
        <v>6.4828180690000001E-2</v>
      </c>
      <c r="K2052">
        <v>6.2883335269299998E-2</v>
      </c>
      <c r="L2052">
        <v>1.8428653031000001E-3</v>
      </c>
      <c r="M2052">
        <v>6.3794005178201982E-2</v>
      </c>
    </row>
    <row r="2053" spans="1:13" x14ac:dyDescent="0.25">
      <c r="A2053" s="5" t="s">
        <v>332</v>
      </c>
      <c r="B2053" s="6" t="s">
        <v>333</v>
      </c>
      <c r="C2053" t="s">
        <v>241</v>
      </c>
      <c r="D2053" t="s">
        <v>83</v>
      </c>
      <c r="E2053" t="s">
        <v>19</v>
      </c>
      <c r="F2053" t="s">
        <v>232</v>
      </c>
      <c r="G2053">
        <v>2.6044722848999999</v>
      </c>
      <c r="H2053">
        <v>0.29111088420000003</v>
      </c>
      <c r="I2053">
        <v>0.51697264179000002</v>
      </c>
      <c r="J2053">
        <v>4.195222673E-2</v>
      </c>
      <c r="K2053">
        <v>4.06936599281E-2</v>
      </c>
      <c r="L2053">
        <v>1.1101603674300001E-3</v>
      </c>
      <c r="M2053">
        <v>4.2329724769934546E-2</v>
      </c>
    </row>
    <row r="2054" spans="1:13" x14ac:dyDescent="0.25">
      <c r="A2054" s="5" t="s">
        <v>332</v>
      </c>
      <c r="B2054" s="6" t="s">
        <v>333</v>
      </c>
      <c r="C2054" t="s">
        <v>242</v>
      </c>
      <c r="D2054" t="s">
        <v>25</v>
      </c>
      <c r="E2054" t="s">
        <v>19</v>
      </c>
      <c r="F2054" t="s">
        <v>232</v>
      </c>
      <c r="G2054">
        <v>48.738804438999999</v>
      </c>
      <c r="H2054">
        <v>0.76679055280999986</v>
      </c>
      <c r="I2054">
        <v>1.5030410184499996</v>
      </c>
      <c r="J2054">
        <v>0.12529428167499998</v>
      </c>
      <c r="K2054">
        <v>0.12153545322475001</v>
      </c>
      <c r="L2054">
        <v>3.4087802556999991E-3</v>
      </c>
      <c r="M2054">
        <v>0.17980116298216026</v>
      </c>
    </row>
    <row r="2055" spans="1:13" x14ac:dyDescent="0.25">
      <c r="A2055" s="5" t="s">
        <v>332</v>
      </c>
      <c r="B2055" s="6" t="s">
        <v>333</v>
      </c>
      <c r="C2055" t="s">
        <v>243</v>
      </c>
      <c r="D2055" t="s">
        <v>86</v>
      </c>
      <c r="E2055" t="s">
        <v>19</v>
      </c>
      <c r="F2055" t="s">
        <v>232</v>
      </c>
      <c r="G2055">
        <v>44.229842418700002</v>
      </c>
      <c r="H2055">
        <v>3.747249908673</v>
      </c>
      <c r="I2055">
        <v>5.8886838923619997</v>
      </c>
      <c r="J2055">
        <v>0.57729824554030007</v>
      </c>
      <c r="K2055">
        <v>0.55997929817409109</v>
      </c>
      <c r="L2055">
        <v>1.456321614619E-2</v>
      </c>
      <c r="M2055">
        <v>0.5351483070349794</v>
      </c>
    </row>
    <row r="2056" spans="1:13" x14ac:dyDescent="0.25">
      <c r="A2056" s="5" t="s">
        <v>332</v>
      </c>
      <c r="B2056" s="6" t="s">
        <v>333</v>
      </c>
      <c r="C2056" t="s">
        <v>244</v>
      </c>
      <c r="D2056" t="s">
        <v>88</v>
      </c>
      <c r="E2056" t="s">
        <v>19</v>
      </c>
      <c r="F2056" t="s">
        <v>232</v>
      </c>
      <c r="G2056">
        <v>30.727802620900004</v>
      </c>
      <c r="H2056">
        <v>2.3669680407400002</v>
      </c>
      <c r="I2056">
        <v>6.8908008912600005</v>
      </c>
      <c r="J2056">
        <v>0.41974764765200012</v>
      </c>
      <c r="K2056">
        <v>0.40715521822243994</v>
      </c>
      <c r="L2056">
        <v>1.2463912326470001E-2</v>
      </c>
      <c r="M2056">
        <v>0.56498826237510025</v>
      </c>
    </row>
    <row r="2057" spans="1:13" x14ac:dyDescent="0.25">
      <c r="A2057" s="5" t="s">
        <v>332</v>
      </c>
      <c r="B2057" s="6" t="s">
        <v>333</v>
      </c>
      <c r="C2057" t="s">
        <v>246</v>
      </c>
      <c r="D2057" t="s">
        <v>245</v>
      </c>
      <c r="E2057" t="s">
        <v>19</v>
      </c>
      <c r="F2057" t="s">
        <v>232</v>
      </c>
      <c r="G2057">
        <v>96.969519956700012</v>
      </c>
      <c r="H2057">
        <v>17.3210988043</v>
      </c>
      <c r="I2057">
        <v>39.599677112350001</v>
      </c>
      <c r="J2057">
        <v>3.1679790485149999</v>
      </c>
      <c r="K2057">
        <v>3.0729396770595501</v>
      </c>
      <c r="L2057">
        <v>0.12245945464510001</v>
      </c>
      <c r="M2057">
        <v>3.0167857224719561</v>
      </c>
    </row>
    <row r="2058" spans="1:13" x14ac:dyDescent="0.25">
      <c r="A2058" s="5" t="s">
        <v>332</v>
      </c>
      <c r="B2058" s="6" t="s">
        <v>333</v>
      </c>
      <c r="C2058" t="s">
        <v>247</v>
      </c>
      <c r="D2058" t="s">
        <v>27</v>
      </c>
      <c r="E2058" t="s">
        <v>19</v>
      </c>
      <c r="F2058" t="s">
        <v>232</v>
      </c>
      <c r="G2058">
        <v>4.9886474909</v>
      </c>
      <c r="H2058">
        <v>0.28562589366000002</v>
      </c>
      <c r="I2058">
        <v>0.41393501659999998</v>
      </c>
      <c r="J2058">
        <v>4.4360989131999998E-2</v>
      </c>
      <c r="K2058">
        <v>4.303015945804E-2</v>
      </c>
      <c r="L2058">
        <v>1.0364101320000001E-3</v>
      </c>
      <c r="M2058">
        <v>3.9253341674839501E-2</v>
      </c>
    </row>
    <row r="2059" spans="1:13" x14ac:dyDescent="0.25">
      <c r="A2059" s="5" t="s">
        <v>332</v>
      </c>
      <c r="B2059" s="6" t="s">
        <v>333</v>
      </c>
      <c r="C2059" t="s">
        <v>248</v>
      </c>
      <c r="D2059" t="s">
        <v>91</v>
      </c>
      <c r="E2059" t="s">
        <v>19</v>
      </c>
      <c r="F2059" t="s">
        <v>232</v>
      </c>
      <c r="G2059">
        <v>11.036140959999999</v>
      </c>
      <c r="H2059">
        <v>0.12762364890000003</v>
      </c>
      <c r="I2059">
        <v>0.27008688759999999</v>
      </c>
      <c r="J2059">
        <v>2.1654172369999999E-2</v>
      </c>
      <c r="K2059">
        <v>2.1004547198900003E-2</v>
      </c>
      <c r="L2059">
        <v>4.8910419799999994E-4</v>
      </c>
      <c r="M2059">
        <v>2.9986706815299E-2</v>
      </c>
    </row>
    <row r="2060" spans="1:13" x14ac:dyDescent="0.25">
      <c r="A2060" s="5" t="s">
        <v>332</v>
      </c>
      <c r="B2060" s="6" t="s">
        <v>333</v>
      </c>
      <c r="C2060" t="s">
        <v>249</v>
      </c>
      <c r="D2060" t="s">
        <v>93</v>
      </c>
      <c r="E2060" t="s">
        <v>19</v>
      </c>
      <c r="F2060" t="s">
        <v>232</v>
      </c>
      <c r="G2060">
        <v>25.252365685199994</v>
      </c>
      <c r="H2060">
        <v>2.9795218470300004</v>
      </c>
      <c r="I2060">
        <v>11.413417802600001</v>
      </c>
      <c r="J2060">
        <v>0.56869732599499978</v>
      </c>
      <c r="K2060">
        <v>0.55163640621514998</v>
      </c>
      <c r="L2060">
        <v>2.8070664839700003E-2</v>
      </c>
      <c r="M2060">
        <v>0.77611196635560431</v>
      </c>
    </row>
    <row r="2061" spans="1:13" x14ac:dyDescent="0.25">
      <c r="A2061" s="5" t="s">
        <v>332</v>
      </c>
      <c r="B2061" s="6" t="s">
        <v>333</v>
      </c>
      <c r="C2061" t="s">
        <v>251</v>
      </c>
      <c r="D2061" t="s">
        <v>250</v>
      </c>
      <c r="E2061" t="s">
        <v>19</v>
      </c>
      <c r="F2061" t="s">
        <v>232</v>
      </c>
      <c r="G2061">
        <v>23.120465762000002</v>
      </c>
      <c r="H2061">
        <v>3.7801714077100002</v>
      </c>
      <c r="I2061">
        <v>9.820808293999999</v>
      </c>
      <c r="J2061">
        <v>0.72870014624000001</v>
      </c>
      <c r="K2061">
        <v>0.70683914185279995</v>
      </c>
      <c r="L2061">
        <v>3.0345103714400003E-2</v>
      </c>
      <c r="M2061">
        <v>0.76288978444691835</v>
      </c>
    </row>
    <row r="2062" spans="1:13" x14ac:dyDescent="0.25">
      <c r="A2062" s="5" t="s">
        <v>332</v>
      </c>
      <c r="B2062" s="6" t="s">
        <v>333</v>
      </c>
      <c r="C2062" t="s">
        <v>253</v>
      </c>
      <c r="D2062" t="s">
        <v>252</v>
      </c>
      <c r="E2062" t="s">
        <v>19</v>
      </c>
      <c r="F2062" t="s">
        <v>232</v>
      </c>
      <c r="G2062">
        <v>12.173154396000001</v>
      </c>
      <c r="H2062">
        <v>14.0288338149</v>
      </c>
      <c r="I2062">
        <v>39.010202708999998</v>
      </c>
      <c r="J2062">
        <v>2.0549621042999999</v>
      </c>
      <c r="K2062">
        <v>1.9933132411709997</v>
      </c>
      <c r="L2062">
        <v>0.10260322302300001</v>
      </c>
      <c r="M2062">
        <v>2.3262264854437049</v>
      </c>
    </row>
    <row r="2063" spans="1:13" x14ac:dyDescent="0.25">
      <c r="A2063" s="5" t="s">
        <v>332</v>
      </c>
      <c r="B2063" s="6" t="s">
        <v>333</v>
      </c>
      <c r="C2063" t="s">
        <v>254</v>
      </c>
      <c r="D2063" t="s">
        <v>29</v>
      </c>
      <c r="E2063" t="s">
        <v>19</v>
      </c>
      <c r="F2063" t="s">
        <v>232</v>
      </c>
      <c r="G2063">
        <v>6.8398485318999995</v>
      </c>
      <c r="H2063">
        <v>0.73747240850000007</v>
      </c>
      <c r="I2063">
        <v>2.1330441734000001</v>
      </c>
      <c r="J2063">
        <v>0.12244971075000001</v>
      </c>
      <c r="K2063">
        <v>0.1187762194275</v>
      </c>
      <c r="L2063">
        <v>4.9943097541999999E-3</v>
      </c>
      <c r="M2063">
        <v>0.15192051105838228</v>
      </c>
    </row>
    <row r="2064" spans="1:13" x14ac:dyDescent="0.25">
      <c r="A2064" s="5" t="s">
        <v>332</v>
      </c>
      <c r="B2064" s="6" t="s">
        <v>333</v>
      </c>
      <c r="C2064" t="s">
        <v>255</v>
      </c>
      <c r="D2064" t="s">
        <v>96</v>
      </c>
      <c r="E2064" t="s">
        <v>19</v>
      </c>
      <c r="F2064" t="s">
        <v>232</v>
      </c>
      <c r="G2064">
        <v>86.17144234300001</v>
      </c>
      <c r="H2064">
        <v>10.230382359129999</v>
      </c>
      <c r="I2064">
        <v>15.522272195059999</v>
      </c>
      <c r="J2064">
        <v>1.6196872178119999</v>
      </c>
      <c r="K2064">
        <v>1.5710966012776399</v>
      </c>
      <c r="L2064">
        <v>3.9964024971920004E-2</v>
      </c>
      <c r="M2064">
        <v>1.4138518333443977</v>
      </c>
    </row>
    <row r="2065" spans="1:13" x14ac:dyDescent="0.25">
      <c r="A2065" s="5" t="s">
        <v>332</v>
      </c>
      <c r="B2065" s="6" t="s">
        <v>333</v>
      </c>
      <c r="C2065" t="s">
        <v>256</v>
      </c>
      <c r="D2065" t="s">
        <v>98</v>
      </c>
      <c r="E2065" t="s">
        <v>19</v>
      </c>
      <c r="F2065" t="s">
        <v>232</v>
      </c>
      <c r="G2065">
        <v>107.30213115799998</v>
      </c>
      <c r="H2065">
        <v>22.438477014699995</v>
      </c>
      <c r="I2065">
        <v>53.584221862699998</v>
      </c>
      <c r="J2065">
        <v>3.6265965747600002</v>
      </c>
      <c r="K2065">
        <v>3.517798677517201</v>
      </c>
      <c r="L2065">
        <v>0.13368984897730002</v>
      </c>
      <c r="M2065">
        <v>3.7687806617502484</v>
      </c>
    </row>
    <row r="2066" spans="1:13" x14ac:dyDescent="0.25">
      <c r="A2066" s="5" t="s">
        <v>332</v>
      </c>
      <c r="B2066" s="6" t="s">
        <v>333</v>
      </c>
      <c r="C2066" t="s">
        <v>257</v>
      </c>
      <c r="D2066" t="s">
        <v>100</v>
      </c>
      <c r="E2066" t="s">
        <v>19</v>
      </c>
      <c r="F2066" t="s">
        <v>232</v>
      </c>
      <c r="G2066">
        <v>258.70266173750002</v>
      </c>
      <c r="H2066">
        <v>36.895445897904999</v>
      </c>
      <c r="I2066">
        <v>38.080094007241009</v>
      </c>
      <c r="J2066">
        <v>5.8479926458989997</v>
      </c>
      <c r="K2066">
        <v>5.6725528665220297</v>
      </c>
      <c r="L2066">
        <v>8.2510868277139993E-2</v>
      </c>
      <c r="M2066">
        <v>7.7227941773964002</v>
      </c>
    </row>
    <row r="2067" spans="1:13" x14ac:dyDescent="0.25">
      <c r="A2067" s="5" t="s">
        <v>332</v>
      </c>
      <c r="B2067" s="6" t="s">
        <v>333</v>
      </c>
      <c r="C2067" t="s">
        <v>259</v>
      </c>
      <c r="D2067" t="s">
        <v>258</v>
      </c>
      <c r="E2067" t="s">
        <v>19</v>
      </c>
      <c r="F2067" t="s">
        <v>232</v>
      </c>
      <c r="G2067">
        <v>74.520598765800003</v>
      </c>
      <c r="H2067">
        <v>19.523548304999995</v>
      </c>
      <c r="I2067">
        <v>44.910978772999997</v>
      </c>
      <c r="J2067">
        <v>3.0606604314999997</v>
      </c>
      <c r="K2067">
        <v>2.9688406185549994</v>
      </c>
      <c r="L2067">
        <v>0.121904430622</v>
      </c>
      <c r="M2067">
        <v>3.1001927236746574</v>
      </c>
    </row>
    <row r="2068" spans="1:13" x14ac:dyDescent="0.25">
      <c r="A2068" s="5" t="s">
        <v>332</v>
      </c>
      <c r="B2068" s="6" t="s">
        <v>333</v>
      </c>
      <c r="C2068" t="s">
        <v>260</v>
      </c>
      <c r="D2068" t="s">
        <v>102</v>
      </c>
      <c r="E2068" t="s">
        <v>19</v>
      </c>
      <c r="F2068" t="s">
        <v>232</v>
      </c>
      <c r="G2068">
        <v>402.59882106799995</v>
      </c>
      <c r="H2068">
        <v>30.889937503399999</v>
      </c>
      <c r="I2068">
        <v>26.328505167599999</v>
      </c>
      <c r="J2068">
        <v>4.7706516645599999</v>
      </c>
      <c r="K2068">
        <v>4.6275321146232002</v>
      </c>
      <c r="L2068">
        <v>5.6559553142899996E-2</v>
      </c>
      <c r="M2068">
        <v>6.8489350796549822</v>
      </c>
    </row>
    <row r="2069" spans="1:13" x14ac:dyDescent="0.25">
      <c r="A2069" s="5" t="s">
        <v>332</v>
      </c>
      <c r="B2069" s="6" t="s">
        <v>333</v>
      </c>
      <c r="C2069" t="s">
        <v>262</v>
      </c>
      <c r="D2069" t="s">
        <v>261</v>
      </c>
      <c r="E2069" t="s">
        <v>19</v>
      </c>
      <c r="F2069" t="s">
        <v>232</v>
      </c>
      <c r="G2069">
        <v>3.1623195668000004</v>
      </c>
      <c r="H2069">
        <v>2.5707376410000005</v>
      </c>
      <c r="I2069">
        <v>5.9088258479999993</v>
      </c>
      <c r="J2069">
        <v>0.33355222830000003</v>
      </c>
      <c r="K2069">
        <v>0.323545661451</v>
      </c>
      <c r="L2069">
        <v>1.3079206099E-2</v>
      </c>
      <c r="M2069">
        <v>0.37750559942733297</v>
      </c>
    </row>
    <row r="2070" spans="1:13" x14ac:dyDescent="0.25">
      <c r="A2070" s="5" t="s">
        <v>332</v>
      </c>
      <c r="B2070" s="6" t="s">
        <v>333</v>
      </c>
      <c r="C2070" t="s">
        <v>263</v>
      </c>
      <c r="D2070" t="s">
        <v>104</v>
      </c>
      <c r="E2070" t="s">
        <v>19</v>
      </c>
      <c r="F2070" t="s">
        <v>232</v>
      </c>
      <c r="G2070">
        <v>3.0201925390000004</v>
      </c>
      <c r="H2070">
        <v>9.6248325799999992E-2</v>
      </c>
      <c r="I2070">
        <v>8.586079910000001E-2</v>
      </c>
      <c r="J2070">
        <v>1.5075926579999999E-2</v>
      </c>
      <c r="K2070">
        <v>1.46236487826E-2</v>
      </c>
      <c r="L2070">
        <v>1.7468295459999999E-4</v>
      </c>
      <c r="M2070">
        <v>2.3566876723025997E-2</v>
      </c>
    </row>
    <row r="2071" spans="1:13" x14ac:dyDescent="0.25">
      <c r="A2071" s="5" t="s">
        <v>332</v>
      </c>
      <c r="B2071" s="6" t="s">
        <v>333</v>
      </c>
      <c r="C2071" t="s">
        <v>264</v>
      </c>
      <c r="D2071" t="s">
        <v>106</v>
      </c>
      <c r="E2071" t="s">
        <v>19</v>
      </c>
      <c r="F2071" t="s">
        <v>232</v>
      </c>
      <c r="G2071">
        <v>9.4265535095000015</v>
      </c>
      <c r="H2071">
        <v>2.7437744082700002</v>
      </c>
      <c r="I2071">
        <v>5.770955862470001</v>
      </c>
      <c r="J2071">
        <v>0.39188889766199997</v>
      </c>
      <c r="K2071">
        <v>0.38013223073213998</v>
      </c>
      <c r="L2071">
        <v>1.263800754982E-2</v>
      </c>
      <c r="M2071">
        <v>0.41070413916687504</v>
      </c>
    </row>
    <row r="2072" spans="1:13" x14ac:dyDescent="0.25">
      <c r="A2072" s="5" t="s">
        <v>332</v>
      </c>
      <c r="B2072" s="6" t="s">
        <v>333</v>
      </c>
      <c r="C2072" t="s">
        <v>265</v>
      </c>
      <c r="D2072" t="s">
        <v>108</v>
      </c>
      <c r="E2072" t="s">
        <v>32</v>
      </c>
      <c r="F2072" t="s">
        <v>232</v>
      </c>
      <c r="G2072">
        <v>26.022790424999997</v>
      </c>
      <c r="H2072">
        <v>0.82788124465000001</v>
      </c>
      <c r="I2072">
        <v>0.75930553827000002</v>
      </c>
      <c r="J2072">
        <v>0.123448301629</v>
      </c>
      <c r="K2072">
        <v>0.11974485258013</v>
      </c>
      <c r="L2072">
        <v>1.5296641145900001E-3</v>
      </c>
      <c r="M2072">
        <v>0.20106762004695597</v>
      </c>
    </row>
    <row r="2073" spans="1:13" x14ac:dyDescent="0.25">
      <c r="A2073" s="5" t="s">
        <v>332</v>
      </c>
      <c r="B2073" s="6" t="s">
        <v>333</v>
      </c>
      <c r="C2073" t="s">
        <v>266</v>
      </c>
      <c r="D2073" t="s">
        <v>110</v>
      </c>
      <c r="E2073" t="s">
        <v>32</v>
      </c>
      <c r="F2073" t="s">
        <v>232</v>
      </c>
      <c r="G2073">
        <v>19.0427353864</v>
      </c>
      <c r="H2073">
        <v>5.3242279210799994</v>
      </c>
      <c r="I2073">
        <v>6.5235275243799995</v>
      </c>
      <c r="J2073">
        <v>0.74799229825799995</v>
      </c>
      <c r="K2073">
        <v>0.72555252931025993</v>
      </c>
      <c r="L2073">
        <v>2.2056976344789998E-2</v>
      </c>
      <c r="M2073">
        <v>0.50275904708889352</v>
      </c>
    </row>
    <row r="2074" spans="1:13" x14ac:dyDescent="0.25">
      <c r="A2074" s="5" t="s">
        <v>332</v>
      </c>
      <c r="B2074" s="6" t="s">
        <v>333</v>
      </c>
      <c r="C2074" t="s">
        <v>267</v>
      </c>
      <c r="D2074" t="s">
        <v>31</v>
      </c>
      <c r="E2074" t="s">
        <v>32</v>
      </c>
      <c r="F2074" t="s">
        <v>232</v>
      </c>
      <c r="G2074">
        <v>16.070189380500004</v>
      </c>
      <c r="H2074">
        <v>1.284294703142</v>
      </c>
      <c r="I2074">
        <v>3.4415690917299999</v>
      </c>
      <c r="J2074">
        <v>0.24097939273899999</v>
      </c>
      <c r="K2074">
        <v>0.23375001095683001</v>
      </c>
      <c r="L2074">
        <v>9.6424729468499986E-3</v>
      </c>
      <c r="M2074">
        <v>0.27374517196397019</v>
      </c>
    </row>
    <row r="2075" spans="1:13" x14ac:dyDescent="0.25">
      <c r="A2075" s="5" t="s">
        <v>332</v>
      </c>
      <c r="B2075" s="6" t="s">
        <v>333</v>
      </c>
      <c r="C2075" t="s">
        <v>268</v>
      </c>
      <c r="D2075" t="s">
        <v>34</v>
      </c>
      <c r="E2075" t="s">
        <v>32</v>
      </c>
      <c r="F2075" t="s">
        <v>232</v>
      </c>
      <c r="G2075">
        <v>18.977427244999998</v>
      </c>
      <c r="H2075">
        <v>1.3080942005999998</v>
      </c>
      <c r="I2075">
        <v>3.9619867697000006</v>
      </c>
      <c r="J2075">
        <v>0.25757613338000002</v>
      </c>
      <c r="K2075">
        <v>0.2498488493786</v>
      </c>
      <c r="L2075">
        <v>9.7739401890999996E-3</v>
      </c>
      <c r="M2075">
        <v>0.31687534655111788</v>
      </c>
    </row>
    <row r="2076" spans="1:13" x14ac:dyDescent="0.25">
      <c r="A2076" s="5" t="s">
        <v>332</v>
      </c>
      <c r="B2076" s="6" t="s">
        <v>333</v>
      </c>
      <c r="C2076" t="s">
        <v>269</v>
      </c>
      <c r="D2076" t="s">
        <v>114</v>
      </c>
      <c r="E2076" t="s">
        <v>32</v>
      </c>
      <c r="F2076" t="s">
        <v>232</v>
      </c>
      <c r="G2076">
        <v>2.4667980549999999</v>
      </c>
      <c r="H2076">
        <v>0.14028811540000002</v>
      </c>
      <c r="I2076">
        <v>0.20443932380000002</v>
      </c>
      <c r="J2076">
        <v>2.343196161E-2</v>
      </c>
      <c r="K2076">
        <v>2.27290027617E-2</v>
      </c>
      <c r="L2076">
        <v>3.7582722440000001E-4</v>
      </c>
      <c r="M2076">
        <v>3.6554023352924993E-2</v>
      </c>
    </row>
    <row r="2077" spans="1:13" x14ac:dyDescent="0.25">
      <c r="A2077" s="5" t="s">
        <v>332</v>
      </c>
      <c r="B2077" s="6" t="s">
        <v>333</v>
      </c>
      <c r="C2077" t="s">
        <v>270</v>
      </c>
      <c r="D2077" t="s">
        <v>116</v>
      </c>
      <c r="E2077" t="s">
        <v>32</v>
      </c>
      <c r="F2077" t="s">
        <v>232</v>
      </c>
      <c r="G2077">
        <v>129.51637929999998</v>
      </c>
      <c r="H2077">
        <v>9.0505840629999987</v>
      </c>
      <c r="I2077">
        <v>16.28589011</v>
      </c>
      <c r="J2077">
        <v>1.2473317427000001</v>
      </c>
      <c r="K2077">
        <v>1.209911790419</v>
      </c>
      <c r="L2077">
        <v>4.3741591169999997E-2</v>
      </c>
      <c r="M2077">
        <v>1.3376188093854688</v>
      </c>
    </row>
    <row r="2078" spans="1:13" x14ac:dyDescent="0.25">
      <c r="A2078" s="5" t="s">
        <v>332</v>
      </c>
      <c r="B2078" s="6" t="s">
        <v>333</v>
      </c>
      <c r="C2078" t="s">
        <v>271</v>
      </c>
      <c r="D2078" t="s">
        <v>118</v>
      </c>
      <c r="E2078" t="s">
        <v>32</v>
      </c>
      <c r="F2078" t="s">
        <v>232</v>
      </c>
      <c r="G2078">
        <v>9.8085754940999994</v>
      </c>
      <c r="H2078">
        <v>1.948686136913</v>
      </c>
      <c r="I2078">
        <v>4.0169981542199995</v>
      </c>
      <c r="J2078">
        <v>0.35280866786099996</v>
      </c>
      <c r="K2078">
        <v>0.34222440782517</v>
      </c>
      <c r="L2078">
        <v>1.360566601467E-2</v>
      </c>
      <c r="M2078">
        <v>0.32536036814136826</v>
      </c>
    </row>
    <row r="2079" spans="1:13" x14ac:dyDescent="0.25">
      <c r="A2079" s="5" t="s">
        <v>332</v>
      </c>
      <c r="B2079" s="6" t="s">
        <v>333</v>
      </c>
      <c r="C2079" t="s">
        <v>272</v>
      </c>
      <c r="D2079" t="s">
        <v>47</v>
      </c>
      <c r="E2079" t="s">
        <v>39</v>
      </c>
      <c r="F2079" t="s">
        <v>232</v>
      </c>
      <c r="G2079">
        <v>0.64174299999999995</v>
      </c>
      <c r="H2079">
        <v>1.40418974E-3</v>
      </c>
      <c r="I2079">
        <v>2.3035550000000001E-3</v>
      </c>
      <c r="J2079">
        <v>2.1811857E-4</v>
      </c>
      <c r="K2079">
        <v>2.115750129E-4</v>
      </c>
      <c r="L2079">
        <v>4.2076339999999998E-6</v>
      </c>
      <c r="M2079">
        <v>3.7979457169679996E-4</v>
      </c>
    </row>
    <row r="2080" spans="1:13" x14ac:dyDescent="0.25">
      <c r="A2080" s="5" t="s">
        <v>332</v>
      </c>
      <c r="B2080" s="6" t="s">
        <v>333</v>
      </c>
      <c r="C2080" t="s">
        <v>273</v>
      </c>
      <c r="D2080" t="s">
        <v>50</v>
      </c>
      <c r="E2080" t="s">
        <v>39</v>
      </c>
      <c r="F2080" t="s">
        <v>232</v>
      </c>
      <c r="G2080">
        <v>1.7733536590000001</v>
      </c>
      <c r="H2080">
        <v>0.1758677947</v>
      </c>
      <c r="I2080">
        <v>0.55341116999999995</v>
      </c>
      <c r="J2080">
        <v>2.9233453480000001E-2</v>
      </c>
      <c r="K2080">
        <v>2.8356449875600001E-2</v>
      </c>
      <c r="L2080">
        <v>1.091516999E-3</v>
      </c>
      <c r="M2080">
        <v>4.3571054359754995E-2</v>
      </c>
    </row>
    <row r="2081" spans="1:13" x14ac:dyDescent="0.25">
      <c r="A2081" s="5" t="s">
        <v>332</v>
      </c>
      <c r="B2081" s="6" t="s">
        <v>333</v>
      </c>
      <c r="C2081" t="s">
        <v>274</v>
      </c>
      <c r="D2081" t="s">
        <v>134</v>
      </c>
      <c r="E2081" t="s">
        <v>39</v>
      </c>
      <c r="F2081" t="s">
        <v>232</v>
      </c>
      <c r="G2081">
        <v>383.56623224000003</v>
      </c>
      <c r="H2081">
        <v>6.6446651036999995</v>
      </c>
      <c r="I2081">
        <v>13.0995345073</v>
      </c>
      <c r="J2081">
        <v>1.1452298159099998</v>
      </c>
      <c r="K2081">
        <v>1.1108729214327</v>
      </c>
      <c r="L2081">
        <v>2.9323010599199999E-2</v>
      </c>
      <c r="M2081">
        <v>1.5561288750718152</v>
      </c>
    </row>
    <row r="2082" spans="1:13" x14ac:dyDescent="0.25">
      <c r="A2082" s="5" t="s">
        <v>332</v>
      </c>
      <c r="B2082" s="6" t="s">
        <v>333</v>
      </c>
      <c r="C2082" t="s">
        <v>275</v>
      </c>
      <c r="D2082" t="s">
        <v>138</v>
      </c>
      <c r="E2082" t="s">
        <v>39</v>
      </c>
      <c r="F2082" t="s">
        <v>232</v>
      </c>
      <c r="G2082">
        <v>96.86754731500001</v>
      </c>
      <c r="H2082">
        <v>1.3980352902499997</v>
      </c>
      <c r="I2082">
        <v>2.6015820217200005</v>
      </c>
      <c r="J2082">
        <v>0.214324464055</v>
      </c>
      <c r="K2082">
        <v>0.20789473013334997</v>
      </c>
      <c r="L2082">
        <v>6.0517199089999991E-3</v>
      </c>
      <c r="M2082">
        <v>0.32823527754544024</v>
      </c>
    </row>
    <row r="2083" spans="1:13" x14ac:dyDescent="0.25">
      <c r="A2083" s="5" t="s">
        <v>332</v>
      </c>
      <c r="B2083" s="6" t="s">
        <v>333</v>
      </c>
      <c r="C2083" t="s">
        <v>276</v>
      </c>
      <c r="D2083" t="s">
        <v>141</v>
      </c>
      <c r="E2083" t="s">
        <v>39</v>
      </c>
      <c r="F2083" t="s">
        <v>232</v>
      </c>
      <c r="G2083">
        <v>116.61303774300001</v>
      </c>
      <c r="H2083">
        <v>7.9257923363300016</v>
      </c>
      <c r="I2083">
        <v>19.546763623480008</v>
      </c>
      <c r="J2083">
        <v>1.4003391569890002</v>
      </c>
      <c r="K2083">
        <v>1.3583289822793296</v>
      </c>
      <c r="L2083">
        <v>3.9589972929400009E-2</v>
      </c>
      <c r="M2083">
        <v>1.8147204081392723</v>
      </c>
    </row>
    <row r="2084" spans="1:13" x14ac:dyDescent="0.25">
      <c r="A2084" s="5" t="s">
        <v>332</v>
      </c>
      <c r="B2084" s="6" t="s">
        <v>333</v>
      </c>
      <c r="C2084" t="s">
        <v>277</v>
      </c>
      <c r="D2084" t="s">
        <v>53</v>
      </c>
      <c r="E2084" t="s">
        <v>39</v>
      </c>
      <c r="F2084" t="s">
        <v>232</v>
      </c>
      <c r="G2084">
        <v>17.006188253000001</v>
      </c>
      <c r="H2084">
        <v>0.74318353790000002</v>
      </c>
      <c r="I2084">
        <v>1.8348753295</v>
      </c>
      <c r="J2084">
        <v>0.13500149899</v>
      </c>
      <c r="K2084">
        <v>0.13095145402030001</v>
      </c>
      <c r="L2084">
        <v>4.7106005859999999E-3</v>
      </c>
      <c r="M2084">
        <v>0.1456950443880321</v>
      </c>
    </row>
    <row r="2085" spans="1:13" x14ac:dyDescent="0.25">
      <c r="A2085" s="5" t="s">
        <v>332</v>
      </c>
      <c r="B2085" s="6" t="s">
        <v>333</v>
      </c>
      <c r="C2085" t="s">
        <v>278</v>
      </c>
      <c r="D2085" t="s">
        <v>144</v>
      </c>
      <c r="E2085" t="s">
        <v>39</v>
      </c>
      <c r="F2085" t="s">
        <v>232</v>
      </c>
      <c r="G2085">
        <v>1.1587025280000001</v>
      </c>
      <c r="H2085">
        <v>2.911739025E-2</v>
      </c>
      <c r="I2085">
        <v>5.2762892290000002E-2</v>
      </c>
      <c r="J2085">
        <v>5.0995063050000003E-3</v>
      </c>
      <c r="K2085">
        <v>4.9465211158500003E-3</v>
      </c>
      <c r="L2085">
        <v>1.1133678769999999E-4</v>
      </c>
      <c r="M2085">
        <v>6.5946795897644994E-3</v>
      </c>
    </row>
    <row r="2086" spans="1:13" x14ac:dyDescent="0.25">
      <c r="A2086" s="5" t="s">
        <v>332</v>
      </c>
      <c r="B2086" s="6" t="s">
        <v>333</v>
      </c>
      <c r="C2086" t="s">
        <v>279</v>
      </c>
      <c r="D2086" t="s">
        <v>147</v>
      </c>
      <c r="E2086" t="s">
        <v>56</v>
      </c>
      <c r="F2086" t="s">
        <v>232</v>
      </c>
      <c r="G2086">
        <v>9.5418791000000003E-2</v>
      </c>
      <c r="H2086">
        <v>1.52863142E-3</v>
      </c>
      <c r="I2086">
        <v>1.2477889900000001E-3</v>
      </c>
      <c r="J2086">
        <v>1.59504091E-4</v>
      </c>
      <c r="K2086">
        <v>1.5471896826999999E-4</v>
      </c>
      <c r="L2086">
        <v>3.1241243499999999E-6</v>
      </c>
      <c r="M2086">
        <v>1.9066112128673997E-4</v>
      </c>
    </row>
    <row r="2087" spans="1:13" x14ac:dyDescent="0.25">
      <c r="A2087" s="5" t="s">
        <v>332</v>
      </c>
      <c r="B2087" s="6" t="s">
        <v>333</v>
      </c>
      <c r="C2087" t="s">
        <v>280</v>
      </c>
      <c r="D2087" t="s">
        <v>149</v>
      </c>
      <c r="E2087" t="s">
        <v>56</v>
      </c>
      <c r="F2087" t="s">
        <v>232</v>
      </c>
      <c r="G2087">
        <v>333.83830999999998</v>
      </c>
      <c r="H2087">
        <v>34.358763000000003</v>
      </c>
      <c r="I2087">
        <v>67.25069877</v>
      </c>
      <c r="J2087">
        <v>6.019696347</v>
      </c>
      <c r="K2087">
        <v>5.8391054565899996</v>
      </c>
      <c r="L2087">
        <v>0.1449965158</v>
      </c>
      <c r="M2087">
        <v>6.210506834302679</v>
      </c>
    </row>
    <row r="2088" spans="1:13" x14ac:dyDescent="0.25">
      <c r="A2088" s="5" t="s">
        <v>332</v>
      </c>
      <c r="B2088" s="6" t="s">
        <v>333</v>
      </c>
      <c r="C2088" t="s">
        <v>281</v>
      </c>
      <c r="D2088" t="s">
        <v>151</v>
      </c>
      <c r="E2088" t="s">
        <v>56</v>
      </c>
      <c r="F2088" t="s">
        <v>232</v>
      </c>
      <c r="G2088">
        <v>67.333823199999998</v>
      </c>
      <c r="H2088">
        <v>2.7987206499999999</v>
      </c>
      <c r="I2088">
        <v>7.0743626000000006</v>
      </c>
      <c r="J2088">
        <v>0.63873912099999997</v>
      </c>
      <c r="K2088">
        <v>0.61957694736999991</v>
      </c>
      <c r="L2088">
        <v>1.3014428660000001E-2</v>
      </c>
      <c r="M2088">
        <v>0.61072021453014003</v>
      </c>
    </row>
    <row r="2089" spans="1:13" x14ac:dyDescent="0.25">
      <c r="A2089" s="5" t="s">
        <v>332</v>
      </c>
      <c r="B2089" s="6" t="s">
        <v>333</v>
      </c>
      <c r="C2089" t="s">
        <v>282</v>
      </c>
      <c r="D2089" t="s">
        <v>153</v>
      </c>
      <c r="E2089" t="s">
        <v>56</v>
      </c>
      <c r="F2089" t="s">
        <v>232</v>
      </c>
      <c r="G2089">
        <v>1.3040559279999999</v>
      </c>
      <c r="H2089">
        <v>2.489430409E-2</v>
      </c>
      <c r="I2089">
        <v>3.5637923699999997E-2</v>
      </c>
      <c r="J2089">
        <v>4.2755718940000005E-3</v>
      </c>
      <c r="K2089">
        <v>4.1473047371799994E-3</v>
      </c>
      <c r="L2089">
        <v>7.4493039399999993E-5</v>
      </c>
      <c r="M2089">
        <v>5.2807918319442001E-3</v>
      </c>
    </row>
    <row r="2090" spans="1:13" x14ac:dyDescent="0.25">
      <c r="A2090" s="5" t="s">
        <v>332</v>
      </c>
      <c r="B2090" s="6" t="s">
        <v>333</v>
      </c>
      <c r="C2090" t="s">
        <v>283</v>
      </c>
      <c r="D2090" t="s">
        <v>155</v>
      </c>
      <c r="E2090" t="s">
        <v>56</v>
      </c>
      <c r="F2090" t="s">
        <v>232</v>
      </c>
      <c r="G2090">
        <v>6.3612498000000003E-2</v>
      </c>
      <c r="H2090">
        <v>5.3598802000000001E-3</v>
      </c>
      <c r="I2090">
        <v>6.2468289000000001E-3</v>
      </c>
      <c r="J2090">
        <v>8.9670031000000001E-4</v>
      </c>
      <c r="K2090">
        <v>8.6979930070000004E-4</v>
      </c>
      <c r="L2090">
        <v>1.3295533E-5</v>
      </c>
      <c r="M2090">
        <v>8.2006981559099989E-4</v>
      </c>
    </row>
    <row r="2091" spans="1:13" x14ac:dyDescent="0.25">
      <c r="A2091" s="5" t="s">
        <v>332</v>
      </c>
      <c r="B2091" s="6" t="s">
        <v>333</v>
      </c>
      <c r="C2091" t="s">
        <v>284</v>
      </c>
      <c r="D2091" t="s">
        <v>55</v>
      </c>
      <c r="E2091" t="s">
        <v>56</v>
      </c>
      <c r="F2091" t="s">
        <v>232</v>
      </c>
      <c r="G2091">
        <v>10.655092909999999</v>
      </c>
      <c r="H2091">
        <v>0.28228640690000001</v>
      </c>
      <c r="I2091">
        <v>0.55386393490000008</v>
      </c>
      <c r="J2091">
        <v>5.138681992E-2</v>
      </c>
      <c r="K2091">
        <v>4.9845215322399994E-2</v>
      </c>
      <c r="L2091">
        <v>1.1053747533000002E-3</v>
      </c>
      <c r="M2091">
        <v>6.9473828028559503E-2</v>
      </c>
    </row>
    <row r="2092" spans="1:13" x14ac:dyDescent="0.25">
      <c r="A2092" s="5" t="s">
        <v>332</v>
      </c>
      <c r="B2092" s="6" t="s">
        <v>333</v>
      </c>
      <c r="C2092" t="s">
        <v>285</v>
      </c>
      <c r="D2092" t="s">
        <v>158</v>
      </c>
      <c r="E2092" t="s">
        <v>56</v>
      </c>
      <c r="F2092" t="s">
        <v>232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</row>
    <row r="2093" spans="1:13" x14ac:dyDescent="0.25">
      <c r="A2093" s="5" t="s">
        <v>332</v>
      </c>
      <c r="B2093" s="6" t="s">
        <v>333</v>
      </c>
      <c r="C2093" t="s">
        <v>286</v>
      </c>
      <c r="D2093" t="s">
        <v>160</v>
      </c>
      <c r="E2093" t="s">
        <v>56</v>
      </c>
      <c r="F2093" t="s">
        <v>232</v>
      </c>
      <c r="G2093">
        <v>14.058359235999999</v>
      </c>
      <c r="H2093">
        <v>0.34083439450000003</v>
      </c>
      <c r="I2093">
        <v>0.52276557479999997</v>
      </c>
      <c r="J2093">
        <v>6.3393197109999994E-2</v>
      </c>
      <c r="K2093">
        <v>6.1491401196699991E-2</v>
      </c>
      <c r="L2093">
        <v>1.0314067080000001E-3</v>
      </c>
      <c r="M2093">
        <v>5.8996865460428989E-2</v>
      </c>
    </row>
    <row r="2094" spans="1:13" x14ac:dyDescent="0.25">
      <c r="A2094" s="5" t="s">
        <v>332</v>
      </c>
      <c r="B2094" s="6" t="s">
        <v>333</v>
      </c>
      <c r="C2094" t="s">
        <v>287</v>
      </c>
      <c r="D2094" t="s">
        <v>162</v>
      </c>
      <c r="E2094" t="s">
        <v>56</v>
      </c>
      <c r="F2094" t="s">
        <v>232</v>
      </c>
      <c r="G2094">
        <v>6.3294424319999996</v>
      </c>
      <c r="H2094">
        <v>0.71957199625000001</v>
      </c>
      <c r="I2094">
        <v>1.4232053177999999</v>
      </c>
      <c r="J2094">
        <v>0.13537726241</v>
      </c>
      <c r="K2094">
        <v>0.13131594453769999</v>
      </c>
      <c r="L2094">
        <v>2.8253857826000001E-3</v>
      </c>
      <c r="M2094">
        <v>0.1424164292881317</v>
      </c>
    </row>
    <row r="2095" spans="1:13" x14ac:dyDescent="0.25">
      <c r="A2095" s="5" t="s">
        <v>332</v>
      </c>
      <c r="B2095" s="6" t="s">
        <v>333</v>
      </c>
      <c r="C2095" t="s">
        <v>288</v>
      </c>
      <c r="D2095" t="s">
        <v>164</v>
      </c>
      <c r="E2095" t="s">
        <v>56</v>
      </c>
      <c r="F2095" t="s">
        <v>232</v>
      </c>
      <c r="G2095">
        <v>5.327546989</v>
      </c>
      <c r="H2095">
        <v>0.35720926219999999</v>
      </c>
      <c r="I2095">
        <v>0.89706678399999995</v>
      </c>
      <c r="J2095">
        <v>6.9619937659999992E-2</v>
      </c>
      <c r="K2095">
        <v>6.7531339530199991E-2</v>
      </c>
      <c r="L2095">
        <v>2.0874133199999998E-3</v>
      </c>
      <c r="M2095">
        <v>8.2142965469132093E-2</v>
      </c>
    </row>
    <row r="2096" spans="1:13" x14ac:dyDescent="0.25">
      <c r="A2096" s="5" t="s">
        <v>332</v>
      </c>
      <c r="B2096" s="6" t="s">
        <v>333</v>
      </c>
      <c r="C2096" t="s">
        <v>289</v>
      </c>
      <c r="D2096" t="s">
        <v>58</v>
      </c>
      <c r="E2096" t="s">
        <v>59</v>
      </c>
      <c r="F2096" t="s">
        <v>232</v>
      </c>
      <c r="G2096">
        <v>389.17149709999995</v>
      </c>
      <c r="H2096">
        <v>8.2496653600000016</v>
      </c>
      <c r="I2096">
        <v>17.144730629999998</v>
      </c>
      <c r="J2096">
        <v>1.471109483</v>
      </c>
      <c r="K2096">
        <v>1.42697619851</v>
      </c>
      <c r="L2096">
        <v>3.4268855719999998E-2</v>
      </c>
      <c r="M2096">
        <v>2.0313930767867099</v>
      </c>
    </row>
    <row r="2097" spans="1:13" x14ac:dyDescent="0.25">
      <c r="A2097" s="5" t="s">
        <v>332</v>
      </c>
      <c r="B2097" s="6" t="s">
        <v>333</v>
      </c>
      <c r="C2097" t="s">
        <v>290</v>
      </c>
      <c r="D2097" t="s">
        <v>61</v>
      </c>
      <c r="E2097" t="s">
        <v>59</v>
      </c>
      <c r="F2097" t="s">
        <v>232</v>
      </c>
      <c r="G2097">
        <v>72.418727825000005</v>
      </c>
      <c r="H2097">
        <v>1.9723751218909999</v>
      </c>
      <c r="I2097">
        <v>4.0454921091599996</v>
      </c>
      <c r="J2097">
        <v>0.35809852073709997</v>
      </c>
      <c r="K2097">
        <v>0.347355565114987</v>
      </c>
      <c r="L2097">
        <v>8.09376057649E-3</v>
      </c>
      <c r="M2097">
        <v>0.45716440533967589</v>
      </c>
    </row>
    <row r="2098" spans="1:13" x14ac:dyDescent="0.25">
      <c r="A2098" s="5" t="s">
        <v>332</v>
      </c>
      <c r="B2098" s="6" t="s">
        <v>333</v>
      </c>
      <c r="C2098" t="s">
        <v>291</v>
      </c>
      <c r="D2098" t="s">
        <v>63</v>
      </c>
      <c r="E2098" t="s">
        <v>59</v>
      </c>
      <c r="F2098" t="s">
        <v>232</v>
      </c>
      <c r="G2098">
        <v>62.577738584000009</v>
      </c>
      <c r="H2098">
        <v>4.3463874262999997</v>
      </c>
      <c r="I2098">
        <v>9.2870018743999996</v>
      </c>
      <c r="J2098">
        <v>0.74724913804999993</v>
      </c>
      <c r="K2098">
        <v>0.72483166390849996</v>
      </c>
      <c r="L2098">
        <v>2.2419905422299997E-2</v>
      </c>
      <c r="M2098">
        <v>0.83091948126915782</v>
      </c>
    </row>
    <row r="2099" spans="1:13" x14ac:dyDescent="0.25">
      <c r="A2099" s="5" t="s">
        <v>332</v>
      </c>
      <c r="B2099" s="6" t="s">
        <v>333</v>
      </c>
      <c r="C2099" t="s">
        <v>292</v>
      </c>
      <c r="D2099" t="s">
        <v>227</v>
      </c>
      <c r="E2099" t="s">
        <v>59</v>
      </c>
      <c r="F2099" t="s">
        <v>232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</row>
    <row r="2100" spans="1:13" x14ac:dyDescent="0.25">
      <c r="A2100" s="5" t="s">
        <v>332</v>
      </c>
      <c r="B2100" s="6" t="s">
        <v>333</v>
      </c>
      <c r="C2100" t="s">
        <v>293</v>
      </c>
      <c r="D2100" t="s">
        <v>169</v>
      </c>
      <c r="E2100" t="s">
        <v>59</v>
      </c>
      <c r="F2100" t="s">
        <v>232</v>
      </c>
      <c r="G2100">
        <v>128.56063030000001</v>
      </c>
      <c r="H2100">
        <v>6.2083617789999996</v>
      </c>
      <c r="I2100">
        <v>5.1579856418999999</v>
      </c>
      <c r="J2100">
        <v>0.92490823703999991</v>
      </c>
      <c r="K2100">
        <v>0.89716098992879989</v>
      </c>
      <c r="L2100">
        <v>1.1414893060699999E-2</v>
      </c>
      <c r="M2100">
        <v>1.4532324682757309</v>
      </c>
    </row>
    <row r="2101" spans="1:13" x14ac:dyDescent="0.25">
      <c r="A2101" s="5" t="s">
        <v>332</v>
      </c>
      <c r="B2101" s="6" t="s">
        <v>333</v>
      </c>
      <c r="C2101" t="s">
        <v>294</v>
      </c>
      <c r="D2101" t="s">
        <v>171</v>
      </c>
      <c r="E2101" t="s">
        <v>59</v>
      </c>
      <c r="F2101" t="s">
        <v>232</v>
      </c>
      <c r="G2101">
        <v>27.990188920000001</v>
      </c>
      <c r="H2101">
        <v>0.24460617247999999</v>
      </c>
      <c r="I2101">
        <v>0.56945894470000002</v>
      </c>
      <c r="J2101">
        <v>4.0222984310000001E-2</v>
      </c>
      <c r="K2101">
        <v>3.9016294780699998E-2</v>
      </c>
      <c r="L2101">
        <v>1.0930592241999999E-3</v>
      </c>
      <c r="M2101">
        <v>6.7754194558900194E-2</v>
      </c>
    </row>
    <row r="2102" spans="1:13" x14ac:dyDescent="0.25">
      <c r="A2102" s="5" t="s">
        <v>332</v>
      </c>
      <c r="B2102" s="6" t="s">
        <v>333</v>
      </c>
      <c r="C2102" t="s">
        <v>295</v>
      </c>
      <c r="D2102" t="s">
        <v>65</v>
      </c>
      <c r="E2102" t="s">
        <v>59</v>
      </c>
      <c r="F2102" t="s">
        <v>232</v>
      </c>
      <c r="G2102">
        <v>3.7282305256000003</v>
      </c>
      <c r="H2102">
        <v>0.19042040314000003</v>
      </c>
      <c r="I2102">
        <v>0.40514512724000007</v>
      </c>
      <c r="J2102">
        <v>3.322412902E-2</v>
      </c>
      <c r="K2102">
        <v>3.2227405149400007E-2</v>
      </c>
      <c r="L2102">
        <v>9.7477494409999998E-4</v>
      </c>
      <c r="M2102">
        <v>3.6984248474749286E-2</v>
      </c>
    </row>
    <row r="2103" spans="1:13" x14ac:dyDescent="0.25">
      <c r="A2103" s="5" t="s">
        <v>332</v>
      </c>
      <c r="B2103" s="6" t="s">
        <v>333</v>
      </c>
      <c r="C2103" t="s">
        <v>296</v>
      </c>
      <c r="D2103" t="s">
        <v>174</v>
      </c>
      <c r="E2103" t="s">
        <v>68</v>
      </c>
      <c r="F2103" t="s">
        <v>232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</row>
    <row r="2104" spans="1:13" x14ac:dyDescent="0.25">
      <c r="A2104" s="5" t="s">
        <v>332</v>
      </c>
      <c r="B2104" s="6" t="s">
        <v>333</v>
      </c>
      <c r="C2104" t="s">
        <v>297</v>
      </c>
      <c r="D2104" t="s">
        <v>176</v>
      </c>
      <c r="E2104" t="s">
        <v>68</v>
      </c>
      <c r="F2104" t="s">
        <v>232</v>
      </c>
      <c r="G2104">
        <v>13.892655807000001</v>
      </c>
      <c r="H2104">
        <v>3.10503674463</v>
      </c>
      <c r="I2104">
        <v>7.2266365971000006</v>
      </c>
      <c r="J2104">
        <v>0.58684068602000006</v>
      </c>
      <c r="K2104">
        <v>0.56923546543939996</v>
      </c>
      <c r="L2104">
        <v>2.39941841767E-2</v>
      </c>
      <c r="M2104">
        <v>0.55688030035797742</v>
      </c>
    </row>
    <row r="2105" spans="1:13" x14ac:dyDescent="0.25">
      <c r="A2105" s="5" t="s">
        <v>332</v>
      </c>
      <c r="B2105" s="6" t="s">
        <v>333</v>
      </c>
      <c r="C2105" t="s">
        <v>299</v>
      </c>
      <c r="D2105" t="s">
        <v>298</v>
      </c>
      <c r="E2105" t="s">
        <v>19</v>
      </c>
      <c r="F2105" t="s">
        <v>232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</row>
    <row r="2106" spans="1:13" x14ac:dyDescent="0.25">
      <c r="A2106" s="5" t="s">
        <v>332</v>
      </c>
      <c r="B2106" s="6" t="s">
        <v>333</v>
      </c>
      <c r="C2106" t="s">
        <v>300</v>
      </c>
      <c r="D2106" t="s">
        <v>178</v>
      </c>
      <c r="E2106" t="s">
        <v>32</v>
      </c>
      <c r="F2106" t="s">
        <v>232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</row>
    <row r="2107" spans="1:13" x14ac:dyDescent="0.25">
      <c r="A2107" s="5" t="s">
        <v>332</v>
      </c>
      <c r="B2107" s="6" t="s">
        <v>333</v>
      </c>
      <c r="C2107" t="s">
        <v>303</v>
      </c>
      <c r="D2107" t="s">
        <v>301</v>
      </c>
      <c r="E2107" t="s">
        <v>302</v>
      </c>
      <c r="F2107" t="s">
        <v>10</v>
      </c>
      <c r="G2107">
        <v>2010.2309250000003</v>
      </c>
      <c r="H2107">
        <v>172.05104671000004</v>
      </c>
      <c r="I2107">
        <v>7.0637010050999995</v>
      </c>
      <c r="J2107">
        <v>1.4232322091</v>
      </c>
      <c r="K2107">
        <v>1.309373632372</v>
      </c>
      <c r="L2107">
        <v>3.1548575193E-2</v>
      </c>
      <c r="M2107">
        <v>88.646364196090019</v>
      </c>
    </row>
    <row r="2108" spans="1:13" x14ac:dyDescent="0.25">
      <c r="A2108" s="5" t="s">
        <v>332</v>
      </c>
      <c r="B2108" s="6" t="s">
        <v>333</v>
      </c>
      <c r="C2108" t="s">
        <v>305</v>
      </c>
      <c r="D2108" t="s">
        <v>304</v>
      </c>
      <c r="E2108" t="s">
        <v>302</v>
      </c>
      <c r="F2108" t="s">
        <v>10</v>
      </c>
      <c r="G2108">
        <v>599.89155111000002</v>
      </c>
      <c r="H2108">
        <v>168.6649126392</v>
      </c>
      <c r="I2108">
        <v>6.2739770964739998</v>
      </c>
      <c r="J2108">
        <v>0.92127704947840017</v>
      </c>
      <c r="K2108">
        <v>0.84757488552012794</v>
      </c>
      <c r="L2108">
        <v>2.965546649916E-2</v>
      </c>
      <c r="M2108">
        <v>51.513049226671001</v>
      </c>
    </row>
    <row r="2109" spans="1:13" x14ac:dyDescent="0.25">
      <c r="A2109" s="5" t="s">
        <v>332</v>
      </c>
      <c r="B2109" s="6" t="s">
        <v>333</v>
      </c>
      <c r="C2109" t="s">
        <v>307</v>
      </c>
      <c r="D2109" t="s">
        <v>306</v>
      </c>
      <c r="E2109" t="s">
        <v>302</v>
      </c>
      <c r="F2109" t="s">
        <v>70</v>
      </c>
      <c r="G2109">
        <v>184.97363875400001</v>
      </c>
      <c r="H2109">
        <v>37.55791885</v>
      </c>
      <c r="I2109">
        <v>3.1469824970900002</v>
      </c>
      <c r="J2109">
        <v>2.2231477171389999E-2</v>
      </c>
      <c r="K2109">
        <v>2.0452958997678801E-2</v>
      </c>
      <c r="L2109">
        <v>6.9533428324099998E-3</v>
      </c>
      <c r="M2109">
        <v>2.9431775449336461</v>
      </c>
    </row>
    <row r="2110" spans="1:13" x14ac:dyDescent="0.25">
      <c r="A2110" s="5" t="s">
        <v>332</v>
      </c>
      <c r="B2110" s="6" t="s">
        <v>333</v>
      </c>
      <c r="C2110" t="s">
        <v>308</v>
      </c>
      <c r="D2110" t="s">
        <v>306</v>
      </c>
      <c r="E2110" t="s">
        <v>302</v>
      </c>
      <c r="F2110" t="s">
        <v>232</v>
      </c>
      <c r="G2110">
        <v>346.29541922999988</v>
      </c>
      <c r="H2110">
        <v>2.8928795105000003</v>
      </c>
      <c r="I2110">
        <v>16.283728092400001</v>
      </c>
      <c r="J2110">
        <v>0.35283787000999994</v>
      </c>
      <c r="K2110">
        <v>0.3422527339096999</v>
      </c>
      <c r="L2110">
        <v>0.22910453410100001</v>
      </c>
      <c r="M2110">
        <v>0.67114648874648697</v>
      </c>
    </row>
    <row r="2111" spans="1:13" x14ac:dyDescent="0.25">
      <c r="A2111" s="5" t="s">
        <v>332</v>
      </c>
      <c r="B2111" s="6" t="s">
        <v>333</v>
      </c>
      <c r="C2111" t="s">
        <v>310</v>
      </c>
      <c r="D2111" t="s">
        <v>309</v>
      </c>
      <c r="E2111" t="s">
        <v>302</v>
      </c>
      <c r="F2111" t="s">
        <v>232</v>
      </c>
      <c r="G2111">
        <v>2.3382556000000001</v>
      </c>
      <c r="H2111">
        <v>1.3677913999999999E-2</v>
      </c>
      <c r="I2111">
        <v>2.2512398999999999E-2</v>
      </c>
      <c r="J2111">
        <v>2.3902212000000002E-3</v>
      </c>
      <c r="K2111">
        <v>2.3185145640000002E-3</v>
      </c>
      <c r="L2111">
        <v>3.7066189999999998E-4</v>
      </c>
      <c r="M2111">
        <v>4.4965232546129996E-3</v>
      </c>
    </row>
    <row r="2112" spans="1:13" x14ac:dyDescent="0.25">
      <c r="A2112" s="5" t="s">
        <v>332</v>
      </c>
      <c r="B2112" s="6" t="s">
        <v>333</v>
      </c>
      <c r="C2112" t="s">
        <v>313</v>
      </c>
      <c r="D2112" t="s">
        <v>311</v>
      </c>
      <c r="E2112" t="s">
        <v>312</v>
      </c>
      <c r="F2112" t="s">
        <v>232</v>
      </c>
      <c r="G2112">
        <v>2.4083503199999994</v>
      </c>
      <c r="H2112">
        <v>0.33428416264999999</v>
      </c>
      <c r="I2112">
        <v>0.44715564042999995</v>
      </c>
      <c r="J2112">
        <v>5.5394299188999997E-2</v>
      </c>
      <c r="K2112">
        <v>5.3732470213329997E-2</v>
      </c>
      <c r="L2112">
        <v>8.9058226524E-4</v>
      </c>
      <c r="M2112">
        <v>7.7528259669437452E-2</v>
      </c>
    </row>
    <row r="2113" spans="1:13" x14ac:dyDescent="0.25">
      <c r="A2113" s="5" t="s">
        <v>332</v>
      </c>
      <c r="B2113" s="6" t="s">
        <v>333</v>
      </c>
      <c r="C2113" t="s">
        <v>314</v>
      </c>
      <c r="D2113" t="s">
        <v>311</v>
      </c>
      <c r="E2113" t="s">
        <v>312</v>
      </c>
      <c r="F2113" t="s">
        <v>70</v>
      </c>
      <c r="G2113">
        <v>2.3985308729999999</v>
      </c>
      <c r="H2113">
        <v>0.54853078</v>
      </c>
      <c r="I2113">
        <v>8.652887124000001E-3</v>
      </c>
      <c r="J2113">
        <v>2.9931978460000003E-4</v>
      </c>
      <c r="K2113">
        <v>2.7537420183200006E-4</v>
      </c>
      <c r="L2113">
        <v>5.1112825630000004E-5</v>
      </c>
      <c r="M2113">
        <v>2.0377653161109999E-2</v>
      </c>
    </row>
    <row r="2114" spans="1:13" x14ac:dyDescent="0.25">
      <c r="A2114" s="5" t="s">
        <v>332</v>
      </c>
      <c r="B2114" s="6" t="s">
        <v>333</v>
      </c>
      <c r="C2114" t="s">
        <v>315</v>
      </c>
      <c r="D2114" t="s">
        <v>311</v>
      </c>
      <c r="E2114" t="s">
        <v>312</v>
      </c>
      <c r="F2114" t="s">
        <v>181</v>
      </c>
      <c r="G2114">
        <v>2.6739854E-2</v>
      </c>
      <c r="H2114">
        <v>3.5867480999999999E-3</v>
      </c>
      <c r="I2114">
        <v>6.7797379E-4</v>
      </c>
      <c r="J2114">
        <v>6.3797725000000001E-6</v>
      </c>
      <c r="K2114">
        <v>6.3797725000000001E-6</v>
      </c>
      <c r="L2114">
        <v>1.3078906E-6</v>
      </c>
      <c r="M2114">
        <v>1.8913827332129999E-4</v>
      </c>
    </row>
    <row r="2115" spans="1:13" x14ac:dyDescent="0.25">
      <c r="A2115" s="8" t="s">
        <v>334</v>
      </c>
      <c r="B2115" s="7" t="s">
        <v>335</v>
      </c>
      <c r="C2115" s="1" t="s">
        <v>11</v>
      </c>
      <c r="D2115" s="1" t="s">
        <v>8</v>
      </c>
      <c r="E2115" s="1" t="s">
        <v>9</v>
      </c>
      <c r="F2115" s="1" t="s">
        <v>10</v>
      </c>
      <c r="G2115" s="1">
        <v>420.03170999999998</v>
      </c>
      <c r="H2115">
        <v>31.058159</v>
      </c>
      <c r="I2115">
        <v>0.23945741000000001</v>
      </c>
      <c r="J2115">
        <v>1.327159</v>
      </c>
      <c r="K2115">
        <v>1.22098628</v>
      </c>
      <c r="L2115">
        <v>3.6989783E-3</v>
      </c>
      <c r="M2115">
        <v>35.999715166000001</v>
      </c>
    </row>
    <row r="2116" spans="1:13" x14ac:dyDescent="0.25">
      <c r="A2116" s="8" t="s">
        <v>334</v>
      </c>
      <c r="B2116" s="7" t="s">
        <v>335</v>
      </c>
      <c r="C2116" s="1" t="s">
        <v>13</v>
      </c>
      <c r="D2116" s="1" t="s">
        <v>12</v>
      </c>
      <c r="E2116" s="1" t="s">
        <v>9</v>
      </c>
      <c r="F2116" s="1" t="s">
        <v>10</v>
      </c>
      <c r="G2116" s="1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</row>
    <row r="2117" spans="1:13" x14ac:dyDescent="0.25">
      <c r="A2117" s="8" t="s">
        <v>334</v>
      </c>
      <c r="B2117" s="7" t="s">
        <v>335</v>
      </c>
      <c r="C2117" s="1" t="s">
        <v>15</v>
      </c>
      <c r="D2117" s="1" t="s">
        <v>14</v>
      </c>
      <c r="E2117" s="1" t="s">
        <v>9</v>
      </c>
      <c r="F2117" s="1" t="s">
        <v>10</v>
      </c>
      <c r="G2117" s="1">
        <v>596.54210999999998</v>
      </c>
      <c r="H2117">
        <v>45.410899999999998</v>
      </c>
      <c r="I2117">
        <v>0.33948967000000002</v>
      </c>
      <c r="J2117">
        <v>1.5027511</v>
      </c>
      <c r="K2117">
        <v>1.3825310120000001</v>
      </c>
      <c r="L2117">
        <v>3.8883292999999999E-3</v>
      </c>
      <c r="M2117">
        <v>41.788207697999994</v>
      </c>
    </row>
    <row r="2118" spans="1:13" x14ac:dyDescent="0.25">
      <c r="A2118" s="8" t="s">
        <v>334</v>
      </c>
      <c r="B2118" s="7" t="s">
        <v>335</v>
      </c>
      <c r="C2118" s="1" t="s">
        <v>17</v>
      </c>
      <c r="D2118" s="1" t="s">
        <v>16</v>
      </c>
      <c r="E2118" s="1" t="s">
        <v>9</v>
      </c>
      <c r="F2118" s="1" t="s">
        <v>10</v>
      </c>
      <c r="G2118" s="1">
        <v>164.70271411400003</v>
      </c>
      <c r="H2118">
        <v>16.164015463000002</v>
      </c>
      <c r="I2118">
        <v>0.23051277865600001</v>
      </c>
      <c r="J2118">
        <v>7.4326300600000006E-3</v>
      </c>
      <c r="K2118">
        <v>6.8380196552000009E-3</v>
      </c>
      <c r="L2118">
        <v>1.3603045503999998E-3</v>
      </c>
      <c r="M2118">
        <v>0.87613028886040001</v>
      </c>
    </row>
    <row r="2119" spans="1:13" x14ac:dyDescent="0.25">
      <c r="A2119" s="8" t="s">
        <v>334</v>
      </c>
      <c r="B2119" s="7" t="s">
        <v>335</v>
      </c>
      <c r="C2119" s="1" t="s">
        <v>20</v>
      </c>
      <c r="D2119" s="1" t="s">
        <v>18</v>
      </c>
      <c r="E2119" s="1" t="s">
        <v>19</v>
      </c>
      <c r="F2119" s="1" t="s">
        <v>10</v>
      </c>
      <c r="G2119" s="1">
        <v>254.70545999999999</v>
      </c>
      <c r="H2119">
        <v>24.014023000000002</v>
      </c>
      <c r="I2119">
        <v>0.13810405000000001</v>
      </c>
      <c r="J2119">
        <v>0.85879433000000005</v>
      </c>
      <c r="K2119">
        <v>0.79009078360000007</v>
      </c>
      <c r="L2119">
        <v>1.5058713999999999E-3</v>
      </c>
      <c r="M2119">
        <v>5.7049994631999992</v>
      </c>
    </row>
    <row r="2120" spans="1:13" x14ac:dyDescent="0.25">
      <c r="A2120" s="8" t="s">
        <v>334</v>
      </c>
      <c r="B2120" s="7" t="s">
        <v>335</v>
      </c>
      <c r="C2120" s="1" t="s">
        <v>22</v>
      </c>
      <c r="D2120" s="1" t="s">
        <v>21</v>
      </c>
      <c r="E2120" s="1" t="s">
        <v>19</v>
      </c>
      <c r="F2120" s="1" t="s">
        <v>10</v>
      </c>
      <c r="G2120" s="1">
        <v>23.931660000000001</v>
      </c>
      <c r="H2120">
        <v>0.90024590000000004</v>
      </c>
      <c r="I2120">
        <v>9.2247222000000004E-3</v>
      </c>
      <c r="J2120">
        <v>3.0333382999999998E-2</v>
      </c>
      <c r="K2120">
        <v>2.7906712359999999E-2</v>
      </c>
      <c r="L2120">
        <v>9.8061792000000002E-5</v>
      </c>
      <c r="M2120">
        <v>0.20585938425999997</v>
      </c>
    </row>
    <row r="2121" spans="1:13" x14ac:dyDescent="0.25">
      <c r="A2121" s="8" t="s">
        <v>334</v>
      </c>
      <c r="B2121" s="7" t="s">
        <v>335</v>
      </c>
      <c r="C2121" s="1" t="s">
        <v>24</v>
      </c>
      <c r="D2121" s="1" t="s">
        <v>23</v>
      </c>
      <c r="E2121" s="1" t="s">
        <v>19</v>
      </c>
      <c r="F2121" s="1" t="s">
        <v>10</v>
      </c>
      <c r="G2121" s="1">
        <v>22.922675999999999</v>
      </c>
      <c r="H2121">
        <v>1.0862339999999999</v>
      </c>
      <c r="I2121">
        <v>1.1046660999999999E-2</v>
      </c>
      <c r="J2121">
        <v>3.6568463000000002E-2</v>
      </c>
      <c r="K2121">
        <v>3.3642985960000003E-2</v>
      </c>
      <c r="L2121">
        <v>1.1721659E-4</v>
      </c>
      <c r="M2121">
        <v>0.24528378352999999</v>
      </c>
    </row>
    <row r="2122" spans="1:13" x14ac:dyDescent="0.25">
      <c r="A2122" s="8" t="s">
        <v>334</v>
      </c>
      <c r="B2122" s="7" t="s">
        <v>335</v>
      </c>
      <c r="C2122" s="1" t="s">
        <v>26</v>
      </c>
      <c r="D2122" s="1" t="s">
        <v>25</v>
      </c>
      <c r="E2122" s="1" t="s">
        <v>19</v>
      </c>
      <c r="F2122" s="1" t="s">
        <v>10</v>
      </c>
      <c r="G2122" s="1">
        <v>5.9791781000000002E-2</v>
      </c>
      <c r="H2122">
        <v>7.8660697000000005E-3</v>
      </c>
      <c r="I2122">
        <v>7.7110387999999993E-5</v>
      </c>
      <c r="J2122">
        <v>2.6465100000000002E-4</v>
      </c>
      <c r="K2122">
        <v>2.4347892000000003E-4</v>
      </c>
      <c r="L2122">
        <v>8.1024939E-7</v>
      </c>
      <c r="M2122">
        <v>2.0055266961000002E-3</v>
      </c>
    </row>
    <row r="2123" spans="1:13" x14ac:dyDescent="0.25">
      <c r="A2123" s="8" t="s">
        <v>334</v>
      </c>
      <c r="B2123" s="7" t="s">
        <v>335</v>
      </c>
      <c r="C2123" s="1" t="s">
        <v>28</v>
      </c>
      <c r="D2123" s="1" t="s">
        <v>27</v>
      </c>
      <c r="E2123" s="1" t="s">
        <v>19</v>
      </c>
      <c r="F2123" s="1" t="s">
        <v>10</v>
      </c>
      <c r="G2123" s="1">
        <v>109.007893</v>
      </c>
      <c r="H2123">
        <v>62.549814299999994</v>
      </c>
      <c r="I2123">
        <v>0.36302552500000002</v>
      </c>
      <c r="J2123">
        <v>2.23900897</v>
      </c>
      <c r="K2123">
        <v>2.0598882524</v>
      </c>
      <c r="L2123">
        <v>3.8915592400000001E-3</v>
      </c>
      <c r="M2123">
        <v>14.523830384349999</v>
      </c>
    </row>
    <row r="2124" spans="1:13" x14ac:dyDescent="0.25">
      <c r="A2124" s="8" t="s">
        <v>334</v>
      </c>
      <c r="B2124" s="7" t="s">
        <v>335</v>
      </c>
      <c r="C2124" s="1" t="s">
        <v>30</v>
      </c>
      <c r="D2124" s="1" t="s">
        <v>29</v>
      </c>
      <c r="E2124" s="1" t="s">
        <v>19</v>
      </c>
      <c r="F2124" s="1" t="s">
        <v>10</v>
      </c>
      <c r="G2124" s="1">
        <v>2.3019831000000002</v>
      </c>
      <c r="H2124">
        <v>0.22168919000000001</v>
      </c>
      <c r="I2124">
        <v>2.1731996E-3</v>
      </c>
      <c r="J2124">
        <v>7.4586505000000004E-3</v>
      </c>
      <c r="K2124">
        <v>6.8619584600000004E-3</v>
      </c>
      <c r="L2124">
        <v>2.2835236E-5</v>
      </c>
      <c r="M2124">
        <v>4.9885673489000013E-2</v>
      </c>
    </row>
    <row r="2125" spans="1:13" x14ac:dyDescent="0.25">
      <c r="A2125" s="8" t="s">
        <v>334</v>
      </c>
      <c r="B2125" s="7" t="s">
        <v>335</v>
      </c>
      <c r="C2125" s="1" t="s">
        <v>33</v>
      </c>
      <c r="D2125" s="1" t="s">
        <v>31</v>
      </c>
      <c r="E2125" s="1" t="s">
        <v>32</v>
      </c>
      <c r="F2125" s="1" t="s">
        <v>10</v>
      </c>
      <c r="G2125" s="1">
        <v>1.2070989999999999</v>
      </c>
      <c r="H2125">
        <v>0.14737894000000001</v>
      </c>
      <c r="I2125">
        <v>1.4447427E-3</v>
      </c>
      <c r="J2125">
        <v>4.9585089999999998E-3</v>
      </c>
      <c r="K2125">
        <v>4.5618282800000002E-3</v>
      </c>
      <c r="L2125">
        <v>1.5180858000000001E-5</v>
      </c>
      <c r="M2125">
        <v>3.5680811985999997E-2</v>
      </c>
    </row>
    <row r="2126" spans="1:13" x14ac:dyDescent="0.25">
      <c r="A2126" s="8" t="s">
        <v>334</v>
      </c>
      <c r="B2126" s="7" t="s">
        <v>335</v>
      </c>
      <c r="C2126" s="1" t="s">
        <v>35</v>
      </c>
      <c r="D2126" s="1" t="s">
        <v>34</v>
      </c>
      <c r="E2126" s="1" t="s">
        <v>32</v>
      </c>
      <c r="F2126" s="1" t="s">
        <v>10</v>
      </c>
      <c r="G2126" s="1">
        <v>5.7132124999999999E-2</v>
      </c>
      <c r="H2126">
        <v>1.1742982000000001E-2</v>
      </c>
      <c r="I2126">
        <v>1.1511541E-4</v>
      </c>
      <c r="J2126">
        <v>3.9508822000000002E-4</v>
      </c>
      <c r="K2126">
        <v>3.6348116240000005E-4</v>
      </c>
      <c r="L2126">
        <v>1.2095931999999999E-6</v>
      </c>
      <c r="M2126">
        <v>2.7431997614999998E-3</v>
      </c>
    </row>
    <row r="2127" spans="1:13" x14ac:dyDescent="0.25">
      <c r="A2127" s="8" t="s">
        <v>334</v>
      </c>
      <c r="B2127" s="7" t="s">
        <v>335</v>
      </c>
      <c r="C2127" s="1" t="s">
        <v>38</v>
      </c>
      <c r="D2127" s="1" t="s">
        <v>36</v>
      </c>
      <c r="E2127" s="1" t="s">
        <v>37</v>
      </c>
      <c r="F2127" s="1" t="s">
        <v>10</v>
      </c>
      <c r="G2127" s="1">
        <v>726.48526300000003</v>
      </c>
      <c r="H2127">
        <v>2.7308266830000001</v>
      </c>
      <c r="I2127">
        <v>2.8729897899999999E-2</v>
      </c>
      <c r="J2127">
        <v>9.4020171400000005E-2</v>
      </c>
      <c r="K2127">
        <v>8.6498557688000008E-2</v>
      </c>
      <c r="L2127">
        <v>3.14951271E-4</v>
      </c>
      <c r="M2127">
        <v>0.88474358691200006</v>
      </c>
    </row>
    <row r="2128" spans="1:13" x14ac:dyDescent="0.25">
      <c r="A2128" s="8" t="s">
        <v>334</v>
      </c>
      <c r="B2128" s="7" t="s">
        <v>335</v>
      </c>
      <c r="C2128" s="1" t="s">
        <v>40</v>
      </c>
      <c r="D2128" s="1" t="s">
        <v>36</v>
      </c>
      <c r="E2128" s="1" t="s">
        <v>39</v>
      </c>
      <c r="F2128" s="1" t="s">
        <v>10</v>
      </c>
      <c r="G2128" s="1">
        <v>161.928416</v>
      </c>
      <c r="H2128">
        <v>16.682454839999998</v>
      </c>
      <c r="I2128">
        <v>0.1813378434</v>
      </c>
      <c r="J2128">
        <v>0.58242302499999998</v>
      </c>
      <c r="K2128">
        <v>0.53582918300000004</v>
      </c>
      <c r="L2128">
        <v>1.9498004579999999E-3</v>
      </c>
      <c r="M2128">
        <v>4.1502433985400007</v>
      </c>
    </row>
    <row r="2129" spans="1:14" x14ac:dyDescent="0.25">
      <c r="A2129" s="8" t="s">
        <v>334</v>
      </c>
      <c r="B2129" s="7" t="s">
        <v>335</v>
      </c>
      <c r="C2129" s="1" t="s">
        <v>42</v>
      </c>
      <c r="D2129" s="1" t="s">
        <v>41</v>
      </c>
      <c r="E2129" s="1" t="s">
        <v>37</v>
      </c>
      <c r="F2129" s="1" t="s">
        <v>10</v>
      </c>
      <c r="G2129" s="1">
        <v>8204.9110999999994</v>
      </c>
      <c r="H2129">
        <v>37.851429000000003</v>
      </c>
      <c r="I2129">
        <v>0.40174117999999998</v>
      </c>
      <c r="J2129">
        <v>1.2806919999999999</v>
      </c>
      <c r="K2129">
        <v>1.1782366399999999</v>
      </c>
      <c r="L2129">
        <v>4.3278774000000001E-3</v>
      </c>
      <c r="M2129">
        <v>13.325649749800002</v>
      </c>
    </row>
    <row r="2130" spans="1:14" x14ac:dyDescent="0.25">
      <c r="A2130" s="8" t="s">
        <v>334</v>
      </c>
      <c r="B2130" s="7" t="s">
        <v>335</v>
      </c>
      <c r="C2130" s="1" t="s">
        <v>43</v>
      </c>
      <c r="D2130" s="1" t="s">
        <v>41</v>
      </c>
      <c r="E2130" s="1" t="s">
        <v>39</v>
      </c>
      <c r="F2130" s="1" t="s">
        <v>10</v>
      </c>
      <c r="G2130" s="1">
        <v>1531.6428900000001</v>
      </c>
      <c r="H2130">
        <v>335.63628499999999</v>
      </c>
      <c r="I2130">
        <v>2.0160354800000002</v>
      </c>
      <c r="J2130">
        <v>11.977691999999999</v>
      </c>
      <c r="K2130">
        <v>11.019476639999999</v>
      </c>
      <c r="L2130">
        <v>2.1576089499999999E-2</v>
      </c>
      <c r="M2130">
        <v>92.577902477999984</v>
      </c>
    </row>
    <row r="2131" spans="1:14" x14ac:dyDescent="0.25">
      <c r="A2131" s="8" t="s">
        <v>334</v>
      </c>
      <c r="B2131" s="7" t="s">
        <v>335</v>
      </c>
      <c r="C2131" s="1" t="s">
        <v>45</v>
      </c>
      <c r="D2131" s="1" t="s">
        <v>44</v>
      </c>
      <c r="E2131" s="1" t="s">
        <v>37</v>
      </c>
      <c r="F2131" s="1" t="s">
        <v>10</v>
      </c>
      <c r="G2131" s="1">
        <v>21664.399099999999</v>
      </c>
      <c r="H2131">
        <v>48.5961547</v>
      </c>
      <c r="I2131">
        <v>0.56332534999999995</v>
      </c>
      <c r="J2131">
        <v>1.8476424699999998</v>
      </c>
      <c r="K2131">
        <v>1.6998310724000001</v>
      </c>
      <c r="L2131">
        <v>6.0098295999999997E-3</v>
      </c>
      <c r="M2131">
        <v>16.530520352600004</v>
      </c>
    </row>
    <row r="2132" spans="1:14" x14ac:dyDescent="0.25">
      <c r="A2132" s="8" t="s">
        <v>334</v>
      </c>
      <c r="B2132" s="7" t="s">
        <v>335</v>
      </c>
      <c r="C2132" s="1" t="s">
        <v>46</v>
      </c>
      <c r="D2132" s="1" t="s">
        <v>44</v>
      </c>
      <c r="E2132" s="1" t="s">
        <v>39</v>
      </c>
      <c r="F2132" s="1" t="s">
        <v>10</v>
      </c>
      <c r="G2132" s="1">
        <v>3830.1679999999997</v>
      </c>
      <c r="H2132">
        <v>183.418252</v>
      </c>
      <c r="I2132">
        <v>1.7697627599999999</v>
      </c>
      <c r="J2132">
        <v>6.2528690000000005</v>
      </c>
      <c r="K2132">
        <v>5.7526394800000009</v>
      </c>
      <c r="L2132">
        <v>1.8920728800000002E-2</v>
      </c>
      <c r="M2132">
        <v>47.443576582399999</v>
      </c>
      <c r="N2132">
        <f>SUM(I1940:I2132)</f>
        <v>711.76084340417412</v>
      </c>
    </row>
    <row r="2133" spans="1:14" x14ac:dyDescent="0.25">
      <c r="A2133" s="8" t="s">
        <v>334</v>
      </c>
      <c r="B2133" s="7" t="s">
        <v>335</v>
      </c>
      <c r="C2133" s="1" t="s">
        <v>48</v>
      </c>
      <c r="D2133" s="1" t="s">
        <v>47</v>
      </c>
      <c r="E2133" s="1" t="s">
        <v>37</v>
      </c>
      <c r="F2133" s="1" t="s">
        <v>10</v>
      </c>
      <c r="G2133" s="1">
        <v>10991.493780000001</v>
      </c>
      <c r="H2133">
        <v>33.129093300000001</v>
      </c>
      <c r="I2133">
        <v>0.36015276599999996</v>
      </c>
      <c r="J2133">
        <v>1.156995188</v>
      </c>
      <c r="K2133">
        <v>1.0644355729600001</v>
      </c>
      <c r="L2133">
        <v>3.8683593499999999E-3</v>
      </c>
      <c r="M2133">
        <v>10.71662600796</v>
      </c>
    </row>
    <row r="2134" spans="1:14" x14ac:dyDescent="0.25">
      <c r="A2134" s="8" t="s">
        <v>334</v>
      </c>
      <c r="B2134" s="7" t="s">
        <v>335</v>
      </c>
      <c r="C2134" s="1" t="s">
        <v>49</v>
      </c>
      <c r="D2134" s="1" t="s">
        <v>47</v>
      </c>
      <c r="E2134" s="1" t="s">
        <v>39</v>
      </c>
      <c r="F2134" s="1" t="s">
        <v>10</v>
      </c>
      <c r="G2134" s="1">
        <v>1489.51037</v>
      </c>
      <c r="H2134">
        <v>204.39088700000002</v>
      </c>
      <c r="I2134">
        <v>1.6407069000000001</v>
      </c>
      <c r="J2134">
        <v>7.1096988000000003</v>
      </c>
      <c r="K2134">
        <v>6.5409228959999997</v>
      </c>
      <c r="L2134">
        <v>1.7647658099999998E-2</v>
      </c>
      <c r="M2134">
        <v>46.965795396499999</v>
      </c>
    </row>
    <row r="2135" spans="1:14" x14ac:dyDescent="0.25">
      <c r="A2135" s="8" t="s">
        <v>334</v>
      </c>
      <c r="B2135" s="7" t="s">
        <v>335</v>
      </c>
      <c r="C2135" s="1" t="s">
        <v>51</v>
      </c>
      <c r="D2135" s="1" t="s">
        <v>50</v>
      </c>
      <c r="E2135" s="1" t="s">
        <v>37</v>
      </c>
      <c r="F2135" s="1" t="s">
        <v>10</v>
      </c>
      <c r="G2135" s="1">
        <v>6493.6745000000001</v>
      </c>
      <c r="H2135">
        <v>39.124988999999999</v>
      </c>
      <c r="I2135">
        <v>0.12544741100000001</v>
      </c>
      <c r="J2135">
        <v>0.42699263000000004</v>
      </c>
      <c r="K2135">
        <v>0.39283321960000006</v>
      </c>
      <c r="L2135">
        <v>1.77949366E-3</v>
      </c>
      <c r="M2135">
        <v>16.033578316000003</v>
      </c>
    </row>
    <row r="2136" spans="1:14" x14ac:dyDescent="0.25">
      <c r="A2136" s="8" t="s">
        <v>334</v>
      </c>
      <c r="B2136" s="7" t="s">
        <v>335</v>
      </c>
      <c r="C2136" s="1" t="s">
        <v>52</v>
      </c>
      <c r="D2136" s="1" t="s">
        <v>50</v>
      </c>
      <c r="E2136" s="1" t="s">
        <v>39</v>
      </c>
      <c r="F2136" s="1" t="s">
        <v>10</v>
      </c>
      <c r="G2136" s="1">
        <v>1182.7031300000001</v>
      </c>
      <c r="H2136">
        <v>121.137565</v>
      </c>
      <c r="I2136">
        <v>0.38841513000000005</v>
      </c>
      <c r="J2136">
        <v>1.32206774</v>
      </c>
      <c r="K2136">
        <v>1.2163023208000001</v>
      </c>
      <c r="L2136">
        <v>5.5097692000000004E-3</v>
      </c>
      <c r="M2136">
        <v>45.195858694999998</v>
      </c>
    </row>
    <row r="2137" spans="1:14" x14ac:dyDescent="0.25">
      <c r="A2137" s="8" t="s">
        <v>334</v>
      </c>
      <c r="B2137" s="7" t="s">
        <v>335</v>
      </c>
      <c r="C2137" s="1" t="s">
        <v>54</v>
      </c>
      <c r="D2137" s="1" t="s">
        <v>53</v>
      </c>
      <c r="E2137" s="1" t="s">
        <v>39</v>
      </c>
      <c r="F2137" s="1" t="s">
        <v>10</v>
      </c>
      <c r="G2137" s="1">
        <v>0.24006702999999999</v>
      </c>
      <c r="H2137">
        <v>7.2245471000000006E-2</v>
      </c>
      <c r="I2137">
        <v>7.5453315999999995E-4</v>
      </c>
      <c r="J2137">
        <v>2.4405861999999999E-3</v>
      </c>
      <c r="K2137">
        <v>2.2453393039999999E-3</v>
      </c>
      <c r="L2137">
        <v>8.0565259999999993E-6</v>
      </c>
      <c r="M2137">
        <v>1.5207362402E-2</v>
      </c>
    </row>
    <row r="2138" spans="1:14" x14ac:dyDescent="0.25">
      <c r="A2138" s="8" t="s">
        <v>334</v>
      </c>
      <c r="B2138" s="7" t="s">
        <v>335</v>
      </c>
      <c r="C2138" s="1" t="s">
        <v>57</v>
      </c>
      <c r="D2138" s="1" t="s">
        <v>55</v>
      </c>
      <c r="E2138" s="1" t="s">
        <v>56</v>
      </c>
      <c r="F2138" s="1" t="s">
        <v>10</v>
      </c>
      <c r="G2138" s="1">
        <v>2.8509855000000002</v>
      </c>
      <c r="H2138">
        <v>5.4132162499999997E-2</v>
      </c>
      <c r="I2138">
        <v>6.5156536000000008E-4</v>
      </c>
      <c r="J2138">
        <v>2.1782109900000002E-3</v>
      </c>
      <c r="K2138">
        <v>2.0039541107999999E-3</v>
      </c>
      <c r="L2138">
        <v>6.878573E-6</v>
      </c>
      <c r="M2138">
        <v>1.3646537648000003E-2</v>
      </c>
    </row>
    <row r="2139" spans="1:14" x14ac:dyDescent="0.25">
      <c r="A2139" s="8" t="s">
        <v>334</v>
      </c>
      <c r="B2139" s="7" t="s">
        <v>335</v>
      </c>
      <c r="C2139" s="1" t="s">
        <v>60</v>
      </c>
      <c r="D2139" s="1" t="s">
        <v>58</v>
      </c>
      <c r="E2139" s="1" t="s">
        <v>59</v>
      </c>
      <c r="F2139" s="1" t="s">
        <v>10</v>
      </c>
      <c r="G2139" s="1">
        <v>146.200332</v>
      </c>
      <c r="H2139">
        <v>4.5854558660000002</v>
      </c>
      <c r="I2139">
        <v>4.7746613659999999E-2</v>
      </c>
      <c r="J2139">
        <v>0.1565528313</v>
      </c>
      <c r="K2139">
        <v>0.14402860479599999</v>
      </c>
      <c r="L2139">
        <v>5.0788713270000002E-4</v>
      </c>
      <c r="M2139">
        <v>1.3100321113419999</v>
      </c>
    </row>
    <row r="2140" spans="1:14" x14ac:dyDescent="0.25">
      <c r="A2140" s="8" t="s">
        <v>334</v>
      </c>
      <c r="B2140" s="7" t="s">
        <v>335</v>
      </c>
      <c r="C2140" s="1" t="s">
        <v>62</v>
      </c>
      <c r="D2140" s="1" t="s">
        <v>61</v>
      </c>
      <c r="E2140" s="1" t="s">
        <v>59</v>
      </c>
      <c r="F2140" s="1" t="s">
        <v>10</v>
      </c>
      <c r="G2140" s="1">
        <v>499.71669042199994</v>
      </c>
      <c r="H2140">
        <v>29.983847020000002</v>
      </c>
      <c r="I2140">
        <v>0.32572856922999999</v>
      </c>
      <c r="J2140">
        <v>1.1579270252</v>
      </c>
      <c r="K2140">
        <v>1.065292863184</v>
      </c>
      <c r="L2140">
        <v>3.3882897079000004E-3</v>
      </c>
      <c r="M2140">
        <v>9.2907089681894011</v>
      </c>
    </row>
    <row r="2141" spans="1:14" x14ac:dyDescent="0.25">
      <c r="A2141" s="8" t="s">
        <v>334</v>
      </c>
      <c r="B2141" s="7" t="s">
        <v>335</v>
      </c>
      <c r="C2141" s="1" t="s">
        <v>64</v>
      </c>
      <c r="D2141" s="1" t="s">
        <v>63</v>
      </c>
      <c r="E2141" s="1" t="s">
        <v>59</v>
      </c>
      <c r="F2141" s="1" t="s">
        <v>10</v>
      </c>
      <c r="G2141" s="1">
        <v>8.1162937000000004E-2</v>
      </c>
      <c r="H2141">
        <v>1.2691727E-2</v>
      </c>
      <c r="I2141">
        <v>1.2441586000000001E-4</v>
      </c>
      <c r="J2141">
        <v>4.2700843E-4</v>
      </c>
      <c r="K2141">
        <v>3.9284775560000004E-4</v>
      </c>
      <c r="L2141">
        <v>1.3073191999999999E-6</v>
      </c>
      <c r="M2141">
        <v>3.4605033341999999E-3</v>
      </c>
    </row>
    <row r="2142" spans="1:14" x14ac:dyDescent="0.25">
      <c r="A2142" s="8" t="s">
        <v>334</v>
      </c>
      <c r="B2142" s="7" t="s">
        <v>335</v>
      </c>
      <c r="C2142" s="1" t="s">
        <v>66</v>
      </c>
      <c r="D2142" s="1" t="s">
        <v>65</v>
      </c>
      <c r="E2142" s="1" t="s">
        <v>59</v>
      </c>
      <c r="F2142" s="1" t="s">
        <v>10</v>
      </c>
      <c r="G2142" s="1">
        <v>1.7782069</v>
      </c>
      <c r="H2142">
        <v>0.20001321999999999</v>
      </c>
      <c r="I2142">
        <v>1.9607119999999999E-3</v>
      </c>
      <c r="J2142">
        <v>6.7293704000000003E-3</v>
      </c>
      <c r="K2142">
        <v>6.1910207680000006E-3</v>
      </c>
      <c r="L2142">
        <v>2.0602485E-5</v>
      </c>
      <c r="M2142">
        <v>5.7408520952000004E-2</v>
      </c>
    </row>
    <row r="2143" spans="1:14" x14ac:dyDescent="0.25">
      <c r="A2143" s="8" t="s">
        <v>334</v>
      </c>
      <c r="B2143" s="7" t="s">
        <v>335</v>
      </c>
      <c r="C2143" s="1" t="s">
        <v>69</v>
      </c>
      <c r="D2143" s="1" t="s">
        <v>67</v>
      </c>
      <c r="E2143" s="1" t="s">
        <v>68</v>
      </c>
      <c r="F2143" s="1" t="s">
        <v>10</v>
      </c>
      <c r="G2143" s="1">
        <v>11.421309000000001</v>
      </c>
      <c r="H2143">
        <v>4.9296322000000004</v>
      </c>
      <c r="I2143">
        <v>2.7105517999999999E-2</v>
      </c>
      <c r="J2143">
        <v>0.17726873000000001</v>
      </c>
      <c r="K2143">
        <v>0.16308723160000002</v>
      </c>
      <c r="L2143">
        <v>2.9134822999999998E-4</v>
      </c>
      <c r="M2143">
        <v>1.2403476210299995</v>
      </c>
    </row>
    <row r="2144" spans="1:14" x14ac:dyDescent="0.25">
      <c r="A2144" s="8" t="s">
        <v>334</v>
      </c>
      <c r="B2144" s="7" t="s">
        <v>335</v>
      </c>
      <c r="C2144" s="1" t="s">
        <v>71</v>
      </c>
      <c r="D2144" s="1" t="s">
        <v>8</v>
      </c>
      <c r="E2144" s="1" t="s">
        <v>9</v>
      </c>
      <c r="F2144" s="1" t="s">
        <v>70</v>
      </c>
      <c r="G2144" s="1">
        <v>206.8802</v>
      </c>
      <c r="H2144">
        <v>12.649001999999999</v>
      </c>
      <c r="I2144">
        <v>0.22557511999999999</v>
      </c>
      <c r="J2144">
        <v>2.4183494999999999E-2</v>
      </c>
      <c r="K2144">
        <v>2.22488154E-2</v>
      </c>
      <c r="L2144">
        <v>1.8946782E-3</v>
      </c>
      <c r="M2144">
        <v>1.4322803962850001</v>
      </c>
    </row>
    <row r="2145" spans="1:13" x14ac:dyDescent="0.25">
      <c r="A2145" s="8" t="s">
        <v>334</v>
      </c>
      <c r="B2145" s="7" t="s">
        <v>335</v>
      </c>
      <c r="C2145" s="1" t="s">
        <v>72</v>
      </c>
      <c r="D2145" s="1" t="s">
        <v>14</v>
      </c>
      <c r="E2145" s="1" t="s">
        <v>9</v>
      </c>
      <c r="F2145" s="1" t="s">
        <v>70</v>
      </c>
      <c r="G2145" s="1">
        <v>2037.6776</v>
      </c>
      <c r="H2145">
        <v>141.67984000000001</v>
      </c>
      <c r="I2145">
        <v>2.0031482999999999</v>
      </c>
      <c r="J2145">
        <v>0.23891643000000001</v>
      </c>
      <c r="K2145">
        <v>0.21980311560000002</v>
      </c>
      <c r="L2145">
        <v>1.9937112999999999E-2</v>
      </c>
      <c r="M2145">
        <v>16.198329274880003</v>
      </c>
    </row>
    <row r="2146" spans="1:13" x14ac:dyDescent="0.25">
      <c r="A2146" s="8" t="s">
        <v>334</v>
      </c>
      <c r="B2146" s="7" t="s">
        <v>335</v>
      </c>
      <c r="C2146" s="1" t="s">
        <v>74</v>
      </c>
      <c r="D2146" s="1" t="s">
        <v>73</v>
      </c>
      <c r="E2146" s="1" t="s">
        <v>9</v>
      </c>
      <c r="F2146" s="1" t="s">
        <v>70</v>
      </c>
      <c r="G2146" s="1">
        <v>80.901854999999998</v>
      </c>
      <c r="H2146">
        <v>112.31952</v>
      </c>
      <c r="I2146">
        <v>1.1775693</v>
      </c>
      <c r="J2146">
        <v>5.5271718999999997E-2</v>
      </c>
      <c r="K2146">
        <v>5.0849981480000001E-2</v>
      </c>
      <c r="L2146">
        <v>9.9532492E-3</v>
      </c>
      <c r="M2146">
        <v>3.1182588855000004</v>
      </c>
    </row>
    <row r="2147" spans="1:13" x14ac:dyDescent="0.25">
      <c r="A2147" s="8" t="s">
        <v>334</v>
      </c>
      <c r="B2147" s="7" t="s">
        <v>335</v>
      </c>
      <c r="C2147" s="1" t="s">
        <v>75</v>
      </c>
      <c r="D2147" s="1" t="s">
        <v>16</v>
      </c>
      <c r="E2147" s="1" t="s">
        <v>9</v>
      </c>
      <c r="F2147" s="1" t="s">
        <v>70</v>
      </c>
      <c r="G2147" s="1">
        <v>62.554697275000002</v>
      </c>
      <c r="H2147">
        <v>20.0564042938</v>
      </c>
      <c r="I2147">
        <v>0.28107214612100001</v>
      </c>
      <c r="J2147">
        <v>6.4932091165000004E-3</v>
      </c>
      <c r="K2147">
        <v>5.9737523871800004E-3</v>
      </c>
      <c r="L2147">
        <v>1.3586639507399999E-3</v>
      </c>
      <c r="M2147">
        <v>0.86342067800312294</v>
      </c>
    </row>
    <row r="2148" spans="1:13" x14ac:dyDescent="0.25">
      <c r="A2148" s="8" t="s">
        <v>334</v>
      </c>
      <c r="B2148" s="7" t="s">
        <v>335</v>
      </c>
      <c r="C2148" s="1" t="s">
        <v>77</v>
      </c>
      <c r="D2148" s="1" t="s">
        <v>76</v>
      </c>
      <c r="E2148" s="1" t="s">
        <v>19</v>
      </c>
      <c r="F2148" s="1" t="s">
        <v>70</v>
      </c>
      <c r="G2148" s="1">
        <v>14.312656019999999</v>
      </c>
      <c r="H2148">
        <v>13.276775819999999</v>
      </c>
      <c r="I2148">
        <v>0.24292433419999998</v>
      </c>
      <c r="J2148">
        <v>7.1878709800000011E-3</v>
      </c>
      <c r="K2148">
        <v>6.6128413016000006E-3</v>
      </c>
      <c r="L2148">
        <v>1.355769154E-3</v>
      </c>
      <c r="M2148">
        <v>0.42018087637076007</v>
      </c>
    </row>
    <row r="2149" spans="1:13" x14ac:dyDescent="0.25">
      <c r="A2149" s="8" t="s">
        <v>334</v>
      </c>
      <c r="B2149" s="7" t="s">
        <v>335</v>
      </c>
      <c r="C2149" s="1" t="s">
        <v>78</v>
      </c>
      <c r="D2149" s="1" t="s">
        <v>18</v>
      </c>
      <c r="E2149" s="1" t="s">
        <v>19</v>
      </c>
      <c r="F2149" s="1" t="s">
        <v>70</v>
      </c>
      <c r="G2149" s="1">
        <v>0.56054795000000002</v>
      </c>
      <c r="H2149">
        <v>0.1165997</v>
      </c>
      <c r="I2149">
        <v>1.6781236999999999E-3</v>
      </c>
      <c r="J2149">
        <v>4.6635458000000003E-5</v>
      </c>
      <c r="K2149">
        <v>4.2904621360000007E-5</v>
      </c>
      <c r="L2149">
        <v>1.0069046E-5</v>
      </c>
      <c r="M2149">
        <v>3.8509574379999999E-3</v>
      </c>
    </row>
    <row r="2150" spans="1:13" x14ac:dyDescent="0.25">
      <c r="A2150" s="8" t="s">
        <v>334</v>
      </c>
      <c r="B2150" s="7" t="s">
        <v>335</v>
      </c>
      <c r="C2150" s="1" t="s">
        <v>79</v>
      </c>
      <c r="D2150" s="1" t="s">
        <v>21</v>
      </c>
      <c r="E2150" s="1" t="s">
        <v>19</v>
      </c>
      <c r="F2150" s="1" t="s">
        <v>70</v>
      </c>
      <c r="G2150" s="1">
        <v>165.45879299999999</v>
      </c>
      <c r="H2150">
        <v>24.147670300000001</v>
      </c>
      <c r="I2150">
        <v>0.38115155599999995</v>
      </c>
      <c r="J2150">
        <v>2.8942873929999998E-2</v>
      </c>
      <c r="K2150">
        <v>2.6627444015600001E-2</v>
      </c>
      <c r="L2150">
        <v>2.4790966100000002E-3</v>
      </c>
      <c r="M2150">
        <v>1.4557733440090002</v>
      </c>
    </row>
    <row r="2151" spans="1:13" x14ac:dyDescent="0.25">
      <c r="A2151" s="8" t="s">
        <v>334</v>
      </c>
      <c r="B2151" s="7" t="s">
        <v>335</v>
      </c>
      <c r="C2151" s="1" t="s">
        <v>81</v>
      </c>
      <c r="D2151" s="1" t="s">
        <v>80</v>
      </c>
      <c r="E2151" s="1" t="s">
        <v>19</v>
      </c>
      <c r="F2151" s="1" t="s">
        <v>70</v>
      </c>
      <c r="G2151" s="1">
        <v>16.225992000000002</v>
      </c>
      <c r="H2151">
        <v>23.324962660000001</v>
      </c>
      <c r="I2151">
        <v>0.35258724600000002</v>
      </c>
      <c r="J2151">
        <v>1.208223974E-2</v>
      </c>
      <c r="K2151">
        <v>1.1115660560800001E-2</v>
      </c>
      <c r="L2151">
        <v>2.38302316E-3</v>
      </c>
      <c r="M2151">
        <v>0.66950759050800013</v>
      </c>
    </row>
    <row r="2152" spans="1:13" x14ac:dyDescent="0.25">
      <c r="A2152" s="8" t="s">
        <v>334</v>
      </c>
      <c r="B2152" s="7" t="s">
        <v>335</v>
      </c>
      <c r="C2152" s="1" t="s">
        <v>82</v>
      </c>
      <c r="D2152" s="1" t="s">
        <v>23</v>
      </c>
      <c r="E2152" s="1" t="s">
        <v>19</v>
      </c>
      <c r="F2152" s="1" t="s">
        <v>70</v>
      </c>
      <c r="G2152" s="1">
        <v>173.343844504</v>
      </c>
      <c r="H2152">
        <v>51.394703675999999</v>
      </c>
      <c r="I2152">
        <v>0.78929267039999995</v>
      </c>
      <c r="J2152">
        <v>3.4625594374999999E-2</v>
      </c>
      <c r="K2152">
        <v>3.1855546825000004E-2</v>
      </c>
      <c r="L2152">
        <v>4.72340282E-3</v>
      </c>
      <c r="M2152">
        <v>2.1625925507250905</v>
      </c>
    </row>
    <row r="2153" spans="1:13" x14ac:dyDescent="0.25">
      <c r="A2153" s="8" t="s">
        <v>334</v>
      </c>
      <c r="B2153" s="7" t="s">
        <v>335</v>
      </c>
      <c r="C2153" s="1" t="s">
        <v>84</v>
      </c>
      <c r="D2153" s="1" t="s">
        <v>83</v>
      </c>
      <c r="E2153" s="1" t="s">
        <v>19</v>
      </c>
      <c r="F2153" s="1" t="s">
        <v>70</v>
      </c>
      <c r="G2153" s="1">
        <v>31.839124181999999</v>
      </c>
      <c r="H2153">
        <v>21.296290887000001</v>
      </c>
      <c r="I2153">
        <v>0.29904329219999998</v>
      </c>
      <c r="J2153">
        <v>1.502869194E-2</v>
      </c>
      <c r="K2153">
        <v>1.3826396584800001E-2</v>
      </c>
      <c r="L2153">
        <v>1.9867551340000001E-3</v>
      </c>
      <c r="M2153">
        <v>0.83139985531736016</v>
      </c>
    </row>
    <row r="2154" spans="1:13" x14ac:dyDescent="0.25">
      <c r="A2154" s="8" t="s">
        <v>334</v>
      </c>
      <c r="B2154" s="7" t="s">
        <v>335</v>
      </c>
      <c r="C2154" s="1" t="s">
        <v>85</v>
      </c>
      <c r="D2154" s="1" t="s">
        <v>25</v>
      </c>
      <c r="E2154" s="1" t="s">
        <v>19</v>
      </c>
      <c r="F2154" s="1" t="s">
        <v>70</v>
      </c>
      <c r="G2154" s="1">
        <v>2.2945100530000002</v>
      </c>
      <c r="H2154">
        <v>1.0573557309999999</v>
      </c>
      <c r="I2154">
        <v>1.5159199790000001E-2</v>
      </c>
      <c r="J2154">
        <v>1.0488336399999999E-3</v>
      </c>
      <c r="K2154">
        <v>9.649269488E-4</v>
      </c>
      <c r="L2154">
        <v>1.0225188869999999E-4</v>
      </c>
      <c r="M2154">
        <v>4.9306815049000009E-2</v>
      </c>
    </row>
    <row r="2155" spans="1:13" x14ac:dyDescent="0.25">
      <c r="A2155" s="8" t="s">
        <v>334</v>
      </c>
      <c r="B2155" s="7" t="s">
        <v>335</v>
      </c>
      <c r="C2155" s="1" t="s">
        <v>87</v>
      </c>
      <c r="D2155" s="1" t="s">
        <v>86</v>
      </c>
      <c r="E2155" s="1" t="s">
        <v>19</v>
      </c>
      <c r="F2155" s="1" t="s">
        <v>70</v>
      </c>
      <c r="G2155" s="1">
        <v>50.494155183000004</v>
      </c>
      <c r="H2155">
        <v>39.530403123200003</v>
      </c>
      <c r="I2155">
        <v>0.75959142633999999</v>
      </c>
      <c r="J2155">
        <v>3.0495648353000004E-2</v>
      </c>
      <c r="K2155">
        <v>2.8055996484760003E-2</v>
      </c>
      <c r="L2155">
        <v>4.1852981303000004E-3</v>
      </c>
      <c r="M2155">
        <v>1.56654499090664</v>
      </c>
    </row>
    <row r="2156" spans="1:13" x14ac:dyDescent="0.25">
      <c r="A2156" s="8" t="s">
        <v>334</v>
      </c>
      <c r="B2156" s="7" t="s">
        <v>335</v>
      </c>
      <c r="C2156" s="1" t="s">
        <v>89</v>
      </c>
      <c r="D2156" s="1" t="s">
        <v>88</v>
      </c>
      <c r="E2156" s="1" t="s">
        <v>19</v>
      </c>
      <c r="F2156" s="1" t="s">
        <v>70</v>
      </c>
      <c r="G2156" s="1">
        <v>168.02986920000004</v>
      </c>
      <c r="H2156">
        <v>12.101188160000001</v>
      </c>
      <c r="I2156">
        <v>0.32298597800000001</v>
      </c>
      <c r="J2156">
        <v>1.6914500140000004E-2</v>
      </c>
      <c r="K2156">
        <v>1.5561340128799998E-2</v>
      </c>
      <c r="L2156">
        <v>1.4223912899999998E-3</v>
      </c>
      <c r="M2156">
        <v>0.89254864914936993</v>
      </c>
    </row>
    <row r="2157" spans="1:13" x14ac:dyDescent="0.25">
      <c r="A2157" s="8" t="s">
        <v>334</v>
      </c>
      <c r="B2157" s="7" t="s">
        <v>335</v>
      </c>
      <c r="C2157" s="1" t="s">
        <v>90</v>
      </c>
      <c r="D2157" s="1" t="s">
        <v>27</v>
      </c>
      <c r="E2157" s="1" t="s">
        <v>19</v>
      </c>
      <c r="F2157" s="1" t="s">
        <v>70</v>
      </c>
      <c r="G2157" s="1">
        <v>62.183447729999997</v>
      </c>
      <c r="H2157">
        <v>91.477633409999996</v>
      </c>
      <c r="I2157">
        <v>1.070888047</v>
      </c>
      <c r="J2157">
        <v>4.6759376099999993E-2</v>
      </c>
      <c r="K2157">
        <v>4.3018626012000009E-2</v>
      </c>
      <c r="L2157">
        <v>8.7267788100000004E-3</v>
      </c>
      <c r="M2157">
        <v>2.4075926463952997</v>
      </c>
    </row>
    <row r="2158" spans="1:13" x14ac:dyDescent="0.25">
      <c r="A2158" s="8" t="s">
        <v>334</v>
      </c>
      <c r="B2158" s="7" t="s">
        <v>335</v>
      </c>
      <c r="C2158" s="1" t="s">
        <v>92</v>
      </c>
      <c r="D2158" s="1" t="s">
        <v>91</v>
      </c>
      <c r="E2158" s="1" t="s">
        <v>19</v>
      </c>
      <c r="F2158" s="1" t="s">
        <v>70</v>
      </c>
      <c r="G2158" s="1">
        <v>398.83363419999995</v>
      </c>
      <c r="H2158">
        <v>50.774872670000001</v>
      </c>
      <c r="I2158">
        <v>0.7275237873</v>
      </c>
      <c r="J2158">
        <v>3.0774509420000002E-2</v>
      </c>
      <c r="K2158">
        <v>2.8312548666400001E-2</v>
      </c>
      <c r="L2158">
        <v>4.1900381740000003E-3</v>
      </c>
      <c r="M2158">
        <v>2.5971126773057125</v>
      </c>
    </row>
    <row r="2159" spans="1:13" x14ac:dyDescent="0.25">
      <c r="A2159" s="8" t="s">
        <v>334</v>
      </c>
      <c r="B2159" s="7" t="s">
        <v>335</v>
      </c>
      <c r="C2159" s="1" t="s">
        <v>94</v>
      </c>
      <c r="D2159" s="1" t="s">
        <v>93</v>
      </c>
      <c r="E2159" s="1" t="s">
        <v>19</v>
      </c>
      <c r="F2159" s="1" t="s">
        <v>70</v>
      </c>
      <c r="G2159" s="1">
        <v>1.6965916330999999</v>
      </c>
      <c r="H2159">
        <v>1.9777327090000001</v>
      </c>
      <c r="I2159">
        <v>0.13927583413</v>
      </c>
      <c r="J2159">
        <v>1.3358632854000001E-3</v>
      </c>
      <c r="K2159">
        <v>1.2289942225680002E-3</v>
      </c>
      <c r="L2159">
        <v>3.4118065660000002E-4</v>
      </c>
      <c r="M2159">
        <v>8.9895966749881012E-2</v>
      </c>
    </row>
    <row r="2160" spans="1:13" x14ac:dyDescent="0.25">
      <c r="A2160" s="8" t="s">
        <v>334</v>
      </c>
      <c r="B2160" s="7" t="s">
        <v>335</v>
      </c>
      <c r="C2160" s="1" t="s">
        <v>95</v>
      </c>
      <c r="D2160" s="1" t="s">
        <v>29</v>
      </c>
      <c r="E2160" s="1" t="s">
        <v>19</v>
      </c>
      <c r="F2160" s="1" t="s">
        <v>70</v>
      </c>
      <c r="G2160" s="1">
        <v>10.837260629999999</v>
      </c>
      <c r="H2160">
        <v>5.86897614</v>
      </c>
      <c r="I2160">
        <v>9.7377012999999984E-2</v>
      </c>
      <c r="J2160">
        <v>3.8994582400000001E-3</v>
      </c>
      <c r="K2160">
        <v>3.5875015808000004E-3</v>
      </c>
      <c r="L2160">
        <v>5.6282744999999995E-4</v>
      </c>
      <c r="M2160">
        <v>0.21746472297240002</v>
      </c>
    </row>
    <row r="2161" spans="1:13" x14ac:dyDescent="0.25">
      <c r="A2161" s="8" t="s">
        <v>334</v>
      </c>
      <c r="B2161" s="7" t="s">
        <v>335</v>
      </c>
      <c r="C2161" s="1" t="s">
        <v>97</v>
      </c>
      <c r="D2161" s="1" t="s">
        <v>96</v>
      </c>
      <c r="E2161" s="1" t="s">
        <v>19</v>
      </c>
      <c r="F2161" s="1" t="s">
        <v>70</v>
      </c>
      <c r="G2161" s="1">
        <v>1.5919563416</v>
      </c>
      <c r="H2161">
        <v>2.1657960439999999</v>
      </c>
      <c r="I2161">
        <v>0.18754198359999999</v>
      </c>
      <c r="J2161">
        <v>2.0571616220000002E-3</v>
      </c>
      <c r="K2161">
        <v>1.8925886922400001E-3</v>
      </c>
      <c r="L2161">
        <v>5.2650573290000005E-4</v>
      </c>
      <c r="M2161">
        <v>0.10414524707966001</v>
      </c>
    </row>
    <row r="2162" spans="1:13" x14ac:dyDescent="0.25">
      <c r="A2162" s="8" t="s">
        <v>334</v>
      </c>
      <c r="B2162" s="7" t="s">
        <v>335</v>
      </c>
      <c r="C2162" s="1" t="s">
        <v>99</v>
      </c>
      <c r="D2162" s="1" t="s">
        <v>98</v>
      </c>
      <c r="E2162" s="1" t="s">
        <v>19</v>
      </c>
      <c r="F2162" s="1" t="s">
        <v>70</v>
      </c>
      <c r="G2162" s="1">
        <v>2.5486243020000003</v>
      </c>
      <c r="H2162">
        <v>3.5002958890000002</v>
      </c>
      <c r="I2162">
        <v>0.30900669739999997</v>
      </c>
      <c r="J2162">
        <v>5.0446975489999999E-3</v>
      </c>
      <c r="K2162">
        <v>4.6411217450800001E-3</v>
      </c>
      <c r="L2162">
        <v>1.2415815379999999E-3</v>
      </c>
      <c r="M2162">
        <v>0.1625708969360623</v>
      </c>
    </row>
    <row r="2163" spans="1:13" x14ac:dyDescent="0.25">
      <c r="A2163" s="8" t="s">
        <v>334</v>
      </c>
      <c r="B2163" s="7" t="s">
        <v>335</v>
      </c>
      <c r="C2163" s="1" t="s">
        <v>101</v>
      </c>
      <c r="D2163" s="1" t="s">
        <v>100</v>
      </c>
      <c r="E2163" s="1" t="s">
        <v>19</v>
      </c>
      <c r="F2163" s="1" t="s">
        <v>70</v>
      </c>
      <c r="G2163" s="1">
        <v>13.221461748999999</v>
      </c>
      <c r="H2163">
        <v>31.555327621800004</v>
      </c>
      <c r="I2163">
        <v>0.42197063186999995</v>
      </c>
      <c r="J2163">
        <v>1.4227554877999999E-2</v>
      </c>
      <c r="K2163">
        <v>1.308935048776E-2</v>
      </c>
      <c r="L2163">
        <v>2.8668589699999999E-3</v>
      </c>
      <c r="M2163">
        <v>0.86110396336846984</v>
      </c>
    </row>
    <row r="2164" spans="1:13" x14ac:dyDescent="0.25">
      <c r="A2164" s="8" t="s">
        <v>334</v>
      </c>
      <c r="B2164" s="7" t="s">
        <v>335</v>
      </c>
      <c r="C2164" s="1" t="s">
        <v>103</v>
      </c>
      <c r="D2164" s="1" t="s">
        <v>102</v>
      </c>
      <c r="E2164" s="1" t="s">
        <v>19</v>
      </c>
      <c r="F2164" s="1" t="s">
        <v>70</v>
      </c>
      <c r="G2164" s="1">
        <v>16.25589158</v>
      </c>
      <c r="H2164">
        <v>15.434045479999998</v>
      </c>
      <c r="I2164">
        <v>0.59360311639999996</v>
      </c>
      <c r="J2164">
        <v>8.4368584200000003E-3</v>
      </c>
      <c r="K2164">
        <v>7.7619097464E-3</v>
      </c>
      <c r="L2164">
        <v>2.001905769E-3</v>
      </c>
      <c r="M2164">
        <v>0.56143252343219996</v>
      </c>
    </row>
    <row r="2165" spans="1:13" x14ac:dyDescent="0.25">
      <c r="A2165" s="8" t="s">
        <v>334</v>
      </c>
      <c r="B2165" s="7" t="s">
        <v>335</v>
      </c>
      <c r="C2165" s="1" t="s">
        <v>105</v>
      </c>
      <c r="D2165" s="1" t="s">
        <v>104</v>
      </c>
      <c r="E2165" s="1" t="s">
        <v>19</v>
      </c>
      <c r="F2165" s="1" t="s">
        <v>70</v>
      </c>
      <c r="G2165" s="1">
        <v>46.921594829999997</v>
      </c>
      <c r="H2165">
        <v>8.244728159000001</v>
      </c>
      <c r="I2165">
        <v>0.12242708839999999</v>
      </c>
      <c r="J2165">
        <v>3.7289517870000002E-3</v>
      </c>
      <c r="K2165">
        <v>3.4306356440400002E-3</v>
      </c>
      <c r="L2165">
        <v>6.5467951600000002E-4</v>
      </c>
      <c r="M2165">
        <v>0.37262811922366895</v>
      </c>
    </row>
    <row r="2166" spans="1:13" x14ac:dyDescent="0.25">
      <c r="A2166" s="8" t="s">
        <v>334</v>
      </c>
      <c r="B2166" s="7" t="s">
        <v>335</v>
      </c>
      <c r="C2166" s="1" t="s">
        <v>107</v>
      </c>
      <c r="D2166" s="1" t="s">
        <v>106</v>
      </c>
      <c r="E2166" s="1" t="s">
        <v>19</v>
      </c>
      <c r="F2166" s="1" t="s">
        <v>70</v>
      </c>
      <c r="G2166" s="1">
        <v>1.053830096</v>
      </c>
      <c r="H2166">
        <v>2.404628931</v>
      </c>
      <c r="I2166">
        <v>0.22003347699</v>
      </c>
      <c r="J2166">
        <v>1.754387287E-3</v>
      </c>
      <c r="K2166">
        <v>1.6140363040399999E-3</v>
      </c>
      <c r="L2166">
        <v>4.7054547069999998E-4</v>
      </c>
      <c r="M2166">
        <v>0.12286709418327001</v>
      </c>
    </row>
    <row r="2167" spans="1:13" x14ac:dyDescent="0.25">
      <c r="A2167" s="8" t="s">
        <v>334</v>
      </c>
      <c r="B2167" s="7" t="s">
        <v>335</v>
      </c>
      <c r="C2167" s="1" t="s">
        <v>109</v>
      </c>
      <c r="D2167" s="1" t="s">
        <v>108</v>
      </c>
      <c r="E2167" s="1" t="s">
        <v>32</v>
      </c>
      <c r="F2167" s="1" t="s">
        <v>70</v>
      </c>
      <c r="G2167" s="1">
        <v>13.264166920000001</v>
      </c>
      <c r="H2167">
        <v>14.60289343</v>
      </c>
      <c r="I2167">
        <v>0.85246965440000011</v>
      </c>
      <c r="J2167">
        <v>7.3640379810000003E-3</v>
      </c>
      <c r="K2167">
        <v>6.7749149425200012E-3</v>
      </c>
      <c r="L2167">
        <v>1.8221552540000001E-3</v>
      </c>
      <c r="M2167">
        <v>0.63002927611110005</v>
      </c>
    </row>
    <row r="2168" spans="1:13" x14ac:dyDescent="0.25">
      <c r="A2168" s="8" t="s">
        <v>334</v>
      </c>
      <c r="B2168" s="7" t="s">
        <v>335</v>
      </c>
      <c r="C2168" s="1" t="s">
        <v>111</v>
      </c>
      <c r="D2168" s="1" t="s">
        <v>110</v>
      </c>
      <c r="E2168" s="1" t="s">
        <v>32</v>
      </c>
      <c r="F2168" s="1" t="s">
        <v>70</v>
      </c>
      <c r="G2168" s="1">
        <v>7.4462185965999996</v>
      </c>
      <c r="H2168">
        <v>21.330045349999999</v>
      </c>
      <c r="I2168">
        <v>1.8625810208000002</v>
      </c>
      <c r="J2168">
        <v>2.3086875062999997E-2</v>
      </c>
      <c r="K2168">
        <v>2.1239925057960001E-2</v>
      </c>
      <c r="L2168">
        <v>5.6848507810000008E-3</v>
      </c>
      <c r="M2168">
        <v>0.96833067312795007</v>
      </c>
    </row>
    <row r="2169" spans="1:13" x14ac:dyDescent="0.25">
      <c r="A2169" s="8" t="s">
        <v>334</v>
      </c>
      <c r="B2169" s="7" t="s">
        <v>335</v>
      </c>
      <c r="C2169" s="1" t="s">
        <v>112</v>
      </c>
      <c r="D2169" s="1" t="s">
        <v>31</v>
      </c>
      <c r="E2169" s="1" t="s">
        <v>32</v>
      </c>
      <c r="F2169" s="1" t="s">
        <v>70</v>
      </c>
      <c r="G2169" s="1">
        <v>7.7304154931999998</v>
      </c>
      <c r="H2169">
        <v>8.4407813059999999</v>
      </c>
      <c r="I2169">
        <v>0.25531975109999999</v>
      </c>
      <c r="J2169">
        <v>7.6728307900000006E-3</v>
      </c>
      <c r="K2169">
        <v>7.0590043268000001E-3</v>
      </c>
      <c r="L2169">
        <v>1.4002225026000003E-3</v>
      </c>
      <c r="M2169">
        <v>0.322041795446454</v>
      </c>
    </row>
    <row r="2170" spans="1:13" x14ac:dyDescent="0.25">
      <c r="A2170" s="8" t="s">
        <v>334</v>
      </c>
      <c r="B2170" s="7" t="s">
        <v>335</v>
      </c>
      <c r="C2170" s="1" t="s">
        <v>113</v>
      </c>
      <c r="D2170" s="1" t="s">
        <v>34</v>
      </c>
      <c r="E2170" s="1" t="s">
        <v>32</v>
      </c>
      <c r="F2170" s="1" t="s">
        <v>70</v>
      </c>
      <c r="G2170" s="1">
        <v>32.528690388600005</v>
      </c>
      <c r="H2170">
        <v>23.764570807000005</v>
      </c>
      <c r="I2170">
        <v>0.40730592240000002</v>
      </c>
      <c r="J2170">
        <v>3.2107482751999997E-2</v>
      </c>
      <c r="K2170">
        <v>2.9538884131840002E-2</v>
      </c>
      <c r="L2170">
        <v>2.5278762101999998E-3</v>
      </c>
      <c r="M2170">
        <v>1.4725403280390001</v>
      </c>
    </row>
    <row r="2171" spans="1:13" x14ac:dyDescent="0.25">
      <c r="A2171" s="8" t="s">
        <v>334</v>
      </c>
      <c r="B2171" s="7" t="s">
        <v>335</v>
      </c>
      <c r="C2171" s="1" t="s">
        <v>115</v>
      </c>
      <c r="D2171" s="1" t="s">
        <v>114</v>
      </c>
      <c r="E2171" s="1" t="s">
        <v>32</v>
      </c>
      <c r="F2171" s="1" t="s">
        <v>70</v>
      </c>
      <c r="G2171" s="1">
        <v>0.76908629100000003</v>
      </c>
      <c r="H2171">
        <v>1.0556464236000001</v>
      </c>
      <c r="I2171">
        <v>5.4277412006999995E-2</v>
      </c>
      <c r="J2171">
        <v>5.2942072160000009E-4</v>
      </c>
      <c r="K2171">
        <v>4.8706706387200002E-4</v>
      </c>
      <c r="L2171">
        <v>1.2760470079E-4</v>
      </c>
      <c r="M2171">
        <v>4.2887795105497006E-2</v>
      </c>
    </row>
    <row r="2172" spans="1:13" x14ac:dyDescent="0.25">
      <c r="A2172" s="8" t="s">
        <v>334</v>
      </c>
      <c r="B2172" s="7" t="s">
        <v>335</v>
      </c>
      <c r="C2172" s="1" t="s">
        <v>117</v>
      </c>
      <c r="D2172" s="1" t="s">
        <v>116</v>
      </c>
      <c r="E2172" s="1" t="s">
        <v>32</v>
      </c>
      <c r="F2172" s="1" t="s">
        <v>70</v>
      </c>
      <c r="G2172" s="1">
        <v>0.61551153700000005</v>
      </c>
      <c r="H2172">
        <v>0.9462971</v>
      </c>
      <c r="I2172">
        <v>1.3076892160000001E-2</v>
      </c>
      <c r="J2172">
        <v>4.0022818780000003E-4</v>
      </c>
      <c r="K2172">
        <v>3.6820993277600003E-4</v>
      </c>
      <c r="L2172">
        <v>8.1992261749999995E-5</v>
      </c>
      <c r="M2172">
        <v>3.0422259357610001E-2</v>
      </c>
    </row>
    <row r="2173" spans="1:13" x14ac:dyDescent="0.25">
      <c r="A2173" s="8" t="s">
        <v>334</v>
      </c>
      <c r="B2173" s="7" t="s">
        <v>335</v>
      </c>
      <c r="C2173" s="1" t="s">
        <v>119</v>
      </c>
      <c r="D2173" s="1" t="s">
        <v>118</v>
      </c>
      <c r="E2173" s="1" t="s">
        <v>32</v>
      </c>
      <c r="F2173" s="1" t="s">
        <v>70</v>
      </c>
      <c r="G2173" s="1">
        <v>0.4966099907</v>
      </c>
      <c r="H2173">
        <v>0.68877577569999993</v>
      </c>
      <c r="I2173">
        <v>6.4324719690000004E-2</v>
      </c>
      <c r="J2173">
        <v>2.3845077687E-3</v>
      </c>
      <c r="K2173">
        <v>2.1937471472040001E-3</v>
      </c>
      <c r="L2173">
        <v>5.5541115900000003E-4</v>
      </c>
      <c r="M2173">
        <v>3.1233123768886002E-2</v>
      </c>
    </row>
    <row r="2174" spans="1:13" x14ac:dyDescent="0.25">
      <c r="A2174" s="8" t="s">
        <v>334</v>
      </c>
      <c r="B2174" s="7" t="s">
        <v>335</v>
      </c>
      <c r="C2174" s="1" t="s">
        <v>121</v>
      </c>
      <c r="D2174" s="1" t="s">
        <v>120</v>
      </c>
      <c r="E2174" s="1" t="s">
        <v>37</v>
      </c>
      <c r="F2174" s="1" t="s">
        <v>70</v>
      </c>
      <c r="G2174" s="1">
        <v>51452.946077000001</v>
      </c>
      <c r="H2174">
        <v>658.96268101999999</v>
      </c>
      <c r="I2174">
        <v>8.5925356412999996</v>
      </c>
      <c r="J2174">
        <v>0.69692998847000009</v>
      </c>
      <c r="K2174">
        <v>0.64117558939240005</v>
      </c>
      <c r="L2174">
        <v>5.3044752856000001E-2</v>
      </c>
      <c r="M2174">
        <v>76.250445449997812</v>
      </c>
    </row>
    <row r="2175" spans="1:13" x14ac:dyDescent="0.25">
      <c r="A2175" s="8" t="s">
        <v>334</v>
      </c>
      <c r="B2175" s="7" t="s">
        <v>335</v>
      </c>
      <c r="C2175" s="1" t="s">
        <v>122</v>
      </c>
      <c r="D2175" s="1" t="s">
        <v>120</v>
      </c>
      <c r="E2175" s="1" t="s">
        <v>39</v>
      </c>
      <c r="F2175" s="1" t="s">
        <v>70</v>
      </c>
      <c r="G2175" s="1">
        <v>3191.8056870999999</v>
      </c>
      <c r="H2175">
        <v>455.17163813999997</v>
      </c>
      <c r="I2175">
        <v>7.8230051640000005</v>
      </c>
      <c r="J2175">
        <v>0.8763048710600001</v>
      </c>
      <c r="K2175">
        <v>0.80620048137520006</v>
      </c>
      <c r="L2175">
        <v>5.3723754497000002E-2</v>
      </c>
      <c r="M2175">
        <v>48.737563032206708</v>
      </c>
    </row>
    <row r="2176" spans="1:13" x14ac:dyDescent="0.25">
      <c r="A2176" s="8" t="s">
        <v>334</v>
      </c>
      <c r="B2176" s="7" t="s">
        <v>335</v>
      </c>
      <c r="C2176" s="1" t="s">
        <v>123</v>
      </c>
      <c r="D2176" s="1" t="s">
        <v>36</v>
      </c>
      <c r="E2176" s="1" t="s">
        <v>37</v>
      </c>
      <c r="F2176" s="1" t="s">
        <v>70</v>
      </c>
      <c r="G2176" s="1">
        <v>4519.7870999999996</v>
      </c>
      <c r="H2176">
        <v>55.291888999999998</v>
      </c>
      <c r="I2176">
        <v>0.72232233999999995</v>
      </c>
      <c r="J2176">
        <v>5.9278518000000002E-2</v>
      </c>
      <c r="K2176">
        <v>5.4536236560000007E-2</v>
      </c>
      <c r="L2176">
        <v>4.4549126000000003E-3</v>
      </c>
      <c r="M2176">
        <v>6.4632094266000006</v>
      </c>
    </row>
    <row r="2177" spans="1:13" x14ac:dyDescent="0.25">
      <c r="A2177" s="8" t="s">
        <v>334</v>
      </c>
      <c r="B2177" s="7" t="s">
        <v>335</v>
      </c>
      <c r="C2177" s="1" t="s">
        <v>124</v>
      </c>
      <c r="D2177" s="1" t="s">
        <v>36</v>
      </c>
      <c r="E2177" s="1" t="s">
        <v>39</v>
      </c>
      <c r="F2177" s="1" t="s">
        <v>70</v>
      </c>
      <c r="G2177" s="1">
        <v>1007.4183</v>
      </c>
      <c r="H2177">
        <v>298.35525999999999</v>
      </c>
      <c r="I2177">
        <v>4.2287245000000002</v>
      </c>
      <c r="J2177">
        <v>0.38778678</v>
      </c>
      <c r="K2177">
        <v>0.35676383760000002</v>
      </c>
      <c r="L2177">
        <v>2.7564335999999998E-2</v>
      </c>
      <c r="M2177">
        <v>29.264401262999996</v>
      </c>
    </row>
    <row r="2178" spans="1:13" x14ac:dyDescent="0.25">
      <c r="A2178" s="8" t="s">
        <v>334</v>
      </c>
      <c r="B2178" s="7" t="s">
        <v>335</v>
      </c>
      <c r="C2178" s="1" t="s">
        <v>125</v>
      </c>
      <c r="D2178" s="1" t="s">
        <v>44</v>
      </c>
      <c r="E2178" s="1" t="s">
        <v>37</v>
      </c>
      <c r="F2178" s="1" t="s">
        <v>70</v>
      </c>
      <c r="G2178" s="1">
        <v>354.18792999999999</v>
      </c>
      <c r="H2178">
        <v>3.1647533999999999</v>
      </c>
      <c r="I2178">
        <v>4.5117131999999997E-2</v>
      </c>
      <c r="J2178">
        <v>4.1881054999999999E-3</v>
      </c>
      <c r="K2178">
        <v>3.8530570600000002E-3</v>
      </c>
      <c r="L2178">
        <v>2.9462713000000002E-4</v>
      </c>
      <c r="M2178">
        <v>0.40219738378000003</v>
      </c>
    </row>
    <row r="2179" spans="1:13" x14ac:dyDescent="0.25">
      <c r="A2179" s="8" t="s">
        <v>334</v>
      </c>
      <c r="B2179" s="7" t="s">
        <v>335</v>
      </c>
      <c r="C2179" s="1" t="s">
        <v>126</v>
      </c>
      <c r="D2179" s="1" t="s">
        <v>44</v>
      </c>
      <c r="E2179" s="1" t="s">
        <v>39</v>
      </c>
      <c r="F2179" s="1" t="s">
        <v>70</v>
      </c>
      <c r="G2179" s="1">
        <v>73.620183650000001</v>
      </c>
      <c r="H2179">
        <v>12.418208649999999</v>
      </c>
      <c r="I2179">
        <v>0.18791115729999999</v>
      </c>
      <c r="J2179">
        <v>1.4073165150000001E-2</v>
      </c>
      <c r="K2179">
        <v>1.2947311938E-2</v>
      </c>
      <c r="L2179">
        <v>1.2608057480000001E-3</v>
      </c>
      <c r="M2179">
        <v>0.99506924961900012</v>
      </c>
    </row>
    <row r="2180" spans="1:13" x14ac:dyDescent="0.25">
      <c r="A2180" s="8" t="s">
        <v>334</v>
      </c>
      <c r="B2180" s="7" t="s">
        <v>335</v>
      </c>
      <c r="C2180" s="1" t="s">
        <v>127</v>
      </c>
      <c r="D2180" s="1" t="s">
        <v>47</v>
      </c>
      <c r="E2180" s="1" t="s">
        <v>37</v>
      </c>
      <c r="F2180" s="1" t="s">
        <v>70</v>
      </c>
      <c r="G2180" s="1">
        <v>571.38458000000003</v>
      </c>
      <c r="H2180">
        <v>6.0342813</v>
      </c>
      <c r="I2180">
        <v>8.6108737000000005E-2</v>
      </c>
      <c r="J2180">
        <v>8.0194436000000004E-3</v>
      </c>
      <c r="K2180">
        <v>7.3778881120000004E-3</v>
      </c>
      <c r="L2180">
        <v>5.6225312000000003E-4</v>
      </c>
      <c r="M2180">
        <v>0.70794716477999997</v>
      </c>
    </row>
    <row r="2181" spans="1:13" x14ac:dyDescent="0.25">
      <c r="A2181" s="8" t="s">
        <v>334</v>
      </c>
      <c r="B2181" s="7" t="s">
        <v>335</v>
      </c>
      <c r="C2181" s="1" t="s">
        <v>128</v>
      </c>
      <c r="D2181" s="1" t="s">
        <v>47</v>
      </c>
      <c r="E2181" s="1" t="s">
        <v>39</v>
      </c>
      <c r="F2181" s="1" t="s">
        <v>70</v>
      </c>
      <c r="G2181" s="1">
        <v>729.95013400000005</v>
      </c>
      <c r="H2181">
        <v>526.98056030999999</v>
      </c>
      <c r="I2181">
        <v>10.119532470999999</v>
      </c>
      <c r="J2181">
        <v>0.26929343898000002</v>
      </c>
      <c r="K2181">
        <v>0.2477499638616</v>
      </c>
      <c r="L2181">
        <v>5.3198564739999996E-2</v>
      </c>
      <c r="M2181">
        <v>21.230502944473404</v>
      </c>
    </row>
    <row r="2182" spans="1:13" x14ac:dyDescent="0.25">
      <c r="A2182" s="8" t="s">
        <v>334</v>
      </c>
      <c r="B2182" s="7" t="s">
        <v>335</v>
      </c>
      <c r="C2182" s="1" t="s">
        <v>129</v>
      </c>
      <c r="D2182" s="1" t="s">
        <v>50</v>
      </c>
      <c r="E2182" s="1" t="s">
        <v>37</v>
      </c>
      <c r="F2182" s="1" t="s">
        <v>70</v>
      </c>
      <c r="G2182" s="1">
        <v>6937.0690699999996</v>
      </c>
      <c r="H2182">
        <v>107.64365280000001</v>
      </c>
      <c r="I2182">
        <v>0.73012693100000003</v>
      </c>
      <c r="J2182">
        <v>2.1656475200000001E-2</v>
      </c>
      <c r="K2182">
        <v>1.9923957183999998E-2</v>
      </c>
      <c r="L2182">
        <v>5.8428677300000004E-3</v>
      </c>
      <c r="M2182">
        <v>6.6351603882839996</v>
      </c>
    </row>
    <row r="2183" spans="1:13" x14ac:dyDescent="0.25">
      <c r="A2183" s="8" t="s">
        <v>334</v>
      </c>
      <c r="B2183" s="7" t="s">
        <v>335</v>
      </c>
      <c r="C2183" s="1" t="s">
        <v>130</v>
      </c>
      <c r="D2183" s="1" t="s">
        <v>50</v>
      </c>
      <c r="E2183" s="1" t="s">
        <v>39</v>
      </c>
      <c r="F2183" s="1" t="s">
        <v>70</v>
      </c>
      <c r="G2183" s="1">
        <v>1263.455252</v>
      </c>
      <c r="H2183">
        <v>333.27358500000003</v>
      </c>
      <c r="I2183">
        <v>2.2606357500000001</v>
      </c>
      <c r="J2183">
        <v>6.7049850699999997E-2</v>
      </c>
      <c r="K2183">
        <v>6.1685862644E-2</v>
      </c>
      <c r="L2183">
        <v>1.8090861399999998E-2</v>
      </c>
      <c r="M2183">
        <v>11.988533088427001</v>
      </c>
    </row>
    <row r="2184" spans="1:13" x14ac:dyDescent="0.25">
      <c r="A2184" s="8" t="s">
        <v>334</v>
      </c>
      <c r="B2184" s="7" t="s">
        <v>335</v>
      </c>
      <c r="C2184" s="1" t="s">
        <v>132</v>
      </c>
      <c r="D2184" s="1" t="s">
        <v>131</v>
      </c>
      <c r="E2184" s="1" t="s">
        <v>37</v>
      </c>
      <c r="F2184" s="1" t="s">
        <v>70</v>
      </c>
      <c r="G2184" s="1">
        <v>2739.4204847999999</v>
      </c>
      <c r="H2184">
        <v>128.13350307000002</v>
      </c>
      <c r="I2184">
        <v>1.8531233389999999</v>
      </c>
      <c r="J2184">
        <v>4.9772225860000005E-2</v>
      </c>
      <c r="K2184">
        <v>4.5790447791200006E-2</v>
      </c>
      <c r="L2184">
        <v>1.0875123000999999E-2</v>
      </c>
      <c r="M2184">
        <v>7.1168539621960401</v>
      </c>
    </row>
    <row r="2185" spans="1:13" x14ac:dyDescent="0.25">
      <c r="A2185" s="8" t="s">
        <v>334</v>
      </c>
      <c r="B2185" s="7" t="s">
        <v>335</v>
      </c>
      <c r="C2185" s="1" t="s">
        <v>133</v>
      </c>
      <c r="D2185" s="1" t="s">
        <v>131</v>
      </c>
      <c r="E2185" s="1" t="s">
        <v>39</v>
      </c>
      <c r="F2185" s="1" t="s">
        <v>70</v>
      </c>
      <c r="G2185" s="1">
        <v>97.681313460000013</v>
      </c>
      <c r="H2185">
        <v>70.001295959999993</v>
      </c>
      <c r="I2185">
        <v>0.95904958569999998</v>
      </c>
      <c r="J2185">
        <v>2.9164496100000003E-2</v>
      </c>
      <c r="K2185">
        <v>2.6831336412000001E-2</v>
      </c>
      <c r="L2185">
        <v>6.1052341090000002E-3</v>
      </c>
      <c r="M2185">
        <v>2.1181013032778004</v>
      </c>
    </row>
    <row r="2186" spans="1:13" x14ac:dyDescent="0.25">
      <c r="A2186" s="8" t="s">
        <v>334</v>
      </c>
      <c r="B2186" s="7" t="s">
        <v>335</v>
      </c>
      <c r="C2186" s="1" t="s">
        <v>135</v>
      </c>
      <c r="D2186" s="1" t="s">
        <v>134</v>
      </c>
      <c r="E2186" s="1" t="s">
        <v>39</v>
      </c>
      <c r="F2186" s="1" t="s">
        <v>70</v>
      </c>
      <c r="G2186" s="1">
        <v>336.6648189</v>
      </c>
      <c r="H2186">
        <v>90.571456530000006</v>
      </c>
      <c r="I2186">
        <v>1.292831375</v>
      </c>
      <c r="J2186">
        <v>3.2637167869999997E-2</v>
      </c>
      <c r="K2186">
        <v>3.0026194440400004E-2</v>
      </c>
      <c r="L2186">
        <v>7.0490629460000006E-3</v>
      </c>
      <c r="M2186">
        <v>3.1220057511292003</v>
      </c>
    </row>
    <row r="2187" spans="1:13" x14ac:dyDescent="0.25">
      <c r="A2187" s="8" t="s">
        <v>334</v>
      </c>
      <c r="B2187" s="7" t="s">
        <v>335</v>
      </c>
      <c r="C2187" s="1" t="s">
        <v>137</v>
      </c>
      <c r="D2187" s="1" t="s">
        <v>136</v>
      </c>
      <c r="E2187" s="1" t="s">
        <v>39</v>
      </c>
      <c r="F2187" s="1" t="s">
        <v>70</v>
      </c>
      <c r="G2187" s="1">
        <v>613.22846000000004</v>
      </c>
      <c r="H2187">
        <v>36.847356099999999</v>
      </c>
      <c r="I2187">
        <v>0.49904225000000002</v>
      </c>
      <c r="J2187">
        <v>4.3073726999999999E-2</v>
      </c>
      <c r="K2187">
        <v>3.9627828840000004E-2</v>
      </c>
      <c r="L2187">
        <v>3.1704727000000004E-3</v>
      </c>
      <c r="M2187">
        <v>3.51733610399</v>
      </c>
    </row>
    <row r="2188" spans="1:13" x14ac:dyDescent="0.25">
      <c r="A2188" s="8" t="s">
        <v>334</v>
      </c>
      <c r="B2188" s="7" t="s">
        <v>335</v>
      </c>
      <c r="C2188" s="1" t="s">
        <v>139</v>
      </c>
      <c r="D2188" s="1" t="s">
        <v>138</v>
      </c>
      <c r="E2188" s="1" t="s">
        <v>37</v>
      </c>
      <c r="F2188" s="1" t="s">
        <v>70</v>
      </c>
      <c r="G2188" s="1">
        <v>18720.320936999997</v>
      </c>
      <c r="H2188">
        <v>1714.1053098</v>
      </c>
      <c r="I2188">
        <v>24.87092449</v>
      </c>
      <c r="J2188">
        <v>0.66730087309999997</v>
      </c>
      <c r="K2188">
        <v>0.61391680325200004</v>
      </c>
      <c r="L2188">
        <v>0.14583296587</v>
      </c>
      <c r="M2188">
        <v>75.302086229796998</v>
      </c>
    </row>
    <row r="2189" spans="1:13" x14ac:dyDescent="0.25">
      <c r="A2189" s="8" t="s">
        <v>334</v>
      </c>
      <c r="B2189" s="7" t="s">
        <v>335</v>
      </c>
      <c r="C2189" s="1" t="s">
        <v>140</v>
      </c>
      <c r="D2189" s="1" t="s">
        <v>138</v>
      </c>
      <c r="E2189" s="1" t="s">
        <v>39</v>
      </c>
      <c r="F2189" s="1" t="s">
        <v>70</v>
      </c>
      <c r="G2189" s="1">
        <v>667.51595099999997</v>
      </c>
      <c r="H2189">
        <v>951.76221888000009</v>
      </c>
      <c r="I2189">
        <v>13.035089145000001</v>
      </c>
      <c r="J2189">
        <v>0.3950590276999999</v>
      </c>
      <c r="K2189">
        <v>0.36345430548399998</v>
      </c>
      <c r="L2189">
        <v>8.2982022495000002E-2</v>
      </c>
      <c r="M2189">
        <v>27.088440428254302</v>
      </c>
    </row>
    <row r="2190" spans="1:13" x14ac:dyDescent="0.25">
      <c r="A2190" s="8" t="s">
        <v>334</v>
      </c>
      <c r="B2190" s="7" t="s">
        <v>335</v>
      </c>
      <c r="C2190" s="1" t="s">
        <v>142</v>
      </c>
      <c r="D2190" s="1" t="s">
        <v>141</v>
      </c>
      <c r="E2190" s="1" t="s">
        <v>39</v>
      </c>
      <c r="F2190" s="1" t="s">
        <v>70</v>
      </c>
      <c r="G2190" s="1">
        <v>56.785587823</v>
      </c>
      <c r="H2190">
        <v>105.87149932600001</v>
      </c>
      <c r="I2190">
        <v>2.3666934504500001</v>
      </c>
      <c r="J2190">
        <v>6.5675546299000007E-2</v>
      </c>
      <c r="K2190">
        <v>6.0421502595079994E-2</v>
      </c>
      <c r="L2190">
        <v>1.3999238145799999E-2</v>
      </c>
      <c r="M2190">
        <v>3.0910881989395969</v>
      </c>
    </row>
    <row r="2191" spans="1:13" x14ac:dyDescent="0.25">
      <c r="A2191" s="8" t="s">
        <v>334</v>
      </c>
      <c r="B2191" s="7" t="s">
        <v>335</v>
      </c>
      <c r="C2191" s="1" t="s">
        <v>143</v>
      </c>
      <c r="D2191" s="1" t="s">
        <v>53</v>
      </c>
      <c r="E2191" s="1" t="s">
        <v>39</v>
      </c>
      <c r="F2191" s="1" t="s">
        <v>70</v>
      </c>
      <c r="G2191" s="1">
        <v>1947.5209982599999</v>
      </c>
      <c r="H2191">
        <v>2693.3035692600001</v>
      </c>
      <c r="I2191">
        <v>39.211800947999997</v>
      </c>
      <c r="J2191">
        <v>1.7865168019</v>
      </c>
      <c r="K2191">
        <v>1.6435954577480001</v>
      </c>
      <c r="L2191">
        <v>0.26643380274</v>
      </c>
      <c r="M2191">
        <v>94.446313690070397</v>
      </c>
    </row>
    <row r="2192" spans="1:13" x14ac:dyDescent="0.25">
      <c r="A2192" s="8" t="s">
        <v>334</v>
      </c>
      <c r="B2192" s="7" t="s">
        <v>335</v>
      </c>
      <c r="C2192" s="1" t="s">
        <v>145</v>
      </c>
      <c r="D2192" s="1" t="s">
        <v>144</v>
      </c>
      <c r="E2192" s="1" t="s">
        <v>37</v>
      </c>
      <c r="F2192" s="1" t="s">
        <v>70</v>
      </c>
      <c r="G2192" s="1">
        <v>922.08792909999988</v>
      </c>
      <c r="H2192">
        <v>66.919338569999994</v>
      </c>
      <c r="I2192">
        <v>0.89432120920000002</v>
      </c>
      <c r="J2192">
        <v>4.7082286039999997E-2</v>
      </c>
      <c r="K2192">
        <v>4.3315703156800008E-2</v>
      </c>
      <c r="L2192">
        <v>5.1469471589999996E-3</v>
      </c>
      <c r="M2192">
        <v>4.5915806280608598</v>
      </c>
    </row>
    <row r="2193" spans="1:13" x14ac:dyDescent="0.25">
      <c r="A2193" s="8" t="s">
        <v>334</v>
      </c>
      <c r="B2193" s="7" t="s">
        <v>335</v>
      </c>
      <c r="C2193" s="1" t="s">
        <v>146</v>
      </c>
      <c r="D2193" s="1" t="s">
        <v>144</v>
      </c>
      <c r="E2193" s="1" t="s">
        <v>39</v>
      </c>
      <c r="F2193" s="1" t="s">
        <v>70</v>
      </c>
      <c r="G2193" s="1">
        <v>1464.2984306349999</v>
      </c>
      <c r="H2193">
        <v>106.40602860999999</v>
      </c>
      <c r="I2193">
        <v>1.4376689092999999</v>
      </c>
      <c r="J2193">
        <v>7.4855897658999984E-2</v>
      </c>
      <c r="K2193">
        <v>6.886742584628E-2</v>
      </c>
      <c r="L2193">
        <v>8.2045618319000011E-3</v>
      </c>
      <c r="M2193">
        <v>7.216263347923241</v>
      </c>
    </row>
    <row r="2194" spans="1:13" x14ac:dyDescent="0.25">
      <c r="A2194" s="8" t="s">
        <v>334</v>
      </c>
      <c r="B2194" s="7" t="s">
        <v>335</v>
      </c>
      <c r="C2194" s="1" t="s">
        <v>148</v>
      </c>
      <c r="D2194" s="1" t="s">
        <v>147</v>
      </c>
      <c r="E2194" s="1" t="s">
        <v>56</v>
      </c>
      <c r="F2194" s="1" t="s">
        <v>70</v>
      </c>
      <c r="G2194" s="1">
        <v>0.31677613999999998</v>
      </c>
      <c r="H2194">
        <v>0.19213628500000002</v>
      </c>
      <c r="I2194">
        <v>2.5691378999999999E-3</v>
      </c>
      <c r="J2194">
        <v>8.2161095000000001E-5</v>
      </c>
      <c r="K2194">
        <v>7.5588207400000001E-5</v>
      </c>
      <c r="L2194">
        <v>1.6716288999999998E-5</v>
      </c>
      <c r="M2194">
        <v>5.4150932864999992E-3</v>
      </c>
    </row>
    <row r="2195" spans="1:13" x14ac:dyDescent="0.25">
      <c r="A2195" s="8" t="s">
        <v>334</v>
      </c>
      <c r="B2195" s="7" t="s">
        <v>335</v>
      </c>
      <c r="C2195" s="1" t="s">
        <v>150</v>
      </c>
      <c r="D2195" s="1" t="s">
        <v>149</v>
      </c>
      <c r="E2195" s="1" t="s">
        <v>56</v>
      </c>
      <c r="F2195" s="1" t="s">
        <v>70</v>
      </c>
      <c r="G2195" s="1">
        <v>0.17400375659999998</v>
      </c>
      <c r="H2195">
        <v>0.30894976359999998</v>
      </c>
      <c r="I2195">
        <v>1.5742542549999999E-2</v>
      </c>
      <c r="J2195">
        <v>2.834810355E-4</v>
      </c>
      <c r="K2195">
        <v>2.6080255266000004E-4</v>
      </c>
      <c r="L2195">
        <v>6.7268307400000007E-5</v>
      </c>
      <c r="M2195">
        <v>1.1133627516560602E-2</v>
      </c>
    </row>
    <row r="2196" spans="1:13" x14ac:dyDescent="0.25">
      <c r="A2196" s="8" t="s">
        <v>334</v>
      </c>
      <c r="B2196" s="7" t="s">
        <v>335</v>
      </c>
      <c r="C2196" s="1" t="s">
        <v>152</v>
      </c>
      <c r="D2196" s="1" t="s">
        <v>151</v>
      </c>
      <c r="E2196" s="1" t="s">
        <v>56</v>
      </c>
      <c r="F2196" s="1" t="s">
        <v>70</v>
      </c>
      <c r="G2196" s="1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</row>
    <row r="2197" spans="1:13" x14ac:dyDescent="0.25">
      <c r="A2197" s="8" t="s">
        <v>334</v>
      </c>
      <c r="B2197" s="7" t="s">
        <v>335</v>
      </c>
      <c r="C2197" s="1" t="s">
        <v>154</v>
      </c>
      <c r="D2197" s="1" t="s">
        <v>153</v>
      </c>
      <c r="E2197" s="1" t="s">
        <v>56</v>
      </c>
      <c r="F2197" s="1" t="s">
        <v>70</v>
      </c>
      <c r="G2197" s="1">
        <v>1.1778717460000001</v>
      </c>
      <c r="H2197">
        <v>0.24901616800000001</v>
      </c>
      <c r="I2197">
        <v>2.3651292599999998E-2</v>
      </c>
      <c r="J2197">
        <v>1.6346953599999999E-4</v>
      </c>
      <c r="K2197">
        <v>1.5039197312000002E-4</v>
      </c>
      <c r="L2197">
        <v>4.5287461000000003E-5</v>
      </c>
      <c r="M2197">
        <v>1.8351888214130006E-2</v>
      </c>
    </row>
    <row r="2198" spans="1:13" x14ac:dyDescent="0.25">
      <c r="A2198" s="8" t="s">
        <v>334</v>
      </c>
      <c r="B2198" s="7" t="s">
        <v>335</v>
      </c>
      <c r="C2198" s="1" t="s">
        <v>156</v>
      </c>
      <c r="D2198" s="1" t="s">
        <v>155</v>
      </c>
      <c r="E2198" s="1" t="s">
        <v>56</v>
      </c>
      <c r="F2198" s="1" t="s">
        <v>70</v>
      </c>
      <c r="G2198" s="1">
        <v>0.53539641979999997</v>
      </c>
      <c r="H2198">
        <v>0.16708735777</v>
      </c>
      <c r="I2198">
        <v>2.398206971E-3</v>
      </c>
      <c r="J2198">
        <v>6.4853037499999996E-5</v>
      </c>
      <c r="K2198">
        <v>5.96647945E-5</v>
      </c>
      <c r="L2198">
        <v>1.3891893266E-5</v>
      </c>
      <c r="M2198">
        <v>5.260836561287E-3</v>
      </c>
    </row>
    <row r="2199" spans="1:13" x14ac:dyDescent="0.25">
      <c r="A2199" s="8" t="s">
        <v>334</v>
      </c>
      <c r="B2199" s="7" t="s">
        <v>335</v>
      </c>
      <c r="C2199" s="1" t="s">
        <v>157</v>
      </c>
      <c r="D2199" s="1" t="s">
        <v>55</v>
      </c>
      <c r="E2199" s="1" t="s">
        <v>56</v>
      </c>
      <c r="F2199" s="1" t="s">
        <v>70</v>
      </c>
      <c r="G2199" s="1">
        <v>9.7129797500000006</v>
      </c>
      <c r="H2199">
        <v>1.5792950649999999</v>
      </c>
      <c r="I2199">
        <v>4.10097767E-2</v>
      </c>
      <c r="J2199">
        <v>1.0343166180000001E-3</v>
      </c>
      <c r="K2199">
        <v>9.5157128856000002E-4</v>
      </c>
      <c r="L2199">
        <v>1.5192165609999997E-4</v>
      </c>
      <c r="M2199">
        <v>8.2113825957980099E-2</v>
      </c>
    </row>
    <row r="2200" spans="1:13" x14ac:dyDescent="0.25">
      <c r="A2200" s="8" t="s">
        <v>334</v>
      </c>
      <c r="B2200" s="7" t="s">
        <v>335</v>
      </c>
      <c r="C2200" s="1" t="s">
        <v>159</v>
      </c>
      <c r="D2200" s="1" t="s">
        <v>158</v>
      </c>
      <c r="E2200" s="1" t="s">
        <v>56</v>
      </c>
      <c r="F2200" s="1" t="s">
        <v>70</v>
      </c>
      <c r="G2200" s="1">
        <v>47.244241500000001</v>
      </c>
      <c r="H2200">
        <v>5.2567666690000001</v>
      </c>
      <c r="I2200">
        <v>5.4795207579999998E-2</v>
      </c>
      <c r="J2200">
        <v>1.3254822383E-3</v>
      </c>
      <c r="K2200">
        <v>1.2194436592360002E-3</v>
      </c>
      <c r="L2200">
        <v>3.3073041920000002E-4</v>
      </c>
      <c r="M2200">
        <v>0.20505056165673999</v>
      </c>
    </row>
    <row r="2201" spans="1:13" x14ac:dyDescent="0.25">
      <c r="A2201" s="8" t="s">
        <v>334</v>
      </c>
      <c r="B2201" s="7" t="s">
        <v>335</v>
      </c>
      <c r="C2201" s="1" t="s">
        <v>161</v>
      </c>
      <c r="D2201" s="1" t="s">
        <v>160</v>
      </c>
      <c r="E2201" s="1" t="s">
        <v>56</v>
      </c>
      <c r="F2201" s="1" t="s">
        <v>70</v>
      </c>
      <c r="G2201" s="1">
        <v>0.73616978999999994</v>
      </c>
      <c r="H2201">
        <v>0.39595912</v>
      </c>
      <c r="I2201">
        <v>3.7607782999999999E-2</v>
      </c>
      <c r="J2201">
        <v>2.5993197E-4</v>
      </c>
      <c r="K2201">
        <v>2.3913741240000002E-4</v>
      </c>
      <c r="L2201">
        <v>7.2011335000000002E-5</v>
      </c>
      <c r="M2201">
        <v>2.5709284430799999E-2</v>
      </c>
    </row>
    <row r="2202" spans="1:13" x14ac:dyDescent="0.25">
      <c r="A2202" s="8" t="s">
        <v>334</v>
      </c>
      <c r="B2202" s="7" t="s">
        <v>335</v>
      </c>
      <c r="C2202" s="1" t="s">
        <v>163</v>
      </c>
      <c r="D2202" s="1" t="s">
        <v>162</v>
      </c>
      <c r="E2202" s="1" t="s">
        <v>56</v>
      </c>
      <c r="F2202" s="1" t="s">
        <v>70</v>
      </c>
      <c r="G2202" s="1">
        <v>1.4812633353999998</v>
      </c>
      <c r="H2202">
        <v>0.74822664879999989</v>
      </c>
      <c r="I2202">
        <v>4.4891644010000002E-2</v>
      </c>
      <c r="J2202">
        <v>4.1109671900000006E-4</v>
      </c>
      <c r="K2202">
        <v>3.7820898147999997E-4</v>
      </c>
      <c r="L2202">
        <v>1.0347156774999999E-4</v>
      </c>
      <c r="M2202">
        <v>3.4717052379126999E-2</v>
      </c>
    </row>
    <row r="2203" spans="1:13" x14ac:dyDescent="0.25">
      <c r="A2203" s="8" t="s">
        <v>334</v>
      </c>
      <c r="B2203" s="7" t="s">
        <v>335</v>
      </c>
      <c r="C2203" s="1" t="s">
        <v>165</v>
      </c>
      <c r="D2203" s="1" t="s">
        <v>164</v>
      </c>
      <c r="E2203" s="1" t="s">
        <v>56</v>
      </c>
      <c r="F2203" s="1" t="s">
        <v>70</v>
      </c>
      <c r="G2203" s="1">
        <v>0.205235274</v>
      </c>
      <c r="H2203">
        <v>0.26741184299999998</v>
      </c>
      <c r="I2203">
        <v>2.058076625E-2</v>
      </c>
      <c r="J2203">
        <v>5.2705153830000001E-4</v>
      </c>
      <c r="K2203">
        <v>4.8488741523600002E-4</v>
      </c>
      <c r="L2203">
        <v>1.1404029859999999E-4</v>
      </c>
      <c r="M2203">
        <v>1.3586166773698E-2</v>
      </c>
    </row>
    <row r="2204" spans="1:13" x14ac:dyDescent="0.25">
      <c r="A2204" s="8" t="s">
        <v>334</v>
      </c>
      <c r="B2204" s="7" t="s">
        <v>335</v>
      </c>
      <c r="C2204" s="1" t="s">
        <v>166</v>
      </c>
      <c r="D2204" s="1" t="s">
        <v>58</v>
      </c>
      <c r="E2204" s="1" t="s">
        <v>59</v>
      </c>
      <c r="F2204" s="1" t="s">
        <v>70</v>
      </c>
      <c r="G2204" s="1">
        <v>4639.4257699999998</v>
      </c>
      <c r="H2204">
        <v>1235.564437</v>
      </c>
      <c r="I2204">
        <v>17.921703000000001</v>
      </c>
      <c r="J2204">
        <v>0.60205480599999994</v>
      </c>
      <c r="K2204">
        <v>0.55389042152000001</v>
      </c>
      <c r="L2204">
        <v>0.105133635</v>
      </c>
      <c r="M2204">
        <v>53.009140766649999</v>
      </c>
    </row>
    <row r="2205" spans="1:13" x14ac:dyDescent="0.25">
      <c r="A2205" s="8" t="s">
        <v>334</v>
      </c>
      <c r="B2205" s="7" t="s">
        <v>335</v>
      </c>
      <c r="C2205" s="1" t="s">
        <v>167</v>
      </c>
      <c r="D2205" s="1" t="s">
        <v>61</v>
      </c>
      <c r="E2205" s="1" t="s">
        <v>59</v>
      </c>
      <c r="F2205" s="1" t="s">
        <v>70</v>
      </c>
      <c r="G2205" s="1">
        <v>816.46257206999985</v>
      </c>
      <c r="H2205">
        <v>242.68768778099999</v>
      </c>
      <c r="I2205">
        <v>4.6522739659000001</v>
      </c>
      <c r="J2205">
        <v>0.24880049930699999</v>
      </c>
      <c r="K2205">
        <v>0.22889645936244005</v>
      </c>
      <c r="L2205">
        <v>2.5986791558000003E-2</v>
      </c>
      <c r="M2205">
        <v>14.858808206423928</v>
      </c>
    </row>
    <row r="2206" spans="1:13" x14ac:dyDescent="0.25">
      <c r="A2206" s="8" t="s">
        <v>334</v>
      </c>
      <c r="B2206" s="7" t="s">
        <v>335</v>
      </c>
      <c r="C2206" s="1" t="s">
        <v>168</v>
      </c>
      <c r="D2206" s="1" t="s">
        <v>63</v>
      </c>
      <c r="E2206" s="1" t="s">
        <v>59</v>
      </c>
      <c r="F2206" s="1" t="s">
        <v>70</v>
      </c>
      <c r="G2206" s="1">
        <v>169.57525874000007</v>
      </c>
      <c r="H2206">
        <v>117.17258127000001</v>
      </c>
      <c r="I2206">
        <v>2.646953957</v>
      </c>
      <c r="J2206">
        <v>0.11067295899</v>
      </c>
      <c r="K2206">
        <v>0.10181912227080001</v>
      </c>
      <c r="L2206">
        <v>1.392903803E-2</v>
      </c>
      <c r="M2206">
        <v>6.1046385619226697</v>
      </c>
    </row>
    <row r="2207" spans="1:13" x14ac:dyDescent="0.25">
      <c r="A2207" s="8" t="s">
        <v>334</v>
      </c>
      <c r="B2207" s="7" t="s">
        <v>335</v>
      </c>
      <c r="C2207" s="1" t="s">
        <v>170</v>
      </c>
      <c r="D2207" s="1" t="s">
        <v>169</v>
      </c>
      <c r="E2207" s="1" t="s">
        <v>59</v>
      </c>
      <c r="F2207" s="1" t="s">
        <v>70</v>
      </c>
      <c r="G2207" s="1">
        <v>243.20850869999995</v>
      </c>
      <c r="H2207">
        <v>308.34828864000002</v>
      </c>
      <c r="I2207">
        <v>5.1143536789999997</v>
      </c>
      <c r="J2207">
        <v>0.15398145263999999</v>
      </c>
      <c r="K2207">
        <v>0.14166293642880004</v>
      </c>
      <c r="L2207">
        <v>2.9981074850000001E-2</v>
      </c>
      <c r="M2207">
        <v>10.312010311446199</v>
      </c>
    </row>
    <row r="2208" spans="1:13" x14ac:dyDescent="0.25">
      <c r="A2208" s="8" t="s">
        <v>334</v>
      </c>
      <c r="B2208" s="7" t="s">
        <v>335</v>
      </c>
      <c r="C2208" s="1" t="s">
        <v>172</v>
      </c>
      <c r="D2208" s="1" t="s">
        <v>171</v>
      </c>
      <c r="E2208" s="1" t="s">
        <v>59</v>
      </c>
      <c r="F2208" s="1" t="s">
        <v>70</v>
      </c>
      <c r="G2208" s="1">
        <v>2239.9464881239996</v>
      </c>
      <c r="H2208">
        <v>483.57767718299999</v>
      </c>
      <c r="I2208">
        <v>7.3578560313399999</v>
      </c>
      <c r="J2208">
        <v>0.42378428125000001</v>
      </c>
      <c r="K2208">
        <v>0.38988153875000009</v>
      </c>
      <c r="L2208">
        <v>4.6526767740299999E-2</v>
      </c>
      <c r="M2208">
        <v>26.82274025189178</v>
      </c>
    </row>
    <row r="2209" spans="1:13" x14ac:dyDescent="0.25">
      <c r="A2209" s="8" t="s">
        <v>334</v>
      </c>
      <c r="B2209" s="7" t="s">
        <v>335</v>
      </c>
      <c r="C2209" s="1" t="s">
        <v>173</v>
      </c>
      <c r="D2209" s="1" t="s">
        <v>65</v>
      </c>
      <c r="E2209" s="1" t="s">
        <v>59</v>
      </c>
      <c r="F2209" s="1" t="s">
        <v>70</v>
      </c>
      <c r="G2209" s="1">
        <v>28.576744040999998</v>
      </c>
      <c r="H2209">
        <v>23.801497565000002</v>
      </c>
      <c r="I2209">
        <v>0.33415668119999997</v>
      </c>
      <c r="J2209">
        <v>1.5198115747999997E-2</v>
      </c>
      <c r="K2209">
        <v>1.398226648816E-2</v>
      </c>
      <c r="L2209">
        <v>2.2002918832000002E-3</v>
      </c>
      <c r="M2209">
        <v>0.93271934986902783</v>
      </c>
    </row>
    <row r="2210" spans="1:13" x14ac:dyDescent="0.25">
      <c r="A2210" s="8" t="s">
        <v>334</v>
      </c>
      <c r="B2210" s="7" t="s">
        <v>335</v>
      </c>
      <c r="C2210" s="1" t="s">
        <v>175</v>
      </c>
      <c r="D2210" s="1" t="s">
        <v>174</v>
      </c>
      <c r="E2210" s="1" t="s">
        <v>68</v>
      </c>
      <c r="F2210" s="1" t="s">
        <v>70</v>
      </c>
      <c r="G2210" s="1">
        <v>70.414735699999994</v>
      </c>
      <c r="H2210">
        <v>8.8189402000000001</v>
      </c>
      <c r="I2210">
        <v>0.1235690825</v>
      </c>
      <c r="J2210">
        <v>3.0941433100000002E-3</v>
      </c>
      <c r="K2210">
        <v>2.8466118452E-3</v>
      </c>
      <c r="L2210">
        <v>6.7194094500000001E-4</v>
      </c>
      <c r="M2210">
        <v>0.32663647141172003</v>
      </c>
    </row>
    <row r="2211" spans="1:13" x14ac:dyDescent="0.25">
      <c r="A2211" s="8" t="s">
        <v>334</v>
      </c>
      <c r="B2211" s="7" t="s">
        <v>335</v>
      </c>
      <c r="C2211" s="1" t="s">
        <v>177</v>
      </c>
      <c r="D2211" s="1" t="s">
        <v>176</v>
      </c>
      <c r="E2211" s="1" t="s">
        <v>68</v>
      </c>
      <c r="F2211" s="1" t="s">
        <v>70</v>
      </c>
      <c r="G2211" s="1">
        <v>0.164194274</v>
      </c>
      <c r="H2211">
        <v>7.4602525000000003E-2</v>
      </c>
      <c r="I2211">
        <v>1.1404408400000001E-3</v>
      </c>
      <c r="J2211">
        <v>1.0377567400000001E-4</v>
      </c>
      <c r="K2211">
        <v>9.547362008E-5</v>
      </c>
      <c r="L2211">
        <v>7.6877702000000006E-6</v>
      </c>
      <c r="M2211">
        <v>4.5857752493200007E-3</v>
      </c>
    </row>
    <row r="2212" spans="1:13" x14ac:dyDescent="0.25">
      <c r="A2212" s="8" t="s">
        <v>334</v>
      </c>
      <c r="B2212" s="7" t="s">
        <v>335</v>
      </c>
      <c r="C2212" s="1" t="s">
        <v>179</v>
      </c>
      <c r="D2212" s="1" t="s">
        <v>178</v>
      </c>
      <c r="E2212" s="1" t="s">
        <v>32</v>
      </c>
      <c r="F2212" s="1" t="s">
        <v>70</v>
      </c>
      <c r="G2212" s="1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</row>
    <row r="2213" spans="1:13" x14ac:dyDescent="0.25">
      <c r="A2213" s="8" t="s">
        <v>334</v>
      </c>
      <c r="B2213" s="7" t="s">
        <v>335</v>
      </c>
      <c r="C2213" s="1" t="s">
        <v>182</v>
      </c>
      <c r="D2213" s="1" t="s">
        <v>180</v>
      </c>
      <c r="E2213" s="1" t="s">
        <v>9</v>
      </c>
      <c r="F2213" s="1" t="s">
        <v>181</v>
      </c>
      <c r="G2213" s="1">
        <v>2.2654097909999997</v>
      </c>
      <c r="H2213">
        <v>0.24708450471000001</v>
      </c>
      <c r="I2213">
        <v>5.429072636E-2</v>
      </c>
      <c r="J2213">
        <v>3.5541786629999996E-4</v>
      </c>
      <c r="K2213">
        <v>3.5541786629999996E-4</v>
      </c>
      <c r="L2213">
        <v>7.7219515030000005E-5</v>
      </c>
      <c r="M2213">
        <v>1.4943539813273598E-2</v>
      </c>
    </row>
    <row r="2214" spans="1:13" x14ac:dyDescent="0.25">
      <c r="A2214" s="8" t="s">
        <v>334</v>
      </c>
      <c r="B2214" s="7" t="s">
        <v>335</v>
      </c>
      <c r="C2214" s="1" t="s">
        <v>183</v>
      </c>
      <c r="D2214" s="1" t="s">
        <v>76</v>
      </c>
      <c r="E2214" s="1" t="s">
        <v>19</v>
      </c>
      <c r="F2214" s="1" t="s">
        <v>181</v>
      </c>
      <c r="G2214" s="1">
        <v>1.37713456</v>
      </c>
      <c r="H2214">
        <v>0.48077318800000002</v>
      </c>
      <c r="I2214">
        <v>8.1206744999999997E-2</v>
      </c>
      <c r="J2214">
        <v>1.0806247600000001E-3</v>
      </c>
      <c r="K2214">
        <v>1.0806247600000001E-3</v>
      </c>
      <c r="L2214">
        <v>2.1273535100000001E-4</v>
      </c>
      <c r="M2214">
        <v>2.2376302979318998E-2</v>
      </c>
    </row>
    <row r="2215" spans="1:13" x14ac:dyDescent="0.25">
      <c r="A2215" s="8" t="s">
        <v>334</v>
      </c>
      <c r="B2215" s="7" t="s">
        <v>335</v>
      </c>
      <c r="C2215" s="1" t="s">
        <v>184</v>
      </c>
      <c r="D2215" s="1" t="s">
        <v>80</v>
      </c>
      <c r="E2215" s="1" t="s">
        <v>19</v>
      </c>
      <c r="F2215" s="1" t="s">
        <v>181</v>
      </c>
      <c r="G2215" s="1">
        <v>1.3677662900000001</v>
      </c>
      <c r="H2215">
        <v>0.56495701600000003</v>
      </c>
      <c r="I2215">
        <v>7.6830078999999996E-2</v>
      </c>
      <c r="J2215">
        <v>1.8344736899999999E-3</v>
      </c>
      <c r="K2215">
        <v>1.8344736899999999E-3</v>
      </c>
      <c r="L2215">
        <v>3.4491421000000001E-4</v>
      </c>
      <c r="M2215">
        <v>2.0110380873800002E-2</v>
      </c>
    </row>
    <row r="2216" spans="1:13" x14ac:dyDescent="0.25">
      <c r="A2216" s="8" t="s">
        <v>334</v>
      </c>
      <c r="B2216" s="7" t="s">
        <v>335</v>
      </c>
      <c r="C2216" s="1" t="s">
        <v>185</v>
      </c>
      <c r="D2216" s="1" t="s">
        <v>23</v>
      </c>
      <c r="E2216" s="1" t="s">
        <v>19</v>
      </c>
      <c r="F2216" s="1" t="s">
        <v>181</v>
      </c>
      <c r="G2216" s="1">
        <v>1.114823302</v>
      </c>
      <c r="H2216">
        <v>0.169140025</v>
      </c>
      <c r="I2216">
        <v>3.3619566400000002E-2</v>
      </c>
      <c r="J2216">
        <v>2.82760994E-4</v>
      </c>
      <c r="K2216">
        <v>2.82760994E-4</v>
      </c>
      <c r="L2216">
        <v>5.9014821499999998E-5</v>
      </c>
      <c r="M2216">
        <v>9.3252931437469988E-3</v>
      </c>
    </row>
    <row r="2217" spans="1:13" x14ac:dyDescent="0.25">
      <c r="A2217" s="8" t="s">
        <v>334</v>
      </c>
      <c r="B2217" s="7" t="s">
        <v>335</v>
      </c>
      <c r="C2217" s="1" t="s">
        <v>186</v>
      </c>
      <c r="D2217" s="1" t="s">
        <v>83</v>
      </c>
      <c r="E2217" s="1" t="s">
        <v>19</v>
      </c>
      <c r="F2217" s="1" t="s">
        <v>181</v>
      </c>
      <c r="G2217" s="1">
        <v>0.31852094599999997</v>
      </c>
      <c r="H2217">
        <v>7.9853039000000001E-2</v>
      </c>
      <c r="I2217">
        <v>1.2710647199999999E-2</v>
      </c>
      <c r="J2217">
        <v>1.9230810799999998E-4</v>
      </c>
      <c r="K2217">
        <v>1.9230810799999998E-4</v>
      </c>
      <c r="L2217">
        <v>3.7355762999999998E-5</v>
      </c>
      <c r="M2217">
        <v>3.4795544865907002E-3</v>
      </c>
    </row>
    <row r="2218" spans="1:13" x14ac:dyDescent="0.25">
      <c r="A2218" s="8" t="s">
        <v>334</v>
      </c>
      <c r="B2218" s="7" t="s">
        <v>335</v>
      </c>
      <c r="C2218" s="1" t="s">
        <v>187</v>
      </c>
      <c r="D2218" s="1" t="s">
        <v>86</v>
      </c>
      <c r="E2218" s="1" t="s">
        <v>19</v>
      </c>
      <c r="F2218" s="1" t="s">
        <v>181</v>
      </c>
      <c r="G2218" s="1">
        <v>3.64425387</v>
      </c>
      <c r="H2218">
        <v>1.5335713000000002</v>
      </c>
      <c r="I2218">
        <v>0.26225865900000001</v>
      </c>
      <c r="J2218">
        <v>3.3060359800000001E-3</v>
      </c>
      <c r="K2218">
        <v>3.3060359800000001E-3</v>
      </c>
      <c r="L2218">
        <v>6.5395077999999996E-4</v>
      </c>
      <c r="M2218">
        <v>7.2620373594783003E-2</v>
      </c>
    </row>
    <row r="2219" spans="1:13" x14ac:dyDescent="0.25">
      <c r="A2219" s="8" t="s">
        <v>334</v>
      </c>
      <c r="B2219" s="7" t="s">
        <v>335</v>
      </c>
      <c r="C2219" s="1" t="s">
        <v>188</v>
      </c>
      <c r="D2219" s="1" t="s">
        <v>88</v>
      </c>
      <c r="E2219" s="1" t="s">
        <v>19</v>
      </c>
      <c r="F2219" s="1" t="s">
        <v>181</v>
      </c>
      <c r="G2219" s="1">
        <v>2.61374547</v>
      </c>
      <c r="H2219">
        <v>0.71911362200000006</v>
      </c>
      <c r="I2219">
        <v>0.15646645300000001</v>
      </c>
      <c r="J2219">
        <v>1.0698953299999999E-3</v>
      </c>
      <c r="K2219">
        <v>1.0698953299999999E-3</v>
      </c>
      <c r="L2219">
        <v>2.3187916299999999E-4</v>
      </c>
      <c r="M2219">
        <v>4.2888153206819997E-2</v>
      </c>
    </row>
    <row r="2220" spans="1:13" x14ac:dyDescent="0.25">
      <c r="A2220" s="8" t="s">
        <v>334</v>
      </c>
      <c r="B2220" s="7" t="s">
        <v>335</v>
      </c>
      <c r="C2220" s="1" t="s">
        <v>189</v>
      </c>
      <c r="D2220" s="1" t="s">
        <v>27</v>
      </c>
      <c r="E2220" s="1" t="s">
        <v>19</v>
      </c>
      <c r="F2220" s="1" t="s">
        <v>181</v>
      </c>
      <c r="G2220" s="1">
        <v>2.2764880999999999</v>
      </c>
      <c r="H2220">
        <v>0.66741322000000003</v>
      </c>
      <c r="I2220">
        <v>8.9715785000000006E-2</v>
      </c>
      <c r="J2220">
        <v>3.2026789000000003E-3</v>
      </c>
      <c r="K2220">
        <v>3.2026789000000003E-3</v>
      </c>
      <c r="L2220">
        <v>5.8883977999999999E-4</v>
      </c>
      <c r="M2220">
        <v>2.1091682676009998E-2</v>
      </c>
    </row>
    <row r="2221" spans="1:13" x14ac:dyDescent="0.25">
      <c r="A2221" s="8" t="s">
        <v>334</v>
      </c>
      <c r="B2221" s="7" t="s">
        <v>335</v>
      </c>
      <c r="C2221" s="1" t="s">
        <v>190</v>
      </c>
      <c r="D2221" s="1" t="s">
        <v>93</v>
      </c>
      <c r="E2221" s="1" t="s">
        <v>19</v>
      </c>
      <c r="F2221" s="1" t="s">
        <v>181</v>
      </c>
      <c r="G2221" s="1">
        <v>1.2459788641</v>
      </c>
      <c r="H2221">
        <v>0.68475052000000014</v>
      </c>
      <c r="I2221">
        <v>0.13564956520999999</v>
      </c>
      <c r="J2221">
        <v>1.1472884730999999E-3</v>
      </c>
      <c r="K2221">
        <v>1.1472884730999999E-3</v>
      </c>
      <c r="L2221">
        <v>2.3915683182E-4</v>
      </c>
      <c r="M2221">
        <v>3.7677033624975168E-2</v>
      </c>
    </row>
    <row r="2222" spans="1:13" x14ac:dyDescent="0.25">
      <c r="A2222" s="8" t="s">
        <v>334</v>
      </c>
      <c r="B2222" s="7" t="s">
        <v>335</v>
      </c>
      <c r="C2222" s="1" t="s">
        <v>191</v>
      </c>
      <c r="D2222" s="1" t="s">
        <v>29</v>
      </c>
      <c r="E2222" s="1" t="s">
        <v>19</v>
      </c>
      <c r="F2222" s="1" t="s">
        <v>181</v>
      </c>
      <c r="G2222" s="1">
        <v>0.23420651000000001</v>
      </c>
      <c r="H2222">
        <v>0.11072119</v>
      </c>
      <c r="I2222">
        <v>2.1628311000000001E-2</v>
      </c>
      <c r="J2222">
        <v>1.8881747E-4</v>
      </c>
      <c r="K2222">
        <v>1.8881747E-4</v>
      </c>
      <c r="L2222">
        <v>3.9170401999999999E-5</v>
      </c>
      <c r="M2222">
        <v>6.0137884225099992E-3</v>
      </c>
    </row>
    <row r="2223" spans="1:13" x14ac:dyDescent="0.25">
      <c r="A2223" s="8" t="s">
        <v>334</v>
      </c>
      <c r="B2223" s="7" t="s">
        <v>335</v>
      </c>
      <c r="C2223" s="1" t="s">
        <v>192</v>
      </c>
      <c r="D2223" s="1" t="s">
        <v>96</v>
      </c>
      <c r="E2223" s="1" t="s">
        <v>19</v>
      </c>
      <c r="F2223" s="1" t="s">
        <v>181</v>
      </c>
      <c r="G2223" s="1">
        <v>1.9298627032</v>
      </c>
      <c r="H2223">
        <v>1.0769462778999999</v>
      </c>
      <c r="I2223">
        <v>0.19106631780000002</v>
      </c>
      <c r="J2223">
        <v>2.097172003E-3</v>
      </c>
      <c r="K2223">
        <v>2.097172003E-3</v>
      </c>
      <c r="L2223">
        <v>4.2138307999999995E-4</v>
      </c>
      <c r="M2223">
        <v>5.32829663582687E-2</v>
      </c>
    </row>
    <row r="2224" spans="1:13" x14ac:dyDescent="0.25">
      <c r="A2224" s="8" t="s">
        <v>334</v>
      </c>
      <c r="B2224" s="7" t="s">
        <v>335</v>
      </c>
      <c r="C2224" s="1" t="s">
        <v>193</v>
      </c>
      <c r="D2224" s="1" t="s">
        <v>98</v>
      </c>
      <c r="E2224" s="1" t="s">
        <v>19</v>
      </c>
      <c r="F2224" s="1" t="s">
        <v>181</v>
      </c>
      <c r="G2224" s="1">
        <v>3.1945779349999999</v>
      </c>
      <c r="H2224">
        <v>2.1856541728000001</v>
      </c>
      <c r="I2224">
        <v>0.31734539980000004</v>
      </c>
      <c r="J2224">
        <v>5.2524717620000003E-3</v>
      </c>
      <c r="K2224">
        <v>5.2524717620000003E-3</v>
      </c>
      <c r="L2224">
        <v>1.010674931E-3</v>
      </c>
      <c r="M2224">
        <v>8.7755769720867266E-2</v>
      </c>
    </row>
    <row r="2225" spans="1:13" x14ac:dyDescent="0.25">
      <c r="A2225" s="8" t="s">
        <v>334</v>
      </c>
      <c r="B2225" s="7" t="s">
        <v>335</v>
      </c>
      <c r="C2225" s="1" t="s">
        <v>194</v>
      </c>
      <c r="D2225" s="1" t="s">
        <v>100</v>
      </c>
      <c r="E2225" s="1" t="s">
        <v>19</v>
      </c>
      <c r="F2225" s="1" t="s">
        <v>181</v>
      </c>
      <c r="G2225" s="1">
        <v>0.36536241400000002</v>
      </c>
      <c r="H2225">
        <v>0.19591183200000001</v>
      </c>
      <c r="I2225">
        <v>2.5153111990000001E-2</v>
      </c>
      <c r="J2225">
        <v>5.6702452600000002E-4</v>
      </c>
      <c r="K2225">
        <v>5.6702452600000002E-4</v>
      </c>
      <c r="L2225">
        <v>1.0670890709999999E-4</v>
      </c>
      <c r="M2225">
        <v>6.755303663456E-3</v>
      </c>
    </row>
    <row r="2226" spans="1:13" x14ac:dyDescent="0.25">
      <c r="A2226" s="8" t="s">
        <v>334</v>
      </c>
      <c r="B2226" s="7" t="s">
        <v>335</v>
      </c>
      <c r="C2226" s="1" t="s">
        <v>195</v>
      </c>
      <c r="D2226" s="1" t="s">
        <v>102</v>
      </c>
      <c r="E2226" s="1" t="s">
        <v>19</v>
      </c>
      <c r="F2226" s="1" t="s">
        <v>181</v>
      </c>
      <c r="G2226" s="1">
        <v>7.4758747000000003</v>
      </c>
      <c r="H2226">
        <v>2.3950231099999999</v>
      </c>
      <c r="I2226">
        <v>0.454641764</v>
      </c>
      <c r="J2226">
        <v>4.300122E-3</v>
      </c>
      <c r="K2226">
        <v>4.300122E-3</v>
      </c>
      <c r="L2226">
        <v>8.8181380999999997E-4</v>
      </c>
      <c r="M2226">
        <v>0.12595527431987999</v>
      </c>
    </row>
    <row r="2227" spans="1:13" x14ac:dyDescent="0.25">
      <c r="A2227" s="8" t="s">
        <v>334</v>
      </c>
      <c r="B2227" s="7" t="s">
        <v>335</v>
      </c>
      <c r="C2227" s="1" t="s">
        <v>196</v>
      </c>
      <c r="D2227" s="1" t="s">
        <v>106</v>
      </c>
      <c r="E2227" s="1" t="s">
        <v>19</v>
      </c>
      <c r="F2227" s="1" t="s">
        <v>181</v>
      </c>
      <c r="G2227" s="1">
        <v>1.2272425</v>
      </c>
      <c r="H2227">
        <v>1.063725</v>
      </c>
      <c r="I2227">
        <v>0.21585314</v>
      </c>
      <c r="J2227">
        <v>1.7290019000000001E-3</v>
      </c>
      <c r="K2227">
        <v>1.7290019000000001E-3</v>
      </c>
      <c r="L2227">
        <v>3.6380739999999998E-4</v>
      </c>
      <c r="M2227">
        <v>5.9783328506099999E-2</v>
      </c>
    </row>
    <row r="2228" spans="1:13" x14ac:dyDescent="0.25">
      <c r="A2228" s="8" t="s">
        <v>334</v>
      </c>
      <c r="B2228" s="7" t="s">
        <v>335</v>
      </c>
      <c r="C2228" s="1" t="s">
        <v>197</v>
      </c>
      <c r="D2228" s="1" t="s">
        <v>108</v>
      </c>
      <c r="E2228" s="1" t="s">
        <v>32</v>
      </c>
      <c r="F2228" s="1" t="s">
        <v>181</v>
      </c>
      <c r="G2228" s="1">
        <v>23.49240666</v>
      </c>
      <c r="H2228">
        <v>7.3842310700000002</v>
      </c>
      <c r="I2228">
        <v>1.4648523840000001</v>
      </c>
      <c r="J2228">
        <v>1.2605371200000002E-2</v>
      </c>
      <c r="K2228">
        <v>1.2605371200000002E-2</v>
      </c>
      <c r="L2228">
        <v>2.6277975790000001E-3</v>
      </c>
      <c r="M2228">
        <v>0.40458871039256999</v>
      </c>
    </row>
    <row r="2229" spans="1:13" x14ac:dyDescent="0.25">
      <c r="A2229" s="8" t="s">
        <v>334</v>
      </c>
      <c r="B2229" s="7" t="s">
        <v>335</v>
      </c>
      <c r="C2229" s="1" t="s">
        <v>198</v>
      </c>
      <c r="D2229" s="1" t="s">
        <v>110</v>
      </c>
      <c r="E2229" s="1" t="s">
        <v>32</v>
      </c>
      <c r="F2229" s="1" t="s">
        <v>181</v>
      </c>
      <c r="G2229" s="1">
        <v>492.76588232000006</v>
      </c>
      <c r="H2229">
        <v>497.38821740000003</v>
      </c>
      <c r="I2229">
        <v>72.281518749999989</v>
      </c>
      <c r="J2229">
        <v>1.19985973</v>
      </c>
      <c r="K2229">
        <v>1.19985973</v>
      </c>
      <c r="L2229">
        <v>0.2312824108</v>
      </c>
      <c r="M2229">
        <v>19.954512959379098</v>
      </c>
    </row>
    <row r="2230" spans="1:13" x14ac:dyDescent="0.25">
      <c r="A2230" s="8" t="s">
        <v>334</v>
      </c>
      <c r="B2230" s="7" t="s">
        <v>335</v>
      </c>
      <c r="C2230" s="1" t="s">
        <v>199</v>
      </c>
      <c r="D2230" s="1" t="s">
        <v>31</v>
      </c>
      <c r="E2230" s="1" t="s">
        <v>32</v>
      </c>
      <c r="F2230" s="1" t="s">
        <v>181</v>
      </c>
      <c r="G2230" s="1">
        <v>8.0632546144000017</v>
      </c>
      <c r="H2230">
        <v>2.477853777</v>
      </c>
      <c r="I2230">
        <v>0.35491428409999998</v>
      </c>
      <c r="J2230">
        <v>9.2751851710000006E-3</v>
      </c>
      <c r="K2230">
        <v>9.2751851710000006E-3</v>
      </c>
      <c r="L2230">
        <v>1.7357673296000001E-3</v>
      </c>
      <c r="M2230">
        <v>9.0098810318282374E-2</v>
      </c>
    </row>
    <row r="2231" spans="1:13" x14ac:dyDescent="0.25">
      <c r="A2231" s="8" t="s">
        <v>334</v>
      </c>
      <c r="B2231" s="7" t="s">
        <v>335</v>
      </c>
      <c r="C2231" s="1" t="s">
        <v>201</v>
      </c>
      <c r="D2231" s="1" t="s">
        <v>200</v>
      </c>
      <c r="E2231" s="1" t="s">
        <v>32</v>
      </c>
      <c r="F2231" s="1" t="s">
        <v>181</v>
      </c>
      <c r="G2231" s="1">
        <v>1.7434063249</v>
      </c>
      <c r="H2231">
        <v>0.96917877900000005</v>
      </c>
      <c r="I2231">
        <v>0.13065317600000001</v>
      </c>
      <c r="J2231">
        <v>2.8019973650000004E-3</v>
      </c>
      <c r="K2231">
        <v>2.8019973650000004E-3</v>
      </c>
      <c r="L2231">
        <v>5.3071631340000005E-4</v>
      </c>
      <c r="M2231">
        <v>3.4999937205562999E-2</v>
      </c>
    </row>
    <row r="2232" spans="1:13" x14ac:dyDescent="0.25">
      <c r="A2232" s="8" t="s">
        <v>334</v>
      </c>
      <c r="B2232" s="7" t="s">
        <v>335</v>
      </c>
      <c r="C2232" s="1" t="s">
        <v>203</v>
      </c>
      <c r="D2232" s="1" t="s">
        <v>202</v>
      </c>
      <c r="E2232" s="1" t="s">
        <v>32</v>
      </c>
      <c r="F2232" s="1" t="s">
        <v>181</v>
      </c>
      <c r="G2232" s="1">
        <v>0.9685589280000001</v>
      </c>
      <c r="H2232">
        <v>0.393156267</v>
      </c>
      <c r="I2232">
        <v>7.6526542699999991E-2</v>
      </c>
      <c r="J2232">
        <v>6.8113089500000006E-4</v>
      </c>
      <c r="K2232">
        <v>6.8113089500000006E-4</v>
      </c>
      <c r="L2232">
        <v>1.4123746660000001E-4</v>
      </c>
      <c r="M2232">
        <v>2.1235916346590999E-2</v>
      </c>
    </row>
    <row r="2233" spans="1:13" x14ac:dyDescent="0.25">
      <c r="A2233" s="8" t="s">
        <v>334</v>
      </c>
      <c r="B2233" s="7" t="s">
        <v>335</v>
      </c>
      <c r="C2233" s="1" t="s">
        <v>204</v>
      </c>
      <c r="D2233" s="1" t="s">
        <v>118</v>
      </c>
      <c r="E2233" s="1" t="s">
        <v>32</v>
      </c>
      <c r="F2233" s="1" t="s">
        <v>181</v>
      </c>
      <c r="G2233" s="1">
        <v>1.5448522440000001</v>
      </c>
      <c r="H2233">
        <v>0.94607966909999996</v>
      </c>
      <c r="I2233">
        <v>0.12918843869999999</v>
      </c>
      <c r="J2233">
        <v>5.6550741779999997E-3</v>
      </c>
      <c r="K2233">
        <v>5.6550741779999997E-3</v>
      </c>
      <c r="L2233">
        <v>1.0404269890999999E-3</v>
      </c>
      <c r="M2233">
        <v>2.7562174705344996E-2</v>
      </c>
    </row>
    <row r="2234" spans="1:13" x14ac:dyDescent="0.25">
      <c r="A2234" s="8" t="s">
        <v>334</v>
      </c>
      <c r="B2234" s="7" t="s">
        <v>335</v>
      </c>
      <c r="C2234" s="1" t="s">
        <v>205</v>
      </c>
      <c r="D2234" s="1" t="s">
        <v>141</v>
      </c>
      <c r="E2234" s="1" t="s">
        <v>39</v>
      </c>
      <c r="F2234" s="1" t="s">
        <v>181</v>
      </c>
      <c r="G2234" s="1">
        <v>12.703456204</v>
      </c>
      <c r="H2234">
        <v>7.5796656890000005</v>
      </c>
      <c r="I2234">
        <v>1.0325431636</v>
      </c>
      <c r="J2234">
        <v>2.0387930919999998E-2</v>
      </c>
      <c r="K2234">
        <v>2.0387930919999998E-2</v>
      </c>
      <c r="L2234">
        <v>3.8769716280000004E-3</v>
      </c>
      <c r="M2234">
        <v>0.2804907779182737</v>
      </c>
    </row>
    <row r="2235" spans="1:13" x14ac:dyDescent="0.25">
      <c r="A2235" s="8" t="s">
        <v>334</v>
      </c>
      <c r="B2235" s="7" t="s">
        <v>335</v>
      </c>
      <c r="C2235" s="1" t="s">
        <v>206</v>
      </c>
      <c r="D2235" s="1" t="s">
        <v>162</v>
      </c>
      <c r="E2235" s="1" t="s">
        <v>56</v>
      </c>
      <c r="F2235" s="1" t="s">
        <v>181</v>
      </c>
      <c r="G2235" s="1">
        <v>3.6253854999999998E-3</v>
      </c>
      <c r="H2235">
        <v>1.7154857999999999E-3</v>
      </c>
      <c r="I2235">
        <v>3.7984482999999999E-4</v>
      </c>
      <c r="J2235">
        <v>2.4045521000000001E-6</v>
      </c>
      <c r="K2235">
        <v>2.4045521000000001E-6</v>
      </c>
      <c r="L2235">
        <v>5.2281229E-7</v>
      </c>
      <c r="M2235">
        <v>1.04993281324E-4</v>
      </c>
    </row>
    <row r="2236" spans="1:13" x14ac:dyDescent="0.25">
      <c r="A2236" s="8" t="s">
        <v>334</v>
      </c>
      <c r="B2236" s="7" t="s">
        <v>335</v>
      </c>
      <c r="C2236" s="1" t="s">
        <v>207</v>
      </c>
      <c r="D2236" s="1" t="s">
        <v>164</v>
      </c>
      <c r="E2236" s="1" t="s">
        <v>56</v>
      </c>
      <c r="F2236" s="1" t="s">
        <v>181</v>
      </c>
      <c r="G2236" s="1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</row>
    <row r="2237" spans="1:13" x14ac:dyDescent="0.25">
      <c r="A2237" s="8" t="s">
        <v>334</v>
      </c>
      <c r="B2237" s="7" t="s">
        <v>335</v>
      </c>
      <c r="C2237" s="1" t="s">
        <v>208</v>
      </c>
      <c r="D2237" s="1" t="s">
        <v>58</v>
      </c>
      <c r="E2237" s="1" t="s">
        <v>59</v>
      </c>
      <c r="F2237" s="1" t="s">
        <v>181</v>
      </c>
      <c r="G2237" s="1">
        <v>192.26538966099997</v>
      </c>
      <c r="H2237">
        <v>22.976943862999999</v>
      </c>
      <c r="I2237">
        <v>6.7977415839999997</v>
      </c>
      <c r="J2237">
        <v>5.2607772609E-2</v>
      </c>
      <c r="K2237">
        <v>5.2607772609E-2</v>
      </c>
      <c r="L2237">
        <v>1.1385561036E-2</v>
      </c>
      <c r="M2237">
        <v>1.4048306144214679</v>
      </c>
    </row>
    <row r="2238" spans="1:13" x14ac:dyDescent="0.25">
      <c r="A2238" s="8" t="s">
        <v>334</v>
      </c>
      <c r="B2238" s="7" t="s">
        <v>335</v>
      </c>
      <c r="C2238" s="1" t="s">
        <v>209</v>
      </c>
      <c r="D2238" s="1" t="s">
        <v>61</v>
      </c>
      <c r="E2238" s="1" t="s">
        <v>59</v>
      </c>
      <c r="F2238" s="1" t="s">
        <v>181</v>
      </c>
      <c r="G2238" s="1">
        <v>29.445337449999997</v>
      </c>
      <c r="H2238">
        <v>4.6650166679999998</v>
      </c>
      <c r="I2238">
        <v>1.1876039513999999</v>
      </c>
      <c r="J2238">
        <v>1.2390245996000001E-2</v>
      </c>
      <c r="K2238">
        <v>1.2390245996000001E-2</v>
      </c>
      <c r="L2238">
        <v>2.5527248999999996E-3</v>
      </c>
      <c r="M2238">
        <v>0.24524048498641299</v>
      </c>
    </row>
    <row r="2239" spans="1:13" x14ac:dyDescent="0.25">
      <c r="A2239" s="8" t="s">
        <v>334</v>
      </c>
      <c r="B2239" s="7" t="s">
        <v>335</v>
      </c>
      <c r="C2239" s="1" t="s">
        <v>210</v>
      </c>
      <c r="D2239" s="1" t="s">
        <v>63</v>
      </c>
      <c r="E2239" s="1" t="s">
        <v>59</v>
      </c>
      <c r="F2239" s="1" t="s">
        <v>181</v>
      </c>
      <c r="G2239" s="1">
        <v>14.041016319999999</v>
      </c>
      <c r="H2239">
        <v>5.0933282099999992</v>
      </c>
      <c r="I2239">
        <v>1.1496434980000001</v>
      </c>
      <c r="J2239">
        <v>1.505968316E-2</v>
      </c>
      <c r="K2239">
        <v>1.505968316E-2</v>
      </c>
      <c r="L2239">
        <v>3.0081839399999999E-3</v>
      </c>
      <c r="M2239">
        <v>0.23742468564959499</v>
      </c>
    </row>
    <row r="2240" spans="1:13" x14ac:dyDescent="0.25">
      <c r="A2240" s="8" t="s">
        <v>334</v>
      </c>
      <c r="B2240" s="7" t="s">
        <v>335</v>
      </c>
      <c r="C2240" s="1" t="s">
        <v>211</v>
      </c>
      <c r="D2240" s="1" t="s">
        <v>169</v>
      </c>
      <c r="E2240" s="1" t="s">
        <v>59</v>
      </c>
      <c r="F2240" s="1" t="s">
        <v>181</v>
      </c>
      <c r="G2240" s="1">
        <v>16.255143069999999</v>
      </c>
      <c r="H2240">
        <v>8.9854990799999985</v>
      </c>
      <c r="I2240">
        <v>1.523307661</v>
      </c>
      <c r="J2240">
        <v>1.8753987749999999E-2</v>
      </c>
      <c r="K2240">
        <v>1.8753987749999999E-2</v>
      </c>
      <c r="L2240">
        <v>3.7445889100000004E-3</v>
      </c>
      <c r="M2240">
        <v>0.42207663809980001</v>
      </c>
    </row>
    <row r="2241" spans="1:13" x14ac:dyDescent="0.25">
      <c r="A2241" s="8" t="s">
        <v>334</v>
      </c>
      <c r="B2241" s="7" t="s">
        <v>335</v>
      </c>
      <c r="C2241" s="1" t="s">
        <v>212</v>
      </c>
      <c r="D2241" s="1" t="s">
        <v>171</v>
      </c>
      <c r="E2241" s="1" t="s">
        <v>59</v>
      </c>
      <c r="F2241" s="1" t="s">
        <v>181</v>
      </c>
      <c r="G2241" s="1">
        <v>1.0349152930000001</v>
      </c>
      <c r="H2241">
        <v>0.138945767</v>
      </c>
      <c r="I2241">
        <v>2.7357424300000002E-2</v>
      </c>
      <c r="J2241">
        <v>2.4347424399999998E-4</v>
      </c>
      <c r="K2241">
        <v>2.4347424399999998E-4</v>
      </c>
      <c r="L2241">
        <v>5.0914936400000001E-5</v>
      </c>
      <c r="M2241">
        <v>7.5095215400880003E-3</v>
      </c>
    </row>
    <row r="2242" spans="1:13" x14ac:dyDescent="0.25">
      <c r="A2242" s="8" t="s">
        <v>334</v>
      </c>
      <c r="B2242" s="7" t="s">
        <v>335</v>
      </c>
      <c r="C2242" s="1" t="s">
        <v>213</v>
      </c>
      <c r="D2242" s="1" t="s">
        <v>65</v>
      </c>
      <c r="E2242" s="1" t="s">
        <v>59</v>
      </c>
      <c r="F2242" s="1" t="s">
        <v>181</v>
      </c>
      <c r="G2242" s="1">
        <v>0.30350886099999996</v>
      </c>
      <c r="H2242">
        <v>6.8788110600000008E-2</v>
      </c>
      <c r="I2242">
        <v>1.4284803200000001E-2</v>
      </c>
      <c r="J2242">
        <v>2.39499518E-4</v>
      </c>
      <c r="K2242">
        <v>2.39499518E-4</v>
      </c>
      <c r="L2242">
        <v>4.6812356900000003E-5</v>
      </c>
      <c r="M2242">
        <v>2.8655938848528E-3</v>
      </c>
    </row>
    <row r="2243" spans="1:13" x14ac:dyDescent="0.25">
      <c r="A2243" s="8" t="s">
        <v>334</v>
      </c>
      <c r="B2243" s="7" t="s">
        <v>335</v>
      </c>
      <c r="C2243" s="1" t="s">
        <v>215</v>
      </c>
      <c r="D2243" s="1" t="s">
        <v>106</v>
      </c>
      <c r="E2243" s="1" t="s">
        <v>19</v>
      </c>
      <c r="F2243" s="1" t="s">
        <v>214</v>
      </c>
      <c r="G2243" s="1">
        <v>5.6209586999999998E-2</v>
      </c>
      <c r="H2243">
        <v>4.0600192E-2</v>
      </c>
      <c r="I2243">
        <v>8.2538313999999998E-3</v>
      </c>
      <c r="J2243">
        <v>6.5992441000000001E-5</v>
      </c>
      <c r="K2243">
        <v>6.5992441000000001E-5</v>
      </c>
      <c r="L2243">
        <v>1.2420903999999999E-5</v>
      </c>
      <c r="M2243">
        <v>1.3495005919999999E-4</v>
      </c>
    </row>
    <row r="2244" spans="1:13" x14ac:dyDescent="0.25">
      <c r="A2244" s="8" t="s">
        <v>334</v>
      </c>
      <c r="B2244" s="7" t="s">
        <v>335</v>
      </c>
      <c r="C2244" s="1" t="s">
        <v>216</v>
      </c>
      <c r="D2244" s="1" t="s">
        <v>110</v>
      </c>
      <c r="E2244" s="1" t="s">
        <v>32</v>
      </c>
      <c r="F2244" s="1" t="s">
        <v>214</v>
      </c>
      <c r="G2244" s="1">
        <v>50.975532999999999</v>
      </c>
      <c r="H2244">
        <v>35.192771999999998</v>
      </c>
      <c r="I2244">
        <v>5.1631384000000002</v>
      </c>
      <c r="J2244">
        <v>8.3968609999999999E-2</v>
      </c>
      <c r="K2244">
        <v>8.3968609999999999E-2</v>
      </c>
      <c r="L2244">
        <v>1.518885E-2</v>
      </c>
      <c r="M2244">
        <v>8.4288849199999988E-2</v>
      </c>
    </row>
    <row r="2245" spans="1:13" x14ac:dyDescent="0.25">
      <c r="A2245" s="8" t="s">
        <v>334</v>
      </c>
      <c r="B2245" s="7" t="s">
        <v>335</v>
      </c>
      <c r="C2245" s="1" t="s">
        <v>217</v>
      </c>
      <c r="D2245" s="1" t="s">
        <v>31</v>
      </c>
      <c r="E2245" s="1" t="s">
        <v>32</v>
      </c>
      <c r="F2245" s="1" t="s">
        <v>214</v>
      </c>
      <c r="G2245" s="1">
        <v>2.2404203000000001E-2</v>
      </c>
      <c r="H2245">
        <v>4.1067589000000002E-2</v>
      </c>
      <c r="I2245">
        <v>5.9525463999999997E-3</v>
      </c>
      <c r="J2245">
        <v>9.9172241000000005E-5</v>
      </c>
      <c r="K2245">
        <v>9.9172241000000005E-5</v>
      </c>
      <c r="L2245">
        <v>1.7917159999999999E-5</v>
      </c>
      <c r="M2245">
        <v>9.7083202400000004E-5</v>
      </c>
    </row>
    <row r="2246" spans="1:13" x14ac:dyDescent="0.25">
      <c r="A2246" s="8" t="s">
        <v>334</v>
      </c>
      <c r="B2246" s="7" t="s">
        <v>335</v>
      </c>
      <c r="C2246" s="1" t="s">
        <v>219</v>
      </c>
      <c r="D2246" s="1" t="s">
        <v>218</v>
      </c>
      <c r="E2246" s="1" t="s">
        <v>32</v>
      </c>
      <c r="F2246" s="1" t="s">
        <v>214</v>
      </c>
      <c r="G2246" s="1">
        <v>2.6885044E-2</v>
      </c>
      <c r="H2246">
        <v>2.5130566E-2</v>
      </c>
      <c r="I2246">
        <v>3.4108608999999998E-3</v>
      </c>
      <c r="J2246">
        <v>6.4819644000000006E-5</v>
      </c>
      <c r="K2246">
        <v>6.4819644000000006E-5</v>
      </c>
      <c r="L2246">
        <v>1.1684119000000001E-5</v>
      </c>
      <c r="M2246">
        <v>5.5078674000000001E-5</v>
      </c>
    </row>
    <row r="2247" spans="1:13" x14ac:dyDescent="0.25">
      <c r="A2247" s="8" t="s">
        <v>334</v>
      </c>
      <c r="B2247" s="7" t="s">
        <v>335</v>
      </c>
      <c r="C2247" s="1" t="s">
        <v>220</v>
      </c>
      <c r="D2247" s="1" t="s">
        <v>116</v>
      </c>
      <c r="E2247" s="1" t="s">
        <v>32</v>
      </c>
      <c r="F2247" s="1" t="s">
        <v>214</v>
      </c>
      <c r="G2247" s="1">
        <v>0.26975932199999997</v>
      </c>
      <c r="H2247">
        <v>8.6138759000000009E-2</v>
      </c>
      <c r="I2247">
        <v>1.29590504E-2</v>
      </c>
      <c r="J2247">
        <v>2.6116900599999998E-4</v>
      </c>
      <c r="K2247">
        <v>2.6116900599999998E-4</v>
      </c>
      <c r="L2247">
        <v>4.7220023999999997E-5</v>
      </c>
      <c r="M2247">
        <v>2.0275196600000003E-4</v>
      </c>
    </row>
    <row r="2248" spans="1:13" x14ac:dyDescent="0.25">
      <c r="A2248" s="8" t="s">
        <v>334</v>
      </c>
      <c r="B2248" s="7" t="s">
        <v>335</v>
      </c>
      <c r="C2248" s="1" t="s">
        <v>221</v>
      </c>
      <c r="D2248" s="1" t="s">
        <v>118</v>
      </c>
      <c r="E2248" s="1" t="s">
        <v>32</v>
      </c>
      <c r="F2248" s="1" t="s">
        <v>214</v>
      </c>
      <c r="G2248" s="1">
        <v>8.9616815200000005E-2</v>
      </c>
      <c r="H2248">
        <v>6.4703673099999998E-2</v>
      </c>
      <c r="I2248">
        <v>9.0646766E-3</v>
      </c>
      <c r="J2248">
        <v>3.8338931399999998E-4</v>
      </c>
      <c r="K2248">
        <v>3.8338931399999998E-4</v>
      </c>
      <c r="L2248">
        <v>6.8967498099999999E-5</v>
      </c>
      <c r="M2248">
        <v>1.1490243704000001E-4</v>
      </c>
    </row>
    <row r="2249" spans="1:13" x14ac:dyDescent="0.25">
      <c r="A2249" s="8" t="s">
        <v>334</v>
      </c>
      <c r="B2249" s="7" t="s">
        <v>335</v>
      </c>
      <c r="C2249" s="1" t="s">
        <v>222</v>
      </c>
      <c r="D2249" s="1" t="s">
        <v>162</v>
      </c>
      <c r="E2249" s="1" t="s">
        <v>56</v>
      </c>
      <c r="F2249" s="1" t="s">
        <v>214</v>
      </c>
      <c r="G2249" s="1">
        <v>1.9281509000000001E-3</v>
      </c>
      <c r="H2249">
        <v>1.1816306999999999E-3</v>
      </c>
      <c r="I2249">
        <v>2.6484525999999998E-4</v>
      </c>
      <c r="J2249">
        <v>1.3481241E-6</v>
      </c>
      <c r="K2249">
        <v>1.3481241E-6</v>
      </c>
      <c r="L2249">
        <v>2.3532452E-7</v>
      </c>
      <c r="M2249">
        <v>4.5943956399999999E-6</v>
      </c>
    </row>
    <row r="2250" spans="1:13" x14ac:dyDescent="0.25">
      <c r="A2250" s="8" t="s">
        <v>334</v>
      </c>
      <c r="B2250" s="7" t="s">
        <v>335</v>
      </c>
      <c r="C2250" s="1" t="s">
        <v>223</v>
      </c>
      <c r="D2250" s="1" t="s">
        <v>164</v>
      </c>
      <c r="E2250" s="1" t="s">
        <v>56</v>
      </c>
      <c r="F2250" s="1" t="s">
        <v>214</v>
      </c>
      <c r="G2250" s="1">
        <v>2.1862197039999999E-3</v>
      </c>
      <c r="H2250">
        <v>5.6561812810000008E-3</v>
      </c>
      <c r="I2250">
        <v>1.2602231150999998E-3</v>
      </c>
      <c r="J2250">
        <v>6.5159942000000001E-6</v>
      </c>
      <c r="K2250">
        <v>6.5159942000000001E-6</v>
      </c>
      <c r="L2250">
        <v>1.1327744469999999E-6</v>
      </c>
      <c r="M2250">
        <v>2.1904881447999997E-5</v>
      </c>
    </row>
    <row r="2251" spans="1:13" x14ac:dyDescent="0.25">
      <c r="A2251" s="8" t="s">
        <v>334</v>
      </c>
      <c r="B2251" s="7" t="s">
        <v>335</v>
      </c>
      <c r="C2251" s="1" t="s">
        <v>224</v>
      </c>
      <c r="D2251" s="1" t="s">
        <v>58</v>
      </c>
      <c r="E2251" s="1" t="s">
        <v>59</v>
      </c>
      <c r="F2251" s="1" t="s">
        <v>214</v>
      </c>
      <c r="G2251" s="1">
        <v>36.533016510000003</v>
      </c>
      <c r="H2251">
        <v>6.817802199</v>
      </c>
      <c r="I2251">
        <v>2.0862625439999998</v>
      </c>
      <c r="J2251">
        <v>1.478998519E-2</v>
      </c>
      <c r="K2251">
        <v>1.478998519E-2</v>
      </c>
      <c r="L2251">
        <v>2.9480168359999996E-3</v>
      </c>
      <c r="M2251">
        <v>2.5630779784400003E-2</v>
      </c>
    </row>
    <row r="2252" spans="1:13" x14ac:dyDescent="0.25">
      <c r="A2252" s="8" t="s">
        <v>334</v>
      </c>
      <c r="B2252" s="7" t="s">
        <v>335</v>
      </c>
      <c r="C2252" s="1" t="s">
        <v>225</v>
      </c>
      <c r="D2252" s="1" t="s">
        <v>61</v>
      </c>
      <c r="E2252" s="1" t="s">
        <v>59</v>
      </c>
      <c r="F2252" s="1" t="s">
        <v>214</v>
      </c>
      <c r="G2252" s="1">
        <v>0.70292155719999994</v>
      </c>
      <c r="H2252">
        <v>0.31538592139999999</v>
      </c>
      <c r="I2252">
        <v>8.7974684890000002E-2</v>
      </c>
      <c r="J2252">
        <v>7.535162532E-4</v>
      </c>
      <c r="K2252">
        <v>7.535162532E-4</v>
      </c>
      <c r="L2252">
        <v>1.4700357121E-4</v>
      </c>
      <c r="M2252">
        <v>1.08385931044E-3</v>
      </c>
    </row>
    <row r="2253" spans="1:13" x14ac:dyDescent="0.25">
      <c r="A2253" s="8" t="s">
        <v>334</v>
      </c>
      <c r="B2253" s="7" t="s">
        <v>335</v>
      </c>
      <c r="C2253" s="1" t="s">
        <v>226</v>
      </c>
      <c r="D2253" s="1" t="s">
        <v>63</v>
      </c>
      <c r="E2253" s="1" t="s">
        <v>59</v>
      </c>
      <c r="F2253" s="1" t="s">
        <v>214</v>
      </c>
      <c r="G2253" s="1">
        <v>0.56309317000000003</v>
      </c>
      <c r="H2253">
        <v>0.38567227100000001</v>
      </c>
      <c r="I2253">
        <v>9.0133923000000005E-2</v>
      </c>
      <c r="J2253">
        <v>1.0721007000000001E-3</v>
      </c>
      <c r="K2253">
        <v>1.0721007000000001E-3</v>
      </c>
      <c r="L2253">
        <v>2.0322965000000001E-4</v>
      </c>
      <c r="M2253">
        <v>1.1088550119999999E-3</v>
      </c>
    </row>
    <row r="2254" spans="1:13" x14ac:dyDescent="0.25">
      <c r="A2254" s="8" t="s">
        <v>334</v>
      </c>
      <c r="B2254" s="7" t="s">
        <v>335</v>
      </c>
      <c r="C2254" s="1" t="s">
        <v>228</v>
      </c>
      <c r="D2254" s="1" t="s">
        <v>227</v>
      </c>
      <c r="E2254" s="1" t="s">
        <v>59</v>
      </c>
      <c r="F2254" s="1" t="s">
        <v>214</v>
      </c>
      <c r="G2254" s="1">
        <v>1.0619405900000001</v>
      </c>
      <c r="H2254">
        <v>3.6221704039999998</v>
      </c>
      <c r="I2254">
        <v>0.69539517899999992</v>
      </c>
      <c r="J2254">
        <v>4.2804006640000003E-2</v>
      </c>
      <c r="K2254">
        <v>4.2804006640000003E-2</v>
      </c>
      <c r="L2254">
        <v>7.17729223E-3</v>
      </c>
      <c r="M2254">
        <v>6.9975720080000005E-3</v>
      </c>
    </row>
    <row r="2255" spans="1:13" x14ac:dyDescent="0.25">
      <c r="A2255" s="8" t="s">
        <v>334</v>
      </c>
      <c r="B2255" s="7" t="s">
        <v>335</v>
      </c>
      <c r="C2255" s="1" t="s">
        <v>229</v>
      </c>
      <c r="D2255" s="1" t="s">
        <v>65</v>
      </c>
      <c r="E2255" s="1" t="s">
        <v>59</v>
      </c>
      <c r="F2255" s="1" t="s">
        <v>214</v>
      </c>
      <c r="G2255" s="1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</row>
    <row r="2256" spans="1:13" x14ac:dyDescent="0.25">
      <c r="A2256" s="8" t="s">
        <v>334</v>
      </c>
      <c r="B2256" s="7" t="s">
        <v>335</v>
      </c>
      <c r="C2256" s="1" t="s">
        <v>230</v>
      </c>
      <c r="D2256" s="1" t="s">
        <v>178</v>
      </c>
      <c r="E2256" s="1" t="s">
        <v>32</v>
      </c>
      <c r="F2256" s="1" t="s">
        <v>214</v>
      </c>
      <c r="G2256" s="1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</row>
    <row r="2257" spans="1:13" x14ac:dyDescent="0.25">
      <c r="A2257" s="8" t="s">
        <v>334</v>
      </c>
      <c r="B2257" s="7" t="s">
        <v>335</v>
      </c>
      <c r="C2257" s="1" t="s">
        <v>233</v>
      </c>
      <c r="D2257" s="1" t="s">
        <v>231</v>
      </c>
      <c r="E2257" s="1" t="s">
        <v>9</v>
      </c>
      <c r="F2257" s="1" t="s">
        <v>232</v>
      </c>
      <c r="G2257" s="1">
        <v>21.067745821000003</v>
      </c>
      <c r="H2257">
        <v>0.71219040000999989</v>
      </c>
      <c r="I2257">
        <v>0.72059364267000003</v>
      </c>
      <c r="J2257">
        <v>0.10298031290000001</v>
      </c>
      <c r="K2257">
        <v>9.9890903512999993E-2</v>
      </c>
      <c r="L2257">
        <v>1.4353774555E-3</v>
      </c>
      <c r="M2257">
        <v>0.1851649759851372</v>
      </c>
    </row>
    <row r="2258" spans="1:13" x14ac:dyDescent="0.25">
      <c r="A2258" s="8" t="s">
        <v>334</v>
      </c>
      <c r="B2258" s="7" t="s">
        <v>335</v>
      </c>
      <c r="C2258" s="1" t="s">
        <v>234</v>
      </c>
      <c r="D2258" s="1" t="s">
        <v>76</v>
      </c>
      <c r="E2258" s="1" t="s">
        <v>19</v>
      </c>
      <c r="F2258" s="1" t="s">
        <v>232</v>
      </c>
      <c r="G2258" s="1">
        <v>46.231912829999999</v>
      </c>
      <c r="H2258">
        <v>5.6078568798999999</v>
      </c>
      <c r="I2258">
        <v>11.556471520999999</v>
      </c>
      <c r="J2258">
        <v>0.97212452488000012</v>
      </c>
      <c r="K2258">
        <v>0.94296078913360004</v>
      </c>
      <c r="L2258">
        <v>3.2666090571999998E-2</v>
      </c>
      <c r="M2258">
        <v>0.93921772831046535</v>
      </c>
    </row>
    <row r="2259" spans="1:13" x14ac:dyDescent="0.25">
      <c r="A2259" s="8" t="s">
        <v>334</v>
      </c>
      <c r="B2259" s="7" t="s">
        <v>335</v>
      </c>
      <c r="C2259" s="1" t="s">
        <v>235</v>
      </c>
      <c r="D2259" s="1" t="s">
        <v>18</v>
      </c>
      <c r="E2259" s="1" t="s">
        <v>19</v>
      </c>
      <c r="F2259" s="1" t="s">
        <v>232</v>
      </c>
      <c r="G2259" s="1">
        <v>5.1114502000000002</v>
      </c>
      <c r="H2259">
        <v>2.1616305999999998E-2</v>
      </c>
      <c r="I2259">
        <v>2.6794417000000001E-2</v>
      </c>
      <c r="J2259">
        <v>2.9096599000000001E-3</v>
      </c>
      <c r="K2259">
        <v>2.8223701029999998E-3</v>
      </c>
      <c r="L2259">
        <v>5.3953216000000001E-5</v>
      </c>
      <c r="M2259">
        <v>4.0560699541050006E-3</v>
      </c>
    </row>
    <row r="2260" spans="1:13" x14ac:dyDescent="0.25">
      <c r="A2260" s="8" t="s">
        <v>334</v>
      </c>
      <c r="B2260" s="7" t="s">
        <v>335</v>
      </c>
      <c r="C2260" s="1" t="s">
        <v>236</v>
      </c>
      <c r="D2260" s="1" t="s">
        <v>21</v>
      </c>
      <c r="E2260" s="1" t="s">
        <v>19</v>
      </c>
      <c r="F2260" s="1" t="s">
        <v>232</v>
      </c>
      <c r="G2260" s="1">
        <v>44.610746599999999</v>
      </c>
      <c r="H2260">
        <v>0.31037701250000005</v>
      </c>
      <c r="I2260">
        <v>0.42141874700000004</v>
      </c>
      <c r="J2260">
        <v>4.2730668200000002E-2</v>
      </c>
      <c r="K2260">
        <v>4.1448748153999994E-2</v>
      </c>
      <c r="L2260">
        <v>8.8873077800000005E-4</v>
      </c>
      <c r="M2260">
        <v>6.1937998774821E-2</v>
      </c>
    </row>
    <row r="2261" spans="1:13" x14ac:dyDescent="0.25">
      <c r="A2261" s="8" t="s">
        <v>334</v>
      </c>
      <c r="B2261" s="7" t="s">
        <v>335</v>
      </c>
      <c r="C2261" s="1" t="s">
        <v>237</v>
      </c>
      <c r="D2261" s="1" t="s">
        <v>80</v>
      </c>
      <c r="E2261" s="1" t="s">
        <v>19</v>
      </c>
      <c r="F2261" s="1" t="s">
        <v>232</v>
      </c>
      <c r="G2261" s="1">
        <v>165.79786570000002</v>
      </c>
      <c r="H2261">
        <v>16.794377993999998</v>
      </c>
      <c r="I2261">
        <v>30.614392971999997</v>
      </c>
      <c r="J2261">
        <v>2.7759651315</v>
      </c>
      <c r="K2261">
        <v>2.6926861775549997</v>
      </c>
      <c r="L2261">
        <v>8.2256865112000005E-2</v>
      </c>
      <c r="M2261">
        <v>2.5504704083490837</v>
      </c>
    </row>
    <row r="2262" spans="1:13" x14ac:dyDescent="0.25">
      <c r="A2262" s="8" t="s">
        <v>334</v>
      </c>
      <c r="B2262" s="7" t="s">
        <v>335</v>
      </c>
      <c r="C2262" s="1" t="s">
        <v>239</v>
      </c>
      <c r="D2262" s="1" t="s">
        <v>238</v>
      </c>
      <c r="E2262" s="1" t="s">
        <v>19</v>
      </c>
      <c r="F2262" s="1" t="s">
        <v>232</v>
      </c>
      <c r="G2262" s="1">
        <v>35.236581869899993</v>
      </c>
      <c r="H2262">
        <v>14.439283620700001</v>
      </c>
      <c r="I2262">
        <v>32.172558402199996</v>
      </c>
      <c r="J2262">
        <v>1.94711075251</v>
      </c>
      <c r="K2262">
        <v>1.8886974299347001</v>
      </c>
      <c r="L2262">
        <v>8.7816383860200006E-2</v>
      </c>
      <c r="M2262">
        <v>1.9292487865828045</v>
      </c>
    </row>
    <row r="2263" spans="1:13" x14ac:dyDescent="0.25">
      <c r="A2263" s="8" t="s">
        <v>334</v>
      </c>
      <c r="B2263" s="7" t="s">
        <v>335</v>
      </c>
      <c r="C2263" s="1" t="s">
        <v>240</v>
      </c>
      <c r="D2263" s="1" t="s">
        <v>23</v>
      </c>
      <c r="E2263" s="1" t="s">
        <v>19</v>
      </c>
      <c r="F2263" s="1" t="s">
        <v>232</v>
      </c>
      <c r="G2263" s="1">
        <v>16.221222396999998</v>
      </c>
      <c r="H2263">
        <v>1.0265913105000002</v>
      </c>
      <c r="I2263">
        <v>1.9358169423000002</v>
      </c>
      <c r="J2263">
        <v>0.17399121671000001</v>
      </c>
      <c r="K2263">
        <v>0.16877148020869998</v>
      </c>
      <c r="L2263">
        <v>4.9460340229999997E-3</v>
      </c>
      <c r="M2263">
        <v>0.17121561802984081</v>
      </c>
    </row>
    <row r="2264" spans="1:13" x14ac:dyDescent="0.25">
      <c r="A2264" s="8" t="s">
        <v>334</v>
      </c>
      <c r="B2264" s="7" t="s">
        <v>335</v>
      </c>
      <c r="C2264" s="1" t="s">
        <v>241</v>
      </c>
      <c r="D2264" s="1" t="s">
        <v>83</v>
      </c>
      <c r="E2264" s="1" t="s">
        <v>19</v>
      </c>
      <c r="F2264" s="1" t="s">
        <v>232</v>
      </c>
      <c r="G2264" s="1">
        <v>6.9900976099999994</v>
      </c>
      <c r="H2264">
        <v>0.78130742734999992</v>
      </c>
      <c r="I2264">
        <v>1.38749387131</v>
      </c>
      <c r="J2264">
        <v>0.11259484254899998</v>
      </c>
      <c r="K2264">
        <v>0.10921699727252999</v>
      </c>
      <c r="L2264">
        <v>2.9795400659E-3</v>
      </c>
      <c r="M2264">
        <v>0.11360800409301602</v>
      </c>
    </row>
    <row r="2265" spans="1:13" x14ac:dyDescent="0.25">
      <c r="A2265" s="8" t="s">
        <v>334</v>
      </c>
      <c r="B2265" s="7" t="s">
        <v>335</v>
      </c>
      <c r="C2265" s="1" t="s">
        <v>242</v>
      </c>
      <c r="D2265" s="1" t="s">
        <v>25</v>
      </c>
      <c r="E2265" s="1" t="s">
        <v>19</v>
      </c>
      <c r="F2265" s="1" t="s">
        <v>232</v>
      </c>
      <c r="G2265" s="1">
        <v>130.80921780599999</v>
      </c>
      <c r="H2265">
        <v>2.0579757742</v>
      </c>
      <c r="I2265">
        <v>4.0339852317</v>
      </c>
      <c r="J2265">
        <v>0.33627511613</v>
      </c>
      <c r="K2265">
        <v>0.32618686264610003</v>
      </c>
      <c r="L2265">
        <v>9.1487651220999982E-3</v>
      </c>
      <c r="M2265">
        <v>0.48256518460537523</v>
      </c>
    </row>
    <row r="2266" spans="1:13" x14ac:dyDescent="0.25">
      <c r="A2266" s="8" t="s">
        <v>334</v>
      </c>
      <c r="B2266" s="7" t="s">
        <v>335</v>
      </c>
      <c r="C2266" s="1" t="s">
        <v>243</v>
      </c>
      <c r="D2266" s="1" t="s">
        <v>86</v>
      </c>
      <c r="E2266" s="1" t="s">
        <v>19</v>
      </c>
      <c r="F2266" s="1" t="s">
        <v>232</v>
      </c>
      <c r="G2266" s="1">
        <v>118.70769661700001</v>
      </c>
      <c r="H2266">
        <v>10.057177973229999</v>
      </c>
      <c r="I2266">
        <v>15.804535175889999</v>
      </c>
      <c r="J2266">
        <v>1.5494006082800003</v>
      </c>
      <c r="K2266">
        <v>1.5029185900315998</v>
      </c>
      <c r="L2266">
        <v>3.9085960526809987E-2</v>
      </c>
      <c r="M2266">
        <v>1.4362751177411819</v>
      </c>
    </row>
    <row r="2267" spans="1:13" x14ac:dyDescent="0.25">
      <c r="A2267" s="8" t="s">
        <v>334</v>
      </c>
      <c r="B2267" s="7" t="s">
        <v>335</v>
      </c>
      <c r="C2267" s="1" t="s">
        <v>244</v>
      </c>
      <c r="D2267" s="1" t="s">
        <v>88</v>
      </c>
      <c r="E2267" s="1" t="s">
        <v>19</v>
      </c>
      <c r="F2267" s="1" t="s">
        <v>232</v>
      </c>
      <c r="G2267" s="1">
        <v>82.469808913999984</v>
      </c>
      <c r="H2267">
        <v>6.3526638858099993</v>
      </c>
      <c r="I2267">
        <v>18.494099163000001</v>
      </c>
      <c r="J2267">
        <v>1.12655333439</v>
      </c>
      <c r="K2267">
        <v>1.0927567343582998</v>
      </c>
      <c r="L2267">
        <v>3.3451676011599998E-2</v>
      </c>
      <c r="M2267">
        <v>1.516362047952371</v>
      </c>
    </row>
    <row r="2268" spans="1:13" x14ac:dyDescent="0.25">
      <c r="A2268" s="8" t="s">
        <v>334</v>
      </c>
      <c r="B2268" s="7" t="s">
        <v>335</v>
      </c>
      <c r="C2268" s="1" t="s">
        <v>246</v>
      </c>
      <c r="D2268" s="1" t="s">
        <v>245</v>
      </c>
      <c r="E2268" s="1" t="s">
        <v>19</v>
      </c>
      <c r="F2268" s="1" t="s">
        <v>232</v>
      </c>
      <c r="G2268" s="1">
        <v>260.254786905</v>
      </c>
      <c r="H2268">
        <v>46.487790026100001</v>
      </c>
      <c r="I2268">
        <v>106.28087993599999</v>
      </c>
      <c r="J2268">
        <v>8.5024831795199987</v>
      </c>
      <c r="K2268">
        <v>8.2474086841344008</v>
      </c>
      <c r="L2268">
        <v>0.32866677280650008</v>
      </c>
      <c r="M2268">
        <v>8.0966982307190847</v>
      </c>
    </row>
    <row r="2269" spans="1:13" x14ac:dyDescent="0.25">
      <c r="A2269" s="8" t="s">
        <v>334</v>
      </c>
      <c r="B2269" s="7" t="s">
        <v>335</v>
      </c>
      <c r="C2269" s="1" t="s">
        <v>247</v>
      </c>
      <c r="D2269" s="1" t="s">
        <v>27</v>
      </c>
      <c r="E2269" s="1" t="s">
        <v>19</v>
      </c>
      <c r="F2269" s="1" t="s">
        <v>232</v>
      </c>
      <c r="G2269" s="1">
        <v>13.388943475</v>
      </c>
      <c r="H2269">
        <v>0.76658635229999994</v>
      </c>
      <c r="I2269">
        <v>1.1109529594999998</v>
      </c>
      <c r="J2269">
        <v>0.11905968841</v>
      </c>
      <c r="K2269">
        <v>0.11548789775770001</v>
      </c>
      <c r="L2269">
        <v>2.7816030630000003E-3</v>
      </c>
      <c r="M2269">
        <v>0.10535135665906799</v>
      </c>
    </row>
    <row r="2270" spans="1:13" x14ac:dyDescent="0.25">
      <c r="A2270" s="8" t="s">
        <v>334</v>
      </c>
      <c r="B2270" s="7" t="s">
        <v>335</v>
      </c>
      <c r="C2270" s="1" t="s">
        <v>248</v>
      </c>
      <c r="D2270" s="1" t="s">
        <v>91</v>
      </c>
      <c r="E2270" s="1" t="s">
        <v>19</v>
      </c>
      <c r="F2270" s="1" t="s">
        <v>232</v>
      </c>
      <c r="G2270" s="1">
        <v>29.619704392000003</v>
      </c>
      <c r="H2270">
        <v>0.34252686780000002</v>
      </c>
      <c r="I2270">
        <v>0.72488143799999993</v>
      </c>
      <c r="J2270">
        <v>5.81172545E-2</v>
      </c>
      <c r="K2270">
        <v>5.6373736864999996E-2</v>
      </c>
      <c r="L2270">
        <v>1.3126982199999999E-3</v>
      </c>
      <c r="M2270">
        <v>8.0480795366087987E-2</v>
      </c>
    </row>
    <row r="2271" spans="1:13" x14ac:dyDescent="0.25">
      <c r="A2271" s="8" t="s">
        <v>334</v>
      </c>
      <c r="B2271" s="7" t="s">
        <v>335</v>
      </c>
      <c r="C2271" s="1" t="s">
        <v>249</v>
      </c>
      <c r="D2271" s="1" t="s">
        <v>93</v>
      </c>
      <c r="E2271" s="1" t="s">
        <v>19</v>
      </c>
      <c r="F2271" s="1" t="s">
        <v>232</v>
      </c>
      <c r="G2271" s="1">
        <v>67.774379915899999</v>
      </c>
      <c r="H2271">
        <v>7.9966860778699997</v>
      </c>
      <c r="I2271">
        <v>30.6322717342</v>
      </c>
      <c r="J2271">
        <v>1.52631678633</v>
      </c>
      <c r="K2271">
        <v>1.4805272827400999</v>
      </c>
      <c r="L2271">
        <v>7.5338363049100007E-2</v>
      </c>
      <c r="M2271">
        <v>2.0829932387987431</v>
      </c>
    </row>
    <row r="2272" spans="1:13" x14ac:dyDescent="0.25">
      <c r="A2272" s="8" t="s">
        <v>334</v>
      </c>
      <c r="B2272" s="7" t="s">
        <v>335</v>
      </c>
      <c r="C2272" s="1" t="s">
        <v>251</v>
      </c>
      <c r="D2272" s="1" t="s">
        <v>250</v>
      </c>
      <c r="E2272" s="1" t="s">
        <v>19</v>
      </c>
      <c r="F2272" s="1" t="s">
        <v>232</v>
      </c>
      <c r="G2272" s="1">
        <v>62.052611903000006</v>
      </c>
      <c r="H2272">
        <v>10.1455354209</v>
      </c>
      <c r="I2272">
        <v>26.357895187399997</v>
      </c>
      <c r="J2272">
        <v>1.9557454509899999</v>
      </c>
      <c r="K2272">
        <v>1.8970730874603001</v>
      </c>
      <c r="L2272">
        <v>8.1442690301999993E-2</v>
      </c>
      <c r="M2272">
        <v>2.0475065178696723</v>
      </c>
    </row>
    <row r="2273" spans="1:13" x14ac:dyDescent="0.25">
      <c r="A2273" s="8" t="s">
        <v>334</v>
      </c>
      <c r="B2273" s="7" t="s">
        <v>335</v>
      </c>
      <c r="C2273" s="1" t="s">
        <v>253</v>
      </c>
      <c r="D2273" s="1" t="s">
        <v>252</v>
      </c>
      <c r="E2273" s="1" t="s">
        <v>19</v>
      </c>
      <c r="F2273" s="1" t="s">
        <v>232</v>
      </c>
      <c r="G2273" s="1">
        <v>32.671314596000002</v>
      </c>
      <c r="H2273">
        <v>37.651740103999998</v>
      </c>
      <c r="I2273">
        <v>104.69879510500002</v>
      </c>
      <c r="J2273">
        <v>5.5152767563000005</v>
      </c>
      <c r="K2273">
        <v>5.3498184536109994</v>
      </c>
      <c r="L2273">
        <v>0.27537499261000004</v>
      </c>
      <c r="M2273">
        <v>6.2433185228714425</v>
      </c>
    </row>
    <row r="2274" spans="1:13" x14ac:dyDescent="0.25">
      <c r="A2274" s="8" t="s">
        <v>334</v>
      </c>
      <c r="B2274" s="7" t="s">
        <v>335</v>
      </c>
      <c r="C2274" s="1" t="s">
        <v>254</v>
      </c>
      <c r="D2274" s="1" t="s">
        <v>29</v>
      </c>
      <c r="E2274" s="1" t="s">
        <v>19</v>
      </c>
      <c r="F2274" s="1" t="s">
        <v>232</v>
      </c>
      <c r="G2274" s="1">
        <v>18.357349278000001</v>
      </c>
      <c r="H2274">
        <v>1.9792892633000001</v>
      </c>
      <c r="I2274">
        <v>5.7248396658000003</v>
      </c>
      <c r="J2274">
        <v>0.32864062773000002</v>
      </c>
      <c r="K2274">
        <v>0.31878140889810003</v>
      </c>
      <c r="L2274">
        <v>1.3404140306999998E-2</v>
      </c>
      <c r="M2274">
        <v>0.40773677948085418</v>
      </c>
    </row>
    <row r="2275" spans="1:13" x14ac:dyDescent="0.25">
      <c r="A2275" s="8" t="s">
        <v>334</v>
      </c>
      <c r="B2275" s="7" t="s">
        <v>335</v>
      </c>
      <c r="C2275" s="1" t="s">
        <v>255</v>
      </c>
      <c r="D2275" s="1" t="s">
        <v>96</v>
      </c>
      <c r="E2275" s="1" t="s">
        <v>19</v>
      </c>
      <c r="F2275" s="1" t="s">
        <v>232</v>
      </c>
      <c r="G2275" s="1">
        <v>231.27402754300002</v>
      </c>
      <c r="H2275">
        <v>27.457144728359999</v>
      </c>
      <c r="I2275">
        <v>41.659952292810004</v>
      </c>
      <c r="J2275">
        <v>4.3470501011469995</v>
      </c>
      <c r="K2275">
        <v>4.2166385981125902</v>
      </c>
      <c r="L2275">
        <v>0.1072587458429</v>
      </c>
      <c r="M2275">
        <v>3.7946120948899722</v>
      </c>
    </row>
    <row r="2276" spans="1:13" x14ac:dyDescent="0.25">
      <c r="A2276" s="8" t="s">
        <v>334</v>
      </c>
      <c r="B2276" s="7" t="s">
        <v>335</v>
      </c>
      <c r="C2276" s="1" t="s">
        <v>256</v>
      </c>
      <c r="D2276" s="1" t="s">
        <v>98</v>
      </c>
      <c r="E2276" s="1" t="s">
        <v>19</v>
      </c>
      <c r="F2276" s="1" t="s">
        <v>232</v>
      </c>
      <c r="G2276" s="1">
        <v>287.98631852</v>
      </c>
      <c r="H2276">
        <v>60.222234611499999</v>
      </c>
      <c r="I2276">
        <v>143.8137575129</v>
      </c>
      <c r="J2276">
        <v>9.7333588563400006</v>
      </c>
      <c r="K2276">
        <v>9.4413580906497998</v>
      </c>
      <c r="L2276">
        <v>0.35880783040899999</v>
      </c>
      <c r="M2276">
        <v>10.114963741764297</v>
      </c>
    </row>
    <row r="2277" spans="1:13" x14ac:dyDescent="0.25">
      <c r="A2277" s="8" t="s">
        <v>334</v>
      </c>
      <c r="B2277" s="7" t="s">
        <v>335</v>
      </c>
      <c r="C2277" s="1" t="s">
        <v>257</v>
      </c>
      <c r="D2277" s="1" t="s">
        <v>100</v>
      </c>
      <c r="E2277" s="1" t="s">
        <v>19</v>
      </c>
      <c r="F2277" s="1" t="s">
        <v>232</v>
      </c>
      <c r="G2277" s="1">
        <v>694.32751208400009</v>
      </c>
      <c r="H2277">
        <v>99.02304237797</v>
      </c>
      <c r="I2277">
        <v>102.20249270631999</v>
      </c>
      <c r="J2277">
        <v>15.695324692852999</v>
      </c>
      <c r="K2277">
        <v>15.224464952067409</v>
      </c>
      <c r="L2277">
        <v>0.22144946933418003</v>
      </c>
      <c r="M2277">
        <v>20.727071167074619</v>
      </c>
    </row>
    <row r="2278" spans="1:13" x14ac:dyDescent="0.25">
      <c r="A2278" s="8" t="s">
        <v>334</v>
      </c>
      <c r="B2278" s="7" t="s">
        <v>335</v>
      </c>
      <c r="C2278" s="1" t="s">
        <v>259</v>
      </c>
      <c r="D2278" s="1" t="s">
        <v>258</v>
      </c>
      <c r="E2278" s="1" t="s">
        <v>19</v>
      </c>
      <c r="F2278" s="1" t="s">
        <v>232</v>
      </c>
      <c r="G2278" s="1">
        <v>200.00451577000001</v>
      </c>
      <c r="H2278">
        <v>52.398907176999998</v>
      </c>
      <c r="I2278">
        <v>120.53578444499999</v>
      </c>
      <c r="J2278">
        <v>8.2144526233999979</v>
      </c>
      <c r="K2278">
        <v>7.9680190446979999</v>
      </c>
      <c r="L2278">
        <v>0.32717715720000001</v>
      </c>
      <c r="M2278">
        <v>8.320552521429331</v>
      </c>
    </row>
    <row r="2279" spans="1:13" x14ac:dyDescent="0.25">
      <c r="A2279" s="8" t="s">
        <v>334</v>
      </c>
      <c r="B2279" s="7" t="s">
        <v>335</v>
      </c>
      <c r="C2279" s="1" t="s">
        <v>260</v>
      </c>
      <c r="D2279" s="1" t="s">
        <v>102</v>
      </c>
      <c r="E2279" s="1" t="s">
        <v>19</v>
      </c>
      <c r="F2279" s="1" t="s">
        <v>232</v>
      </c>
      <c r="G2279" s="1">
        <v>1080.5279555900001</v>
      </c>
      <c r="H2279">
        <v>82.904963883899995</v>
      </c>
      <c r="I2279">
        <v>70.66261457600001</v>
      </c>
      <c r="J2279">
        <v>12.803868208979999</v>
      </c>
      <c r="K2279">
        <v>12.4197521627106</v>
      </c>
      <c r="L2279">
        <v>0.15179919617179999</v>
      </c>
      <c r="M2279">
        <v>18.381736678783724</v>
      </c>
    </row>
    <row r="2280" spans="1:13" x14ac:dyDescent="0.25">
      <c r="A2280" s="8" t="s">
        <v>334</v>
      </c>
      <c r="B2280" s="7" t="s">
        <v>335</v>
      </c>
      <c r="C2280" s="1" t="s">
        <v>262</v>
      </c>
      <c r="D2280" s="1" t="s">
        <v>261</v>
      </c>
      <c r="E2280" s="1" t="s">
        <v>19</v>
      </c>
      <c r="F2280" s="1" t="s">
        <v>232</v>
      </c>
      <c r="G2280" s="1">
        <v>8.4872941500000003</v>
      </c>
      <c r="H2280">
        <v>6.8995577510000006</v>
      </c>
      <c r="I2280">
        <v>15.858593690000001</v>
      </c>
      <c r="J2280">
        <v>0.89521497019999996</v>
      </c>
      <c r="K2280">
        <v>0.86835852109399991</v>
      </c>
      <c r="L2280">
        <v>3.5103049900000002E-2</v>
      </c>
      <c r="M2280">
        <v>1.0131806195561699</v>
      </c>
    </row>
    <row r="2281" spans="1:13" x14ac:dyDescent="0.25">
      <c r="A2281" s="8" t="s">
        <v>334</v>
      </c>
      <c r="B2281" s="7" t="s">
        <v>335</v>
      </c>
      <c r="C2281" s="1" t="s">
        <v>263</v>
      </c>
      <c r="D2281" s="1" t="s">
        <v>104</v>
      </c>
      <c r="E2281" s="1" t="s">
        <v>19</v>
      </c>
      <c r="F2281" s="1" t="s">
        <v>232</v>
      </c>
      <c r="G2281" s="1">
        <v>8.1058416600000012</v>
      </c>
      <c r="H2281">
        <v>0.2583191923</v>
      </c>
      <c r="I2281">
        <v>0.2304402871</v>
      </c>
      <c r="J2281">
        <v>4.0462012500000005E-2</v>
      </c>
      <c r="K2281">
        <v>3.9248152124999998E-2</v>
      </c>
      <c r="L2281">
        <v>4.6882850100000002E-4</v>
      </c>
      <c r="M2281">
        <v>6.3250725462092997E-2</v>
      </c>
    </row>
    <row r="2282" spans="1:13" x14ac:dyDescent="0.25">
      <c r="A2282" s="8" t="s">
        <v>334</v>
      </c>
      <c r="B2282" s="7" t="s">
        <v>335</v>
      </c>
      <c r="C2282" s="1" t="s">
        <v>264</v>
      </c>
      <c r="D2282" s="1" t="s">
        <v>106</v>
      </c>
      <c r="E2282" s="1" t="s">
        <v>19</v>
      </c>
      <c r="F2282" s="1" t="s">
        <v>232</v>
      </c>
      <c r="G2282" s="1">
        <v>25.299761328999995</v>
      </c>
      <c r="H2282">
        <v>7.3639680147400002</v>
      </c>
      <c r="I2282">
        <v>15.48856744911</v>
      </c>
      <c r="J2282">
        <v>1.051783744507</v>
      </c>
      <c r="K2282">
        <v>1.02023023217179</v>
      </c>
      <c r="L2282">
        <v>3.39189262383E-2</v>
      </c>
      <c r="M2282">
        <v>1.1022816282878767</v>
      </c>
    </row>
    <row r="2283" spans="1:13" x14ac:dyDescent="0.25">
      <c r="A2283" s="8" t="s">
        <v>334</v>
      </c>
      <c r="B2283" s="7" t="s">
        <v>335</v>
      </c>
      <c r="C2283" s="1" t="s">
        <v>265</v>
      </c>
      <c r="D2283" s="1" t="s">
        <v>108</v>
      </c>
      <c r="E2283" s="1" t="s">
        <v>32</v>
      </c>
      <c r="F2283" s="1" t="s">
        <v>232</v>
      </c>
      <c r="G2283" s="1">
        <v>70.898888450000001</v>
      </c>
      <c r="H2283">
        <v>2.2555558861999998</v>
      </c>
      <c r="I2283">
        <v>2.0687219966299999</v>
      </c>
      <c r="J2283">
        <v>0.33633392999</v>
      </c>
      <c r="K2283">
        <v>0.32624391209030001</v>
      </c>
      <c r="L2283">
        <v>4.1675578325999999E-3</v>
      </c>
      <c r="M2283">
        <v>0.54780714697170141</v>
      </c>
    </row>
    <row r="2284" spans="1:13" x14ac:dyDescent="0.25">
      <c r="A2284" s="8" t="s">
        <v>334</v>
      </c>
      <c r="B2284" s="7" t="s">
        <v>335</v>
      </c>
      <c r="C2284" s="1" t="s">
        <v>266</v>
      </c>
      <c r="D2284" s="1" t="s">
        <v>110</v>
      </c>
      <c r="E2284" s="1" t="s">
        <v>32</v>
      </c>
      <c r="F2284" s="1" t="s">
        <v>232</v>
      </c>
      <c r="G2284" s="1">
        <v>51.881782389499996</v>
      </c>
      <c r="H2284">
        <v>14.5058171837</v>
      </c>
      <c r="I2284">
        <v>17.77329937116</v>
      </c>
      <c r="J2284">
        <v>2.0378992336850001</v>
      </c>
      <c r="K2284">
        <v>1.9767622566744496</v>
      </c>
      <c r="L2284">
        <v>6.009405761920001E-2</v>
      </c>
      <c r="M2284">
        <v>1.3697630500192222</v>
      </c>
    </row>
    <row r="2285" spans="1:13" x14ac:dyDescent="0.25">
      <c r="A2285" s="8" t="s">
        <v>334</v>
      </c>
      <c r="B2285" s="7" t="s">
        <v>335</v>
      </c>
      <c r="C2285" s="1" t="s">
        <v>267</v>
      </c>
      <c r="D2285" s="1" t="s">
        <v>31</v>
      </c>
      <c r="E2285" s="1" t="s">
        <v>32</v>
      </c>
      <c r="F2285" s="1" t="s">
        <v>232</v>
      </c>
      <c r="G2285" s="1">
        <v>43.783105052999993</v>
      </c>
      <c r="H2285">
        <v>3.4990507577700001</v>
      </c>
      <c r="I2285">
        <v>9.37652815629</v>
      </c>
      <c r="J2285">
        <v>0.65654649242299989</v>
      </c>
      <c r="K2285">
        <v>0.63685009765030987</v>
      </c>
      <c r="L2285">
        <v>2.6270842120900001E-2</v>
      </c>
      <c r="M2285">
        <v>0.74581658648178661</v>
      </c>
    </row>
    <row r="2286" spans="1:13" x14ac:dyDescent="0.25">
      <c r="A2286" s="8" t="s">
        <v>334</v>
      </c>
      <c r="B2286" s="7" t="s">
        <v>335</v>
      </c>
      <c r="C2286" s="1" t="s">
        <v>268</v>
      </c>
      <c r="D2286" s="1" t="s">
        <v>34</v>
      </c>
      <c r="E2286" s="1" t="s">
        <v>32</v>
      </c>
      <c r="F2286" s="1" t="s">
        <v>232</v>
      </c>
      <c r="G2286" s="1">
        <v>51.703850150000001</v>
      </c>
      <c r="H2286">
        <v>3.5638923609000006</v>
      </c>
      <c r="I2286">
        <v>10.7944015084</v>
      </c>
      <c r="J2286">
        <v>0.70176415069999998</v>
      </c>
      <c r="K2286">
        <v>0.68071122617899993</v>
      </c>
      <c r="L2286">
        <v>2.6629024184999999E-2</v>
      </c>
      <c r="M2286">
        <v>0.86332440074949901</v>
      </c>
    </row>
    <row r="2287" spans="1:13" x14ac:dyDescent="0.25">
      <c r="A2287" s="8" t="s">
        <v>334</v>
      </c>
      <c r="B2287" s="7" t="s">
        <v>335</v>
      </c>
      <c r="C2287" s="1" t="s">
        <v>269</v>
      </c>
      <c r="D2287" s="1" t="s">
        <v>114</v>
      </c>
      <c r="E2287" s="1" t="s">
        <v>32</v>
      </c>
      <c r="F2287" s="1" t="s">
        <v>232</v>
      </c>
      <c r="G2287" s="1">
        <v>6.7207719100000007</v>
      </c>
      <c r="H2287">
        <v>0.38221387600000001</v>
      </c>
      <c r="I2287">
        <v>0.55699333279999996</v>
      </c>
      <c r="J2287">
        <v>6.3840195500000002E-2</v>
      </c>
      <c r="K2287">
        <v>6.1924989635000004E-2</v>
      </c>
      <c r="L2287">
        <v>1.023938337E-3</v>
      </c>
      <c r="M2287">
        <v>9.9591147890324985E-2</v>
      </c>
    </row>
    <row r="2288" spans="1:13" x14ac:dyDescent="0.25">
      <c r="A2288" s="8" t="s">
        <v>334</v>
      </c>
      <c r="B2288" s="7" t="s">
        <v>335</v>
      </c>
      <c r="C2288" s="1" t="s">
        <v>270</v>
      </c>
      <c r="D2288" s="1" t="s">
        <v>116</v>
      </c>
      <c r="E2288" s="1" t="s">
        <v>32</v>
      </c>
      <c r="F2288" s="1" t="s">
        <v>232</v>
      </c>
      <c r="G2288" s="1">
        <v>365.77017169999999</v>
      </c>
      <c r="H2288">
        <v>25.55996073</v>
      </c>
      <c r="I2288">
        <v>45.993350410000005</v>
      </c>
      <c r="J2288">
        <v>3.5226178579999998</v>
      </c>
      <c r="K2288">
        <v>3.4169393222599997</v>
      </c>
      <c r="L2288">
        <v>0.12353162801999999</v>
      </c>
      <c r="M2288">
        <v>3.7775997357134399</v>
      </c>
    </row>
    <row r="2289" spans="1:13" x14ac:dyDescent="0.25">
      <c r="A2289" s="8" t="s">
        <v>334</v>
      </c>
      <c r="B2289" s="7" t="s">
        <v>335</v>
      </c>
      <c r="C2289" s="1" t="s">
        <v>271</v>
      </c>
      <c r="D2289" s="1" t="s">
        <v>118</v>
      </c>
      <c r="E2289" s="1" t="s">
        <v>32</v>
      </c>
      <c r="F2289" s="1" t="s">
        <v>232</v>
      </c>
      <c r="G2289" s="1">
        <v>26.723387056500002</v>
      </c>
      <c r="H2289">
        <v>5.3091799907699997</v>
      </c>
      <c r="I2289">
        <v>10.944279973359999</v>
      </c>
      <c r="J2289">
        <v>0.96122445043899996</v>
      </c>
      <c r="K2289">
        <v>0.93238771692583</v>
      </c>
      <c r="L2289">
        <v>3.70685310145E-2</v>
      </c>
      <c r="M2289">
        <v>0.88644178318667288</v>
      </c>
    </row>
    <row r="2290" spans="1:13" x14ac:dyDescent="0.25">
      <c r="A2290" s="8" t="s">
        <v>334</v>
      </c>
      <c r="B2290" s="7" t="s">
        <v>335</v>
      </c>
      <c r="C2290" s="1" t="s">
        <v>272</v>
      </c>
      <c r="D2290" s="1" t="s">
        <v>47</v>
      </c>
      <c r="E2290" s="1" t="s">
        <v>39</v>
      </c>
      <c r="F2290" s="1" t="s">
        <v>232</v>
      </c>
      <c r="G2290" s="1">
        <v>0.87224652000000003</v>
      </c>
      <c r="H2290">
        <v>1.9085517600000001E-3</v>
      </c>
      <c r="I2290">
        <v>3.1309544000000002E-3</v>
      </c>
      <c r="J2290">
        <v>2.9646320000000002E-4</v>
      </c>
      <c r="K2290">
        <v>2.8756930399999998E-4</v>
      </c>
      <c r="L2290">
        <v>5.7189473000000005E-6</v>
      </c>
      <c r="M2290">
        <v>5.1621059059829999E-4</v>
      </c>
    </row>
    <row r="2291" spans="1:13" x14ac:dyDescent="0.25">
      <c r="A2291" s="8" t="s">
        <v>334</v>
      </c>
      <c r="B2291" s="7" t="s">
        <v>335</v>
      </c>
      <c r="C2291" s="1" t="s">
        <v>273</v>
      </c>
      <c r="D2291" s="1" t="s">
        <v>50</v>
      </c>
      <c r="E2291" s="1" t="s">
        <v>39</v>
      </c>
      <c r="F2291" s="1" t="s">
        <v>232</v>
      </c>
      <c r="G2291" s="1">
        <v>2.41031335</v>
      </c>
      <c r="H2291">
        <v>0.23903663400000003</v>
      </c>
      <c r="I2291">
        <v>0.752187402</v>
      </c>
      <c r="J2291">
        <v>3.9733630499999999E-2</v>
      </c>
      <c r="K2291">
        <v>3.8541621584999998E-2</v>
      </c>
      <c r="L2291">
        <v>1.483571957E-3</v>
      </c>
      <c r="M2291">
        <v>5.9221063867679995E-2</v>
      </c>
    </row>
    <row r="2292" spans="1:13" x14ac:dyDescent="0.25">
      <c r="A2292" s="8" t="s">
        <v>334</v>
      </c>
      <c r="B2292" s="7" t="s">
        <v>335</v>
      </c>
      <c r="C2292" s="1" t="s">
        <v>274</v>
      </c>
      <c r="D2292" s="1" t="s">
        <v>134</v>
      </c>
      <c r="E2292" s="1" t="s">
        <v>39</v>
      </c>
      <c r="F2292" s="1" t="s">
        <v>232</v>
      </c>
      <c r="G2292" s="1">
        <v>521.33692517000009</v>
      </c>
      <c r="H2292">
        <v>9.0313197831000007</v>
      </c>
      <c r="I2292">
        <v>17.804672675900001</v>
      </c>
      <c r="J2292">
        <v>1.5565776143999996</v>
      </c>
      <c r="K2292">
        <v>1.5098802859679998</v>
      </c>
      <c r="L2292">
        <v>3.9855356060999998E-2</v>
      </c>
      <c r="M2292">
        <v>2.1150648602094373</v>
      </c>
    </row>
    <row r="2293" spans="1:13" x14ac:dyDescent="0.25">
      <c r="A2293" s="8" t="s">
        <v>334</v>
      </c>
      <c r="B2293" s="7" t="s">
        <v>335</v>
      </c>
      <c r="C2293" s="1" t="s">
        <v>275</v>
      </c>
      <c r="D2293" s="1" t="s">
        <v>138</v>
      </c>
      <c r="E2293" s="1" t="s">
        <v>39</v>
      </c>
      <c r="F2293" s="1" t="s">
        <v>232</v>
      </c>
      <c r="G2293" s="1">
        <v>131.66079057099998</v>
      </c>
      <c r="H2293">
        <v>1.9001868592500002</v>
      </c>
      <c r="I2293">
        <v>3.5360275417999998</v>
      </c>
      <c r="J2293">
        <v>0.29130629433999999</v>
      </c>
      <c r="K2293">
        <v>0.28256710550980002</v>
      </c>
      <c r="L2293">
        <v>8.2253988069999999E-3</v>
      </c>
      <c r="M2293">
        <v>0.44613199080705052</v>
      </c>
    </row>
    <row r="2294" spans="1:13" x14ac:dyDescent="0.25">
      <c r="A2294" s="8" t="s">
        <v>334</v>
      </c>
      <c r="B2294" s="7" t="s">
        <v>335</v>
      </c>
      <c r="C2294" s="1" t="s">
        <v>276</v>
      </c>
      <c r="D2294" s="1" t="s">
        <v>141</v>
      </c>
      <c r="E2294" s="1" t="s">
        <v>39</v>
      </c>
      <c r="F2294" s="1" t="s">
        <v>232</v>
      </c>
      <c r="G2294" s="1">
        <v>158.49853284700004</v>
      </c>
      <c r="H2294">
        <v>10.772606757030001</v>
      </c>
      <c r="I2294">
        <v>26.56764121929</v>
      </c>
      <c r="J2294">
        <v>1.9033181084739998</v>
      </c>
      <c r="K2294">
        <v>1.8462185652197802</v>
      </c>
      <c r="L2294">
        <v>5.3810041327900009E-2</v>
      </c>
      <c r="M2294">
        <v>2.4665382583204543</v>
      </c>
    </row>
    <row r="2295" spans="1:13" x14ac:dyDescent="0.25">
      <c r="A2295" s="8" t="s">
        <v>334</v>
      </c>
      <c r="B2295" s="7" t="s">
        <v>335</v>
      </c>
      <c r="C2295" s="1" t="s">
        <v>277</v>
      </c>
      <c r="D2295" s="1" t="s">
        <v>53</v>
      </c>
      <c r="E2295" s="1" t="s">
        <v>39</v>
      </c>
      <c r="F2295" s="1" t="s">
        <v>232</v>
      </c>
      <c r="G2295" s="1">
        <v>23.114532599</v>
      </c>
      <c r="H2295">
        <v>1.0101228556999999</v>
      </c>
      <c r="I2295">
        <v>2.4939324555</v>
      </c>
      <c r="J2295">
        <v>0.18349182368999997</v>
      </c>
      <c r="K2295">
        <v>0.1779870689793</v>
      </c>
      <c r="L2295">
        <v>6.4025713250000001E-3</v>
      </c>
      <c r="M2295">
        <v>0.19802631801104101</v>
      </c>
    </row>
    <row r="2296" spans="1:13" x14ac:dyDescent="0.25">
      <c r="A2296" s="8" t="s">
        <v>334</v>
      </c>
      <c r="B2296" s="7" t="s">
        <v>335</v>
      </c>
      <c r="C2296" s="1" t="s">
        <v>278</v>
      </c>
      <c r="D2296" s="1" t="s">
        <v>144</v>
      </c>
      <c r="E2296" s="1" t="s">
        <v>39</v>
      </c>
      <c r="F2296" s="1" t="s">
        <v>232</v>
      </c>
      <c r="G2296" s="1">
        <v>1.5748895450000002</v>
      </c>
      <c r="H2296">
        <v>3.957588007E-2</v>
      </c>
      <c r="I2296">
        <v>7.1714458950000004E-2</v>
      </c>
      <c r="J2296">
        <v>6.9311657030000006E-3</v>
      </c>
      <c r="K2296">
        <v>6.7232307319099998E-3</v>
      </c>
      <c r="L2296">
        <v>1.5132713710000001E-4</v>
      </c>
      <c r="M2296">
        <v>8.9633805435602992E-3</v>
      </c>
    </row>
    <row r="2297" spans="1:13" x14ac:dyDescent="0.25">
      <c r="A2297" s="8" t="s">
        <v>334</v>
      </c>
      <c r="B2297" s="7" t="s">
        <v>335</v>
      </c>
      <c r="C2297" s="1" t="s">
        <v>279</v>
      </c>
      <c r="D2297" s="1" t="s">
        <v>147</v>
      </c>
      <c r="E2297" s="1" t="s">
        <v>56</v>
      </c>
      <c r="F2297" s="1" t="s">
        <v>232</v>
      </c>
      <c r="G2297" s="1">
        <v>2.7872334200000001E-2</v>
      </c>
      <c r="H2297">
        <v>4.4652134499999999E-4</v>
      </c>
      <c r="I2297">
        <v>3.64485789E-4</v>
      </c>
      <c r="J2297">
        <v>4.6591992400000002E-5</v>
      </c>
      <c r="K2297">
        <v>4.5194232627999994E-5</v>
      </c>
      <c r="L2297">
        <v>9.1257330000000008E-7</v>
      </c>
      <c r="M2297">
        <v>5.5693125261188998E-5</v>
      </c>
    </row>
    <row r="2298" spans="1:13" x14ac:dyDescent="0.25">
      <c r="A2298" s="8" t="s">
        <v>334</v>
      </c>
      <c r="B2298" s="7" t="s">
        <v>335</v>
      </c>
      <c r="C2298" s="1" t="s">
        <v>280</v>
      </c>
      <c r="D2298" s="1" t="s">
        <v>149</v>
      </c>
      <c r="E2298" s="1" t="s">
        <v>56</v>
      </c>
      <c r="F2298" s="1" t="s">
        <v>232</v>
      </c>
      <c r="G2298" s="1">
        <v>97.515940400000005</v>
      </c>
      <c r="H2298">
        <v>10.03637719</v>
      </c>
      <c r="I2298">
        <v>19.6442862</v>
      </c>
      <c r="J2298">
        <v>1.7583852069999999</v>
      </c>
      <c r="K2298">
        <v>1.7056336507899998</v>
      </c>
      <c r="L2298">
        <v>4.23542524E-2</v>
      </c>
      <c r="M2298">
        <v>1.8141219916712099</v>
      </c>
    </row>
    <row r="2299" spans="1:13" x14ac:dyDescent="0.25">
      <c r="A2299" s="8" t="s">
        <v>334</v>
      </c>
      <c r="B2299" s="7" t="s">
        <v>335</v>
      </c>
      <c r="C2299" s="1" t="s">
        <v>281</v>
      </c>
      <c r="D2299" s="1" t="s">
        <v>151</v>
      </c>
      <c r="E2299" s="1" t="s">
        <v>56</v>
      </c>
      <c r="F2299" s="1" t="s">
        <v>232</v>
      </c>
      <c r="G2299" s="1">
        <v>19.668567119999999</v>
      </c>
      <c r="H2299">
        <v>0.81752116699999988</v>
      </c>
      <c r="I2299">
        <v>2.0664589219999998</v>
      </c>
      <c r="J2299">
        <v>0.18657909710000001</v>
      </c>
      <c r="K2299">
        <v>0.18098172418700001</v>
      </c>
      <c r="L2299">
        <v>3.8015835289999999E-3</v>
      </c>
      <c r="M2299">
        <v>0.17839461543812998</v>
      </c>
    </row>
    <row r="2300" spans="1:13" x14ac:dyDescent="0.25">
      <c r="A2300" s="8" t="s">
        <v>334</v>
      </c>
      <c r="B2300" s="7" t="s">
        <v>335</v>
      </c>
      <c r="C2300" s="1" t="s">
        <v>282</v>
      </c>
      <c r="D2300" s="1" t="s">
        <v>153</v>
      </c>
      <c r="E2300" s="1" t="s">
        <v>56</v>
      </c>
      <c r="F2300" s="1" t="s">
        <v>232</v>
      </c>
      <c r="G2300" s="1">
        <v>0.3809216701</v>
      </c>
      <c r="H2300">
        <v>7.2717584700000004E-3</v>
      </c>
      <c r="I2300">
        <v>1.041002699E-2</v>
      </c>
      <c r="J2300">
        <v>1.248917206E-3</v>
      </c>
      <c r="K2300">
        <v>1.21144968982E-3</v>
      </c>
      <c r="L2300">
        <v>2.1759812390000001E-5</v>
      </c>
      <c r="M2300">
        <v>1.5425473219720198E-3</v>
      </c>
    </row>
    <row r="2301" spans="1:13" x14ac:dyDescent="0.25">
      <c r="A2301" s="8" t="s">
        <v>334</v>
      </c>
      <c r="B2301" s="7" t="s">
        <v>335</v>
      </c>
      <c r="C2301" s="1" t="s">
        <v>283</v>
      </c>
      <c r="D2301" s="1" t="s">
        <v>155</v>
      </c>
      <c r="E2301" s="1" t="s">
        <v>56</v>
      </c>
      <c r="F2301" s="1" t="s">
        <v>232</v>
      </c>
      <c r="G2301" s="1">
        <v>1.8581548999999999E-2</v>
      </c>
      <c r="H2301">
        <v>1.5656494E-3</v>
      </c>
      <c r="I2301">
        <v>1.8247318000000001E-3</v>
      </c>
      <c r="J2301">
        <v>2.6193092000000002E-4</v>
      </c>
      <c r="K2301">
        <v>2.540729924E-4</v>
      </c>
      <c r="L2301">
        <v>3.8836955999999999E-6</v>
      </c>
      <c r="M2301">
        <v>2.3954673254849998E-4</v>
      </c>
    </row>
    <row r="2302" spans="1:13" x14ac:dyDescent="0.25">
      <c r="A2302" s="8" t="s">
        <v>334</v>
      </c>
      <c r="B2302" s="7" t="s">
        <v>335</v>
      </c>
      <c r="C2302" s="1" t="s">
        <v>284</v>
      </c>
      <c r="D2302" s="1" t="s">
        <v>55</v>
      </c>
      <c r="E2302" s="1" t="s">
        <v>56</v>
      </c>
      <c r="F2302" s="1" t="s">
        <v>232</v>
      </c>
      <c r="G2302" s="1">
        <v>3.1124092480000001</v>
      </c>
      <c r="H2302">
        <v>8.2457358600000003E-2</v>
      </c>
      <c r="I2302">
        <v>0.16178659343999999</v>
      </c>
      <c r="J2302">
        <v>1.5010363375E-2</v>
      </c>
      <c r="K2302">
        <v>1.4560052473749998E-2</v>
      </c>
      <c r="L2302">
        <v>3.2288584899999999E-4</v>
      </c>
      <c r="M2302">
        <v>2.0293674940176299E-2</v>
      </c>
    </row>
    <row r="2303" spans="1:13" x14ac:dyDescent="0.25">
      <c r="A2303" s="8" t="s">
        <v>334</v>
      </c>
      <c r="B2303" s="7" t="s">
        <v>335</v>
      </c>
      <c r="C2303" s="1" t="s">
        <v>285</v>
      </c>
      <c r="D2303" s="1" t="s">
        <v>158</v>
      </c>
      <c r="E2303" s="1" t="s">
        <v>56</v>
      </c>
      <c r="F2303" s="1" t="s">
        <v>232</v>
      </c>
      <c r="G2303" s="1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</row>
    <row r="2304" spans="1:13" x14ac:dyDescent="0.25">
      <c r="A2304" s="8" t="s">
        <v>334</v>
      </c>
      <c r="B2304" s="7" t="s">
        <v>335</v>
      </c>
      <c r="C2304" s="1" t="s">
        <v>286</v>
      </c>
      <c r="D2304" s="1" t="s">
        <v>160</v>
      </c>
      <c r="E2304" s="1" t="s">
        <v>56</v>
      </c>
      <c r="F2304" s="1" t="s">
        <v>232</v>
      </c>
      <c r="G2304" s="1">
        <v>4.1065215100000003</v>
      </c>
      <c r="H2304">
        <v>9.9559531290000003E-2</v>
      </c>
      <c r="I2304">
        <v>0.1527026084</v>
      </c>
      <c r="J2304">
        <v>1.8517490089999998E-2</v>
      </c>
      <c r="K2304">
        <v>1.7961965387300001E-2</v>
      </c>
      <c r="L2304">
        <v>3.0127937609999999E-4</v>
      </c>
      <c r="M2304">
        <v>1.72332984928689E-2</v>
      </c>
    </row>
    <row r="2305" spans="1:13" x14ac:dyDescent="0.25">
      <c r="A2305" s="8" t="s">
        <v>334</v>
      </c>
      <c r="B2305" s="7" t="s">
        <v>335</v>
      </c>
      <c r="C2305" s="1" t="s">
        <v>287</v>
      </c>
      <c r="D2305" s="1" t="s">
        <v>162</v>
      </c>
      <c r="E2305" s="1" t="s">
        <v>56</v>
      </c>
      <c r="F2305" s="1" t="s">
        <v>232</v>
      </c>
      <c r="G2305" s="1">
        <v>1.848863699</v>
      </c>
      <c r="H2305">
        <v>0.21019079068000002</v>
      </c>
      <c r="I2305">
        <v>0.41572582182000001</v>
      </c>
      <c r="J2305">
        <v>3.9544415354000002E-2</v>
      </c>
      <c r="K2305">
        <v>3.8358082893380004E-2</v>
      </c>
      <c r="L2305">
        <v>8.2531015407000003E-4</v>
      </c>
      <c r="M2305">
        <v>4.1600592812057753E-2</v>
      </c>
    </row>
    <row r="2306" spans="1:13" x14ac:dyDescent="0.25">
      <c r="A2306" s="8" t="s">
        <v>334</v>
      </c>
      <c r="B2306" s="7" t="s">
        <v>335</v>
      </c>
      <c r="C2306" s="1" t="s">
        <v>288</v>
      </c>
      <c r="D2306" s="1" t="s">
        <v>164</v>
      </c>
      <c r="E2306" s="1" t="s">
        <v>56</v>
      </c>
      <c r="F2306" s="1" t="s">
        <v>232</v>
      </c>
      <c r="G2306" s="1">
        <v>1.5562047323999999</v>
      </c>
      <c r="H2306">
        <v>0.10434271623999999</v>
      </c>
      <c r="I2306">
        <v>0.26203796470000001</v>
      </c>
      <c r="J2306">
        <v>2.0336353710000001E-2</v>
      </c>
      <c r="K2306">
        <v>1.97262630987E-2</v>
      </c>
      <c r="L2306">
        <v>6.0974450429999993E-4</v>
      </c>
      <c r="M2306">
        <v>2.3994394867813497E-2</v>
      </c>
    </row>
    <row r="2307" spans="1:13" x14ac:dyDescent="0.25">
      <c r="A2307" s="8" t="s">
        <v>334</v>
      </c>
      <c r="B2307" s="7" t="s">
        <v>335</v>
      </c>
      <c r="C2307" s="1" t="s">
        <v>289</v>
      </c>
      <c r="D2307" s="1" t="s">
        <v>58</v>
      </c>
      <c r="E2307" s="1" t="s">
        <v>59</v>
      </c>
      <c r="F2307" s="1" t="s">
        <v>232</v>
      </c>
      <c r="G2307" s="1">
        <v>756.41782679999994</v>
      </c>
      <c r="H2307">
        <v>16.034560500000001</v>
      </c>
      <c r="I2307">
        <v>33.323559400000001</v>
      </c>
      <c r="J2307">
        <v>2.8593394810000006</v>
      </c>
      <c r="K2307">
        <v>2.7735592965700002</v>
      </c>
      <c r="L2307">
        <v>6.6607069470000002E-2</v>
      </c>
      <c r="M2307">
        <v>3.9483412185555</v>
      </c>
    </row>
    <row r="2308" spans="1:13" x14ac:dyDescent="0.25">
      <c r="A2308" s="8" t="s">
        <v>334</v>
      </c>
      <c r="B2308" s="7" t="s">
        <v>335</v>
      </c>
      <c r="C2308" s="1" t="s">
        <v>290</v>
      </c>
      <c r="D2308" s="1" t="s">
        <v>61</v>
      </c>
      <c r="E2308" s="1" t="s">
        <v>59</v>
      </c>
      <c r="F2308" s="1" t="s">
        <v>232</v>
      </c>
      <c r="G2308" s="1">
        <v>140.75752247200001</v>
      </c>
      <c r="H2308">
        <v>3.8336303174789998</v>
      </c>
      <c r="I2308">
        <v>7.863068632940001</v>
      </c>
      <c r="J2308">
        <v>0.69602244352699993</v>
      </c>
      <c r="K2308">
        <v>0.67514177022118993</v>
      </c>
      <c r="L2308">
        <v>1.5731533978050001E-2</v>
      </c>
      <c r="M2308">
        <v>0.88857303702493018</v>
      </c>
    </row>
    <row r="2309" spans="1:13" x14ac:dyDescent="0.25">
      <c r="A2309" s="8" t="s">
        <v>334</v>
      </c>
      <c r="B2309" s="7" t="s">
        <v>335</v>
      </c>
      <c r="C2309" s="1" t="s">
        <v>291</v>
      </c>
      <c r="D2309" s="1" t="s">
        <v>63</v>
      </c>
      <c r="E2309" s="1" t="s">
        <v>59</v>
      </c>
      <c r="F2309" s="1" t="s">
        <v>232</v>
      </c>
      <c r="G2309" s="1">
        <v>121.6299726</v>
      </c>
      <c r="H2309">
        <v>8.4479077232999984</v>
      </c>
      <c r="I2309">
        <v>18.050791733299999</v>
      </c>
      <c r="J2309">
        <v>1.4523997582400001</v>
      </c>
      <c r="K2309">
        <v>1.4088277654927999</v>
      </c>
      <c r="L2309">
        <v>4.3576717897599995E-2</v>
      </c>
      <c r="M2309">
        <v>1.6150266188057782</v>
      </c>
    </row>
    <row r="2310" spans="1:13" x14ac:dyDescent="0.25">
      <c r="A2310" s="8" t="s">
        <v>334</v>
      </c>
      <c r="B2310" s="7" t="s">
        <v>335</v>
      </c>
      <c r="C2310" s="1" t="s">
        <v>292</v>
      </c>
      <c r="D2310" s="1" t="s">
        <v>227</v>
      </c>
      <c r="E2310" s="1" t="s">
        <v>59</v>
      </c>
      <c r="F2310" s="1" t="s">
        <v>232</v>
      </c>
      <c r="G2310" s="1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</row>
    <row r="2311" spans="1:13" x14ac:dyDescent="0.25">
      <c r="A2311" s="8" t="s">
        <v>334</v>
      </c>
      <c r="B2311" s="7" t="s">
        <v>335</v>
      </c>
      <c r="C2311" s="1" t="s">
        <v>293</v>
      </c>
      <c r="D2311" s="1" t="s">
        <v>169</v>
      </c>
      <c r="E2311" s="1" t="s">
        <v>59</v>
      </c>
      <c r="F2311" s="1" t="s">
        <v>232</v>
      </c>
      <c r="G2311" s="1">
        <v>249.87840465599999</v>
      </c>
      <c r="H2311">
        <v>12.066956427199999</v>
      </c>
      <c r="I2311">
        <v>10.025380096000001</v>
      </c>
      <c r="J2311">
        <v>1.7977089815</v>
      </c>
      <c r="K2311">
        <v>1.743777712055</v>
      </c>
      <c r="L2311">
        <v>2.2186693422000001E-2</v>
      </c>
      <c r="M2311">
        <v>2.8245926150932226</v>
      </c>
    </row>
    <row r="2312" spans="1:13" x14ac:dyDescent="0.25">
      <c r="A2312" s="8" t="s">
        <v>334</v>
      </c>
      <c r="B2312" s="7" t="s">
        <v>335</v>
      </c>
      <c r="C2312" s="1" t="s">
        <v>294</v>
      </c>
      <c r="D2312" s="1" t="s">
        <v>171</v>
      </c>
      <c r="E2312" s="1" t="s">
        <v>59</v>
      </c>
      <c r="F2312" s="1" t="s">
        <v>232</v>
      </c>
      <c r="G2312" s="1">
        <v>54.403464380000003</v>
      </c>
      <c r="H2312">
        <v>0.47543168339999997</v>
      </c>
      <c r="I2312">
        <v>1.1068356125000001</v>
      </c>
      <c r="J2312">
        <v>7.8179881660000006E-2</v>
      </c>
      <c r="K2312">
        <v>7.5834485210200003E-2</v>
      </c>
      <c r="L2312">
        <v>2.1245375167000002E-3</v>
      </c>
      <c r="M2312">
        <v>0.1316912431603626</v>
      </c>
    </row>
    <row r="2313" spans="1:13" x14ac:dyDescent="0.25">
      <c r="A2313" s="8" t="s">
        <v>334</v>
      </c>
      <c r="B2313" s="7" t="s">
        <v>335</v>
      </c>
      <c r="C2313" s="1" t="s">
        <v>295</v>
      </c>
      <c r="D2313" s="1" t="s">
        <v>65</v>
      </c>
      <c r="E2313" s="1" t="s">
        <v>59</v>
      </c>
      <c r="F2313" s="1" t="s">
        <v>232</v>
      </c>
      <c r="G2313" s="1">
        <v>7.246419554</v>
      </c>
      <c r="H2313">
        <v>0.37011289510000001</v>
      </c>
      <c r="I2313">
        <v>0.78746516649999998</v>
      </c>
      <c r="J2313">
        <v>6.4576474120000005E-2</v>
      </c>
      <c r="K2313">
        <v>6.2639179896399999E-2</v>
      </c>
      <c r="L2313">
        <v>1.8946329440999998E-3</v>
      </c>
      <c r="M2313">
        <v>7.1884874183990408E-2</v>
      </c>
    </row>
    <row r="2314" spans="1:13" x14ac:dyDescent="0.25">
      <c r="A2314" s="8" t="s">
        <v>334</v>
      </c>
      <c r="B2314" s="7" t="s">
        <v>335</v>
      </c>
      <c r="C2314" s="1" t="s">
        <v>296</v>
      </c>
      <c r="D2314" s="1" t="s">
        <v>174</v>
      </c>
      <c r="E2314" s="1" t="s">
        <v>68</v>
      </c>
      <c r="F2314" s="1" t="s">
        <v>232</v>
      </c>
      <c r="G2314" s="1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</row>
    <row r="2315" spans="1:13" x14ac:dyDescent="0.25">
      <c r="A2315" s="8" t="s">
        <v>334</v>
      </c>
      <c r="B2315" s="7" t="s">
        <v>335</v>
      </c>
      <c r="C2315" s="1" t="s">
        <v>297</v>
      </c>
      <c r="D2315" s="1" t="s">
        <v>176</v>
      </c>
      <c r="E2315" s="1" t="s">
        <v>68</v>
      </c>
      <c r="F2315" s="1" t="s">
        <v>232</v>
      </c>
      <c r="G2315" s="1">
        <v>4.5924352740000005</v>
      </c>
      <c r="H2315">
        <v>1.0264186260000001</v>
      </c>
      <c r="I2315">
        <v>2.3888780677900003</v>
      </c>
      <c r="J2315">
        <v>0.19398940556700001</v>
      </c>
      <c r="K2315">
        <v>0.18816972339998997</v>
      </c>
      <c r="L2315">
        <v>7.9316539538000011E-3</v>
      </c>
      <c r="M2315">
        <v>0.18408552110774548</v>
      </c>
    </row>
    <row r="2316" spans="1:13" x14ac:dyDescent="0.25">
      <c r="A2316" s="8" t="s">
        <v>334</v>
      </c>
      <c r="B2316" s="7" t="s">
        <v>335</v>
      </c>
      <c r="C2316" s="1" t="s">
        <v>299</v>
      </c>
      <c r="D2316" s="1" t="s">
        <v>298</v>
      </c>
      <c r="E2316" s="1" t="s">
        <v>19</v>
      </c>
      <c r="F2316" s="1" t="s">
        <v>232</v>
      </c>
      <c r="G2316" s="1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</row>
    <row r="2317" spans="1:13" x14ac:dyDescent="0.25">
      <c r="A2317" s="8" t="s">
        <v>334</v>
      </c>
      <c r="B2317" s="7" t="s">
        <v>335</v>
      </c>
      <c r="C2317" s="1" t="s">
        <v>300</v>
      </c>
      <c r="D2317" s="1" t="s">
        <v>178</v>
      </c>
      <c r="E2317" s="1" t="s">
        <v>32</v>
      </c>
      <c r="F2317" s="1" t="s">
        <v>232</v>
      </c>
      <c r="G2317" s="1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</row>
    <row r="2318" spans="1:13" x14ac:dyDescent="0.25">
      <c r="A2318" s="8" t="s">
        <v>334</v>
      </c>
      <c r="B2318" s="7" t="s">
        <v>335</v>
      </c>
      <c r="C2318" s="1" t="s">
        <v>303</v>
      </c>
      <c r="D2318" s="1" t="s">
        <v>301</v>
      </c>
      <c r="E2318" s="1" t="s">
        <v>302</v>
      </c>
      <c r="F2318" s="1" t="s">
        <v>10</v>
      </c>
      <c r="G2318" s="1">
        <v>804.09236399999986</v>
      </c>
      <c r="H2318" s="2">
        <v>68.820417327000001</v>
      </c>
      <c r="I2318" s="2">
        <v>2.8254803906000001</v>
      </c>
      <c r="J2318" s="2">
        <v>0.56929289109000003</v>
      </c>
      <c r="K2318" s="2">
        <v>0.52374945980280008</v>
      </c>
      <c r="L2318" s="2">
        <v>1.23929505676E-2</v>
      </c>
      <c r="M2318" s="2">
        <v>35.853214926247993</v>
      </c>
    </row>
    <row r="2319" spans="1:13" x14ac:dyDescent="0.25">
      <c r="A2319" s="8" t="s">
        <v>334</v>
      </c>
      <c r="B2319" s="7" t="s">
        <v>335</v>
      </c>
      <c r="C2319" s="1" t="s">
        <v>305</v>
      </c>
      <c r="D2319" s="1" t="s">
        <v>304</v>
      </c>
      <c r="E2319" s="1" t="s">
        <v>302</v>
      </c>
      <c r="F2319" s="1" t="s">
        <v>10</v>
      </c>
      <c r="G2319" s="1">
        <v>239.95662184</v>
      </c>
      <c r="H2319" s="2">
        <v>67.465966652800006</v>
      </c>
      <c r="I2319" s="2">
        <v>2.5095910160279997</v>
      </c>
      <c r="J2319" s="2">
        <v>0.36851082186360001</v>
      </c>
      <c r="K2319" s="2">
        <v>0.33902995611451203</v>
      </c>
      <c r="L2319" s="2">
        <v>1.1649298509000001E-2</v>
      </c>
      <c r="M2319" s="2">
        <v>20.659423427930307</v>
      </c>
    </row>
    <row r="2320" spans="1:13" x14ac:dyDescent="0.25">
      <c r="A2320" s="8" t="s">
        <v>334</v>
      </c>
      <c r="B2320" s="7" t="s">
        <v>335</v>
      </c>
      <c r="C2320" s="1" t="s">
        <v>307</v>
      </c>
      <c r="D2320" s="1" t="s">
        <v>306</v>
      </c>
      <c r="E2320" s="1" t="s">
        <v>302</v>
      </c>
      <c r="F2320" s="1" t="s">
        <v>70</v>
      </c>
      <c r="G2320" s="1">
        <v>73.989462171</v>
      </c>
      <c r="H2320">
        <v>15.065513644210002</v>
      </c>
      <c r="I2320">
        <v>1.238927661575</v>
      </c>
      <c r="J2320">
        <v>8.8925916507099998E-3</v>
      </c>
      <c r="K2320">
        <v>8.1811843186532004E-3</v>
      </c>
      <c r="L2320">
        <v>2.7314211612920001E-3</v>
      </c>
      <c r="M2320">
        <v>1.2119451827852832</v>
      </c>
    </row>
    <row r="2321" spans="1:13" x14ac:dyDescent="0.25">
      <c r="A2321" s="8" t="s">
        <v>334</v>
      </c>
      <c r="B2321" s="7" t="s">
        <v>335</v>
      </c>
      <c r="C2321" s="1" t="s">
        <v>308</v>
      </c>
      <c r="D2321" s="1" t="s">
        <v>306</v>
      </c>
      <c r="E2321" s="1" t="s">
        <v>302</v>
      </c>
      <c r="F2321" s="1" t="s">
        <v>232</v>
      </c>
      <c r="G2321" s="1">
        <v>138.518180513</v>
      </c>
      <c r="H2321">
        <v>1.1571519261000001</v>
      </c>
      <c r="I2321">
        <v>6.5134920365999998</v>
      </c>
      <c r="J2321">
        <v>0.14113516975999998</v>
      </c>
      <c r="K2321">
        <v>0.13690111466719998</v>
      </c>
      <c r="L2321">
        <v>9.164182604300003E-2</v>
      </c>
      <c r="M2321">
        <v>0.26845863054327712</v>
      </c>
    </row>
    <row r="2322" spans="1:13" x14ac:dyDescent="0.25">
      <c r="A2322" s="8" t="s">
        <v>334</v>
      </c>
      <c r="B2322" s="7" t="s">
        <v>335</v>
      </c>
      <c r="C2322" s="1" t="s">
        <v>310</v>
      </c>
      <c r="D2322" s="1" t="s">
        <v>309</v>
      </c>
      <c r="E2322" s="1" t="s">
        <v>302</v>
      </c>
      <c r="F2322" s="1" t="s">
        <v>232</v>
      </c>
      <c r="G2322" s="1">
        <v>0.93530232000000002</v>
      </c>
      <c r="H2322">
        <v>5.4711652999999997E-3</v>
      </c>
      <c r="I2322">
        <v>9.0049598000000002E-3</v>
      </c>
      <c r="J2322">
        <v>9.5608848000000005E-4</v>
      </c>
      <c r="K2322">
        <v>9.274058256E-4</v>
      </c>
      <c r="L2322">
        <v>1.4826476E-4</v>
      </c>
      <c r="M2322">
        <v>1.7986093224839998E-3</v>
      </c>
    </row>
    <row r="2323" spans="1:13" x14ac:dyDescent="0.25">
      <c r="A2323" s="8" t="s">
        <v>334</v>
      </c>
      <c r="B2323" s="7" t="s">
        <v>335</v>
      </c>
      <c r="C2323" s="1" t="s">
        <v>313</v>
      </c>
      <c r="D2323" s="1" t="s">
        <v>311</v>
      </c>
      <c r="E2323" s="1" t="s">
        <v>312</v>
      </c>
      <c r="F2323" s="1" t="s">
        <v>232</v>
      </c>
      <c r="G2323" s="1">
        <v>0.44776159470000004</v>
      </c>
      <c r="H2323">
        <v>6.2150260473999991E-2</v>
      </c>
      <c r="I2323">
        <v>8.3135377742E-2</v>
      </c>
      <c r="J2323">
        <v>1.02989328971E-2</v>
      </c>
      <c r="K2323">
        <v>9.9899649101869992E-3</v>
      </c>
      <c r="L2323">
        <v>1.6557744851800001E-4</v>
      </c>
      <c r="M2323">
        <v>1.441408853913327E-2</v>
      </c>
    </row>
    <row r="2324" spans="1:13" x14ac:dyDescent="0.25">
      <c r="A2324" s="8" t="s">
        <v>334</v>
      </c>
      <c r="B2324" s="7" t="s">
        <v>335</v>
      </c>
      <c r="C2324" s="1" t="s">
        <v>314</v>
      </c>
      <c r="D2324" s="1" t="s">
        <v>311</v>
      </c>
      <c r="E2324" s="1" t="s">
        <v>312</v>
      </c>
      <c r="F2324" s="1" t="s">
        <v>70</v>
      </c>
      <c r="G2324" s="1">
        <v>0.44593589760000002</v>
      </c>
      <c r="H2324">
        <v>0.10227053906</v>
      </c>
      <c r="I2324">
        <v>1.5833606392999999E-3</v>
      </c>
      <c r="J2324">
        <v>5.5649667700000001E-5</v>
      </c>
      <c r="K2324">
        <v>5.1197694284000006E-5</v>
      </c>
      <c r="L2324">
        <v>9.3323724790000004E-6</v>
      </c>
      <c r="M2324">
        <v>3.8165769621735001E-3</v>
      </c>
    </row>
    <row r="2325" spans="1:13" x14ac:dyDescent="0.25">
      <c r="A2325" s="8" t="s">
        <v>334</v>
      </c>
      <c r="B2325" s="7" t="s">
        <v>335</v>
      </c>
      <c r="C2325" s="1" t="s">
        <v>315</v>
      </c>
      <c r="D2325" s="1" t="s">
        <v>311</v>
      </c>
      <c r="E2325" s="1" t="s">
        <v>312</v>
      </c>
      <c r="F2325" s="1" t="s">
        <v>181</v>
      </c>
      <c r="G2325" s="1">
        <v>4.9714855999999997E-3</v>
      </c>
      <c r="H2325">
        <v>6.6684983999999996E-4</v>
      </c>
      <c r="I2325">
        <v>1.2604918E-4</v>
      </c>
      <c r="J2325">
        <v>1.1861301000000001E-6</v>
      </c>
      <c r="K2325">
        <v>1.1861301000000001E-6</v>
      </c>
      <c r="L2325">
        <v>2.4316360999999998E-7</v>
      </c>
      <c r="M2325">
        <v>3.5164671090150001E-5</v>
      </c>
    </row>
    <row r="2326" spans="1:13" x14ac:dyDescent="0.25">
      <c r="A2326" s="5" t="s">
        <v>336</v>
      </c>
      <c r="B2326" s="6" t="s">
        <v>337</v>
      </c>
      <c r="C2326" s="1" t="s">
        <v>11</v>
      </c>
      <c r="D2326" s="1" t="s">
        <v>8</v>
      </c>
      <c r="E2326" s="1" t="s">
        <v>9</v>
      </c>
      <c r="F2326" s="1" t="s">
        <v>10</v>
      </c>
      <c r="G2326" s="1">
        <v>210.01585</v>
      </c>
      <c r="H2326">
        <v>15.529078999999999</v>
      </c>
      <c r="I2326">
        <v>0.11972871</v>
      </c>
      <c r="J2326">
        <v>0.66357951999999998</v>
      </c>
      <c r="K2326">
        <v>0.61049315839999996</v>
      </c>
      <c r="L2326">
        <v>1.8832883E-3</v>
      </c>
      <c r="M2326">
        <v>17.978748245999999</v>
      </c>
    </row>
    <row r="2327" spans="1:13" x14ac:dyDescent="0.25">
      <c r="A2327" s="5" t="s">
        <v>336</v>
      </c>
      <c r="B2327" s="6" t="s">
        <v>337</v>
      </c>
      <c r="C2327" s="1" t="s">
        <v>13</v>
      </c>
      <c r="D2327" s="1" t="s">
        <v>12</v>
      </c>
      <c r="E2327" s="1" t="s">
        <v>9</v>
      </c>
      <c r="F2327" s="1" t="s">
        <v>10</v>
      </c>
      <c r="G2327" s="1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</row>
    <row r="2328" spans="1:13" x14ac:dyDescent="0.25">
      <c r="A2328" s="5" t="s">
        <v>336</v>
      </c>
      <c r="B2328" s="6" t="s">
        <v>337</v>
      </c>
      <c r="C2328" s="1" t="s">
        <v>15</v>
      </c>
      <c r="D2328" s="1" t="s">
        <v>14</v>
      </c>
      <c r="E2328" s="1" t="s">
        <v>9</v>
      </c>
      <c r="F2328" s="1" t="s">
        <v>10</v>
      </c>
      <c r="G2328" s="1">
        <v>298.27105999999998</v>
      </c>
      <c r="H2328">
        <v>22.705449999999999</v>
      </c>
      <c r="I2328">
        <v>0.16974483000000001</v>
      </c>
      <c r="J2328">
        <v>0.75137556000000005</v>
      </c>
      <c r="K2328">
        <v>0.69126551520000012</v>
      </c>
      <c r="L2328">
        <v>1.9796938000000001E-3</v>
      </c>
      <c r="M2328">
        <v>20.863368621999999</v>
      </c>
    </row>
    <row r="2329" spans="1:13" x14ac:dyDescent="0.25">
      <c r="A2329" s="5" t="s">
        <v>336</v>
      </c>
      <c r="B2329" s="6" t="s">
        <v>337</v>
      </c>
      <c r="C2329" s="1" t="s">
        <v>17</v>
      </c>
      <c r="D2329" s="1" t="s">
        <v>16</v>
      </c>
      <c r="E2329" s="1" t="s">
        <v>9</v>
      </c>
      <c r="F2329" s="1" t="s">
        <v>10</v>
      </c>
      <c r="G2329" s="1">
        <v>82.351355057999996</v>
      </c>
      <c r="H2329">
        <v>8.0820079319999998</v>
      </c>
      <c r="I2329">
        <v>0.115256389328</v>
      </c>
      <c r="J2329">
        <v>3.7163150300000003E-3</v>
      </c>
      <c r="K2329">
        <v>3.4190098276000004E-3</v>
      </c>
      <c r="L2329">
        <v>6.9258192090000008E-4</v>
      </c>
      <c r="M2329">
        <v>0.42985826333869998</v>
      </c>
    </row>
    <row r="2330" spans="1:13" x14ac:dyDescent="0.25">
      <c r="A2330" s="5" t="s">
        <v>336</v>
      </c>
      <c r="B2330" s="6" t="s">
        <v>337</v>
      </c>
      <c r="C2330" s="1" t="s">
        <v>20</v>
      </c>
      <c r="D2330" s="1" t="s">
        <v>18</v>
      </c>
      <c r="E2330" s="1" t="s">
        <v>19</v>
      </c>
      <c r="F2330" s="1" t="s">
        <v>10</v>
      </c>
      <c r="G2330" s="1">
        <v>377.79099000000002</v>
      </c>
      <c r="H2330">
        <v>35.618716999999997</v>
      </c>
      <c r="I2330">
        <v>0.20484234000000001</v>
      </c>
      <c r="J2330">
        <v>1.2738037</v>
      </c>
      <c r="K2330">
        <v>1.1718994040000001</v>
      </c>
      <c r="L2330">
        <v>2.2743968E-3</v>
      </c>
      <c r="M2330">
        <v>8.4535761277999999</v>
      </c>
    </row>
    <row r="2331" spans="1:13" x14ac:dyDescent="0.25">
      <c r="A2331" s="5" t="s">
        <v>336</v>
      </c>
      <c r="B2331" s="6" t="s">
        <v>337</v>
      </c>
      <c r="C2331" s="1" t="s">
        <v>22</v>
      </c>
      <c r="D2331" s="1" t="s">
        <v>21</v>
      </c>
      <c r="E2331" s="1" t="s">
        <v>19</v>
      </c>
      <c r="F2331" s="1" t="s">
        <v>10</v>
      </c>
      <c r="G2331" s="1">
        <v>35.496547999999997</v>
      </c>
      <c r="H2331">
        <v>1.3352865</v>
      </c>
      <c r="I2331">
        <v>1.3682536E-2</v>
      </c>
      <c r="J2331">
        <v>4.4991880999999997E-2</v>
      </c>
      <c r="K2331">
        <v>4.1392530519999998E-2</v>
      </c>
      <c r="L2331">
        <v>1.4810786999999999E-4</v>
      </c>
      <c r="M2331">
        <v>0.30468889059999998</v>
      </c>
    </row>
    <row r="2332" spans="1:13" x14ac:dyDescent="0.25">
      <c r="A2332" s="5" t="s">
        <v>336</v>
      </c>
      <c r="B2332" s="6" t="s">
        <v>337</v>
      </c>
      <c r="C2332" s="1" t="s">
        <v>24</v>
      </c>
      <c r="D2332" s="1" t="s">
        <v>23</v>
      </c>
      <c r="E2332" s="1" t="s">
        <v>19</v>
      </c>
      <c r="F2332" s="1" t="s">
        <v>10</v>
      </c>
      <c r="G2332" s="1">
        <v>33.999980999999998</v>
      </c>
      <c r="H2332">
        <v>1.6111527999999999</v>
      </c>
      <c r="I2332">
        <v>1.6384922E-2</v>
      </c>
      <c r="J2332">
        <v>5.4240044000000001E-2</v>
      </c>
      <c r="K2332">
        <v>4.990084048E-2</v>
      </c>
      <c r="L2332">
        <v>1.7703837000000001E-4</v>
      </c>
      <c r="M2332">
        <v>0.36314693501999995</v>
      </c>
    </row>
    <row r="2333" spans="1:13" x14ac:dyDescent="0.25">
      <c r="A2333" s="5" t="s">
        <v>336</v>
      </c>
      <c r="B2333" s="6" t="s">
        <v>337</v>
      </c>
      <c r="C2333" s="1" t="s">
        <v>26</v>
      </c>
      <c r="D2333" s="1" t="s">
        <v>25</v>
      </c>
      <c r="E2333" s="1" t="s">
        <v>19</v>
      </c>
      <c r="F2333" s="1" t="s">
        <v>10</v>
      </c>
      <c r="G2333" s="1">
        <v>8.8685951999999998E-2</v>
      </c>
      <c r="H2333">
        <v>1.1667321E-2</v>
      </c>
      <c r="I2333">
        <v>1.1437371000000001E-4</v>
      </c>
      <c r="J2333">
        <v>3.9254265999999998E-4</v>
      </c>
      <c r="K2333">
        <v>3.6113924720000001E-4</v>
      </c>
      <c r="L2333">
        <v>1.2237623000000001E-6</v>
      </c>
      <c r="M2333">
        <v>2.9726768565999998E-3</v>
      </c>
    </row>
    <row r="2334" spans="1:13" x14ac:dyDescent="0.25">
      <c r="A2334" s="5" t="s">
        <v>336</v>
      </c>
      <c r="B2334" s="6" t="s">
        <v>337</v>
      </c>
      <c r="C2334" s="1" t="s">
        <v>28</v>
      </c>
      <c r="D2334" s="1" t="s">
        <v>27</v>
      </c>
      <c r="E2334" s="1" t="s">
        <v>19</v>
      </c>
      <c r="F2334" s="1" t="s">
        <v>10</v>
      </c>
      <c r="G2334" s="1">
        <v>161.68557000000001</v>
      </c>
      <c r="H2334">
        <v>92.776787999999996</v>
      </c>
      <c r="I2334">
        <v>0.53845632300000001</v>
      </c>
      <c r="J2334">
        <v>3.3210021200000002</v>
      </c>
      <c r="K2334">
        <v>3.0553219504000002</v>
      </c>
      <c r="L2334">
        <v>5.8776264299999995E-3</v>
      </c>
      <c r="M2334">
        <v>21.534532214499997</v>
      </c>
    </row>
    <row r="2335" spans="1:13" x14ac:dyDescent="0.25">
      <c r="A2335" s="5" t="s">
        <v>336</v>
      </c>
      <c r="B2335" s="6" t="s">
        <v>337</v>
      </c>
      <c r="C2335" s="1" t="s">
        <v>30</v>
      </c>
      <c r="D2335" s="1" t="s">
        <v>29</v>
      </c>
      <c r="E2335" s="1" t="s">
        <v>19</v>
      </c>
      <c r="F2335" s="1" t="s">
        <v>10</v>
      </c>
      <c r="G2335" s="1">
        <v>3.4144084000000001</v>
      </c>
      <c r="H2335">
        <v>0.32881971999999998</v>
      </c>
      <c r="I2335">
        <v>3.2233907999999999E-3</v>
      </c>
      <c r="J2335">
        <v>1.1063017E-2</v>
      </c>
      <c r="K2335">
        <v>1.017797564E-2</v>
      </c>
      <c r="L2335">
        <v>3.4489254000000003E-5</v>
      </c>
      <c r="M2335">
        <v>7.3911751776000012E-2</v>
      </c>
    </row>
    <row r="2336" spans="1:13" x14ac:dyDescent="0.25">
      <c r="A2336" s="5" t="s">
        <v>336</v>
      </c>
      <c r="B2336" s="6" t="s">
        <v>337</v>
      </c>
      <c r="C2336" s="1" t="s">
        <v>33</v>
      </c>
      <c r="D2336" s="1" t="s">
        <v>31</v>
      </c>
      <c r="E2336" s="1" t="s">
        <v>32</v>
      </c>
      <c r="F2336" s="1" t="s">
        <v>10</v>
      </c>
      <c r="G2336" s="1">
        <v>4.5750003000000001</v>
      </c>
      <c r="H2336">
        <v>0.55857778000000002</v>
      </c>
      <c r="I2336">
        <v>5.4756887000000001E-3</v>
      </c>
      <c r="J2336">
        <v>1.879314E-2</v>
      </c>
      <c r="K2336">
        <v>1.7289688800000001E-2</v>
      </c>
      <c r="L2336">
        <v>5.8588124000000001E-5</v>
      </c>
      <c r="M2336">
        <v>0.13514119528000001</v>
      </c>
    </row>
    <row r="2337" spans="1:14" x14ac:dyDescent="0.25">
      <c r="A2337" s="5" t="s">
        <v>336</v>
      </c>
      <c r="B2337" s="6" t="s">
        <v>337</v>
      </c>
      <c r="C2337" s="1" t="s">
        <v>35</v>
      </c>
      <c r="D2337" s="1" t="s">
        <v>34</v>
      </c>
      <c r="E2337" s="1" t="s">
        <v>32</v>
      </c>
      <c r="F2337" s="1" t="s">
        <v>10</v>
      </c>
      <c r="G2337" s="1">
        <v>0.21653527</v>
      </c>
      <c r="H2337">
        <v>4.4506828999999998E-2</v>
      </c>
      <c r="I2337">
        <v>4.3629648E-4</v>
      </c>
      <c r="J2337">
        <v>1.4974156E-3</v>
      </c>
      <c r="K2337">
        <v>1.3776223520000001E-3</v>
      </c>
      <c r="L2337">
        <v>4.6682334999999996E-6</v>
      </c>
      <c r="M2337">
        <v>1.0390417099300001E-2</v>
      </c>
    </row>
    <row r="2338" spans="1:14" x14ac:dyDescent="0.25">
      <c r="A2338" s="5" t="s">
        <v>336</v>
      </c>
      <c r="B2338" s="6" t="s">
        <v>337</v>
      </c>
      <c r="C2338" s="1" t="s">
        <v>38</v>
      </c>
      <c r="D2338" s="1" t="s">
        <v>36</v>
      </c>
      <c r="E2338" s="1" t="s">
        <v>37</v>
      </c>
      <c r="F2338" s="1" t="s">
        <v>10</v>
      </c>
      <c r="G2338" s="1">
        <v>1433.6481100000001</v>
      </c>
      <c r="H2338">
        <v>5.3890208599999996</v>
      </c>
      <c r="I2338">
        <v>5.6695662399999999E-2</v>
      </c>
      <c r="J2338">
        <v>0.18553966899999999</v>
      </c>
      <c r="K2338">
        <v>0.17069649548000002</v>
      </c>
      <c r="L2338">
        <v>6.32884084E-4</v>
      </c>
      <c r="M2338">
        <v>1.7270634977539998</v>
      </c>
    </row>
    <row r="2339" spans="1:14" x14ac:dyDescent="0.25">
      <c r="A2339" s="5" t="s">
        <v>336</v>
      </c>
      <c r="B2339" s="6" t="s">
        <v>337</v>
      </c>
      <c r="C2339" s="1" t="s">
        <v>40</v>
      </c>
      <c r="D2339" s="1" t="s">
        <v>36</v>
      </c>
      <c r="E2339" s="1" t="s">
        <v>39</v>
      </c>
      <c r="F2339" s="1" t="s">
        <v>10</v>
      </c>
      <c r="G2339" s="1">
        <v>331.88031899999999</v>
      </c>
      <c r="H2339">
        <v>34.191516</v>
      </c>
      <c r="I2339">
        <v>0.37166090000000002</v>
      </c>
      <c r="J2339">
        <v>1.1937047709999999</v>
      </c>
      <c r="K2339">
        <v>1.0982083893199999</v>
      </c>
      <c r="L2339">
        <v>4.06924283E-3</v>
      </c>
      <c r="M2339">
        <v>8.4999818449000006</v>
      </c>
    </row>
    <row r="2340" spans="1:14" x14ac:dyDescent="0.25">
      <c r="A2340" s="5" t="s">
        <v>336</v>
      </c>
      <c r="B2340" s="6" t="s">
        <v>337</v>
      </c>
      <c r="C2340" s="1" t="s">
        <v>42</v>
      </c>
      <c r="D2340" s="1" t="s">
        <v>41</v>
      </c>
      <c r="E2340" s="1" t="s">
        <v>37</v>
      </c>
      <c r="F2340" s="1" t="s">
        <v>10</v>
      </c>
      <c r="G2340" s="1">
        <v>16191.594999999999</v>
      </c>
      <c r="H2340">
        <v>74.696121000000005</v>
      </c>
      <c r="I2340">
        <v>0.79279721000000003</v>
      </c>
      <c r="J2340">
        <v>2.5273211</v>
      </c>
      <c r="K2340">
        <v>2.3251354120000003</v>
      </c>
      <c r="L2340">
        <v>8.6967237000000006E-3</v>
      </c>
      <c r="M2340">
        <v>26.189817818000002</v>
      </c>
    </row>
    <row r="2341" spans="1:14" x14ac:dyDescent="0.25">
      <c r="A2341" s="5" t="s">
        <v>336</v>
      </c>
      <c r="B2341" s="6" t="s">
        <v>337</v>
      </c>
      <c r="C2341" s="1" t="s">
        <v>43</v>
      </c>
      <c r="D2341" s="1" t="s">
        <v>41</v>
      </c>
      <c r="E2341" s="1" t="s">
        <v>39</v>
      </c>
      <c r="F2341" s="1" t="s">
        <v>10</v>
      </c>
      <c r="G2341" s="1">
        <v>3139.1778299999996</v>
      </c>
      <c r="H2341">
        <v>687.90316800000005</v>
      </c>
      <c r="I2341">
        <v>4.13196458</v>
      </c>
      <c r="J2341">
        <v>24.548872799999998</v>
      </c>
      <c r="K2341">
        <v>22.584962976</v>
      </c>
      <c r="L2341">
        <v>4.5029399900000003E-2</v>
      </c>
      <c r="M2341">
        <v>189.69450461939999</v>
      </c>
    </row>
    <row r="2342" spans="1:14" x14ac:dyDescent="0.25">
      <c r="A2342" s="5" t="s">
        <v>336</v>
      </c>
      <c r="B2342" s="6" t="s">
        <v>337</v>
      </c>
      <c r="C2342" s="1" t="s">
        <v>45</v>
      </c>
      <c r="D2342" s="1" t="s">
        <v>44</v>
      </c>
      <c r="E2342" s="1" t="s">
        <v>37</v>
      </c>
      <c r="F2342" s="1" t="s">
        <v>10</v>
      </c>
      <c r="G2342" s="1">
        <v>42752.587</v>
      </c>
      <c r="H2342">
        <v>95.899793000000003</v>
      </c>
      <c r="I2342">
        <v>1.1116678100000001</v>
      </c>
      <c r="J2342">
        <v>3.6461426399999999</v>
      </c>
      <c r="K2342">
        <v>3.3544512287999999</v>
      </c>
      <c r="L2342">
        <v>1.20765497E-2</v>
      </c>
      <c r="M2342">
        <v>32.235644966000002</v>
      </c>
    </row>
    <row r="2343" spans="1:14" x14ac:dyDescent="0.25">
      <c r="A2343" s="5" t="s">
        <v>336</v>
      </c>
      <c r="B2343" s="6" t="s">
        <v>337</v>
      </c>
      <c r="C2343" s="1" t="s">
        <v>46</v>
      </c>
      <c r="D2343" s="1" t="s">
        <v>44</v>
      </c>
      <c r="E2343" s="1" t="s">
        <v>39</v>
      </c>
      <c r="F2343" s="1" t="s">
        <v>10</v>
      </c>
      <c r="G2343" s="1">
        <v>7850.11931</v>
      </c>
      <c r="H2343">
        <v>375.92479700000001</v>
      </c>
      <c r="I2343">
        <v>3.6272165599999999</v>
      </c>
      <c r="J2343">
        <v>12.815565100000001</v>
      </c>
      <c r="K2343">
        <v>11.790319892000001</v>
      </c>
      <c r="L2343">
        <v>3.94876516E-2</v>
      </c>
      <c r="M2343">
        <v>97.156517126999987</v>
      </c>
    </row>
    <row r="2344" spans="1:14" x14ac:dyDescent="0.25">
      <c r="A2344" s="5" t="s">
        <v>336</v>
      </c>
      <c r="B2344" s="6" t="s">
        <v>337</v>
      </c>
      <c r="C2344" s="1" t="s">
        <v>48</v>
      </c>
      <c r="D2344" s="1" t="s">
        <v>47</v>
      </c>
      <c r="E2344" s="1" t="s">
        <v>37</v>
      </c>
      <c r="F2344" s="1" t="s">
        <v>10</v>
      </c>
      <c r="G2344" s="1">
        <v>21690.645799999998</v>
      </c>
      <c r="H2344">
        <v>65.377043200000003</v>
      </c>
      <c r="I2344">
        <v>0.71072647799999999</v>
      </c>
      <c r="J2344">
        <v>2.2832176199999998</v>
      </c>
      <c r="K2344">
        <v>2.1005602103999998</v>
      </c>
      <c r="L2344">
        <v>7.7733373199999995E-3</v>
      </c>
      <c r="M2344">
        <v>20.719626643940003</v>
      </c>
    </row>
    <row r="2345" spans="1:14" x14ac:dyDescent="0.25">
      <c r="A2345" s="5" t="s">
        <v>336</v>
      </c>
      <c r="B2345" s="6" t="s">
        <v>337</v>
      </c>
      <c r="C2345" s="1" t="s">
        <v>49</v>
      </c>
      <c r="D2345" s="1" t="s">
        <v>47</v>
      </c>
      <c r="E2345" s="1" t="s">
        <v>39</v>
      </c>
      <c r="F2345" s="1" t="s">
        <v>10</v>
      </c>
      <c r="G2345" s="1">
        <v>3052.8253300000001</v>
      </c>
      <c r="H2345">
        <v>418.90925000000004</v>
      </c>
      <c r="I2345">
        <v>3.3627099999999999</v>
      </c>
      <c r="J2345">
        <v>14.5716796</v>
      </c>
      <c r="K2345">
        <v>13.405945232000001</v>
      </c>
      <c r="L2345">
        <v>3.6830743999999999E-2</v>
      </c>
      <c r="M2345">
        <v>96.18859381</v>
      </c>
    </row>
    <row r="2346" spans="1:14" x14ac:dyDescent="0.25">
      <c r="A2346" s="5" t="s">
        <v>336</v>
      </c>
      <c r="B2346" s="6" t="s">
        <v>337</v>
      </c>
      <c r="C2346" s="1" t="s">
        <v>51</v>
      </c>
      <c r="D2346" s="1" t="s">
        <v>50</v>
      </c>
      <c r="E2346" s="1" t="s">
        <v>37</v>
      </c>
      <c r="F2346" s="1" t="s">
        <v>10</v>
      </c>
      <c r="G2346" s="1">
        <v>13302.108899999999</v>
      </c>
      <c r="H2346">
        <v>80.146433999999999</v>
      </c>
      <c r="I2346">
        <v>0.25697548000000003</v>
      </c>
      <c r="J2346">
        <v>0.87468239999999997</v>
      </c>
      <c r="K2346">
        <v>0.80470780800000008</v>
      </c>
      <c r="L2346">
        <v>3.7118584000000003E-3</v>
      </c>
      <c r="M2346">
        <v>32.644672564400004</v>
      </c>
    </row>
    <row r="2347" spans="1:14" x14ac:dyDescent="0.25">
      <c r="A2347" s="5" t="s">
        <v>336</v>
      </c>
      <c r="B2347" s="6" t="s">
        <v>337</v>
      </c>
      <c r="C2347" s="1" t="s">
        <v>52</v>
      </c>
      <c r="D2347" s="1" t="s">
        <v>50</v>
      </c>
      <c r="E2347" s="1" t="s">
        <v>39</v>
      </c>
      <c r="F2347" s="1" t="s">
        <v>10</v>
      </c>
      <c r="G2347" s="1">
        <v>2424.0088700000001</v>
      </c>
      <c r="H2347">
        <v>248.277466</v>
      </c>
      <c r="I2347">
        <v>0.79607615999999992</v>
      </c>
      <c r="J2347">
        <v>2.7096435200000002</v>
      </c>
      <c r="K2347">
        <v>2.4928720383999998</v>
      </c>
      <c r="L2347">
        <v>1.14989137E-2</v>
      </c>
      <c r="M2347">
        <v>92.584852850000004</v>
      </c>
      <c r="N2347">
        <f>SUM(I2134:I2347)</f>
        <v>1450.6207774560544</v>
      </c>
    </row>
    <row r="2348" spans="1:14" x14ac:dyDescent="0.25">
      <c r="A2348" s="5" t="s">
        <v>336</v>
      </c>
      <c r="B2348" s="6" t="s">
        <v>337</v>
      </c>
      <c r="C2348" s="1" t="s">
        <v>54</v>
      </c>
      <c r="D2348" s="1" t="s">
        <v>53</v>
      </c>
      <c r="E2348" s="1" t="s">
        <v>39</v>
      </c>
      <c r="F2348" s="1" t="s">
        <v>10</v>
      </c>
      <c r="G2348" s="1">
        <v>0.49202931</v>
      </c>
      <c r="H2348">
        <v>0.14807068000000001</v>
      </c>
      <c r="I2348">
        <v>1.5464532E-3</v>
      </c>
      <c r="J2348">
        <v>5.0021027999999999E-3</v>
      </c>
      <c r="K2348">
        <v>4.6019345759999997E-3</v>
      </c>
      <c r="L2348">
        <v>1.6814012000000001E-5</v>
      </c>
      <c r="M2348">
        <v>3.1138358307E-2</v>
      </c>
    </row>
    <row r="2349" spans="1:14" x14ac:dyDescent="0.25">
      <c r="A2349" s="5" t="s">
        <v>336</v>
      </c>
      <c r="B2349" s="6" t="s">
        <v>337</v>
      </c>
      <c r="C2349" s="1" t="s">
        <v>57</v>
      </c>
      <c r="D2349" s="1" t="s">
        <v>55</v>
      </c>
      <c r="E2349" s="1" t="s">
        <v>56</v>
      </c>
      <c r="F2349" s="1" t="s">
        <v>10</v>
      </c>
      <c r="G2349" s="1">
        <v>2.6736059000000001</v>
      </c>
      <c r="H2349">
        <v>5.0764223100000005E-2</v>
      </c>
      <c r="I2349">
        <v>6.1102696000000004E-4</v>
      </c>
      <c r="J2349">
        <v>2.0426893900000001E-3</v>
      </c>
      <c r="K2349">
        <v>1.8792742388E-3</v>
      </c>
      <c r="L2349">
        <v>6.5684931999999998E-6</v>
      </c>
      <c r="M2349">
        <v>1.2720027299599996E-2</v>
      </c>
    </row>
    <row r="2350" spans="1:14" x14ac:dyDescent="0.25">
      <c r="A2350" s="5" t="s">
        <v>336</v>
      </c>
      <c r="B2350" s="6" t="s">
        <v>337</v>
      </c>
      <c r="C2350" s="1" t="s">
        <v>60</v>
      </c>
      <c r="D2350" s="1" t="s">
        <v>58</v>
      </c>
      <c r="E2350" s="1" t="s">
        <v>59</v>
      </c>
      <c r="F2350" s="1" t="s">
        <v>10</v>
      </c>
      <c r="G2350" s="1">
        <v>627.53139699999997</v>
      </c>
      <c r="H2350">
        <v>19.682018330000002</v>
      </c>
      <c r="I2350">
        <v>0.2049413873</v>
      </c>
      <c r="J2350">
        <v>0.67196708499999991</v>
      </c>
      <c r="K2350">
        <v>0.61820971819999992</v>
      </c>
      <c r="L2350">
        <v>2.219827684E-3</v>
      </c>
      <c r="M2350">
        <v>5.6118078169580006</v>
      </c>
    </row>
    <row r="2351" spans="1:14" x14ac:dyDescent="0.25">
      <c r="A2351" s="5" t="s">
        <v>336</v>
      </c>
      <c r="B2351" s="6" t="s">
        <v>337</v>
      </c>
      <c r="C2351" s="1" t="s">
        <v>62</v>
      </c>
      <c r="D2351" s="1" t="s">
        <v>61</v>
      </c>
      <c r="E2351" s="1" t="s">
        <v>59</v>
      </c>
      <c r="F2351" s="1" t="s">
        <v>10</v>
      </c>
      <c r="G2351" s="1">
        <v>2144.9193699399998</v>
      </c>
      <c r="H2351">
        <v>128.69878968</v>
      </c>
      <c r="I2351">
        <v>1.3981152392</v>
      </c>
      <c r="J2351">
        <v>4.9701363450000002</v>
      </c>
      <c r="K2351">
        <v>4.5725254374000004</v>
      </c>
      <c r="L2351">
        <v>1.4809234687E-2</v>
      </c>
      <c r="M2351">
        <v>39.838842095624003</v>
      </c>
    </row>
    <row r="2352" spans="1:14" x14ac:dyDescent="0.25">
      <c r="A2352" s="5" t="s">
        <v>336</v>
      </c>
      <c r="B2352" s="6" t="s">
        <v>337</v>
      </c>
      <c r="C2352" s="1" t="s">
        <v>64</v>
      </c>
      <c r="D2352" s="1" t="s">
        <v>63</v>
      </c>
      <c r="E2352" s="1" t="s">
        <v>59</v>
      </c>
      <c r="F2352" s="1" t="s">
        <v>10</v>
      </c>
      <c r="G2352" s="1">
        <v>0.34837329</v>
      </c>
      <c r="H2352">
        <v>5.4476327999999997E-2</v>
      </c>
      <c r="I2352">
        <v>5.3402653E-4</v>
      </c>
      <c r="J2352">
        <v>1.8328356999999999E-3</v>
      </c>
      <c r="K2352">
        <v>1.6862088439999999E-3</v>
      </c>
      <c r="L2352">
        <v>5.7139146000000001E-6</v>
      </c>
      <c r="M2352">
        <v>1.4843705232999998E-2</v>
      </c>
    </row>
    <row r="2353" spans="1:13" x14ac:dyDescent="0.25">
      <c r="A2353" s="5" t="s">
        <v>336</v>
      </c>
      <c r="B2353" s="6" t="s">
        <v>337</v>
      </c>
      <c r="C2353" s="1" t="s">
        <v>66</v>
      </c>
      <c r="D2353" s="1" t="s">
        <v>65</v>
      </c>
      <c r="E2353" s="1" t="s">
        <v>59</v>
      </c>
      <c r="F2353" s="1" t="s">
        <v>10</v>
      </c>
      <c r="G2353" s="1">
        <v>7.6325455</v>
      </c>
      <c r="H2353">
        <v>0.85851085000000005</v>
      </c>
      <c r="I2353">
        <v>8.4159066999999997E-3</v>
      </c>
      <c r="J2353">
        <v>2.8884278999999999E-2</v>
      </c>
      <c r="K2353">
        <v>2.6573536679999999E-2</v>
      </c>
      <c r="L2353">
        <v>9.0047505999999998E-5</v>
      </c>
      <c r="M2353">
        <v>0.24632174161999998</v>
      </c>
    </row>
    <row r="2354" spans="1:13" x14ac:dyDescent="0.25">
      <c r="A2354" s="5" t="s">
        <v>336</v>
      </c>
      <c r="B2354" s="6" t="s">
        <v>337</v>
      </c>
      <c r="C2354" s="1" t="s">
        <v>69</v>
      </c>
      <c r="D2354" s="1" t="s">
        <v>67</v>
      </c>
      <c r="E2354" s="1" t="s">
        <v>68</v>
      </c>
      <c r="F2354" s="1" t="s">
        <v>10</v>
      </c>
      <c r="G2354" s="1">
        <v>10.781815</v>
      </c>
      <c r="H2354">
        <v>4.6536160000000004</v>
      </c>
      <c r="I2354">
        <v>2.5587846000000001E-2</v>
      </c>
      <c r="J2354">
        <v>0.16734323000000001</v>
      </c>
      <c r="K2354">
        <v>0.15395577160000001</v>
      </c>
      <c r="L2354">
        <v>2.8006146999999998E-4</v>
      </c>
      <c r="M2354">
        <v>1.1706162982599999</v>
      </c>
    </row>
    <row r="2355" spans="1:13" x14ac:dyDescent="0.25">
      <c r="A2355" s="5" t="s">
        <v>336</v>
      </c>
      <c r="B2355" s="6" t="s">
        <v>337</v>
      </c>
      <c r="C2355" s="1" t="s">
        <v>71</v>
      </c>
      <c r="D2355" s="1" t="s">
        <v>8</v>
      </c>
      <c r="E2355" s="1" t="s">
        <v>9</v>
      </c>
      <c r="F2355" s="1" t="s">
        <v>70</v>
      </c>
      <c r="G2355" s="1">
        <v>103.4401</v>
      </c>
      <c r="H2355">
        <v>6.3067244999999996</v>
      </c>
      <c r="I2355">
        <v>0.11459602000000001</v>
      </c>
      <c r="J2355">
        <v>1.2091747E-2</v>
      </c>
      <c r="K2355">
        <v>1.112440724E-2</v>
      </c>
      <c r="L2355">
        <v>9.6465158000000003E-4</v>
      </c>
      <c r="M2355">
        <v>0.70765287697900014</v>
      </c>
    </row>
    <row r="2356" spans="1:13" x14ac:dyDescent="0.25">
      <c r="A2356" s="5" t="s">
        <v>336</v>
      </c>
      <c r="B2356" s="6" t="s">
        <v>337</v>
      </c>
      <c r="C2356" s="1" t="s">
        <v>72</v>
      </c>
      <c r="D2356" s="1" t="s">
        <v>14</v>
      </c>
      <c r="E2356" s="1" t="s">
        <v>9</v>
      </c>
      <c r="F2356" s="1" t="s">
        <v>70</v>
      </c>
      <c r="G2356" s="1">
        <v>1018.8388</v>
      </c>
      <c r="H2356">
        <v>70.640799999999999</v>
      </c>
      <c r="I2356">
        <v>1.0176335999999999</v>
      </c>
      <c r="J2356">
        <v>0.11945821</v>
      </c>
      <c r="K2356">
        <v>0.1099015532</v>
      </c>
      <c r="L2356">
        <v>1.0150729000000001E-2</v>
      </c>
      <c r="M2356">
        <v>8.0098299078900013</v>
      </c>
    </row>
    <row r="2357" spans="1:13" x14ac:dyDescent="0.25">
      <c r="A2357" s="5" t="s">
        <v>336</v>
      </c>
      <c r="B2357" s="6" t="s">
        <v>337</v>
      </c>
      <c r="C2357" s="1" t="s">
        <v>74</v>
      </c>
      <c r="D2357" s="1" t="s">
        <v>73</v>
      </c>
      <c r="E2357" s="1" t="s">
        <v>9</v>
      </c>
      <c r="F2357" s="1" t="s">
        <v>70</v>
      </c>
      <c r="G2357" s="1">
        <v>145.62334999999999</v>
      </c>
      <c r="H2357">
        <v>201.60686999999999</v>
      </c>
      <c r="I2357">
        <v>2.1536114</v>
      </c>
      <c r="J2357">
        <v>9.9489099999999997E-2</v>
      </c>
      <c r="K2357">
        <v>9.1529972000000001E-2</v>
      </c>
      <c r="L2357">
        <v>1.8243259000000001E-2</v>
      </c>
      <c r="M2357">
        <v>5.6135122411999996</v>
      </c>
    </row>
    <row r="2358" spans="1:13" x14ac:dyDescent="0.25">
      <c r="A2358" s="5" t="s">
        <v>336</v>
      </c>
      <c r="B2358" s="6" t="s">
        <v>337</v>
      </c>
      <c r="C2358" s="1" t="s">
        <v>75</v>
      </c>
      <c r="D2358" s="1" t="s">
        <v>16</v>
      </c>
      <c r="E2358" s="1" t="s">
        <v>9</v>
      </c>
      <c r="F2358" s="1" t="s">
        <v>70</v>
      </c>
      <c r="G2358" s="1">
        <v>31.277348117699997</v>
      </c>
      <c r="H2358">
        <v>10.000015072</v>
      </c>
      <c r="I2358">
        <v>0.142789458526</v>
      </c>
      <c r="J2358">
        <v>3.2466045707099998E-3</v>
      </c>
      <c r="K2358">
        <v>2.9868762050532E-3</v>
      </c>
      <c r="L2358">
        <v>6.9174671968000008E-4</v>
      </c>
      <c r="M2358">
        <v>0.42561451348925305</v>
      </c>
    </row>
    <row r="2359" spans="1:13" x14ac:dyDescent="0.25">
      <c r="A2359" s="5" t="s">
        <v>336</v>
      </c>
      <c r="B2359" s="6" t="s">
        <v>337</v>
      </c>
      <c r="C2359" s="1" t="s">
        <v>77</v>
      </c>
      <c r="D2359" s="1" t="s">
        <v>76</v>
      </c>
      <c r="E2359" s="1" t="s">
        <v>19</v>
      </c>
      <c r="F2359" s="1" t="s">
        <v>70</v>
      </c>
      <c r="G2359" s="1">
        <v>21.229196619999996</v>
      </c>
      <c r="H2359">
        <v>19.637378689999998</v>
      </c>
      <c r="I2359">
        <v>0.36609407570000002</v>
      </c>
      <c r="J2359">
        <v>1.066138415E-2</v>
      </c>
      <c r="K2359">
        <v>9.808473417999999E-3</v>
      </c>
      <c r="L2359">
        <v>2.047689459E-3</v>
      </c>
      <c r="M2359">
        <v>0.62272416475460002</v>
      </c>
    </row>
    <row r="2360" spans="1:13" x14ac:dyDescent="0.25">
      <c r="A2360" s="5" t="s">
        <v>336</v>
      </c>
      <c r="B2360" s="6" t="s">
        <v>337</v>
      </c>
      <c r="C2360" s="1" t="s">
        <v>78</v>
      </c>
      <c r="D2360" s="1" t="s">
        <v>18</v>
      </c>
      <c r="E2360" s="1" t="s">
        <v>19</v>
      </c>
      <c r="F2360" s="1" t="s">
        <v>70</v>
      </c>
      <c r="G2360" s="1">
        <v>0.83143078999999998</v>
      </c>
      <c r="H2360">
        <v>0.17245999000000001</v>
      </c>
      <c r="I2360">
        <v>2.5289813000000001E-3</v>
      </c>
      <c r="J2360">
        <v>6.9171880999999996E-5</v>
      </c>
      <c r="K2360">
        <v>6.3638130520000003E-5</v>
      </c>
      <c r="L2360">
        <v>1.5207806999999999E-5</v>
      </c>
      <c r="M2360">
        <v>5.6947430337000006E-3</v>
      </c>
    </row>
    <row r="2361" spans="1:13" x14ac:dyDescent="0.25">
      <c r="A2361" s="5" t="s">
        <v>336</v>
      </c>
      <c r="B2361" s="6" t="s">
        <v>337</v>
      </c>
      <c r="C2361" s="1" t="s">
        <v>79</v>
      </c>
      <c r="D2361" s="1" t="s">
        <v>21</v>
      </c>
      <c r="E2361" s="1" t="s">
        <v>19</v>
      </c>
      <c r="F2361" s="1" t="s">
        <v>70</v>
      </c>
      <c r="G2361" s="1">
        <v>245.4161684</v>
      </c>
      <c r="H2361">
        <v>35.7162747</v>
      </c>
      <c r="I2361">
        <v>0.57440652699999994</v>
      </c>
      <c r="J2361">
        <v>4.2929416900000003E-2</v>
      </c>
      <c r="K2361">
        <v>3.9495063548000003E-2</v>
      </c>
      <c r="L2361">
        <v>3.7443101199999998E-3</v>
      </c>
      <c r="M2361">
        <v>2.1575075661050005</v>
      </c>
    </row>
    <row r="2362" spans="1:13" x14ac:dyDescent="0.25">
      <c r="A2362" s="5" t="s">
        <v>336</v>
      </c>
      <c r="B2362" s="6" t="s">
        <v>337</v>
      </c>
      <c r="C2362" s="1" t="s">
        <v>81</v>
      </c>
      <c r="D2362" s="1" t="s">
        <v>80</v>
      </c>
      <c r="E2362" s="1" t="s">
        <v>19</v>
      </c>
      <c r="F2362" s="1" t="s">
        <v>70</v>
      </c>
      <c r="G2362" s="1">
        <v>24.067146649999998</v>
      </c>
      <c r="H2362">
        <v>34.499424039999994</v>
      </c>
      <c r="I2362">
        <v>0.53135927100000002</v>
      </c>
      <c r="J2362">
        <v>1.7920939839999997E-2</v>
      </c>
      <c r="K2362">
        <v>1.64872646528E-2</v>
      </c>
      <c r="L2362">
        <v>3.5992050800000004E-3</v>
      </c>
      <c r="M2362">
        <v>0.99203983505350002</v>
      </c>
    </row>
    <row r="2363" spans="1:13" x14ac:dyDescent="0.25">
      <c r="A2363" s="5" t="s">
        <v>336</v>
      </c>
      <c r="B2363" s="6" t="s">
        <v>337</v>
      </c>
      <c r="C2363" s="1" t="s">
        <v>82</v>
      </c>
      <c r="D2363" s="1" t="s">
        <v>23</v>
      </c>
      <c r="E2363" s="1" t="s">
        <v>19</v>
      </c>
      <c r="F2363" s="1" t="s">
        <v>70</v>
      </c>
      <c r="G2363" s="1">
        <v>257.11165317999996</v>
      </c>
      <c r="H2363">
        <v>76.016748506000013</v>
      </c>
      <c r="I2363">
        <v>1.1894871532</v>
      </c>
      <c r="J2363">
        <v>5.1358291577999995E-2</v>
      </c>
      <c r="K2363">
        <v>4.7249628251759997E-2</v>
      </c>
      <c r="L2363">
        <v>7.1340033320000003E-3</v>
      </c>
      <c r="M2363">
        <v>3.1855177280506002</v>
      </c>
    </row>
    <row r="2364" spans="1:13" x14ac:dyDescent="0.25">
      <c r="A2364" s="5" t="s">
        <v>336</v>
      </c>
      <c r="B2364" s="6" t="s">
        <v>337</v>
      </c>
      <c r="C2364" s="1" t="s">
        <v>84</v>
      </c>
      <c r="D2364" s="1" t="s">
        <v>83</v>
      </c>
      <c r="E2364" s="1" t="s">
        <v>19</v>
      </c>
      <c r="F2364" s="1" t="s">
        <v>70</v>
      </c>
      <c r="G2364" s="1">
        <v>47.225268900999993</v>
      </c>
      <c r="H2364">
        <v>31.498860324999999</v>
      </c>
      <c r="I2364">
        <v>0.45066699180000003</v>
      </c>
      <c r="J2364">
        <v>2.2291255530000002E-2</v>
      </c>
      <c r="K2364">
        <v>2.0507955087600005E-2</v>
      </c>
      <c r="L2364">
        <v>3.0007006070000004E-3</v>
      </c>
      <c r="M2364">
        <v>1.2318305494854398</v>
      </c>
    </row>
    <row r="2365" spans="1:13" x14ac:dyDescent="0.25">
      <c r="A2365" s="5" t="s">
        <v>336</v>
      </c>
      <c r="B2365" s="6" t="s">
        <v>337</v>
      </c>
      <c r="C2365" s="1" t="s">
        <v>85</v>
      </c>
      <c r="D2365" s="1" t="s">
        <v>25</v>
      </c>
      <c r="E2365" s="1" t="s">
        <v>19</v>
      </c>
      <c r="F2365" s="1" t="s">
        <v>70</v>
      </c>
      <c r="G2365" s="1">
        <v>3.4033239850000001</v>
      </c>
      <c r="H2365">
        <v>1.5639109599999999</v>
      </c>
      <c r="I2365">
        <v>2.2845358100000001E-2</v>
      </c>
      <c r="J2365">
        <v>1.5556788579999998E-3</v>
      </c>
      <c r="K2365">
        <v>1.43122454936E-3</v>
      </c>
      <c r="L2365">
        <v>1.5443641190000001E-4</v>
      </c>
      <c r="M2365">
        <v>7.3128734697100004E-2</v>
      </c>
    </row>
    <row r="2366" spans="1:13" x14ac:dyDescent="0.25">
      <c r="A2366" s="5" t="s">
        <v>336</v>
      </c>
      <c r="B2366" s="6" t="s">
        <v>337</v>
      </c>
      <c r="C2366" s="1" t="s">
        <v>87</v>
      </c>
      <c r="D2366" s="1" t="s">
        <v>86</v>
      </c>
      <c r="E2366" s="1" t="s">
        <v>19</v>
      </c>
      <c r="F2366" s="1" t="s">
        <v>70</v>
      </c>
      <c r="G2366" s="1">
        <v>74.895284085</v>
      </c>
      <c r="H2366">
        <v>58.468523965999999</v>
      </c>
      <c r="I2366">
        <v>1.14472650783</v>
      </c>
      <c r="J2366">
        <v>4.5232565205999997E-2</v>
      </c>
      <c r="K2366">
        <v>4.1613959989520014E-2</v>
      </c>
      <c r="L2366">
        <v>6.3212761059000004E-3</v>
      </c>
      <c r="M2366">
        <v>2.3214542777732401</v>
      </c>
    </row>
    <row r="2367" spans="1:13" x14ac:dyDescent="0.25">
      <c r="A2367" s="5" t="s">
        <v>336</v>
      </c>
      <c r="B2367" s="6" t="s">
        <v>337</v>
      </c>
      <c r="C2367" s="1" t="s">
        <v>89</v>
      </c>
      <c r="D2367" s="1" t="s">
        <v>88</v>
      </c>
      <c r="E2367" s="1" t="s">
        <v>19</v>
      </c>
      <c r="F2367" s="1" t="s">
        <v>70</v>
      </c>
      <c r="G2367" s="1">
        <v>249.22973250999999</v>
      </c>
      <c r="H2367">
        <v>17.89859161</v>
      </c>
      <c r="I2367">
        <v>0.48674928620000002</v>
      </c>
      <c r="J2367">
        <v>2.5088372909999997E-2</v>
      </c>
      <c r="K2367">
        <v>2.3081303077200001E-2</v>
      </c>
      <c r="L2367">
        <v>2.1483123110000004E-3</v>
      </c>
      <c r="M2367">
        <v>1.3156211143613099</v>
      </c>
    </row>
    <row r="2368" spans="1:13" x14ac:dyDescent="0.25">
      <c r="A2368" s="5" t="s">
        <v>336</v>
      </c>
      <c r="B2368" s="6" t="s">
        <v>337</v>
      </c>
      <c r="C2368" s="1" t="s">
        <v>90</v>
      </c>
      <c r="D2368" s="1" t="s">
        <v>27</v>
      </c>
      <c r="E2368" s="1" t="s">
        <v>19</v>
      </c>
      <c r="F2368" s="1" t="s">
        <v>70</v>
      </c>
      <c r="G2368" s="1">
        <v>92.233379310000018</v>
      </c>
      <c r="H2368">
        <v>135.30251143000001</v>
      </c>
      <c r="I2368">
        <v>1.6138594609999999</v>
      </c>
      <c r="J2368">
        <v>6.9355682900000007E-2</v>
      </c>
      <c r="K2368">
        <v>6.3807228268000005E-2</v>
      </c>
      <c r="L2368">
        <v>1.318051277E-2</v>
      </c>
      <c r="M2368">
        <v>3.5704158773930006</v>
      </c>
    </row>
    <row r="2369" spans="1:13" x14ac:dyDescent="0.25">
      <c r="A2369" s="5" t="s">
        <v>336</v>
      </c>
      <c r="B2369" s="6" t="s">
        <v>337</v>
      </c>
      <c r="C2369" s="1" t="s">
        <v>92</v>
      </c>
      <c r="D2369" s="1" t="s">
        <v>91</v>
      </c>
      <c r="E2369" s="1" t="s">
        <v>19</v>
      </c>
      <c r="F2369" s="1" t="s">
        <v>70</v>
      </c>
      <c r="G2369" s="1">
        <v>591.56861089999995</v>
      </c>
      <c r="H2369">
        <v>75.099968230000002</v>
      </c>
      <c r="I2369">
        <v>1.0963997481000001</v>
      </c>
      <c r="J2369">
        <v>4.5646185320000005E-2</v>
      </c>
      <c r="K2369">
        <v>4.1994490494400002E-2</v>
      </c>
      <c r="L2369">
        <v>6.3284345890000007E-3</v>
      </c>
      <c r="M2369">
        <v>3.7967234708391295</v>
      </c>
    </row>
    <row r="2370" spans="1:13" x14ac:dyDescent="0.25">
      <c r="A2370" s="5" t="s">
        <v>336</v>
      </c>
      <c r="B2370" s="6" t="s">
        <v>337</v>
      </c>
      <c r="C2370" s="1" t="s">
        <v>94</v>
      </c>
      <c r="D2370" s="1" t="s">
        <v>93</v>
      </c>
      <c r="E2370" s="1" t="s">
        <v>19</v>
      </c>
      <c r="F2370" s="1" t="s">
        <v>70</v>
      </c>
      <c r="G2370" s="1">
        <v>2.516463635</v>
      </c>
      <c r="H2370">
        <v>2.9252196533000006</v>
      </c>
      <c r="I2370">
        <v>0.20989274927999998</v>
      </c>
      <c r="J2370">
        <v>1.9814145532E-3</v>
      </c>
      <c r="K2370">
        <v>1.8229013889440001E-3</v>
      </c>
      <c r="L2370">
        <v>5.1530304079999993E-4</v>
      </c>
      <c r="M2370">
        <v>0.13270897210871202</v>
      </c>
    </row>
    <row r="2371" spans="1:13" x14ac:dyDescent="0.25">
      <c r="A2371" s="5" t="s">
        <v>336</v>
      </c>
      <c r="B2371" s="6" t="s">
        <v>337</v>
      </c>
      <c r="C2371" s="1" t="s">
        <v>95</v>
      </c>
      <c r="D2371" s="1" t="s">
        <v>29</v>
      </c>
      <c r="E2371" s="1" t="s">
        <v>19</v>
      </c>
      <c r="F2371" s="1" t="s">
        <v>70</v>
      </c>
      <c r="G2371" s="1">
        <v>16.0743288</v>
      </c>
      <c r="H2371">
        <v>8.6806694499999981</v>
      </c>
      <c r="I2371">
        <v>0.14675000299999999</v>
      </c>
      <c r="J2371">
        <v>5.7838573300000003E-3</v>
      </c>
      <c r="K2371">
        <v>5.3211487436000005E-3</v>
      </c>
      <c r="L2371">
        <v>8.5006779200000001E-4</v>
      </c>
      <c r="M2371">
        <v>0.32172631861739992</v>
      </c>
    </row>
    <row r="2372" spans="1:13" x14ac:dyDescent="0.25">
      <c r="A2372" s="5" t="s">
        <v>336</v>
      </c>
      <c r="B2372" s="6" t="s">
        <v>337</v>
      </c>
      <c r="C2372" s="1" t="s">
        <v>97</v>
      </c>
      <c r="D2372" s="1" t="s">
        <v>96</v>
      </c>
      <c r="E2372" s="1" t="s">
        <v>19</v>
      </c>
      <c r="F2372" s="1" t="s">
        <v>70</v>
      </c>
      <c r="G2372" s="1">
        <v>2.3612636670000002</v>
      </c>
      <c r="H2372">
        <v>3.2033805280000003</v>
      </c>
      <c r="I2372">
        <v>0.28263122679999997</v>
      </c>
      <c r="J2372">
        <v>3.0512778599999998E-3</v>
      </c>
      <c r="K2372">
        <v>2.8071756312000001E-3</v>
      </c>
      <c r="L2372">
        <v>7.9520928940000001E-4</v>
      </c>
      <c r="M2372">
        <v>0.15382123005874002</v>
      </c>
    </row>
    <row r="2373" spans="1:13" x14ac:dyDescent="0.25">
      <c r="A2373" s="5" t="s">
        <v>336</v>
      </c>
      <c r="B2373" s="6" t="s">
        <v>337</v>
      </c>
      <c r="C2373" s="1" t="s">
        <v>99</v>
      </c>
      <c r="D2373" s="1" t="s">
        <v>98</v>
      </c>
      <c r="E2373" s="1" t="s">
        <v>19</v>
      </c>
      <c r="F2373" s="1" t="s">
        <v>70</v>
      </c>
      <c r="G2373" s="1">
        <v>3.7802380929999999</v>
      </c>
      <c r="H2373">
        <v>5.1772088920000003</v>
      </c>
      <c r="I2373">
        <v>0.46568211860000003</v>
      </c>
      <c r="J2373">
        <v>7.4825305479999998E-3</v>
      </c>
      <c r="K2373">
        <v>6.8839281041599993E-3</v>
      </c>
      <c r="L2373">
        <v>1.875225798E-3</v>
      </c>
      <c r="M2373">
        <v>0.24001942863131692</v>
      </c>
    </row>
    <row r="2374" spans="1:13" x14ac:dyDescent="0.25">
      <c r="A2374" s="5" t="s">
        <v>336</v>
      </c>
      <c r="B2374" s="6" t="s">
        <v>337</v>
      </c>
      <c r="C2374" s="1" t="s">
        <v>101</v>
      </c>
      <c r="D2374" s="1" t="s">
        <v>100</v>
      </c>
      <c r="E2374" s="1" t="s">
        <v>19</v>
      </c>
      <c r="F2374" s="1" t="s">
        <v>70</v>
      </c>
      <c r="G2374" s="1">
        <v>19.610685729</v>
      </c>
      <c r="H2374">
        <v>46.672768414000004</v>
      </c>
      <c r="I2374">
        <v>0.63592209280000012</v>
      </c>
      <c r="J2374">
        <v>2.1102971918000001E-2</v>
      </c>
      <c r="K2374">
        <v>1.9414734164560001E-2</v>
      </c>
      <c r="L2374">
        <v>4.3299674340000005E-3</v>
      </c>
      <c r="M2374">
        <v>1.27632688040644</v>
      </c>
    </row>
    <row r="2375" spans="1:13" x14ac:dyDescent="0.25">
      <c r="A2375" s="5" t="s">
        <v>336</v>
      </c>
      <c r="B2375" s="6" t="s">
        <v>337</v>
      </c>
      <c r="C2375" s="1" t="s">
        <v>103</v>
      </c>
      <c r="D2375" s="1" t="s">
        <v>102</v>
      </c>
      <c r="E2375" s="1" t="s">
        <v>19</v>
      </c>
      <c r="F2375" s="1" t="s">
        <v>70</v>
      </c>
      <c r="G2375" s="1">
        <v>24.11149503</v>
      </c>
      <c r="H2375">
        <v>22.828147899999998</v>
      </c>
      <c r="I2375">
        <v>0.89457728370000011</v>
      </c>
      <c r="J2375">
        <v>1.2513940349999999E-2</v>
      </c>
      <c r="K2375">
        <v>1.1512825122000001E-2</v>
      </c>
      <c r="L2375">
        <v>3.023583381E-3</v>
      </c>
      <c r="M2375">
        <v>0.82780071667199995</v>
      </c>
    </row>
    <row r="2376" spans="1:13" x14ac:dyDescent="0.25">
      <c r="A2376" s="5" t="s">
        <v>336</v>
      </c>
      <c r="B2376" s="6" t="s">
        <v>337</v>
      </c>
      <c r="C2376" s="1" t="s">
        <v>105</v>
      </c>
      <c r="D2376" s="1" t="s">
        <v>104</v>
      </c>
      <c r="E2376" s="1" t="s">
        <v>19</v>
      </c>
      <c r="F2376" s="1" t="s">
        <v>70</v>
      </c>
      <c r="G2376" s="1">
        <v>69.596290240000002</v>
      </c>
      <c r="H2376">
        <v>12.19459181</v>
      </c>
      <c r="I2376">
        <v>0.18450119600000001</v>
      </c>
      <c r="J2376">
        <v>5.5309548220000004E-3</v>
      </c>
      <c r="K2376">
        <v>5.0884784362400003E-3</v>
      </c>
      <c r="L2376">
        <v>9.8879693500000007E-4</v>
      </c>
      <c r="M2376">
        <v>0.54392996650090197</v>
      </c>
    </row>
    <row r="2377" spans="1:13" x14ac:dyDescent="0.25">
      <c r="A2377" s="5" t="s">
        <v>336</v>
      </c>
      <c r="B2377" s="6" t="s">
        <v>337</v>
      </c>
      <c r="C2377" s="1" t="s">
        <v>107</v>
      </c>
      <c r="D2377" s="1" t="s">
        <v>106</v>
      </c>
      <c r="E2377" s="1" t="s">
        <v>19</v>
      </c>
      <c r="F2377" s="1" t="s">
        <v>70</v>
      </c>
      <c r="G2377" s="1">
        <v>1.563089884</v>
      </c>
      <c r="H2377">
        <v>3.5566320389999997</v>
      </c>
      <c r="I2377">
        <v>0.33159689372000001</v>
      </c>
      <c r="J2377">
        <v>2.6021888560000001E-3</v>
      </c>
      <c r="K2377">
        <v>2.3940137475200003E-3</v>
      </c>
      <c r="L2377">
        <v>7.1068952430000003E-4</v>
      </c>
      <c r="M2377">
        <v>0.18128619834359996</v>
      </c>
    </row>
    <row r="2378" spans="1:13" x14ac:dyDescent="0.25">
      <c r="A2378" s="5" t="s">
        <v>336</v>
      </c>
      <c r="B2378" s="6" t="s">
        <v>337</v>
      </c>
      <c r="C2378" s="1" t="s">
        <v>109</v>
      </c>
      <c r="D2378" s="1" t="s">
        <v>108</v>
      </c>
      <c r="E2378" s="1" t="s">
        <v>32</v>
      </c>
      <c r="F2378" s="1" t="s">
        <v>70</v>
      </c>
      <c r="G2378" s="1">
        <v>50.272238220000006</v>
      </c>
      <c r="H2378">
        <v>55.190550690000009</v>
      </c>
      <c r="I2378">
        <v>3.2827326471</v>
      </c>
      <c r="J2378">
        <v>2.791028617E-2</v>
      </c>
      <c r="K2378">
        <v>2.5677463276400001E-2</v>
      </c>
      <c r="L2378">
        <v>7.0323203019999996E-3</v>
      </c>
      <c r="M2378">
        <v>2.3752256043380005</v>
      </c>
    </row>
    <row r="2379" spans="1:13" x14ac:dyDescent="0.25">
      <c r="A2379" s="5" t="s">
        <v>336</v>
      </c>
      <c r="B2379" s="6" t="s">
        <v>337</v>
      </c>
      <c r="C2379" s="1" t="s">
        <v>111</v>
      </c>
      <c r="D2379" s="1" t="s">
        <v>110</v>
      </c>
      <c r="E2379" s="1" t="s">
        <v>32</v>
      </c>
      <c r="F2379" s="1" t="s">
        <v>70</v>
      </c>
      <c r="G2379" s="1">
        <v>28.221756202000002</v>
      </c>
      <c r="H2379">
        <v>80.615322780000014</v>
      </c>
      <c r="I2379">
        <v>7.1725203950000012</v>
      </c>
      <c r="J2379">
        <v>8.7501078290000006E-2</v>
      </c>
      <c r="K2379">
        <v>8.05009920268E-2</v>
      </c>
      <c r="L2379">
        <v>2.1939782269000001E-2</v>
      </c>
      <c r="M2379">
        <v>3.6669037228941002</v>
      </c>
    </row>
    <row r="2380" spans="1:13" x14ac:dyDescent="0.25">
      <c r="A2380" s="5" t="s">
        <v>336</v>
      </c>
      <c r="B2380" s="6" t="s">
        <v>337</v>
      </c>
      <c r="C2380" s="1" t="s">
        <v>112</v>
      </c>
      <c r="D2380" s="1" t="s">
        <v>31</v>
      </c>
      <c r="E2380" s="1" t="s">
        <v>32</v>
      </c>
      <c r="F2380" s="1" t="s">
        <v>70</v>
      </c>
      <c r="G2380" s="1">
        <v>29.298885051200003</v>
      </c>
      <c r="H2380">
        <v>31.901306616000003</v>
      </c>
      <c r="I2380">
        <v>0.98319805079999989</v>
      </c>
      <c r="J2380">
        <v>2.9080634646999996E-2</v>
      </c>
      <c r="K2380">
        <v>2.6754183875239999E-2</v>
      </c>
      <c r="L2380">
        <v>5.4039374469999997E-3</v>
      </c>
      <c r="M2380">
        <v>1.2185505643218499</v>
      </c>
    </row>
    <row r="2381" spans="1:13" x14ac:dyDescent="0.25">
      <c r="A2381" s="5" t="s">
        <v>336</v>
      </c>
      <c r="B2381" s="6" t="s">
        <v>337</v>
      </c>
      <c r="C2381" s="1" t="s">
        <v>113</v>
      </c>
      <c r="D2381" s="1" t="s">
        <v>34</v>
      </c>
      <c r="E2381" s="1" t="s">
        <v>32</v>
      </c>
      <c r="F2381" s="1" t="s">
        <v>70</v>
      </c>
      <c r="G2381" s="1">
        <v>123.28630442200001</v>
      </c>
      <c r="H2381">
        <v>89.816437706000002</v>
      </c>
      <c r="I2381">
        <v>1.5684739162000001</v>
      </c>
      <c r="J2381">
        <v>0.12168989464800001</v>
      </c>
      <c r="K2381">
        <v>0.11195470307616001</v>
      </c>
      <c r="L2381">
        <v>9.7559383489999995E-3</v>
      </c>
      <c r="M2381">
        <v>5.5856998871338197</v>
      </c>
    </row>
    <row r="2382" spans="1:13" x14ac:dyDescent="0.25">
      <c r="A2382" s="5" t="s">
        <v>336</v>
      </c>
      <c r="B2382" s="6" t="s">
        <v>337</v>
      </c>
      <c r="C2382" s="1" t="s">
        <v>115</v>
      </c>
      <c r="D2382" s="1" t="s">
        <v>114</v>
      </c>
      <c r="E2382" s="1" t="s">
        <v>32</v>
      </c>
      <c r="F2382" s="1" t="s">
        <v>70</v>
      </c>
      <c r="G2382" s="1">
        <v>2.9148978789999997</v>
      </c>
      <c r="H2382">
        <v>3.9897376310999997</v>
      </c>
      <c r="I2382">
        <v>0.20901417968000002</v>
      </c>
      <c r="J2382">
        <v>2.0065463810000003E-3</v>
      </c>
      <c r="K2382">
        <v>1.8460226705200001E-3</v>
      </c>
      <c r="L2382">
        <v>4.9247013688000002E-4</v>
      </c>
      <c r="M2382">
        <v>0.16174394708358</v>
      </c>
    </row>
    <row r="2383" spans="1:13" x14ac:dyDescent="0.25">
      <c r="A2383" s="5" t="s">
        <v>336</v>
      </c>
      <c r="B2383" s="6" t="s">
        <v>337</v>
      </c>
      <c r="C2383" s="1" t="s">
        <v>117</v>
      </c>
      <c r="D2383" s="1" t="s">
        <v>116</v>
      </c>
      <c r="E2383" s="1" t="s">
        <v>32</v>
      </c>
      <c r="F2383" s="1" t="s">
        <v>70</v>
      </c>
      <c r="G2383" s="1">
        <v>1.3392193929999998</v>
      </c>
      <c r="H2383">
        <v>2.0531495209999999</v>
      </c>
      <c r="I2383">
        <v>2.890868743E-2</v>
      </c>
      <c r="J2383">
        <v>8.7080958740000001E-4</v>
      </c>
      <c r="K2383">
        <v>8.0114482040800016E-4</v>
      </c>
      <c r="L2383">
        <v>1.8165752130000002E-4</v>
      </c>
      <c r="M2383">
        <v>6.604372493092002E-2</v>
      </c>
    </row>
    <row r="2384" spans="1:13" x14ac:dyDescent="0.25">
      <c r="A2384" s="5" t="s">
        <v>336</v>
      </c>
      <c r="B2384" s="6" t="s">
        <v>337</v>
      </c>
      <c r="C2384" s="1" t="s">
        <v>119</v>
      </c>
      <c r="D2384" s="1" t="s">
        <v>118</v>
      </c>
      <c r="E2384" s="1" t="s">
        <v>32</v>
      </c>
      <c r="F2384" s="1" t="s">
        <v>70</v>
      </c>
      <c r="G2384" s="1">
        <v>1.8821910460000002</v>
      </c>
      <c r="H2384">
        <v>2.6031768453000002</v>
      </c>
      <c r="I2384">
        <v>0.24770485586000002</v>
      </c>
      <c r="J2384">
        <v>9.0374724079999996E-3</v>
      </c>
      <c r="K2384">
        <v>8.3144746153600013E-3</v>
      </c>
      <c r="L2384">
        <v>2.1435215046E-3</v>
      </c>
      <c r="M2384">
        <v>0.11759702524142701</v>
      </c>
    </row>
    <row r="2385" spans="1:13" x14ac:dyDescent="0.25">
      <c r="A2385" s="5" t="s">
        <v>336</v>
      </c>
      <c r="B2385" s="6" t="s">
        <v>337</v>
      </c>
      <c r="C2385" s="1" t="s">
        <v>121</v>
      </c>
      <c r="D2385" s="1" t="s">
        <v>120</v>
      </c>
      <c r="E2385" s="1" t="s">
        <v>37</v>
      </c>
      <c r="F2385" s="1" t="s">
        <v>70</v>
      </c>
      <c r="G2385" s="1">
        <v>101537.386808</v>
      </c>
      <c r="H2385">
        <v>1296.74351501</v>
      </c>
      <c r="I2385">
        <v>17.228419873100002</v>
      </c>
      <c r="J2385">
        <v>1.3753235990800001</v>
      </c>
      <c r="K2385">
        <v>1.2652977111536001</v>
      </c>
      <c r="L2385">
        <v>0.10659163214999999</v>
      </c>
      <c r="M2385">
        <v>148.82788383113169</v>
      </c>
    </row>
    <row r="2386" spans="1:13" x14ac:dyDescent="0.25">
      <c r="A2386" s="5" t="s">
        <v>336</v>
      </c>
      <c r="B2386" s="6" t="s">
        <v>337</v>
      </c>
      <c r="C2386" s="1" t="s">
        <v>122</v>
      </c>
      <c r="D2386" s="1" t="s">
        <v>120</v>
      </c>
      <c r="E2386" s="1" t="s">
        <v>39</v>
      </c>
      <c r="F2386" s="1" t="s">
        <v>70</v>
      </c>
      <c r="G2386" s="1">
        <v>6541.7632180000001</v>
      </c>
      <c r="H2386">
        <v>930.2745451799999</v>
      </c>
      <c r="I2386">
        <v>16.290722039799999</v>
      </c>
      <c r="J2386">
        <v>1.7960300601799999</v>
      </c>
      <c r="K2386">
        <v>1.6523476553656</v>
      </c>
      <c r="L2386">
        <v>0.112121723337</v>
      </c>
      <c r="M2386">
        <v>100.000560422352</v>
      </c>
    </row>
    <row r="2387" spans="1:13" x14ac:dyDescent="0.25">
      <c r="A2387" s="5" t="s">
        <v>336</v>
      </c>
      <c r="B2387" s="6" t="s">
        <v>337</v>
      </c>
      <c r="C2387" s="1" t="s">
        <v>123</v>
      </c>
      <c r="D2387" s="1" t="s">
        <v>36</v>
      </c>
      <c r="E2387" s="1" t="s">
        <v>37</v>
      </c>
      <c r="F2387" s="1" t="s">
        <v>70</v>
      </c>
      <c r="G2387" s="1">
        <v>8919.3603999999996</v>
      </c>
      <c r="H2387">
        <v>108.80647999999999</v>
      </c>
      <c r="I2387">
        <v>1.4482888</v>
      </c>
      <c r="J2387">
        <v>0.1169804</v>
      </c>
      <c r="K2387">
        <v>0.107621968</v>
      </c>
      <c r="L2387">
        <v>8.9519973999999999E-3</v>
      </c>
      <c r="M2387">
        <v>12.634261047400003</v>
      </c>
    </row>
    <row r="2388" spans="1:13" x14ac:dyDescent="0.25">
      <c r="A2388" s="5" t="s">
        <v>336</v>
      </c>
      <c r="B2388" s="6" t="s">
        <v>337</v>
      </c>
      <c r="C2388" s="1" t="s">
        <v>124</v>
      </c>
      <c r="D2388" s="1" t="s">
        <v>36</v>
      </c>
      <c r="E2388" s="1" t="s">
        <v>39</v>
      </c>
      <c r="F2388" s="1" t="s">
        <v>70</v>
      </c>
      <c r="G2388" s="1">
        <v>2064.7539000000002</v>
      </c>
      <c r="H2388">
        <v>609.77521000000002</v>
      </c>
      <c r="I2388">
        <v>8.8059483000000007</v>
      </c>
      <c r="J2388">
        <v>0.79478824000000003</v>
      </c>
      <c r="K2388">
        <v>0.73120518080000008</v>
      </c>
      <c r="L2388">
        <v>5.7526894000000002E-2</v>
      </c>
      <c r="M2388">
        <v>60.081549605999996</v>
      </c>
    </row>
    <row r="2389" spans="1:13" x14ac:dyDescent="0.25">
      <c r="A2389" s="5" t="s">
        <v>336</v>
      </c>
      <c r="B2389" s="6" t="s">
        <v>337</v>
      </c>
      <c r="C2389" s="1" t="s">
        <v>125</v>
      </c>
      <c r="D2389" s="1" t="s">
        <v>44</v>
      </c>
      <c r="E2389" s="1" t="s">
        <v>37</v>
      </c>
      <c r="F2389" s="1" t="s">
        <v>70</v>
      </c>
      <c r="G2389" s="1">
        <v>698.95543999999995</v>
      </c>
      <c r="H2389">
        <v>6.2277794000000002</v>
      </c>
      <c r="I2389">
        <v>9.0461872999999998E-2</v>
      </c>
      <c r="J2389">
        <v>8.2648192000000006E-3</v>
      </c>
      <c r="K2389">
        <v>7.6036336640000011E-3</v>
      </c>
      <c r="L2389">
        <v>5.9204338999999996E-4</v>
      </c>
      <c r="M2389">
        <v>0.78805979004999993</v>
      </c>
    </row>
    <row r="2390" spans="1:13" x14ac:dyDescent="0.25">
      <c r="A2390" s="5" t="s">
        <v>336</v>
      </c>
      <c r="B2390" s="6" t="s">
        <v>337</v>
      </c>
      <c r="C2390" s="1" t="s">
        <v>126</v>
      </c>
      <c r="D2390" s="1" t="s">
        <v>44</v>
      </c>
      <c r="E2390" s="1" t="s">
        <v>39</v>
      </c>
      <c r="F2390" s="1" t="s">
        <v>70</v>
      </c>
      <c r="G2390" s="1">
        <v>150.88821669999999</v>
      </c>
      <c r="H2390">
        <v>25.380194099999997</v>
      </c>
      <c r="I2390">
        <v>0.39130855099999995</v>
      </c>
      <c r="J2390">
        <v>2.8843648989999998E-2</v>
      </c>
      <c r="K2390">
        <v>2.6536157070800002E-2</v>
      </c>
      <c r="L2390">
        <v>2.6313073690000005E-3</v>
      </c>
      <c r="M2390">
        <v>2.0412765354960003</v>
      </c>
    </row>
    <row r="2391" spans="1:13" x14ac:dyDescent="0.25">
      <c r="A2391" s="5" t="s">
        <v>336</v>
      </c>
      <c r="B2391" s="6" t="s">
        <v>337</v>
      </c>
      <c r="C2391" s="1" t="s">
        <v>127</v>
      </c>
      <c r="D2391" s="1" t="s">
        <v>47</v>
      </c>
      <c r="E2391" s="1" t="s">
        <v>37</v>
      </c>
      <c r="F2391" s="1" t="s">
        <v>70</v>
      </c>
      <c r="G2391" s="1">
        <v>1127.5719999999999</v>
      </c>
      <c r="H2391">
        <v>11.874598000000001</v>
      </c>
      <c r="I2391">
        <v>0.17265187000000001</v>
      </c>
      <c r="J2391">
        <v>1.5825593999999998E-2</v>
      </c>
      <c r="K2391">
        <v>1.4559546479999999E-2</v>
      </c>
      <c r="L2391">
        <v>1.1298286E-3</v>
      </c>
      <c r="M2391">
        <v>1.3713012012000001</v>
      </c>
    </row>
    <row r="2392" spans="1:13" x14ac:dyDescent="0.25">
      <c r="A2392" s="5" t="s">
        <v>336</v>
      </c>
      <c r="B2392" s="6" t="s">
        <v>337</v>
      </c>
      <c r="C2392" s="1" t="s">
        <v>128</v>
      </c>
      <c r="D2392" s="1" t="s">
        <v>47</v>
      </c>
      <c r="E2392" s="1" t="s">
        <v>39</v>
      </c>
      <c r="F2392" s="1" t="s">
        <v>70</v>
      </c>
      <c r="G2392" s="1">
        <v>1496.0689435000002</v>
      </c>
      <c r="H2392">
        <v>1077.0369051499999</v>
      </c>
      <c r="I2392">
        <v>21.073042109999999</v>
      </c>
      <c r="J2392">
        <v>0.55193024729999995</v>
      </c>
      <c r="K2392">
        <v>0.50777582751600003</v>
      </c>
      <c r="L2392">
        <v>0.11102565478</v>
      </c>
      <c r="M2392">
        <v>43.536426747242999</v>
      </c>
    </row>
    <row r="2393" spans="1:13" x14ac:dyDescent="0.25">
      <c r="A2393" s="5" t="s">
        <v>336</v>
      </c>
      <c r="B2393" s="6" t="s">
        <v>337</v>
      </c>
      <c r="C2393" s="1" t="s">
        <v>129</v>
      </c>
      <c r="D2393" s="1" t="s">
        <v>50</v>
      </c>
      <c r="E2393" s="1" t="s">
        <v>37</v>
      </c>
      <c r="F2393" s="1" t="s">
        <v>70</v>
      </c>
      <c r="G2393" s="1">
        <v>14210.39055</v>
      </c>
      <c r="H2393">
        <v>219.885222</v>
      </c>
      <c r="I2393">
        <v>1.519625921</v>
      </c>
      <c r="J2393">
        <v>4.4362675800000001E-2</v>
      </c>
      <c r="K2393">
        <v>4.0813661736000005E-2</v>
      </c>
      <c r="L2393">
        <v>1.2187680579999999E-2</v>
      </c>
      <c r="M2393">
        <v>13.220263981161001</v>
      </c>
    </row>
    <row r="2394" spans="1:13" x14ac:dyDescent="0.25">
      <c r="A2394" s="5" t="s">
        <v>336</v>
      </c>
      <c r="B2394" s="6" t="s">
        <v>337</v>
      </c>
      <c r="C2394" s="1" t="s">
        <v>130</v>
      </c>
      <c r="D2394" s="1" t="s">
        <v>50</v>
      </c>
      <c r="E2394" s="1" t="s">
        <v>39</v>
      </c>
      <c r="F2394" s="1" t="s">
        <v>70</v>
      </c>
      <c r="G2394" s="1">
        <v>2589.51431</v>
      </c>
      <c r="H2394">
        <v>681.14074900000003</v>
      </c>
      <c r="I2394">
        <v>4.7075762000000001</v>
      </c>
      <c r="J2394">
        <v>0.13742199199999999</v>
      </c>
      <c r="K2394">
        <v>0.12642823264</v>
      </c>
      <c r="L2394">
        <v>3.7755715000000002E-2</v>
      </c>
      <c r="M2394">
        <v>24.546045382707007</v>
      </c>
    </row>
    <row r="2395" spans="1:13" x14ac:dyDescent="0.25">
      <c r="A2395" s="5" t="s">
        <v>336</v>
      </c>
      <c r="B2395" s="6" t="s">
        <v>337</v>
      </c>
      <c r="C2395" s="1" t="s">
        <v>132</v>
      </c>
      <c r="D2395" s="1" t="s">
        <v>131</v>
      </c>
      <c r="E2395" s="1" t="s">
        <v>37</v>
      </c>
      <c r="F2395" s="1" t="s">
        <v>70</v>
      </c>
      <c r="G2395" s="1">
        <v>5405.9800019999993</v>
      </c>
      <c r="H2395">
        <v>252.14828068</v>
      </c>
      <c r="I2395">
        <v>3.7155955704000001</v>
      </c>
      <c r="J2395">
        <v>9.8220649609999988E-2</v>
      </c>
      <c r="K2395">
        <v>9.0362997641199996E-2</v>
      </c>
      <c r="L2395">
        <v>2.1853195020000001E-2</v>
      </c>
      <c r="M2395">
        <v>13.6407448807932</v>
      </c>
    </row>
    <row r="2396" spans="1:13" x14ac:dyDescent="0.25">
      <c r="A2396" s="5" t="s">
        <v>336</v>
      </c>
      <c r="B2396" s="6" t="s">
        <v>337</v>
      </c>
      <c r="C2396" s="1" t="s">
        <v>133</v>
      </c>
      <c r="D2396" s="1" t="s">
        <v>131</v>
      </c>
      <c r="E2396" s="1" t="s">
        <v>39</v>
      </c>
      <c r="F2396" s="1" t="s">
        <v>70</v>
      </c>
      <c r="G2396" s="1">
        <v>200.20269070000001</v>
      </c>
      <c r="H2396">
        <v>143.06786524</v>
      </c>
      <c r="I2396">
        <v>1.9971366711</v>
      </c>
      <c r="J2396">
        <v>5.9774080989999992E-2</v>
      </c>
      <c r="K2396">
        <v>5.4992154510800001E-2</v>
      </c>
      <c r="L2396">
        <v>1.2741651789E-2</v>
      </c>
      <c r="M2396">
        <v>4.3353671339578002</v>
      </c>
    </row>
    <row r="2397" spans="1:13" x14ac:dyDescent="0.25">
      <c r="A2397" s="5" t="s">
        <v>336</v>
      </c>
      <c r="B2397" s="6" t="s">
        <v>337</v>
      </c>
      <c r="C2397" s="1" t="s">
        <v>135</v>
      </c>
      <c r="D2397" s="1" t="s">
        <v>134</v>
      </c>
      <c r="E2397" s="1" t="s">
        <v>39</v>
      </c>
      <c r="F2397" s="1" t="s">
        <v>70</v>
      </c>
      <c r="G2397" s="1">
        <v>690.01123140000004</v>
      </c>
      <c r="H2397">
        <v>185.10889957000003</v>
      </c>
      <c r="I2397">
        <v>2.6922082810000001</v>
      </c>
      <c r="J2397">
        <v>6.689148701E-2</v>
      </c>
      <c r="K2397">
        <v>6.1540168049200004E-2</v>
      </c>
      <c r="L2397">
        <v>1.4711426549999998E-2</v>
      </c>
      <c r="M2397">
        <v>6.3181328592986992</v>
      </c>
    </row>
    <row r="2398" spans="1:13" x14ac:dyDescent="0.25">
      <c r="A2398" s="5" t="s">
        <v>336</v>
      </c>
      <c r="B2398" s="6" t="s">
        <v>337</v>
      </c>
      <c r="C2398" s="1" t="s">
        <v>137</v>
      </c>
      <c r="D2398" s="1" t="s">
        <v>136</v>
      </c>
      <c r="E2398" s="1" t="s">
        <v>39</v>
      </c>
      <c r="F2398" s="1" t="s">
        <v>70</v>
      </c>
      <c r="G2398" s="1">
        <v>1256.8421000000001</v>
      </c>
      <c r="H2398">
        <v>75.308211999999997</v>
      </c>
      <c r="I2398">
        <v>1.0392118400000001</v>
      </c>
      <c r="J2398">
        <v>8.8281738999999998E-2</v>
      </c>
      <c r="K2398">
        <v>8.1219199880000009E-2</v>
      </c>
      <c r="L2398">
        <v>6.6167919000000002E-3</v>
      </c>
      <c r="M2398">
        <v>7.2050033953000003</v>
      </c>
    </row>
    <row r="2399" spans="1:13" x14ac:dyDescent="0.25">
      <c r="A2399" s="5" t="s">
        <v>336</v>
      </c>
      <c r="B2399" s="6" t="s">
        <v>337</v>
      </c>
      <c r="C2399" s="1" t="s">
        <v>139</v>
      </c>
      <c r="D2399" s="1" t="s">
        <v>138</v>
      </c>
      <c r="E2399" s="1" t="s">
        <v>37</v>
      </c>
      <c r="F2399" s="1" t="s">
        <v>70</v>
      </c>
      <c r="G2399" s="1">
        <v>36942.733850999997</v>
      </c>
      <c r="H2399">
        <v>3373.1122617999999</v>
      </c>
      <c r="I2399">
        <v>49.867323584999994</v>
      </c>
      <c r="J2399">
        <v>1.3168534191000001</v>
      </c>
      <c r="K2399">
        <v>1.2115051455720001</v>
      </c>
      <c r="L2399">
        <v>0.29304645735000001</v>
      </c>
      <c r="M2399">
        <v>145.38683169002999</v>
      </c>
    </row>
    <row r="2400" spans="1:13" x14ac:dyDescent="0.25">
      <c r="A2400" s="5" t="s">
        <v>336</v>
      </c>
      <c r="B2400" s="6" t="s">
        <v>337</v>
      </c>
      <c r="C2400" s="1" t="s">
        <v>140</v>
      </c>
      <c r="D2400" s="1" t="s">
        <v>138</v>
      </c>
      <c r="E2400" s="1" t="s">
        <v>39</v>
      </c>
      <c r="F2400" s="1" t="s">
        <v>70</v>
      </c>
      <c r="G2400" s="1">
        <v>1368.1070524000002</v>
      </c>
      <c r="H2400">
        <v>1945.2008671000001</v>
      </c>
      <c r="I2400">
        <v>27.144432987000002</v>
      </c>
      <c r="J2400">
        <v>0.80969301160000007</v>
      </c>
      <c r="K2400">
        <v>0.74491757067200015</v>
      </c>
      <c r="L2400">
        <v>0.17318385764999999</v>
      </c>
      <c r="M2400">
        <v>55.514661354661996</v>
      </c>
    </row>
    <row r="2401" spans="1:13" x14ac:dyDescent="0.25">
      <c r="A2401" s="5" t="s">
        <v>336</v>
      </c>
      <c r="B2401" s="6" t="s">
        <v>337</v>
      </c>
      <c r="C2401" s="1" t="s">
        <v>142</v>
      </c>
      <c r="D2401" s="1" t="s">
        <v>141</v>
      </c>
      <c r="E2401" s="1" t="s">
        <v>39</v>
      </c>
      <c r="F2401" s="1" t="s">
        <v>70</v>
      </c>
      <c r="G2401" s="1">
        <v>116.38487796</v>
      </c>
      <c r="H2401">
        <v>216.37895518299999</v>
      </c>
      <c r="I2401">
        <v>4.9284319169699993</v>
      </c>
      <c r="J2401">
        <v>0.13460528776999997</v>
      </c>
      <c r="K2401">
        <v>0.12383686474840001</v>
      </c>
      <c r="L2401">
        <v>2.92164753103E-2</v>
      </c>
      <c r="M2401">
        <v>6.3207278688207609</v>
      </c>
    </row>
    <row r="2402" spans="1:13" x14ac:dyDescent="0.25">
      <c r="A2402" s="5" t="s">
        <v>336</v>
      </c>
      <c r="B2402" s="6" t="s">
        <v>337</v>
      </c>
      <c r="C2402" s="1" t="s">
        <v>143</v>
      </c>
      <c r="D2402" s="1" t="s">
        <v>53</v>
      </c>
      <c r="E2402" s="1" t="s">
        <v>39</v>
      </c>
      <c r="F2402" s="1" t="s">
        <v>70</v>
      </c>
      <c r="G2402" s="1">
        <v>3991.5406284000001</v>
      </c>
      <c r="H2402">
        <v>5504.5429967999999</v>
      </c>
      <c r="I2402">
        <v>81.655148949999997</v>
      </c>
      <c r="J2402">
        <v>3.6615545837000001</v>
      </c>
      <c r="K2402">
        <v>3.3686302170040006</v>
      </c>
      <c r="L2402">
        <v>0.55604855472000014</v>
      </c>
      <c r="M2402">
        <v>193.51224578175402</v>
      </c>
    </row>
    <row r="2403" spans="1:13" x14ac:dyDescent="0.25">
      <c r="A2403" s="5" t="s">
        <v>336</v>
      </c>
      <c r="B2403" s="6" t="s">
        <v>337</v>
      </c>
      <c r="C2403" s="1" t="s">
        <v>145</v>
      </c>
      <c r="D2403" s="1" t="s">
        <v>144</v>
      </c>
      <c r="E2403" s="1" t="s">
        <v>37</v>
      </c>
      <c r="F2403" s="1" t="s">
        <v>70</v>
      </c>
      <c r="G2403" s="1">
        <v>1819.6509343999999</v>
      </c>
      <c r="H2403">
        <v>131.68762358000001</v>
      </c>
      <c r="I2403">
        <v>1.793154041</v>
      </c>
      <c r="J2403">
        <v>9.2912317649999993E-2</v>
      </c>
      <c r="K2403">
        <v>8.5479332238E-2</v>
      </c>
      <c r="L2403">
        <v>1.0342617571000001E-2</v>
      </c>
      <c r="M2403">
        <v>8.914891701942329</v>
      </c>
    </row>
    <row r="2404" spans="1:13" x14ac:dyDescent="0.25">
      <c r="A2404" s="5" t="s">
        <v>336</v>
      </c>
      <c r="B2404" s="6" t="s">
        <v>337</v>
      </c>
      <c r="C2404" s="1" t="s">
        <v>146</v>
      </c>
      <c r="D2404" s="1" t="s">
        <v>144</v>
      </c>
      <c r="E2404" s="1" t="s">
        <v>39</v>
      </c>
      <c r="F2404" s="1" t="s">
        <v>70</v>
      </c>
      <c r="G2404" s="1">
        <v>3001.1523688700004</v>
      </c>
      <c r="H2404">
        <v>217.47144349000001</v>
      </c>
      <c r="I2404">
        <v>2.9938199306</v>
      </c>
      <c r="J2404">
        <v>0.15342088458299999</v>
      </c>
      <c r="K2404">
        <v>0.14114721381636</v>
      </c>
      <c r="L2404">
        <v>1.7122958934699999E-2</v>
      </c>
      <c r="M2404">
        <v>14.543150438605259</v>
      </c>
    </row>
    <row r="2405" spans="1:13" x14ac:dyDescent="0.25">
      <c r="A2405" s="5" t="s">
        <v>336</v>
      </c>
      <c r="B2405" s="6" t="s">
        <v>337</v>
      </c>
      <c r="C2405" s="1" t="s">
        <v>148</v>
      </c>
      <c r="D2405" s="1" t="s">
        <v>147</v>
      </c>
      <c r="E2405" s="1" t="s">
        <v>56</v>
      </c>
      <c r="F2405" s="1" t="s">
        <v>70</v>
      </c>
      <c r="G2405" s="1">
        <v>0.29706730000000003</v>
      </c>
      <c r="H2405">
        <v>0.17967571099999999</v>
      </c>
      <c r="I2405">
        <v>2.44792523E-3</v>
      </c>
      <c r="J2405">
        <v>7.704928399999999E-5</v>
      </c>
      <c r="K2405">
        <v>7.0885341279999998E-5</v>
      </c>
      <c r="L2405">
        <v>1.5962733399999999E-5</v>
      </c>
      <c r="M2405">
        <v>5.0691656348999985E-3</v>
      </c>
    </row>
    <row r="2406" spans="1:13" x14ac:dyDescent="0.25">
      <c r="A2406" s="5" t="s">
        <v>336</v>
      </c>
      <c r="B2406" s="6" t="s">
        <v>337</v>
      </c>
      <c r="C2406" s="1" t="s">
        <v>150</v>
      </c>
      <c r="D2406" s="1" t="s">
        <v>149</v>
      </c>
      <c r="E2406" s="1" t="s">
        <v>56</v>
      </c>
      <c r="F2406" s="1" t="s">
        <v>70</v>
      </c>
      <c r="G2406" s="1">
        <v>0.16317777039999998</v>
      </c>
      <c r="H2406">
        <v>0.28891349700000002</v>
      </c>
      <c r="I2406">
        <v>1.499980582E-2</v>
      </c>
      <c r="J2406">
        <v>2.6584371659999997E-4</v>
      </c>
      <c r="K2406">
        <v>2.4457621927200001E-4</v>
      </c>
      <c r="L2406">
        <v>6.4235915900000005E-5</v>
      </c>
      <c r="M2406">
        <v>1.04186987789946E-2</v>
      </c>
    </row>
    <row r="2407" spans="1:13" x14ac:dyDescent="0.25">
      <c r="A2407" s="5" t="s">
        <v>336</v>
      </c>
      <c r="B2407" s="6" t="s">
        <v>337</v>
      </c>
      <c r="C2407" s="1" t="s">
        <v>152</v>
      </c>
      <c r="D2407" s="1" t="s">
        <v>151</v>
      </c>
      <c r="E2407" s="1" t="s">
        <v>56</v>
      </c>
      <c r="F2407" s="1" t="s">
        <v>70</v>
      </c>
      <c r="G2407" s="1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</row>
    <row r="2408" spans="1:13" x14ac:dyDescent="0.25">
      <c r="A2408" s="5" t="s">
        <v>336</v>
      </c>
      <c r="B2408" s="6" t="s">
        <v>337</v>
      </c>
      <c r="C2408" s="1" t="s">
        <v>154</v>
      </c>
      <c r="D2408" s="1" t="s">
        <v>153</v>
      </c>
      <c r="E2408" s="1" t="s">
        <v>56</v>
      </c>
      <c r="F2408" s="1" t="s">
        <v>70</v>
      </c>
      <c r="G2408" s="1">
        <v>1.1045881820000001</v>
      </c>
      <c r="H2408">
        <v>0.232866719</v>
      </c>
      <c r="I2408">
        <v>2.2535419500000001E-2</v>
      </c>
      <c r="J2408">
        <v>1.53298966E-4</v>
      </c>
      <c r="K2408">
        <v>1.4103504872000001E-4</v>
      </c>
      <c r="L2408">
        <v>4.3245943100000001E-5</v>
      </c>
      <c r="M2408">
        <v>1.6825039628229996E-2</v>
      </c>
    </row>
    <row r="2409" spans="1:13" x14ac:dyDescent="0.25">
      <c r="A2409" s="5" t="s">
        <v>336</v>
      </c>
      <c r="B2409" s="6" t="s">
        <v>337</v>
      </c>
      <c r="C2409" s="1" t="s">
        <v>156</v>
      </c>
      <c r="D2409" s="1" t="s">
        <v>155</v>
      </c>
      <c r="E2409" s="1" t="s">
        <v>56</v>
      </c>
      <c r="F2409" s="1" t="s">
        <v>70</v>
      </c>
      <c r="G2409" s="1">
        <v>0.50208568080000004</v>
      </c>
      <c r="H2409">
        <v>0.15625126611000001</v>
      </c>
      <c r="I2409">
        <v>2.2850591800999999E-3</v>
      </c>
      <c r="J2409">
        <v>6.0818079990000002E-5</v>
      </c>
      <c r="K2409">
        <v>5.5952633590800006E-5</v>
      </c>
      <c r="L2409">
        <v>1.3265660049E-5</v>
      </c>
      <c r="M2409">
        <v>4.8954076734769999E-3</v>
      </c>
    </row>
    <row r="2410" spans="1:13" x14ac:dyDescent="0.25">
      <c r="A2410" s="5" t="s">
        <v>336</v>
      </c>
      <c r="B2410" s="6" t="s">
        <v>337</v>
      </c>
      <c r="C2410" s="1" t="s">
        <v>157</v>
      </c>
      <c r="D2410" s="1" t="s">
        <v>55</v>
      </c>
      <c r="E2410" s="1" t="s">
        <v>56</v>
      </c>
      <c r="F2410" s="1" t="s">
        <v>70</v>
      </c>
      <c r="G2410" s="1">
        <v>9.1086681850000009</v>
      </c>
      <c r="H2410">
        <v>1.4768731090000005</v>
      </c>
      <c r="I2410">
        <v>3.90749201E-2</v>
      </c>
      <c r="J2410">
        <v>9.6996459399999993E-4</v>
      </c>
      <c r="K2410">
        <v>8.9236742648000011E-4</v>
      </c>
      <c r="L2410">
        <v>1.4507316369999999E-4</v>
      </c>
      <c r="M2410">
        <v>7.596604064699651E-2</v>
      </c>
    </row>
    <row r="2411" spans="1:13" x14ac:dyDescent="0.25">
      <c r="A2411" s="5" t="s">
        <v>336</v>
      </c>
      <c r="B2411" s="6" t="s">
        <v>337</v>
      </c>
      <c r="C2411" s="1" t="s">
        <v>159</v>
      </c>
      <c r="D2411" s="1" t="s">
        <v>158</v>
      </c>
      <c r="E2411" s="1" t="s">
        <v>56</v>
      </c>
      <c r="F2411" s="1" t="s">
        <v>70</v>
      </c>
      <c r="G2411" s="1">
        <v>44.304849169999997</v>
      </c>
      <c r="H2411">
        <v>4.9158504229999993</v>
      </c>
      <c r="I2411">
        <v>5.2209945459999997E-2</v>
      </c>
      <c r="J2411">
        <v>1.2430147382E-3</v>
      </c>
      <c r="K2411">
        <v>1.1435735591440001E-3</v>
      </c>
      <c r="L2411">
        <v>3.158213664E-4</v>
      </c>
      <c r="M2411">
        <v>0.19086533580739001</v>
      </c>
    </row>
    <row r="2412" spans="1:13" x14ac:dyDescent="0.25">
      <c r="A2412" s="5" t="s">
        <v>336</v>
      </c>
      <c r="B2412" s="6" t="s">
        <v>337</v>
      </c>
      <c r="C2412" s="1" t="s">
        <v>161</v>
      </c>
      <c r="D2412" s="1" t="s">
        <v>160</v>
      </c>
      <c r="E2412" s="1" t="s">
        <v>56</v>
      </c>
      <c r="F2412" s="1" t="s">
        <v>70</v>
      </c>
      <c r="G2412" s="1">
        <v>0.69036754999999994</v>
      </c>
      <c r="H2412">
        <v>0.37028002999999998</v>
      </c>
      <c r="I2412">
        <v>3.5833432999999998E-2</v>
      </c>
      <c r="J2412">
        <v>2.4375979000000001E-4</v>
      </c>
      <c r="K2412">
        <v>2.242590068E-4</v>
      </c>
      <c r="L2412">
        <v>6.8765123000000006E-5</v>
      </c>
      <c r="M2412">
        <v>2.3700782099599998E-2</v>
      </c>
    </row>
    <row r="2413" spans="1:13" x14ac:dyDescent="0.25">
      <c r="A2413" s="5" t="s">
        <v>336</v>
      </c>
      <c r="B2413" s="6" t="s">
        <v>337</v>
      </c>
      <c r="C2413" s="1" t="s">
        <v>163</v>
      </c>
      <c r="D2413" s="1" t="s">
        <v>162</v>
      </c>
      <c r="E2413" s="1" t="s">
        <v>56</v>
      </c>
      <c r="F2413" s="1" t="s">
        <v>70</v>
      </c>
      <c r="G2413" s="1">
        <v>1.3891036433999999</v>
      </c>
      <c r="H2413">
        <v>0.69970199229999996</v>
      </c>
      <c r="I2413">
        <v>4.2773644220000004E-2</v>
      </c>
      <c r="J2413">
        <v>3.8551954660000004E-4</v>
      </c>
      <c r="K2413">
        <v>3.5467798287200001E-4</v>
      </c>
      <c r="L2413">
        <v>9.8807154460000011E-5</v>
      </c>
      <c r="M2413">
        <v>3.2238118163718001E-2</v>
      </c>
    </row>
    <row r="2414" spans="1:13" x14ac:dyDescent="0.25">
      <c r="A2414" s="5" t="s">
        <v>336</v>
      </c>
      <c r="B2414" s="6" t="s">
        <v>337</v>
      </c>
      <c r="C2414" s="1" t="s">
        <v>165</v>
      </c>
      <c r="D2414" s="1" t="s">
        <v>164</v>
      </c>
      <c r="E2414" s="1" t="s">
        <v>56</v>
      </c>
      <c r="F2414" s="1" t="s">
        <v>70</v>
      </c>
      <c r="G2414" s="1">
        <v>0.192466153</v>
      </c>
      <c r="H2414">
        <v>0.25006943100000001</v>
      </c>
      <c r="I2414">
        <v>1.96097589E-2</v>
      </c>
      <c r="J2414">
        <v>4.9426001830000003E-4</v>
      </c>
      <c r="K2414">
        <v>4.5471921683600002E-4</v>
      </c>
      <c r="L2414">
        <v>1.088994591E-4</v>
      </c>
      <c r="M2414">
        <v>1.2694540416611999E-2</v>
      </c>
    </row>
    <row r="2415" spans="1:13" x14ac:dyDescent="0.25">
      <c r="A2415" s="5" t="s">
        <v>336</v>
      </c>
      <c r="B2415" s="6" t="s">
        <v>337</v>
      </c>
      <c r="C2415" s="1" t="s">
        <v>166</v>
      </c>
      <c r="D2415" s="1" t="s">
        <v>58</v>
      </c>
      <c r="E2415" s="1" t="s">
        <v>59</v>
      </c>
      <c r="F2415" s="1" t="s">
        <v>70</v>
      </c>
      <c r="G2415" s="1">
        <v>19913.671300000002</v>
      </c>
      <c r="H2415">
        <v>5288.4707399999998</v>
      </c>
      <c r="I2415">
        <v>78.158234700000008</v>
      </c>
      <c r="J2415">
        <v>2.5841822099999998</v>
      </c>
      <c r="K2415">
        <v>2.3774476332000001</v>
      </c>
      <c r="L2415">
        <v>0.45950874499999994</v>
      </c>
      <c r="M2415">
        <v>224.99760906198003</v>
      </c>
    </row>
    <row r="2416" spans="1:13" x14ac:dyDescent="0.25">
      <c r="A2416" s="5" t="s">
        <v>336</v>
      </c>
      <c r="B2416" s="6" t="s">
        <v>337</v>
      </c>
      <c r="C2416" s="1" t="s">
        <v>167</v>
      </c>
      <c r="D2416" s="1" t="s">
        <v>61</v>
      </c>
      <c r="E2416" s="1" t="s">
        <v>59</v>
      </c>
      <c r="F2416" s="1" t="s">
        <v>70</v>
      </c>
      <c r="G2416" s="1">
        <v>3504.4783690599997</v>
      </c>
      <c r="H2416">
        <v>1038.7532803399999</v>
      </c>
      <c r="I2416">
        <v>20.289002686000003</v>
      </c>
      <c r="J2416">
        <v>1.0679190478699998</v>
      </c>
      <c r="K2416">
        <v>0.98248552404040013</v>
      </c>
      <c r="L2416">
        <v>0.113580752875</v>
      </c>
      <c r="M2416">
        <v>63.671977765657502</v>
      </c>
    </row>
    <row r="2417" spans="1:13" x14ac:dyDescent="0.25">
      <c r="A2417" s="5" t="s">
        <v>336</v>
      </c>
      <c r="B2417" s="6" t="s">
        <v>337</v>
      </c>
      <c r="C2417" s="1" t="s">
        <v>168</v>
      </c>
      <c r="D2417" s="1" t="s">
        <v>63</v>
      </c>
      <c r="E2417" s="1" t="s">
        <v>59</v>
      </c>
      <c r="F2417" s="1" t="s">
        <v>70</v>
      </c>
      <c r="G2417" s="1">
        <v>727.86290560000009</v>
      </c>
      <c r="H2417">
        <v>501.52279766000009</v>
      </c>
      <c r="I2417">
        <v>11.543614329999999</v>
      </c>
      <c r="J2417">
        <v>0.47503829819999993</v>
      </c>
      <c r="K2417">
        <v>0.43703523434400005</v>
      </c>
      <c r="L2417">
        <v>6.0879801550000001E-2</v>
      </c>
      <c r="M2417">
        <v>26.191768606017394</v>
      </c>
    </row>
    <row r="2418" spans="1:13" x14ac:dyDescent="0.25">
      <c r="A2418" s="5" t="s">
        <v>336</v>
      </c>
      <c r="B2418" s="6" t="s">
        <v>337</v>
      </c>
      <c r="C2418" s="1" t="s">
        <v>170</v>
      </c>
      <c r="D2418" s="1" t="s">
        <v>169</v>
      </c>
      <c r="E2418" s="1" t="s">
        <v>59</v>
      </c>
      <c r="F2418" s="1" t="s">
        <v>70</v>
      </c>
      <c r="G2418" s="1">
        <v>1043.91675416</v>
      </c>
      <c r="H2418">
        <v>1319.7940246000001</v>
      </c>
      <c r="I2418">
        <v>22.30417684</v>
      </c>
      <c r="J2418">
        <v>0.66093009229999999</v>
      </c>
      <c r="K2418">
        <v>0.60805568491600004</v>
      </c>
      <c r="L2418">
        <v>0.13103861124999999</v>
      </c>
      <c r="M2418">
        <v>44.240510075847993</v>
      </c>
    </row>
    <row r="2419" spans="1:13" x14ac:dyDescent="0.25">
      <c r="A2419" s="5" t="s">
        <v>336</v>
      </c>
      <c r="B2419" s="6" t="s">
        <v>337</v>
      </c>
      <c r="C2419" s="1" t="s">
        <v>172</v>
      </c>
      <c r="D2419" s="1" t="s">
        <v>171</v>
      </c>
      <c r="E2419" s="1" t="s">
        <v>59</v>
      </c>
      <c r="F2419" s="1" t="s">
        <v>70</v>
      </c>
      <c r="G2419" s="1">
        <v>9614.4566926799998</v>
      </c>
      <c r="H2419">
        <v>2069.8120810680002</v>
      </c>
      <c r="I2419">
        <v>32.088301038300003</v>
      </c>
      <c r="J2419">
        <v>1.8189968442900002</v>
      </c>
      <c r="K2419">
        <v>1.6734770967468</v>
      </c>
      <c r="L2419">
        <v>0.20335505890470004</v>
      </c>
      <c r="M2419">
        <v>114.67396019255972</v>
      </c>
    </row>
    <row r="2420" spans="1:13" x14ac:dyDescent="0.25">
      <c r="A2420" s="5" t="s">
        <v>336</v>
      </c>
      <c r="B2420" s="6" t="s">
        <v>337</v>
      </c>
      <c r="C2420" s="1" t="s">
        <v>173</v>
      </c>
      <c r="D2420" s="1" t="s">
        <v>65</v>
      </c>
      <c r="E2420" s="1" t="s">
        <v>59</v>
      </c>
      <c r="F2420" s="1" t="s">
        <v>70</v>
      </c>
      <c r="G2420" s="1">
        <v>122.65911940999999</v>
      </c>
      <c r="H2420">
        <v>101.87530980900002</v>
      </c>
      <c r="I2420">
        <v>1.4572886330000001</v>
      </c>
      <c r="J2420">
        <v>6.5234429669999996E-2</v>
      </c>
      <c r="K2420">
        <v>6.0015675296399999E-2</v>
      </c>
      <c r="L2420">
        <v>9.6168405620000001E-3</v>
      </c>
      <c r="M2420">
        <v>4.0002765916089</v>
      </c>
    </row>
    <row r="2421" spans="1:13" x14ac:dyDescent="0.25">
      <c r="A2421" s="5" t="s">
        <v>336</v>
      </c>
      <c r="B2421" s="6" t="s">
        <v>337</v>
      </c>
      <c r="C2421" s="1" t="s">
        <v>175</v>
      </c>
      <c r="D2421" s="1" t="s">
        <v>174</v>
      </c>
      <c r="E2421" s="1" t="s">
        <v>68</v>
      </c>
      <c r="F2421" s="1" t="s">
        <v>70</v>
      </c>
      <c r="G2421" s="1">
        <v>66.472121700000002</v>
      </c>
      <c r="H2421">
        <v>8.3017552899999991</v>
      </c>
      <c r="I2421">
        <v>0.11852070370000001</v>
      </c>
      <c r="J2421">
        <v>2.9208981600000001E-3</v>
      </c>
      <c r="K2421">
        <v>2.6872263071999998E-3</v>
      </c>
      <c r="L2421">
        <v>6.4591006499999993E-4</v>
      </c>
      <c r="M2421">
        <v>0.30547538939384999</v>
      </c>
    </row>
    <row r="2422" spans="1:13" x14ac:dyDescent="0.25">
      <c r="A2422" s="5" t="s">
        <v>336</v>
      </c>
      <c r="B2422" s="6" t="s">
        <v>337</v>
      </c>
      <c r="C2422" s="1" t="s">
        <v>177</v>
      </c>
      <c r="D2422" s="1" t="s">
        <v>176</v>
      </c>
      <c r="E2422" s="1" t="s">
        <v>68</v>
      </c>
      <c r="F2422" s="1" t="s">
        <v>70</v>
      </c>
      <c r="G2422" s="1">
        <v>0.15500083100000001</v>
      </c>
      <c r="H2422">
        <v>7.022747700000001E-2</v>
      </c>
      <c r="I2422">
        <v>1.0938483799999999E-3</v>
      </c>
      <c r="J2422">
        <v>9.7965133999999995E-5</v>
      </c>
      <c r="K2422">
        <v>9.0127923279999993E-5</v>
      </c>
      <c r="L2422">
        <v>7.3899488999999993E-6</v>
      </c>
      <c r="M2422">
        <v>4.3386784486699999E-3</v>
      </c>
    </row>
    <row r="2423" spans="1:13" x14ac:dyDescent="0.25">
      <c r="A2423" s="5" t="s">
        <v>336</v>
      </c>
      <c r="B2423" s="6" t="s">
        <v>337</v>
      </c>
      <c r="C2423" s="1" t="s">
        <v>179</v>
      </c>
      <c r="D2423" s="1" t="s">
        <v>178</v>
      </c>
      <c r="E2423" s="1" t="s">
        <v>32</v>
      </c>
      <c r="F2423" s="1" t="s">
        <v>70</v>
      </c>
      <c r="G2423" s="1">
        <v>3.1594079599999998</v>
      </c>
      <c r="H2423">
        <v>13.590968800000001</v>
      </c>
      <c r="I2423">
        <v>0.138888015</v>
      </c>
      <c r="J2423">
        <v>7.1852752000000006E-3</v>
      </c>
      <c r="K2423">
        <v>6.6104531839999998E-3</v>
      </c>
      <c r="L2423">
        <v>1.2244611600000001E-3</v>
      </c>
      <c r="M2423">
        <v>0.33056221700640004</v>
      </c>
    </row>
    <row r="2424" spans="1:13" x14ac:dyDescent="0.25">
      <c r="A2424" s="5" t="s">
        <v>336</v>
      </c>
      <c r="B2424" s="6" t="s">
        <v>337</v>
      </c>
      <c r="C2424" s="1" t="s">
        <v>182</v>
      </c>
      <c r="D2424" s="1" t="s">
        <v>180</v>
      </c>
      <c r="E2424" s="1" t="s">
        <v>9</v>
      </c>
      <c r="F2424" s="1" t="s">
        <v>181</v>
      </c>
      <c r="G2424" s="1">
        <v>1.1327049054</v>
      </c>
      <c r="H2424">
        <v>0.12354225337000001</v>
      </c>
      <c r="I2424">
        <v>2.7145363180999998E-2</v>
      </c>
      <c r="J2424">
        <v>1.7770892914000002E-4</v>
      </c>
      <c r="K2424">
        <v>1.7770892914000002E-4</v>
      </c>
      <c r="L2424">
        <v>3.8609757519999998E-5</v>
      </c>
      <c r="M2424">
        <v>7.4717699169879193E-3</v>
      </c>
    </row>
    <row r="2425" spans="1:13" x14ac:dyDescent="0.25">
      <c r="A2425" s="5" t="s">
        <v>336</v>
      </c>
      <c r="B2425" s="6" t="s">
        <v>337</v>
      </c>
      <c r="C2425" s="1" t="s">
        <v>183</v>
      </c>
      <c r="D2425" s="1" t="s">
        <v>76</v>
      </c>
      <c r="E2425" s="1" t="s">
        <v>19</v>
      </c>
      <c r="F2425" s="1" t="s">
        <v>181</v>
      </c>
      <c r="G2425" s="1">
        <v>2.0426301200000001</v>
      </c>
      <c r="H2425">
        <v>0.71310514000000003</v>
      </c>
      <c r="I2425">
        <v>0.12044962400000001</v>
      </c>
      <c r="J2425">
        <v>1.6028329000000001E-3</v>
      </c>
      <c r="K2425">
        <v>1.6028329000000001E-3</v>
      </c>
      <c r="L2425">
        <v>3.1553897499999998E-4</v>
      </c>
      <c r="M2425">
        <v>3.3189574091962999E-2</v>
      </c>
    </row>
    <row r="2426" spans="1:13" x14ac:dyDescent="0.25">
      <c r="A2426" s="5" t="s">
        <v>336</v>
      </c>
      <c r="B2426" s="6" t="s">
        <v>337</v>
      </c>
      <c r="C2426" s="1" t="s">
        <v>184</v>
      </c>
      <c r="D2426" s="1" t="s">
        <v>80</v>
      </c>
      <c r="E2426" s="1" t="s">
        <v>19</v>
      </c>
      <c r="F2426" s="1" t="s">
        <v>181</v>
      </c>
      <c r="G2426" s="1">
        <v>2.0287346299999998</v>
      </c>
      <c r="H2426">
        <v>0.83797052999999999</v>
      </c>
      <c r="I2426">
        <v>0.113957947</v>
      </c>
      <c r="J2426">
        <v>2.7209767200000001E-3</v>
      </c>
      <c r="K2426">
        <v>2.7209767200000001E-3</v>
      </c>
      <c r="L2426">
        <v>5.1159280999999997E-4</v>
      </c>
      <c r="M2426">
        <v>2.9828651810049997E-2</v>
      </c>
    </row>
    <row r="2427" spans="1:13" x14ac:dyDescent="0.25">
      <c r="A2427" s="5" t="s">
        <v>336</v>
      </c>
      <c r="B2427" s="6" t="s">
        <v>337</v>
      </c>
      <c r="C2427" s="1" t="s">
        <v>185</v>
      </c>
      <c r="D2427" s="1" t="s">
        <v>23</v>
      </c>
      <c r="E2427" s="1" t="s">
        <v>19</v>
      </c>
      <c r="F2427" s="1" t="s">
        <v>181</v>
      </c>
      <c r="G2427" s="1">
        <v>1.6535579</v>
      </c>
      <c r="H2427">
        <v>0.25087635400000002</v>
      </c>
      <c r="I2427">
        <v>4.9866107000000007E-2</v>
      </c>
      <c r="J2427">
        <v>4.1940424899999999E-4</v>
      </c>
      <c r="K2427">
        <v>4.1940424899999999E-4</v>
      </c>
      <c r="L2427">
        <v>8.753353E-5</v>
      </c>
      <c r="M2427">
        <v>1.3831709201466001E-2</v>
      </c>
    </row>
    <row r="2428" spans="1:13" x14ac:dyDescent="0.25">
      <c r="A2428" s="5" t="s">
        <v>336</v>
      </c>
      <c r="B2428" s="6" t="s">
        <v>337</v>
      </c>
      <c r="C2428" s="1" t="s">
        <v>186</v>
      </c>
      <c r="D2428" s="1" t="s">
        <v>83</v>
      </c>
      <c r="E2428" s="1" t="s">
        <v>19</v>
      </c>
      <c r="F2428" s="1" t="s">
        <v>181</v>
      </c>
      <c r="G2428" s="1">
        <v>0.47244508000000002</v>
      </c>
      <c r="H2428">
        <v>0.11844174600000001</v>
      </c>
      <c r="I2428">
        <v>1.8853022599999998E-2</v>
      </c>
      <c r="J2428">
        <v>2.8524034999999998E-4</v>
      </c>
      <c r="K2428">
        <v>2.8524034999999998E-4</v>
      </c>
      <c r="L2428">
        <v>5.5407805000000002E-5</v>
      </c>
      <c r="M2428">
        <v>5.1610370999560003E-3</v>
      </c>
    </row>
    <row r="2429" spans="1:13" x14ac:dyDescent="0.25">
      <c r="A2429" s="5" t="s">
        <v>336</v>
      </c>
      <c r="B2429" s="6" t="s">
        <v>337</v>
      </c>
      <c r="C2429" s="1" t="s">
        <v>187</v>
      </c>
      <c r="D2429" s="1" t="s">
        <v>86</v>
      </c>
      <c r="E2429" s="1" t="s">
        <v>19</v>
      </c>
      <c r="F2429" s="1" t="s">
        <v>181</v>
      </c>
      <c r="G2429" s="1">
        <v>5.4053269999999998</v>
      </c>
      <c r="H2429">
        <v>2.2746642499999998</v>
      </c>
      <c r="I2429">
        <v>0.38899424100000002</v>
      </c>
      <c r="J2429">
        <v>4.9036661000000006E-3</v>
      </c>
      <c r="K2429">
        <v>4.9036661000000006E-3</v>
      </c>
      <c r="L2429">
        <v>9.6997022E-4</v>
      </c>
      <c r="M2429">
        <v>0.107713917033524</v>
      </c>
    </row>
    <row r="2430" spans="1:13" x14ac:dyDescent="0.25">
      <c r="A2430" s="5" t="s">
        <v>336</v>
      </c>
      <c r="B2430" s="6" t="s">
        <v>337</v>
      </c>
      <c r="C2430" s="1" t="s">
        <v>188</v>
      </c>
      <c r="D2430" s="1" t="s">
        <v>88</v>
      </c>
      <c r="E2430" s="1" t="s">
        <v>19</v>
      </c>
      <c r="F2430" s="1" t="s">
        <v>181</v>
      </c>
      <c r="G2430" s="1">
        <v>3.8768289</v>
      </c>
      <c r="H2430">
        <v>1.06662276</v>
      </c>
      <c r="I2430">
        <v>0.232078332</v>
      </c>
      <c r="J2430">
        <v>1.5869185099999998E-3</v>
      </c>
      <c r="K2430">
        <v>1.5869185099999998E-3</v>
      </c>
      <c r="L2430">
        <v>3.4393395500000002E-4</v>
      </c>
      <c r="M2430">
        <v>6.3613702436110003E-2</v>
      </c>
    </row>
    <row r="2431" spans="1:13" x14ac:dyDescent="0.25">
      <c r="A2431" s="5" t="s">
        <v>336</v>
      </c>
      <c r="B2431" s="6" t="s">
        <v>337</v>
      </c>
      <c r="C2431" s="1" t="s">
        <v>189</v>
      </c>
      <c r="D2431" s="1" t="s">
        <v>27</v>
      </c>
      <c r="E2431" s="1" t="s">
        <v>19</v>
      </c>
      <c r="F2431" s="1" t="s">
        <v>181</v>
      </c>
      <c r="G2431" s="1">
        <v>3.3765929999999997</v>
      </c>
      <c r="H2431">
        <v>0.98993838000000001</v>
      </c>
      <c r="I2431">
        <v>0.133070625</v>
      </c>
      <c r="J2431">
        <v>4.7503622000000002E-3</v>
      </c>
      <c r="K2431">
        <v>4.7503622000000002E-3</v>
      </c>
      <c r="L2431">
        <v>8.7339454999999996E-4</v>
      </c>
      <c r="M2431">
        <v>3.1284165093500002E-2</v>
      </c>
    </row>
    <row r="2432" spans="1:13" x14ac:dyDescent="0.25">
      <c r="A2432" s="5" t="s">
        <v>336</v>
      </c>
      <c r="B2432" s="6" t="s">
        <v>337</v>
      </c>
      <c r="C2432" s="1" t="s">
        <v>190</v>
      </c>
      <c r="D2432" s="1" t="s">
        <v>93</v>
      </c>
      <c r="E2432" s="1" t="s">
        <v>19</v>
      </c>
      <c r="F2432" s="1" t="s">
        <v>181</v>
      </c>
      <c r="G2432" s="1">
        <v>1.8480938250000001</v>
      </c>
      <c r="H2432">
        <v>1.015653865</v>
      </c>
      <c r="I2432">
        <v>0.20120174009</v>
      </c>
      <c r="J2432">
        <v>1.7017116191999999E-3</v>
      </c>
      <c r="K2432">
        <v>1.7017116191999999E-3</v>
      </c>
      <c r="L2432">
        <v>3.5472852700000002E-4</v>
      </c>
      <c r="M2432">
        <v>5.5884331523478797E-2</v>
      </c>
    </row>
    <row r="2433" spans="1:13" x14ac:dyDescent="0.25">
      <c r="A2433" s="5" t="s">
        <v>336</v>
      </c>
      <c r="B2433" s="6" t="s">
        <v>337</v>
      </c>
      <c r="C2433" s="1" t="s">
        <v>191</v>
      </c>
      <c r="D2433" s="1" t="s">
        <v>29</v>
      </c>
      <c r="E2433" s="1" t="s">
        <v>19</v>
      </c>
      <c r="F2433" s="1" t="s">
        <v>181</v>
      </c>
      <c r="G2433" s="1">
        <v>0.34738596999999999</v>
      </c>
      <c r="H2433">
        <v>0.16422682</v>
      </c>
      <c r="I2433">
        <v>3.2080117999999998E-2</v>
      </c>
      <c r="J2433">
        <v>2.8006283999999998E-4</v>
      </c>
      <c r="K2433">
        <v>2.8006283999999998E-4</v>
      </c>
      <c r="L2433">
        <v>5.8099361999999997E-5</v>
      </c>
      <c r="M2433">
        <v>8.9199303555999986E-3</v>
      </c>
    </row>
    <row r="2434" spans="1:13" x14ac:dyDescent="0.25">
      <c r="A2434" s="5" t="s">
        <v>336</v>
      </c>
      <c r="B2434" s="6" t="s">
        <v>337</v>
      </c>
      <c r="C2434" s="1" t="s">
        <v>192</v>
      </c>
      <c r="D2434" s="1" t="s">
        <v>96</v>
      </c>
      <c r="E2434" s="1" t="s">
        <v>19</v>
      </c>
      <c r="F2434" s="1" t="s">
        <v>181</v>
      </c>
      <c r="G2434" s="1">
        <v>2.8624621530000001</v>
      </c>
      <c r="H2434">
        <v>1.5973767758999999</v>
      </c>
      <c r="I2434">
        <v>0.283398441</v>
      </c>
      <c r="J2434">
        <v>3.1106230119999998E-3</v>
      </c>
      <c r="K2434">
        <v>3.1106230119999998E-3</v>
      </c>
      <c r="L2434">
        <v>6.2501494349999993E-4</v>
      </c>
      <c r="M2434">
        <v>7.9031773852943799E-2</v>
      </c>
    </row>
    <row r="2435" spans="1:13" x14ac:dyDescent="0.25">
      <c r="A2435" s="5" t="s">
        <v>336</v>
      </c>
      <c r="B2435" s="6" t="s">
        <v>337</v>
      </c>
      <c r="C2435" s="1" t="s">
        <v>193</v>
      </c>
      <c r="D2435" s="1" t="s">
        <v>98</v>
      </c>
      <c r="E2435" s="1" t="s">
        <v>19</v>
      </c>
      <c r="F2435" s="1" t="s">
        <v>181</v>
      </c>
      <c r="G2435" s="1">
        <v>4.7383467699999997</v>
      </c>
      <c r="H2435">
        <v>3.2418637750000001</v>
      </c>
      <c r="I2435">
        <v>0.47070147890000003</v>
      </c>
      <c r="J2435">
        <v>7.7907105190000003E-3</v>
      </c>
      <c r="K2435">
        <v>7.7907105190000003E-3</v>
      </c>
      <c r="L2435">
        <v>1.4990799920000001E-3</v>
      </c>
      <c r="M2435">
        <v>0.13016343806089287</v>
      </c>
    </row>
    <row r="2436" spans="1:13" x14ac:dyDescent="0.25">
      <c r="A2436" s="5" t="s">
        <v>336</v>
      </c>
      <c r="B2436" s="6" t="s">
        <v>337</v>
      </c>
      <c r="C2436" s="1" t="s">
        <v>194</v>
      </c>
      <c r="D2436" s="1" t="s">
        <v>100</v>
      </c>
      <c r="E2436" s="1" t="s">
        <v>19</v>
      </c>
      <c r="F2436" s="1" t="s">
        <v>181</v>
      </c>
      <c r="G2436" s="1">
        <v>0.54192248799999998</v>
      </c>
      <c r="H2436">
        <v>0.29058552790000003</v>
      </c>
      <c r="I2436">
        <v>3.73082645E-2</v>
      </c>
      <c r="J2436">
        <v>8.4103706999999993E-4</v>
      </c>
      <c r="K2436">
        <v>8.4103706999999993E-4</v>
      </c>
      <c r="L2436">
        <v>1.5827560400000001E-4</v>
      </c>
      <c r="M2436">
        <v>1.0019780270586E-2</v>
      </c>
    </row>
    <row r="2437" spans="1:13" x14ac:dyDescent="0.25">
      <c r="A2437" s="5" t="s">
        <v>336</v>
      </c>
      <c r="B2437" s="6" t="s">
        <v>337</v>
      </c>
      <c r="C2437" s="1" t="s">
        <v>195</v>
      </c>
      <c r="D2437" s="1" t="s">
        <v>102</v>
      </c>
      <c r="E2437" s="1" t="s">
        <v>19</v>
      </c>
      <c r="F2437" s="1" t="s">
        <v>181</v>
      </c>
      <c r="G2437" s="1">
        <v>11.0885654</v>
      </c>
      <c r="H2437">
        <v>3.5524096000000003</v>
      </c>
      <c r="I2437">
        <v>0.67434580999999993</v>
      </c>
      <c r="J2437">
        <v>6.3781406999999998E-3</v>
      </c>
      <c r="K2437">
        <v>6.3781406999999998E-3</v>
      </c>
      <c r="L2437">
        <v>1.3079472099999999E-3</v>
      </c>
      <c r="M2437">
        <v>0.18682272170597003</v>
      </c>
    </row>
    <row r="2438" spans="1:13" x14ac:dyDescent="0.25">
      <c r="A2438" s="5" t="s">
        <v>336</v>
      </c>
      <c r="B2438" s="6" t="s">
        <v>337</v>
      </c>
      <c r="C2438" s="1" t="s">
        <v>196</v>
      </c>
      <c r="D2438" s="1" t="s">
        <v>106</v>
      </c>
      <c r="E2438" s="1" t="s">
        <v>19</v>
      </c>
      <c r="F2438" s="1" t="s">
        <v>181</v>
      </c>
      <c r="G2438" s="1">
        <v>1.8203031000000001</v>
      </c>
      <c r="H2438">
        <v>1.5777664</v>
      </c>
      <c r="I2438">
        <v>0.32016343000000003</v>
      </c>
      <c r="J2438">
        <v>2.5645362000000001E-3</v>
      </c>
      <c r="K2438">
        <v>2.5645362000000001E-3</v>
      </c>
      <c r="L2438">
        <v>5.3961603999999998E-4</v>
      </c>
      <c r="M2438">
        <v>8.8673411918499992E-2</v>
      </c>
    </row>
    <row r="2439" spans="1:13" x14ac:dyDescent="0.25">
      <c r="A2439" s="5" t="s">
        <v>336</v>
      </c>
      <c r="B2439" s="6" t="s">
        <v>337</v>
      </c>
      <c r="C2439" s="1" t="s">
        <v>197</v>
      </c>
      <c r="D2439" s="1" t="s">
        <v>108</v>
      </c>
      <c r="E2439" s="1" t="s">
        <v>32</v>
      </c>
      <c r="F2439" s="1" t="s">
        <v>181</v>
      </c>
      <c r="G2439" s="1">
        <v>89.038072900000003</v>
      </c>
      <c r="H2439">
        <v>27.98681878</v>
      </c>
      <c r="I2439">
        <v>5.5519060299999996</v>
      </c>
      <c r="J2439">
        <v>4.7775353099999994E-2</v>
      </c>
      <c r="K2439">
        <v>4.7775353099999994E-2</v>
      </c>
      <c r="L2439">
        <v>9.9595603599999995E-3</v>
      </c>
      <c r="M2439">
        <v>1.5334232046630998</v>
      </c>
    </row>
    <row r="2440" spans="1:13" x14ac:dyDescent="0.25">
      <c r="A2440" s="5" t="s">
        <v>336</v>
      </c>
      <c r="B2440" s="6" t="s">
        <v>337</v>
      </c>
      <c r="C2440" s="1" t="s">
        <v>198</v>
      </c>
      <c r="D2440" s="1" t="s">
        <v>110</v>
      </c>
      <c r="E2440" s="1" t="s">
        <v>32</v>
      </c>
      <c r="F2440" s="1" t="s">
        <v>181</v>
      </c>
      <c r="G2440" s="1">
        <v>1867.6215657999999</v>
      </c>
      <c r="H2440">
        <v>1885.1406141</v>
      </c>
      <c r="I2440">
        <v>273.95266588999999</v>
      </c>
      <c r="J2440">
        <v>4.5475629580000003</v>
      </c>
      <c r="K2440">
        <v>4.5475629580000003</v>
      </c>
      <c r="L2440">
        <v>0.87657857569999997</v>
      </c>
      <c r="M2440">
        <v>75.629179510597595</v>
      </c>
    </row>
    <row r="2441" spans="1:13" x14ac:dyDescent="0.25">
      <c r="A2441" s="5" t="s">
        <v>336</v>
      </c>
      <c r="B2441" s="6" t="s">
        <v>337</v>
      </c>
      <c r="C2441" s="1" t="s">
        <v>199</v>
      </c>
      <c r="D2441" s="1" t="s">
        <v>31</v>
      </c>
      <c r="E2441" s="1" t="s">
        <v>32</v>
      </c>
      <c r="F2441" s="1" t="s">
        <v>181</v>
      </c>
      <c r="G2441" s="1">
        <v>30.560371872000001</v>
      </c>
      <c r="H2441">
        <v>9.3912615929999976</v>
      </c>
      <c r="I2441">
        <v>1.3451531580000002</v>
      </c>
      <c r="J2441">
        <v>3.5153682529999994E-2</v>
      </c>
      <c r="K2441">
        <v>3.5153682529999994E-2</v>
      </c>
      <c r="L2441">
        <v>6.5786954110000004E-3</v>
      </c>
      <c r="M2441">
        <v>0.34148160847039399</v>
      </c>
    </row>
    <row r="2442" spans="1:13" x14ac:dyDescent="0.25">
      <c r="A2442" s="5" t="s">
        <v>336</v>
      </c>
      <c r="B2442" s="6" t="s">
        <v>337</v>
      </c>
      <c r="C2442" s="1" t="s">
        <v>201</v>
      </c>
      <c r="D2442" s="1" t="s">
        <v>200</v>
      </c>
      <c r="E2442" s="1" t="s">
        <v>32</v>
      </c>
      <c r="F2442" s="1" t="s">
        <v>181</v>
      </c>
      <c r="G2442" s="1">
        <v>6.6076475659999998</v>
      </c>
      <c r="H2442">
        <v>3.6732640379999997</v>
      </c>
      <c r="I2442">
        <v>0.49518585019999994</v>
      </c>
      <c r="J2442">
        <v>1.0619791160000001E-2</v>
      </c>
      <c r="K2442">
        <v>1.0619791160000001E-2</v>
      </c>
      <c r="L2442">
        <v>2.0114567030000002E-3</v>
      </c>
      <c r="M2442">
        <v>0.13265252138786099</v>
      </c>
    </row>
    <row r="2443" spans="1:13" x14ac:dyDescent="0.25">
      <c r="A2443" s="5" t="s">
        <v>336</v>
      </c>
      <c r="B2443" s="6" t="s">
        <v>337</v>
      </c>
      <c r="C2443" s="1" t="s">
        <v>203</v>
      </c>
      <c r="D2443" s="1" t="s">
        <v>202</v>
      </c>
      <c r="E2443" s="1" t="s">
        <v>32</v>
      </c>
      <c r="F2443" s="1" t="s">
        <v>181</v>
      </c>
      <c r="G2443" s="1">
        <v>3.67091484</v>
      </c>
      <c r="H2443">
        <v>1.490093254</v>
      </c>
      <c r="I2443">
        <v>0.29004163299999997</v>
      </c>
      <c r="J2443">
        <v>2.5815397799999998E-3</v>
      </c>
      <c r="K2443">
        <v>2.5815397799999998E-3</v>
      </c>
      <c r="L2443">
        <v>5.3530111800000003E-4</v>
      </c>
      <c r="M2443">
        <v>8.0485797514676993E-2</v>
      </c>
    </row>
    <row r="2444" spans="1:13" x14ac:dyDescent="0.25">
      <c r="A2444" s="5" t="s">
        <v>336</v>
      </c>
      <c r="B2444" s="6" t="s">
        <v>337</v>
      </c>
      <c r="C2444" s="1" t="s">
        <v>204</v>
      </c>
      <c r="D2444" s="1" t="s">
        <v>118</v>
      </c>
      <c r="E2444" s="1" t="s">
        <v>32</v>
      </c>
      <c r="F2444" s="1" t="s">
        <v>181</v>
      </c>
      <c r="G2444" s="1">
        <v>5.8551118750000004</v>
      </c>
      <c r="H2444">
        <v>3.5857165612999999</v>
      </c>
      <c r="I2444">
        <v>0.4896343755</v>
      </c>
      <c r="J2444">
        <v>2.1433177690999998E-2</v>
      </c>
      <c r="K2444">
        <v>2.1433177690999998E-2</v>
      </c>
      <c r="L2444">
        <v>3.9433003529999993E-3</v>
      </c>
      <c r="M2444">
        <v>0.10446281490948599</v>
      </c>
    </row>
    <row r="2445" spans="1:13" x14ac:dyDescent="0.25">
      <c r="A2445" s="5" t="s">
        <v>336</v>
      </c>
      <c r="B2445" s="6" t="s">
        <v>337</v>
      </c>
      <c r="C2445" s="1" t="s">
        <v>205</v>
      </c>
      <c r="D2445" s="1" t="s">
        <v>141</v>
      </c>
      <c r="E2445" s="1" t="s">
        <v>39</v>
      </c>
      <c r="F2445" s="1" t="s">
        <v>181</v>
      </c>
      <c r="G2445" s="1">
        <v>26.036363719999997</v>
      </c>
      <c r="H2445">
        <v>15.534900840000002</v>
      </c>
      <c r="I2445">
        <v>2.116248396</v>
      </c>
      <c r="J2445">
        <v>4.1786074110000002E-2</v>
      </c>
      <c r="K2445">
        <v>4.1786074110000002E-2</v>
      </c>
      <c r="L2445">
        <v>7.9460453790000003E-3</v>
      </c>
      <c r="M2445">
        <v>0.57487973646773372</v>
      </c>
    </row>
    <row r="2446" spans="1:13" x14ac:dyDescent="0.25">
      <c r="A2446" s="5" t="s">
        <v>336</v>
      </c>
      <c r="B2446" s="6" t="s">
        <v>337</v>
      </c>
      <c r="C2446" s="1" t="s">
        <v>206</v>
      </c>
      <c r="D2446" s="1" t="s">
        <v>162</v>
      </c>
      <c r="E2446" s="1" t="s">
        <v>56</v>
      </c>
      <c r="F2446" s="1" t="s">
        <v>181</v>
      </c>
      <c r="G2446" s="1">
        <v>3.399825E-3</v>
      </c>
      <c r="H2446">
        <v>1.6087535E-3</v>
      </c>
      <c r="I2446">
        <v>3.5621204999999997E-4</v>
      </c>
      <c r="J2446">
        <v>2.2549482000000001E-6</v>
      </c>
      <c r="K2446">
        <v>2.2549482000000001E-6</v>
      </c>
      <c r="L2446">
        <v>4.9028448999999995E-7</v>
      </c>
      <c r="M2446">
        <v>9.8460918411000004E-5</v>
      </c>
    </row>
    <row r="2447" spans="1:13" x14ac:dyDescent="0.25">
      <c r="A2447" s="5" t="s">
        <v>336</v>
      </c>
      <c r="B2447" s="6" t="s">
        <v>337</v>
      </c>
      <c r="C2447" s="1" t="s">
        <v>207</v>
      </c>
      <c r="D2447" s="1" t="s">
        <v>164</v>
      </c>
      <c r="E2447" s="1" t="s">
        <v>56</v>
      </c>
      <c r="F2447" s="1" t="s">
        <v>181</v>
      </c>
      <c r="G2447" s="1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</row>
    <row r="2448" spans="1:13" x14ac:dyDescent="0.25">
      <c r="A2448" s="5" t="s">
        <v>336</v>
      </c>
      <c r="B2448" s="6" t="s">
        <v>337</v>
      </c>
      <c r="C2448" s="1" t="s">
        <v>208</v>
      </c>
      <c r="D2448" s="1" t="s">
        <v>58</v>
      </c>
      <c r="E2448" s="1" t="s">
        <v>59</v>
      </c>
      <c r="F2448" s="1" t="s">
        <v>181</v>
      </c>
      <c r="G2448" s="1">
        <v>825.25511869999991</v>
      </c>
      <c r="H2448">
        <v>98.623262999999994</v>
      </c>
      <c r="I2448">
        <v>29.177746834000001</v>
      </c>
      <c r="J2448">
        <v>0.22580679766</v>
      </c>
      <c r="K2448">
        <v>0.22580679766</v>
      </c>
      <c r="L2448">
        <v>4.8869909775000005E-2</v>
      </c>
      <c r="M2448">
        <v>6.0299132630795604</v>
      </c>
    </row>
    <row r="2449" spans="1:13" x14ac:dyDescent="0.25">
      <c r="A2449" s="5" t="s">
        <v>336</v>
      </c>
      <c r="B2449" s="6" t="s">
        <v>337</v>
      </c>
      <c r="C2449" s="1" t="s">
        <v>209</v>
      </c>
      <c r="D2449" s="1" t="s">
        <v>61</v>
      </c>
      <c r="E2449" s="1" t="s">
        <v>59</v>
      </c>
      <c r="F2449" s="1" t="s">
        <v>181</v>
      </c>
      <c r="G2449" s="1">
        <v>126.38734316999999</v>
      </c>
      <c r="H2449">
        <v>20.02351256</v>
      </c>
      <c r="I2449">
        <v>5.0975173070000004</v>
      </c>
      <c r="J2449">
        <v>5.3182285080000002E-2</v>
      </c>
      <c r="K2449">
        <v>5.3182285080000002E-2</v>
      </c>
      <c r="L2449">
        <v>1.0956985252999998E-2</v>
      </c>
      <c r="M2449">
        <v>1.0526385019023849</v>
      </c>
    </row>
    <row r="2450" spans="1:13" x14ac:dyDescent="0.25">
      <c r="A2450" s="5" t="s">
        <v>336</v>
      </c>
      <c r="B2450" s="6" t="s">
        <v>337</v>
      </c>
      <c r="C2450" s="1" t="s">
        <v>210</v>
      </c>
      <c r="D2450" s="1" t="s">
        <v>63</v>
      </c>
      <c r="E2450" s="1" t="s">
        <v>59</v>
      </c>
      <c r="F2450" s="1" t="s">
        <v>181</v>
      </c>
      <c r="G2450" s="1">
        <v>60.267839800000004</v>
      </c>
      <c r="H2450">
        <v>21.861942389999999</v>
      </c>
      <c r="I2450">
        <v>4.9345809999999997</v>
      </c>
      <c r="J2450">
        <v>6.46402321E-2</v>
      </c>
      <c r="K2450">
        <v>6.46402321E-2</v>
      </c>
      <c r="L2450">
        <v>1.291193975E-2</v>
      </c>
      <c r="M2450">
        <v>1.0190909752917701</v>
      </c>
    </row>
    <row r="2451" spans="1:13" x14ac:dyDescent="0.25">
      <c r="A2451" s="5" t="s">
        <v>336</v>
      </c>
      <c r="B2451" s="6" t="s">
        <v>337</v>
      </c>
      <c r="C2451" s="1" t="s">
        <v>211</v>
      </c>
      <c r="D2451" s="1" t="s">
        <v>169</v>
      </c>
      <c r="E2451" s="1" t="s">
        <v>59</v>
      </c>
      <c r="F2451" s="1" t="s">
        <v>181</v>
      </c>
      <c r="G2451" s="1">
        <v>69.771471199999993</v>
      </c>
      <c r="H2451">
        <v>38.568193900000004</v>
      </c>
      <c r="I2451">
        <v>6.5384487900000003</v>
      </c>
      <c r="J2451">
        <v>8.0497190600000004E-2</v>
      </c>
      <c r="K2451">
        <v>8.0497190600000004E-2</v>
      </c>
      <c r="L2451">
        <v>1.607278891E-2</v>
      </c>
      <c r="M2451">
        <v>1.8116670859889998</v>
      </c>
    </row>
    <row r="2452" spans="1:13" x14ac:dyDescent="0.25">
      <c r="A2452" s="5" t="s">
        <v>336</v>
      </c>
      <c r="B2452" s="6" t="s">
        <v>337</v>
      </c>
      <c r="C2452" s="1" t="s">
        <v>212</v>
      </c>
      <c r="D2452" s="1" t="s">
        <v>171</v>
      </c>
      <c r="E2452" s="1" t="s">
        <v>59</v>
      </c>
      <c r="F2452" s="1" t="s">
        <v>181</v>
      </c>
      <c r="G2452" s="1">
        <v>4.4421363199999995</v>
      </c>
      <c r="H2452">
        <v>0.59639284300000006</v>
      </c>
      <c r="I2452">
        <v>0.11742546100000001</v>
      </c>
      <c r="J2452">
        <v>1.0450573200000001E-3</v>
      </c>
      <c r="K2452">
        <v>1.0450573200000001E-3</v>
      </c>
      <c r="L2452">
        <v>2.1854070299999999E-4</v>
      </c>
      <c r="M2452">
        <v>3.2232898987700001E-2</v>
      </c>
    </row>
    <row r="2453" spans="1:13" x14ac:dyDescent="0.25">
      <c r="A2453" s="5" t="s">
        <v>336</v>
      </c>
      <c r="B2453" s="6" t="s">
        <v>337</v>
      </c>
      <c r="C2453" s="1" t="s">
        <v>213</v>
      </c>
      <c r="D2453" s="1" t="s">
        <v>65</v>
      </c>
      <c r="E2453" s="1" t="s">
        <v>59</v>
      </c>
      <c r="F2453" s="1" t="s">
        <v>181</v>
      </c>
      <c r="G2453" s="1">
        <v>1.30274226</v>
      </c>
      <c r="H2453">
        <v>0.295257204</v>
      </c>
      <c r="I2453">
        <v>6.1314245000000003E-2</v>
      </c>
      <c r="J2453">
        <v>1.0279967499999998E-3</v>
      </c>
      <c r="K2453">
        <v>1.0279967499999998E-3</v>
      </c>
      <c r="L2453">
        <v>2.0093131899999998E-4</v>
      </c>
      <c r="M2453">
        <v>1.22999054782966E-2</v>
      </c>
    </row>
    <row r="2454" spans="1:13" x14ac:dyDescent="0.25">
      <c r="A2454" s="5" t="s">
        <v>336</v>
      </c>
      <c r="B2454" s="6" t="s">
        <v>337</v>
      </c>
      <c r="C2454" s="1" t="s">
        <v>215</v>
      </c>
      <c r="D2454" s="1" t="s">
        <v>106</v>
      </c>
      <c r="E2454" s="1" t="s">
        <v>19</v>
      </c>
      <c r="F2454" s="1" t="s">
        <v>214</v>
      </c>
      <c r="G2454" s="1">
        <v>8.3372674999999993E-2</v>
      </c>
      <c r="H2454">
        <v>6.0220093000000002E-2</v>
      </c>
      <c r="I2454">
        <v>1.2242466E-2</v>
      </c>
      <c r="J2454">
        <v>9.7883064999999996E-5</v>
      </c>
      <c r="K2454">
        <v>9.7883064999999996E-5</v>
      </c>
      <c r="L2454">
        <v>1.8423261E-5</v>
      </c>
      <c r="M2454">
        <v>2.00164208E-4</v>
      </c>
    </row>
    <row r="2455" spans="1:13" x14ac:dyDescent="0.25">
      <c r="A2455" s="5" t="s">
        <v>336</v>
      </c>
      <c r="B2455" s="6" t="s">
        <v>337</v>
      </c>
      <c r="C2455" s="1" t="s">
        <v>216</v>
      </c>
      <c r="D2455" s="1" t="s">
        <v>110</v>
      </c>
      <c r="E2455" s="1" t="s">
        <v>32</v>
      </c>
      <c r="F2455" s="1" t="s">
        <v>214</v>
      </c>
      <c r="G2455" s="1">
        <v>193.20129</v>
      </c>
      <c r="H2455">
        <v>133.38337999999999</v>
      </c>
      <c r="I2455">
        <v>19.568702999999999</v>
      </c>
      <c r="J2455">
        <v>0.31824764999999999</v>
      </c>
      <c r="K2455">
        <v>0.31824764999999999</v>
      </c>
      <c r="L2455">
        <v>5.7566941000000003E-2</v>
      </c>
      <c r="M2455">
        <v>0.31946139200000001</v>
      </c>
    </row>
    <row r="2456" spans="1:13" x14ac:dyDescent="0.25">
      <c r="A2456" s="5" t="s">
        <v>336</v>
      </c>
      <c r="B2456" s="6" t="s">
        <v>337</v>
      </c>
      <c r="C2456" s="1" t="s">
        <v>217</v>
      </c>
      <c r="D2456" s="1" t="s">
        <v>31</v>
      </c>
      <c r="E2456" s="1" t="s">
        <v>32</v>
      </c>
      <c r="F2456" s="1" t="s">
        <v>214</v>
      </c>
      <c r="G2456" s="1">
        <v>8.4913700999999994E-2</v>
      </c>
      <c r="H2456">
        <v>0.15564940999999999</v>
      </c>
      <c r="I2456">
        <v>2.2560620999999999E-2</v>
      </c>
      <c r="J2456">
        <v>3.7587062000000001E-4</v>
      </c>
      <c r="K2456">
        <v>3.7587062000000001E-4</v>
      </c>
      <c r="L2456">
        <v>6.7907450999999999E-5</v>
      </c>
      <c r="M2456">
        <v>3.6795302399999998E-4</v>
      </c>
    </row>
    <row r="2457" spans="1:13" x14ac:dyDescent="0.25">
      <c r="A2457" s="5" t="s">
        <v>336</v>
      </c>
      <c r="B2457" s="6" t="s">
        <v>337</v>
      </c>
      <c r="C2457" s="1" t="s">
        <v>219</v>
      </c>
      <c r="D2457" s="1" t="s">
        <v>218</v>
      </c>
      <c r="E2457" s="1" t="s">
        <v>32</v>
      </c>
      <c r="F2457" s="1" t="s">
        <v>214</v>
      </c>
      <c r="G2457" s="1">
        <v>0.10189644</v>
      </c>
      <c r="H2457">
        <v>9.5246837000000001E-2</v>
      </c>
      <c r="I2457">
        <v>1.2927432000000001E-2</v>
      </c>
      <c r="J2457">
        <v>2.4567154E-4</v>
      </c>
      <c r="K2457">
        <v>2.4567154E-4</v>
      </c>
      <c r="L2457">
        <v>4.4283733999999997E-5</v>
      </c>
      <c r="M2457">
        <v>2.0875253159999998E-4</v>
      </c>
    </row>
    <row r="2458" spans="1:13" x14ac:dyDescent="0.25">
      <c r="A2458" s="5" t="s">
        <v>336</v>
      </c>
      <c r="B2458" s="6" t="s">
        <v>337</v>
      </c>
      <c r="C2458" s="1" t="s">
        <v>220</v>
      </c>
      <c r="D2458" s="1" t="s">
        <v>116</v>
      </c>
      <c r="E2458" s="1" t="s">
        <v>32</v>
      </c>
      <c r="F2458" s="1" t="s">
        <v>214</v>
      </c>
      <c r="G2458" s="1">
        <v>0.58693766999999997</v>
      </c>
      <c r="H2458">
        <v>0.18741922799999999</v>
      </c>
      <c r="I2458">
        <v>2.8196078999999999E-2</v>
      </c>
      <c r="J2458">
        <v>5.6824703999999997E-4</v>
      </c>
      <c r="K2458">
        <v>5.6824703999999997E-4</v>
      </c>
      <c r="L2458">
        <v>1.0274051600000001E-4</v>
      </c>
      <c r="M2458">
        <v>4.4114421560000001E-4</v>
      </c>
    </row>
    <row r="2459" spans="1:13" x14ac:dyDescent="0.25">
      <c r="A2459" s="5" t="s">
        <v>336</v>
      </c>
      <c r="B2459" s="6" t="s">
        <v>337</v>
      </c>
      <c r="C2459" s="1" t="s">
        <v>221</v>
      </c>
      <c r="D2459" s="1" t="s">
        <v>118</v>
      </c>
      <c r="E2459" s="1" t="s">
        <v>32</v>
      </c>
      <c r="F2459" s="1" t="s">
        <v>214</v>
      </c>
      <c r="G2459" s="1">
        <v>0.33965481200000003</v>
      </c>
      <c r="H2459">
        <v>0.24523203200000002</v>
      </c>
      <c r="I2459">
        <v>3.43558396E-2</v>
      </c>
      <c r="J2459">
        <v>1.4530758100000001E-3</v>
      </c>
      <c r="K2459">
        <v>1.4530758100000001E-3</v>
      </c>
      <c r="L2459">
        <v>2.6139226199999998E-4</v>
      </c>
      <c r="M2459">
        <v>4.3548930275999996E-4</v>
      </c>
    </row>
    <row r="2460" spans="1:13" x14ac:dyDescent="0.25">
      <c r="A2460" s="5" t="s">
        <v>336</v>
      </c>
      <c r="B2460" s="6" t="s">
        <v>337</v>
      </c>
      <c r="C2460" s="1" t="s">
        <v>222</v>
      </c>
      <c r="D2460" s="1" t="s">
        <v>162</v>
      </c>
      <c r="E2460" s="1" t="s">
        <v>56</v>
      </c>
      <c r="F2460" s="1" t="s">
        <v>214</v>
      </c>
      <c r="G2460" s="1">
        <v>1.8081872E-3</v>
      </c>
      <c r="H2460">
        <v>1.1081132E-3</v>
      </c>
      <c r="I2460">
        <v>2.4836740000000002E-4</v>
      </c>
      <c r="J2460">
        <v>1.264248E-6</v>
      </c>
      <c r="K2460">
        <v>1.264248E-6</v>
      </c>
      <c r="L2460">
        <v>2.2068334999999999E-7</v>
      </c>
      <c r="M2460">
        <v>4.3085463200000007E-6</v>
      </c>
    </row>
    <row r="2461" spans="1:13" x14ac:dyDescent="0.25">
      <c r="A2461" s="5" t="s">
        <v>336</v>
      </c>
      <c r="B2461" s="6" t="s">
        <v>337</v>
      </c>
      <c r="C2461" s="1" t="s">
        <v>223</v>
      </c>
      <c r="D2461" s="1" t="s">
        <v>164</v>
      </c>
      <c r="E2461" s="1" t="s">
        <v>56</v>
      </c>
      <c r="F2461" s="1" t="s">
        <v>214</v>
      </c>
      <c r="G2461" s="1">
        <v>2.0501998549999996E-3</v>
      </c>
      <c r="H2461">
        <v>5.3042708429999995E-3</v>
      </c>
      <c r="I2461">
        <v>1.1818158659000003E-3</v>
      </c>
      <c r="J2461">
        <v>6.1105888080000005E-6</v>
      </c>
      <c r="K2461">
        <v>6.1105888080000005E-6</v>
      </c>
      <c r="L2461">
        <v>1.0622966439999999E-6</v>
      </c>
      <c r="M2461">
        <v>2.0542026588000001E-5</v>
      </c>
    </row>
    <row r="2462" spans="1:13" x14ac:dyDescent="0.25">
      <c r="A2462" s="5" t="s">
        <v>336</v>
      </c>
      <c r="B2462" s="6" t="s">
        <v>337</v>
      </c>
      <c r="C2462" s="1" t="s">
        <v>224</v>
      </c>
      <c r="D2462" s="1" t="s">
        <v>58</v>
      </c>
      <c r="E2462" s="1" t="s">
        <v>59</v>
      </c>
      <c r="F2462" s="1" t="s">
        <v>214</v>
      </c>
      <c r="G2462" s="1">
        <v>156.80959809999999</v>
      </c>
      <c r="H2462">
        <v>29.26385449</v>
      </c>
      <c r="I2462">
        <v>8.9548034080000001</v>
      </c>
      <c r="J2462">
        <v>6.3482620879999993E-2</v>
      </c>
      <c r="K2462">
        <v>6.3482620879999993E-2</v>
      </c>
      <c r="L2462">
        <v>1.2653686714999999E-2</v>
      </c>
      <c r="M2462">
        <v>0.11001424692</v>
      </c>
    </row>
    <row r="2463" spans="1:13" x14ac:dyDescent="0.25">
      <c r="A2463" s="5" t="s">
        <v>336</v>
      </c>
      <c r="B2463" s="6" t="s">
        <v>337</v>
      </c>
      <c r="C2463" s="1" t="s">
        <v>225</v>
      </c>
      <c r="D2463" s="1" t="s">
        <v>61</v>
      </c>
      <c r="E2463" s="1" t="s">
        <v>59</v>
      </c>
      <c r="F2463" s="1" t="s">
        <v>214</v>
      </c>
      <c r="G2463" s="1">
        <v>3.0171295840000001</v>
      </c>
      <c r="H2463">
        <v>1.3537217128000001</v>
      </c>
      <c r="I2463">
        <v>0.37761116439999998</v>
      </c>
      <c r="J2463">
        <v>3.2342957750000003E-3</v>
      </c>
      <c r="K2463">
        <v>3.2342957750000003E-3</v>
      </c>
      <c r="L2463">
        <v>6.3097909330000004E-4</v>
      </c>
      <c r="M2463">
        <v>4.6522176620000001E-3</v>
      </c>
    </row>
    <row r="2464" spans="1:13" x14ac:dyDescent="0.25">
      <c r="A2464" s="5" t="s">
        <v>336</v>
      </c>
      <c r="B2464" s="6" t="s">
        <v>337</v>
      </c>
      <c r="C2464" s="1" t="s">
        <v>226</v>
      </c>
      <c r="D2464" s="1" t="s">
        <v>63</v>
      </c>
      <c r="E2464" s="1" t="s">
        <v>59</v>
      </c>
      <c r="F2464" s="1" t="s">
        <v>214</v>
      </c>
      <c r="G2464" s="1">
        <v>2.4169480999999999</v>
      </c>
      <c r="H2464">
        <v>1.6554096299999999</v>
      </c>
      <c r="I2464">
        <v>0.38687917199999999</v>
      </c>
      <c r="J2464">
        <v>4.6017461800000005E-3</v>
      </c>
      <c r="K2464">
        <v>4.6017461800000005E-3</v>
      </c>
      <c r="L2464">
        <v>8.7231663000000002E-4</v>
      </c>
      <c r="M2464">
        <v>4.7595056559999998E-3</v>
      </c>
    </row>
    <row r="2465" spans="1:13" x14ac:dyDescent="0.25">
      <c r="A2465" s="5" t="s">
        <v>336</v>
      </c>
      <c r="B2465" s="6" t="s">
        <v>337</v>
      </c>
      <c r="C2465" s="1" t="s">
        <v>228</v>
      </c>
      <c r="D2465" s="1" t="s">
        <v>227</v>
      </c>
      <c r="E2465" s="1" t="s">
        <v>59</v>
      </c>
      <c r="F2465" s="1" t="s">
        <v>214</v>
      </c>
      <c r="G2465" s="1">
        <v>4.5581364600000001</v>
      </c>
      <c r="H2465">
        <v>15.547335220000001</v>
      </c>
      <c r="I2465">
        <v>2.9848243510000003</v>
      </c>
      <c r="J2465">
        <v>0.18372638490000001</v>
      </c>
      <c r="K2465">
        <v>0.18372638490000001</v>
      </c>
      <c r="L2465">
        <v>3.0806881430000002E-2</v>
      </c>
      <c r="M2465">
        <v>3.0035473239999999E-2</v>
      </c>
    </row>
    <row r="2466" spans="1:13" x14ac:dyDescent="0.25">
      <c r="A2466" s="5" t="s">
        <v>336</v>
      </c>
      <c r="B2466" s="6" t="s">
        <v>337</v>
      </c>
      <c r="C2466" s="1" t="s">
        <v>229</v>
      </c>
      <c r="D2466" s="1" t="s">
        <v>65</v>
      </c>
      <c r="E2466" s="1" t="s">
        <v>59</v>
      </c>
      <c r="F2466" s="1" t="s">
        <v>214</v>
      </c>
      <c r="G2466" s="1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</row>
    <row r="2467" spans="1:13" x14ac:dyDescent="0.25">
      <c r="A2467" s="5" t="s">
        <v>336</v>
      </c>
      <c r="B2467" s="6" t="s">
        <v>337</v>
      </c>
      <c r="C2467" s="1" t="s">
        <v>230</v>
      </c>
      <c r="D2467" s="1" t="s">
        <v>178</v>
      </c>
      <c r="E2467" s="1" t="s">
        <v>32</v>
      </c>
      <c r="F2467" s="1" t="s">
        <v>214</v>
      </c>
      <c r="G2467" s="1">
        <v>1.5303382210000001</v>
      </c>
      <c r="H2467">
        <v>0.39383963300000002</v>
      </c>
      <c r="I2467">
        <v>7.4001650200000005E-2</v>
      </c>
      <c r="J2467">
        <v>4.3741241100000005E-3</v>
      </c>
      <c r="K2467">
        <v>4.3741241100000005E-3</v>
      </c>
      <c r="L2467">
        <v>7.6780671399999997E-4</v>
      </c>
      <c r="M2467">
        <v>7.2531798399999993E-4</v>
      </c>
    </row>
    <row r="2468" spans="1:13" x14ac:dyDescent="0.25">
      <c r="A2468" s="5" t="s">
        <v>336</v>
      </c>
      <c r="B2468" s="6" t="s">
        <v>337</v>
      </c>
      <c r="C2468" s="1" t="s">
        <v>233</v>
      </c>
      <c r="D2468" s="1" t="s">
        <v>231</v>
      </c>
      <c r="E2468" s="1" t="s">
        <v>9</v>
      </c>
      <c r="F2468" s="1" t="s">
        <v>232</v>
      </c>
      <c r="G2468" s="1">
        <v>10.533873114199999</v>
      </c>
      <c r="H2468">
        <v>0.35609520110999998</v>
      </c>
      <c r="I2468">
        <v>0.36029682223999998</v>
      </c>
      <c r="J2468">
        <v>5.1490157494000002E-2</v>
      </c>
      <c r="K2468">
        <v>4.9945452769180013E-2</v>
      </c>
      <c r="L2468">
        <v>7.1768872755999995E-4</v>
      </c>
      <c r="M2468">
        <v>9.2582488348798508E-2</v>
      </c>
    </row>
    <row r="2469" spans="1:13" x14ac:dyDescent="0.25">
      <c r="A2469" s="5" t="s">
        <v>336</v>
      </c>
      <c r="B2469" s="6" t="s">
        <v>337</v>
      </c>
      <c r="C2469" s="1" t="s">
        <v>234</v>
      </c>
      <c r="D2469" s="1" t="s">
        <v>76</v>
      </c>
      <c r="E2469" s="1" t="s">
        <v>19</v>
      </c>
      <c r="F2469" s="1" t="s">
        <v>232</v>
      </c>
      <c r="G2469" s="1">
        <v>68.573324849999992</v>
      </c>
      <c r="H2469">
        <v>8.3178342620000016</v>
      </c>
      <c r="I2469">
        <v>17.141096161000004</v>
      </c>
      <c r="J2469">
        <v>1.4419003348999997</v>
      </c>
      <c r="K2469">
        <v>1.3986433248530001</v>
      </c>
      <c r="L2469">
        <v>4.8451863932000003E-2</v>
      </c>
      <c r="M2469">
        <v>1.393091421348744</v>
      </c>
    </row>
    <row r="2470" spans="1:13" x14ac:dyDescent="0.25">
      <c r="A2470" s="5" t="s">
        <v>336</v>
      </c>
      <c r="B2470" s="6" t="s">
        <v>337</v>
      </c>
      <c r="C2470" s="1" t="s">
        <v>235</v>
      </c>
      <c r="D2470" s="1" t="s">
        <v>18</v>
      </c>
      <c r="E2470" s="1" t="s">
        <v>19</v>
      </c>
      <c r="F2470" s="1" t="s">
        <v>232</v>
      </c>
      <c r="G2470" s="1">
        <v>7.5815396000000002</v>
      </c>
      <c r="H2470">
        <v>3.2062311000000003E-2</v>
      </c>
      <c r="I2470">
        <v>3.9742723000000001E-2</v>
      </c>
      <c r="J2470">
        <v>4.3157428000000003E-3</v>
      </c>
      <c r="K2470">
        <v>4.1862705160000003E-3</v>
      </c>
      <c r="L2470">
        <v>8.0025914999999997E-5</v>
      </c>
      <c r="M2470">
        <v>6.016151317293E-3</v>
      </c>
    </row>
    <row r="2471" spans="1:13" x14ac:dyDescent="0.25">
      <c r="A2471" s="5" t="s">
        <v>336</v>
      </c>
      <c r="B2471" s="6" t="s">
        <v>337</v>
      </c>
      <c r="C2471" s="1" t="s">
        <v>236</v>
      </c>
      <c r="D2471" s="1" t="s">
        <v>21</v>
      </c>
      <c r="E2471" s="1" t="s">
        <v>19</v>
      </c>
      <c r="F2471" s="1" t="s">
        <v>232</v>
      </c>
      <c r="G2471" s="1">
        <v>66.168735279999993</v>
      </c>
      <c r="H2471">
        <v>0.46036560900000001</v>
      </c>
      <c r="I2471">
        <v>0.62506788699999993</v>
      </c>
      <c r="J2471">
        <v>6.338011410000001E-2</v>
      </c>
      <c r="K2471">
        <v>6.1478710677000004E-2</v>
      </c>
      <c r="L2471">
        <v>1.318206856E-3</v>
      </c>
      <c r="M2471">
        <v>9.1869317486855992E-2</v>
      </c>
    </row>
    <row r="2472" spans="1:13" x14ac:dyDescent="0.25">
      <c r="A2472" s="5" t="s">
        <v>336</v>
      </c>
      <c r="B2472" s="6" t="s">
        <v>337</v>
      </c>
      <c r="C2472" s="1" t="s">
        <v>237</v>
      </c>
      <c r="D2472" s="1" t="s">
        <v>80</v>
      </c>
      <c r="E2472" s="1" t="s">
        <v>19</v>
      </c>
      <c r="F2472" s="1" t="s">
        <v>232</v>
      </c>
      <c r="G2472" s="1">
        <v>245.91910140000002</v>
      </c>
      <c r="H2472">
        <v>24.910202553999998</v>
      </c>
      <c r="I2472">
        <v>45.408690664999995</v>
      </c>
      <c r="J2472">
        <v>4.1174405508999996</v>
      </c>
      <c r="K2472">
        <v>3.9939173343729997</v>
      </c>
      <c r="L2472">
        <v>0.12200720454999998</v>
      </c>
      <c r="M2472">
        <v>3.7829762462579488</v>
      </c>
    </row>
    <row r="2473" spans="1:13" x14ac:dyDescent="0.25">
      <c r="A2473" s="5" t="s">
        <v>336</v>
      </c>
      <c r="B2473" s="6" t="s">
        <v>337</v>
      </c>
      <c r="C2473" s="1" t="s">
        <v>239</v>
      </c>
      <c r="D2473" s="1" t="s">
        <v>238</v>
      </c>
      <c r="E2473" s="1" t="s">
        <v>19</v>
      </c>
      <c r="F2473" s="1" t="s">
        <v>232</v>
      </c>
      <c r="G2473" s="1">
        <v>52.264535023000008</v>
      </c>
      <c r="H2473">
        <v>21.417017425600001</v>
      </c>
      <c r="I2473">
        <v>47.719833403700001</v>
      </c>
      <c r="J2473">
        <v>2.88804534863</v>
      </c>
      <c r="K2473">
        <v>2.8014039881711001</v>
      </c>
      <c r="L2473">
        <v>0.1302533419377</v>
      </c>
      <c r="M2473">
        <v>2.8615515998081924</v>
      </c>
    </row>
    <row r="2474" spans="1:13" x14ac:dyDescent="0.25">
      <c r="A2474" s="5" t="s">
        <v>336</v>
      </c>
      <c r="B2474" s="6" t="s">
        <v>337</v>
      </c>
      <c r="C2474" s="1" t="s">
        <v>240</v>
      </c>
      <c r="D2474" s="1" t="s">
        <v>23</v>
      </c>
      <c r="E2474" s="1" t="s">
        <v>19</v>
      </c>
      <c r="F2474" s="1" t="s">
        <v>232</v>
      </c>
      <c r="G2474" s="1">
        <v>24.060071104999999</v>
      </c>
      <c r="H2474">
        <v>1.5226879669</v>
      </c>
      <c r="I2474">
        <v>2.8712937167000003</v>
      </c>
      <c r="J2474">
        <v>0.25807186592000003</v>
      </c>
      <c r="K2474">
        <v>0.2503297099424</v>
      </c>
      <c r="L2474">
        <v>7.3361876939999999E-3</v>
      </c>
      <c r="M2474">
        <v>0.25395497315916388</v>
      </c>
    </row>
    <row r="2475" spans="1:13" x14ac:dyDescent="0.25">
      <c r="A2475" s="5" t="s">
        <v>336</v>
      </c>
      <c r="B2475" s="6" t="s">
        <v>337</v>
      </c>
      <c r="C2475" s="1" t="s">
        <v>241</v>
      </c>
      <c r="D2475" s="1" t="s">
        <v>83</v>
      </c>
      <c r="E2475" s="1" t="s">
        <v>19</v>
      </c>
      <c r="F2475" s="1" t="s">
        <v>232</v>
      </c>
      <c r="G2475" s="1">
        <v>10.368037531000002</v>
      </c>
      <c r="H2475">
        <v>1.1588714946900001</v>
      </c>
      <c r="I2475">
        <v>2.0579953440199996</v>
      </c>
      <c r="J2475">
        <v>0.16700590974199997</v>
      </c>
      <c r="K2475">
        <v>0.16199573244974</v>
      </c>
      <c r="L2475">
        <v>4.4193922642999997E-3</v>
      </c>
      <c r="M2475">
        <v>0.16850867586788432</v>
      </c>
    </row>
    <row r="2476" spans="1:13" x14ac:dyDescent="0.25">
      <c r="A2476" s="5" t="s">
        <v>336</v>
      </c>
      <c r="B2476" s="6" t="s">
        <v>337</v>
      </c>
      <c r="C2476" s="1" t="s">
        <v>242</v>
      </c>
      <c r="D2476" s="1" t="s">
        <v>25</v>
      </c>
      <c r="E2476" s="1" t="s">
        <v>19</v>
      </c>
      <c r="F2476" s="1" t="s">
        <v>232</v>
      </c>
      <c r="G2476" s="1">
        <v>194.02232261</v>
      </c>
      <c r="H2476">
        <v>3.0524852552000001</v>
      </c>
      <c r="I2476">
        <v>5.9833948285999998</v>
      </c>
      <c r="J2476">
        <v>0.49877889937999997</v>
      </c>
      <c r="K2476">
        <v>0.48381553239859998</v>
      </c>
      <c r="L2476">
        <v>1.35698741882E-2</v>
      </c>
      <c r="M2476">
        <v>0.71576313278701131</v>
      </c>
    </row>
    <row r="2477" spans="1:13" x14ac:dyDescent="0.25">
      <c r="A2477" s="5" t="s">
        <v>336</v>
      </c>
      <c r="B2477" s="6" t="s">
        <v>337</v>
      </c>
      <c r="C2477" s="1" t="s">
        <v>243</v>
      </c>
      <c r="D2477" s="1" t="s">
        <v>86</v>
      </c>
      <c r="E2477" s="1" t="s">
        <v>19</v>
      </c>
      <c r="F2477" s="1" t="s">
        <v>232</v>
      </c>
      <c r="G2477" s="1">
        <v>176.072780537</v>
      </c>
      <c r="H2477">
        <v>14.917274656060002</v>
      </c>
      <c r="I2477">
        <v>23.442022153519996</v>
      </c>
      <c r="J2477">
        <v>2.2981430318669998</v>
      </c>
      <c r="K2477">
        <v>2.2291987409109901</v>
      </c>
      <c r="L2477">
        <v>5.7974114785380004E-2</v>
      </c>
      <c r="M2477">
        <v>2.1303500499108941</v>
      </c>
    </row>
    <row r="2478" spans="1:13" x14ac:dyDescent="0.25">
      <c r="A2478" s="5" t="s">
        <v>336</v>
      </c>
      <c r="B2478" s="6" t="s">
        <v>337</v>
      </c>
      <c r="C2478" s="1" t="s">
        <v>244</v>
      </c>
      <c r="D2478" s="1" t="s">
        <v>88</v>
      </c>
      <c r="E2478" s="1" t="s">
        <v>19</v>
      </c>
      <c r="F2478" s="1" t="s">
        <v>232</v>
      </c>
      <c r="G2478" s="1">
        <v>122.32305340000001</v>
      </c>
      <c r="H2478">
        <v>9.4225665275000008</v>
      </c>
      <c r="I2478">
        <v>27.431308229299997</v>
      </c>
      <c r="J2478">
        <v>1.6709562975299999</v>
      </c>
      <c r="K2478">
        <v>1.6208276086040998</v>
      </c>
      <c r="L2478">
        <v>4.9617080632800001E-2</v>
      </c>
      <c r="M2478">
        <v>2.2491387222082038</v>
      </c>
    </row>
    <row r="2479" spans="1:13" x14ac:dyDescent="0.25">
      <c r="A2479" s="5" t="s">
        <v>336</v>
      </c>
      <c r="B2479" s="6" t="s">
        <v>337</v>
      </c>
      <c r="C2479" s="1" t="s">
        <v>246</v>
      </c>
      <c r="D2479" s="1" t="s">
        <v>245</v>
      </c>
      <c r="E2479" s="1" t="s">
        <v>19</v>
      </c>
      <c r="F2479" s="1" t="s">
        <v>232</v>
      </c>
      <c r="G2479" s="1">
        <v>386.02201860300005</v>
      </c>
      <c r="H2479">
        <v>68.952854228600017</v>
      </c>
      <c r="I2479">
        <v>157.64074193550002</v>
      </c>
      <c r="J2479">
        <v>12.611278442679998</v>
      </c>
      <c r="K2479">
        <v>12.232940089399602</v>
      </c>
      <c r="L2479">
        <v>0.48749385032699999</v>
      </c>
      <c r="M2479">
        <v>12.009399202259688</v>
      </c>
    </row>
    <row r="2480" spans="1:13" x14ac:dyDescent="0.25">
      <c r="A2480" s="5" t="s">
        <v>336</v>
      </c>
      <c r="B2480" s="6" t="s">
        <v>337</v>
      </c>
      <c r="C2480" s="1" t="s">
        <v>247</v>
      </c>
      <c r="D2480" s="1" t="s">
        <v>27</v>
      </c>
      <c r="E2480" s="1" t="s">
        <v>19</v>
      </c>
      <c r="F2480" s="1" t="s">
        <v>232</v>
      </c>
      <c r="G2480" s="1">
        <v>19.859104180999999</v>
      </c>
      <c r="H2480">
        <v>1.1370365383999999</v>
      </c>
      <c r="I2480">
        <v>1.6478170643999999</v>
      </c>
      <c r="J2480">
        <v>0.17659487079</v>
      </c>
      <c r="K2480">
        <v>0.17129702466629998</v>
      </c>
      <c r="L2480">
        <v>4.1258030760000005E-3</v>
      </c>
      <c r="M2480">
        <v>0.15626203454016091</v>
      </c>
    </row>
    <row r="2481" spans="1:13" x14ac:dyDescent="0.25">
      <c r="A2481" s="5" t="s">
        <v>336</v>
      </c>
      <c r="B2481" s="6" t="s">
        <v>337</v>
      </c>
      <c r="C2481" s="1" t="s">
        <v>248</v>
      </c>
      <c r="D2481" s="1" t="s">
        <v>91</v>
      </c>
      <c r="E2481" s="1" t="s">
        <v>19</v>
      </c>
      <c r="F2481" s="1" t="s">
        <v>232</v>
      </c>
      <c r="G2481" s="1">
        <v>43.933323039999998</v>
      </c>
      <c r="H2481">
        <v>0.50805178000000006</v>
      </c>
      <c r="I2481">
        <v>1.0751778810000001</v>
      </c>
      <c r="J2481">
        <v>8.6202212E-2</v>
      </c>
      <c r="K2481">
        <v>8.361614564E-2</v>
      </c>
      <c r="L2481">
        <v>1.9470549920000001E-3</v>
      </c>
      <c r="M2481">
        <v>0.11937285885306599</v>
      </c>
    </row>
    <row r="2482" spans="1:13" x14ac:dyDescent="0.25">
      <c r="A2482" s="5" t="s">
        <v>336</v>
      </c>
      <c r="B2482" s="6" t="s">
        <v>337</v>
      </c>
      <c r="C2482" s="1" t="s">
        <v>249</v>
      </c>
      <c r="D2482" s="1" t="s">
        <v>93</v>
      </c>
      <c r="E2482" s="1" t="s">
        <v>19</v>
      </c>
      <c r="F2482" s="1" t="s">
        <v>232</v>
      </c>
      <c r="G2482" s="1">
        <v>100.52611459499997</v>
      </c>
      <c r="H2482">
        <v>11.861056520459998</v>
      </c>
      <c r="I2482">
        <v>45.435211278500006</v>
      </c>
      <c r="J2482">
        <v>2.2639040272099997</v>
      </c>
      <c r="K2482">
        <v>2.1959869063936996</v>
      </c>
      <c r="L2482">
        <v>0.1117453675446</v>
      </c>
      <c r="M2482">
        <v>3.0895925246918199</v>
      </c>
    </row>
    <row r="2483" spans="1:13" x14ac:dyDescent="0.25">
      <c r="A2483" s="5" t="s">
        <v>336</v>
      </c>
      <c r="B2483" s="6" t="s">
        <v>337</v>
      </c>
      <c r="C2483" s="1" t="s">
        <v>251</v>
      </c>
      <c r="D2483" s="1" t="s">
        <v>250</v>
      </c>
      <c r="E2483" s="1" t="s">
        <v>19</v>
      </c>
      <c r="F2483" s="1" t="s">
        <v>232</v>
      </c>
      <c r="G2483" s="1">
        <v>92.039324820999994</v>
      </c>
      <c r="H2483">
        <v>15.048330294700001</v>
      </c>
      <c r="I2483">
        <v>39.095255969</v>
      </c>
      <c r="J2483">
        <v>2.9008527116899998</v>
      </c>
      <c r="K2483">
        <v>2.8138271303393001</v>
      </c>
      <c r="L2483">
        <v>0.12079958389700002</v>
      </c>
      <c r="M2483">
        <v>3.036956861451193</v>
      </c>
    </row>
    <row r="2484" spans="1:13" x14ac:dyDescent="0.25">
      <c r="A2484" s="5" t="s">
        <v>336</v>
      </c>
      <c r="B2484" s="6" t="s">
        <v>337</v>
      </c>
      <c r="C2484" s="1" t="s">
        <v>253</v>
      </c>
      <c r="D2484" s="1" t="s">
        <v>252</v>
      </c>
      <c r="E2484" s="1" t="s">
        <v>19</v>
      </c>
      <c r="F2484" s="1" t="s">
        <v>232</v>
      </c>
      <c r="G2484" s="1">
        <v>48.459612761999999</v>
      </c>
      <c r="H2484">
        <v>55.846812389999997</v>
      </c>
      <c r="I2484">
        <v>155.294124057</v>
      </c>
      <c r="J2484">
        <v>8.1805150568000009</v>
      </c>
      <c r="K2484">
        <v>7.9350996050959992</v>
      </c>
      <c r="L2484">
        <v>0.40844901497999997</v>
      </c>
      <c r="M2484">
        <v>9.2603803347332558</v>
      </c>
    </row>
    <row r="2485" spans="1:13" x14ac:dyDescent="0.25">
      <c r="A2485" s="5" t="s">
        <v>336</v>
      </c>
      <c r="B2485" s="6" t="s">
        <v>337</v>
      </c>
      <c r="C2485" s="1" t="s">
        <v>254</v>
      </c>
      <c r="D2485" s="1" t="s">
        <v>29</v>
      </c>
      <c r="E2485" s="1" t="s">
        <v>19</v>
      </c>
      <c r="F2485" s="1" t="s">
        <v>232</v>
      </c>
      <c r="G2485" s="1">
        <v>27.228475439999997</v>
      </c>
      <c r="H2485">
        <v>2.9357739066999997</v>
      </c>
      <c r="I2485">
        <v>8.4913485029999993</v>
      </c>
      <c r="J2485">
        <v>0.48745506395999993</v>
      </c>
      <c r="K2485">
        <v>0.47283141204119999</v>
      </c>
      <c r="L2485">
        <v>1.9881644212000001E-2</v>
      </c>
      <c r="M2485">
        <v>0.60477418248337345</v>
      </c>
    </row>
    <row r="2486" spans="1:13" x14ac:dyDescent="0.25">
      <c r="A2486" s="5" t="s">
        <v>336</v>
      </c>
      <c r="B2486" s="6" t="s">
        <v>337</v>
      </c>
      <c r="C2486" s="1" t="s">
        <v>255</v>
      </c>
      <c r="D2486" s="1" t="s">
        <v>96</v>
      </c>
      <c r="E2486" s="1" t="s">
        <v>19</v>
      </c>
      <c r="F2486" s="1" t="s">
        <v>232</v>
      </c>
      <c r="G2486" s="1">
        <v>343.03637960099996</v>
      </c>
      <c r="H2486">
        <v>40.725712302539996</v>
      </c>
      <c r="I2486">
        <v>61.791982813199994</v>
      </c>
      <c r="J2486">
        <v>6.4477469163199999</v>
      </c>
      <c r="K2486">
        <v>6.2543145088303991</v>
      </c>
      <c r="L2486">
        <v>0.159091160506</v>
      </c>
      <c r="M2486">
        <v>5.628345436774417</v>
      </c>
    </row>
    <row r="2487" spans="1:13" x14ac:dyDescent="0.25">
      <c r="A2487" s="5" t="s">
        <v>336</v>
      </c>
      <c r="B2487" s="6" t="s">
        <v>337</v>
      </c>
      <c r="C2487" s="1" t="s">
        <v>256</v>
      </c>
      <c r="D2487" s="1" t="s">
        <v>98</v>
      </c>
      <c r="E2487" s="1" t="s">
        <v>19</v>
      </c>
      <c r="F2487" s="1" t="s">
        <v>232</v>
      </c>
      <c r="G2487" s="1">
        <v>427.15469216999998</v>
      </c>
      <c r="H2487">
        <v>89.324417660999998</v>
      </c>
      <c r="I2487">
        <v>213.31125228760004</v>
      </c>
      <c r="J2487">
        <v>14.43697064058</v>
      </c>
      <c r="K2487">
        <v>14.003861521362603</v>
      </c>
      <c r="L2487">
        <v>0.53220047389500003</v>
      </c>
      <c r="M2487">
        <v>15.002985323193808</v>
      </c>
    </row>
    <row r="2488" spans="1:13" x14ac:dyDescent="0.25">
      <c r="A2488" s="5" t="s">
        <v>336</v>
      </c>
      <c r="B2488" s="6" t="s">
        <v>337</v>
      </c>
      <c r="C2488" s="1" t="s">
        <v>257</v>
      </c>
      <c r="D2488" s="1" t="s">
        <v>100</v>
      </c>
      <c r="E2488" s="1" t="s">
        <v>19</v>
      </c>
      <c r="F2488" s="1" t="s">
        <v>232</v>
      </c>
      <c r="G2488" s="1">
        <v>1029.8588257599999</v>
      </c>
      <c r="H2488">
        <v>146.87558197525001</v>
      </c>
      <c r="I2488">
        <v>151.59148962726999</v>
      </c>
      <c r="J2488">
        <v>23.280034973895997</v>
      </c>
      <c r="K2488">
        <v>22.581633924679121</v>
      </c>
      <c r="L2488">
        <v>0.3284641309786</v>
      </c>
      <c r="M2488">
        <v>30.743356518428147</v>
      </c>
    </row>
    <row r="2489" spans="1:13" x14ac:dyDescent="0.25">
      <c r="A2489" s="5" t="s">
        <v>336</v>
      </c>
      <c r="B2489" s="6" t="s">
        <v>337</v>
      </c>
      <c r="C2489" s="1" t="s">
        <v>259</v>
      </c>
      <c r="D2489" s="1" t="s">
        <v>258</v>
      </c>
      <c r="E2489" s="1" t="s">
        <v>19</v>
      </c>
      <c r="F2489" s="1" t="s">
        <v>232</v>
      </c>
      <c r="G2489" s="1">
        <v>296.65601052200003</v>
      </c>
      <c r="H2489">
        <v>77.720499097000001</v>
      </c>
      <c r="I2489">
        <v>178.78428623000002</v>
      </c>
      <c r="J2489">
        <v>12.184058573900002</v>
      </c>
      <c r="K2489">
        <v>11.818536816682998</v>
      </c>
      <c r="L2489">
        <v>0.48528438124000001</v>
      </c>
      <c r="M2489">
        <v>12.341430792681118</v>
      </c>
    </row>
    <row r="2490" spans="1:13" x14ac:dyDescent="0.25">
      <c r="A2490" s="5" t="s">
        <v>336</v>
      </c>
      <c r="B2490" s="6" t="s">
        <v>337</v>
      </c>
      <c r="C2490" s="1" t="s">
        <v>260</v>
      </c>
      <c r="D2490" s="1" t="s">
        <v>102</v>
      </c>
      <c r="E2490" s="1" t="s">
        <v>19</v>
      </c>
      <c r="F2490" s="1" t="s">
        <v>232</v>
      </c>
      <c r="G2490" s="1">
        <v>1602.6893104999999</v>
      </c>
      <c r="H2490">
        <v>122.96849592360002</v>
      </c>
      <c r="I2490">
        <v>104.8100755719</v>
      </c>
      <c r="J2490">
        <v>18.991292842170001</v>
      </c>
      <c r="K2490">
        <v>18.421554056904899</v>
      </c>
      <c r="L2490">
        <v>0.2251556194853</v>
      </c>
      <c r="M2490">
        <v>27.26464657981229</v>
      </c>
    </row>
    <row r="2491" spans="1:13" x14ac:dyDescent="0.25">
      <c r="A2491" s="5" t="s">
        <v>336</v>
      </c>
      <c r="B2491" s="6" t="s">
        <v>337</v>
      </c>
      <c r="C2491" s="1" t="s">
        <v>262</v>
      </c>
      <c r="D2491" s="1" t="s">
        <v>261</v>
      </c>
      <c r="E2491" s="1" t="s">
        <v>19</v>
      </c>
      <c r="F2491" s="1" t="s">
        <v>232</v>
      </c>
      <c r="G2491" s="1">
        <v>12.588748642000001</v>
      </c>
      <c r="H2491">
        <v>10.233743851</v>
      </c>
      <c r="I2491">
        <v>23.522202870000001</v>
      </c>
      <c r="J2491">
        <v>1.3278243949999999</v>
      </c>
      <c r="K2491">
        <v>1.2879896631499999</v>
      </c>
      <c r="L2491">
        <v>5.2066474879999998E-2</v>
      </c>
      <c r="M2491">
        <v>1.5027965680338</v>
      </c>
    </row>
    <row r="2492" spans="1:13" x14ac:dyDescent="0.25">
      <c r="A2492" s="5" t="s">
        <v>336</v>
      </c>
      <c r="B2492" s="6" t="s">
        <v>337</v>
      </c>
      <c r="C2492" s="1" t="s">
        <v>263</v>
      </c>
      <c r="D2492" s="1" t="s">
        <v>104</v>
      </c>
      <c r="E2492" s="1" t="s">
        <v>19</v>
      </c>
      <c r="F2492" s="1" t="s">
        <v>232</v>
      </c>
      <c r="G2492" s="1">
        <v>12.022961530000002</v>
      </c>
      <c r="H2492">
        <v>0.38315105399999994</v>
      </c>
      <c r="I2492">
        <v>0.34179975900000004</v>
      </c>
      <c r="J2492">
        <v>6.0015141899999992E-2</v>
      </c>
      <c r="K2492">
        <v>5.8214687643000002E-2</v>
      </c>
      <c r="L2492">
        <v>6.9538826199999995E-4</v>
      </c>
      <c r="M2492">
        <v>9.3816420241751991E-2</v>
      </c>
    </row>
    <row r="2493" spans="1:13" x14ac:dyDescent="0.25">
      <c r="A2493" s="5" t="s">
        <v>336</v>
      </c>
      <c r="B2493" s="6" t="s">
        <v>337</v>
      </c>
      <c r="C2493" s="1" t="s">
        <v>264</v>
      </c>
      <c r="D2493" s="1" t="s">
        <v>106</v>
      </c>
      <c r="E2493" s="1" t="s">
        <v>19</v>
      </c>
      <c r="F2493" s="1" t="s">
        <v>232</v>
      </c>
      <c r="G2493" s="1">
        <v>37.525784623999996</v>
      </c>
      <c r="H2493">
        <v>10.922579745570001</v>
      </c>
      <c r="I2493">
        <v>22.973364439100003</v>
      </c>
      <c r="J2493">
        <v>1.5600545841400002</v>
      </c>
      <c r="K2493">
        <v>1.5132529466158</v>
      </c>
      <c r="L2493">
        <v>5.0310128977699993E-2</v>
      </c>
      <c r="M2493">
        <v>1.6349554034518767</v>
      </c>
    </row>
    <row r="2494" spans="1:13" x14ac:dyDescent="0.25">
      <c r="A2494" s="5" t="s">
        <v>336</v>
      </c>
      <c r="B2494" s="6" t="s">
        <v>337</v>
      </c>
      <c r="C2494" s="1" t="s">
        <v>265</v>
      </c>
      <c r="D2494" s="1" t="s">
        <v>108</v>
      </c>
      <c r="E2494" s="1" t="s">
        <v>32</v>
      </c>
      <c r="F2494" s="1" t="s">
        <v>232</v>
      </c>
      <c r="G2494" s="1">
        <v>268.71238443999999</v>
      </c>
      <c r="H2494">
        <v>8.5487349864999995</v>
      </c>
      <c r="I2494">
        <v>7.8406196929000007</v>
      </c>
      <c r="J2494">
        <v>1.2747320981799999</v>
      </c>
      <c r="K2494">
        <v>1.2364901352345996</v>
      </c>
      <c r="L2494">
        <v>1.5795373672799998E-2</v>
      </c>
      <c r="M2494">
        <v>2.0762323349224858</v>
      </c>
    </row>
    <row r="2495" spans="1:13" x14ac:dyDescent="0.25">
      <c r="A2495" s="5" t="s">
        <v>336</v>
      </c>
      <c r="B2495" s="6" t="s">
        <v>337</v>
      </c>
      <c r="C2495" s="1" t="s">
        <v>266</v>
      </c>
      <c r="D2495" s="1" t="s">
        <v>110</v>
      </c>
      <c r="E2495" s="1" t="s">
        <v>32</v>
      </c>
      <c r="F2495" s="1" t="s">
        <v>232</v>
      </c>
      <c r="G2495" s="1">
        <v>196.636056037</v>
      </c>
      <c r="H2495">
        <v>54.978193824800002</v>
      </c>
      <c r="I2495">
        <v>67.362208763699996</v>
      </c>
      <c r="J2495">
        <v>7.7237987544899998</v>
      </c>
      <c r="K2495">
        <v>7.4920847918552997</v>
      </c>
      <c r="L2495">
        <v>0.2277612304254</v>
      </c>
      <c r="M2495">
        <v>5.1915103873795729</v>
      </c>
    </row>
    <row r="2496" spans="1:13" x14ac:dyDescent="0.25">
      <c r="A2496" s="5" t="s">
        <v>336</v>
      </c>
      <c r="B2496" s="6" t="s">
        <v>337</v>
      </c>
      <c r="C2496" s="1" t="s">
        <v>267</v>
      </c>
      <c r="D2496" s="1" t="s">
        <v>31</v>
      </c>
      <c r="E2496" s="1" t="s">
        <v>32</v>
      </c>
      <c r="F2496" s="1" t="s">
        <v>232</v>
      </c>
      <c r="G2496" s="1">
        <v>165.94142460399999</v>
      </c>
      <c r="H2496">
        <v>13.26167860634</v>
      </c>
      <c r="I2496">
        <v>35.537781534899999</v>
      </c>
      <c r="J2496">
        <v>2.4883629801099998</v>
      </c>
      <c r="K2496">
        <v>2.4137120907066993</v>
      </c>
      <c r="L2496">
        <v>9.9568567728899993E-2</v>
      </c>
      <c r="M2496">
        <v>2.8267037566128614</v>
      </c>
    </row>
    <row r="2497" spans="1:13" x14ac:dyDescent="0.25">
      <c r="A2497" s="5" t="s">
        <v>336</v>
      </c>
      <c r="B2497" s="6" t="s">
        <v>337</v>
      </c>
      <c r="C2497" s="1" t="s">
        <v>268</v>
      </c>
      <c r="D2497" s="1" t="s">
        <v>34</v>
      </c>
      <c r="E2497" s="1" t="s">
        <v>32</v>
      </c>
      <c r="F2497" s="1" t="s">
        <v>232</v>
      </c>
      <c r="G2497" s="1">
        <v>195.96167412999998</v>
      </c>
      <c r="H2497">
        <v>13.507433212999999</v>
      </c>
      <c r="I2497">
        <v>40.911633553000001</v>
      </c>
      <c r="J2497">
        <v>2.6597416121000004</v>
      </c>
      <c r="K2497">
        <v>2.5799493637370001</v>
      </c>
      <c r="L2497">
        <v>0.10092610141199999</v>
      </c>
      <c r="M2497">
        <v>3.2720676580080448</v>
      </c>
    </row>
    <row r="2498" spans="1:13" x14ac:dyDescent="0.25">
      <c r="A2498" s="5" t="s">
        <v>336</v>
      </c>
      <c r="B2498" s="6" t="s">
        <v>337</v>
      </c>
      <c r="C2498" s="1" t="s">
        <v>269</v>
      </c>
      <c r="D2498" s="1" t="s">
        <v>114</v>
      </c>
      <c r="E2498" s="1" t="s">
        <v>32</v>
      </c>
      <c r="F2498" s="1" t="s">
        <v>232</v>
      </c>
      <c r="G2498" s="1">
        <v>25.47225633</v>
      </c>
      <c r="H2498">
        <v>1.4486207419999999</v>
      </c>
      <c r="I2498">
        <v>2.1110486929999999</v>
      </c>
      <c r="J2498">
        <v>0.24195938489999999</v>
      </c>
      <c r="K2498">
        <v>0.234700603353</v>
      </c>
      <c r="L2498">
        <v>3.880807008E-3</v>
      </c>
      <c r="M2498">
        <v>0.3774583098701999</v>
      </c>
    </row>
    <row r="2499" spans="1:13" x14ac:dyDescent="0.25">
      <c r="A2499" s="5" t="s">
        <v>336</v>
      </c>
      <c r="B2499" s="6" t="s">
        <v>337</v>
      </c>
      <c r="C2499" s="1" t="s">
        <v>270</v>
      </c>
      <c r="D2499" s="1" t="s">
        <v>116</v>
      </c>
      <c r="E2499" s="1" t="s">
        <v>32</v>
      </c>
      <c r="F2499" s="1" t="s">
        <v>232</v>
      </c>
      <c r="G2499" s="1">
        <v>795.83640400000002</v>
      </c>
      <c r="H2499">
        <v>55.612918719999996</v>
      </c>
      <c r="I2499">
        <v>100.07154140000002</v>
      </c>
      <c r="J2499">
        <v>7.6644514999999993</v>
      </c>
      <c r="K2499">
        <v>7.4345179549999996</v>
      </c>
      <c r="L2499">
        <v>0.26877798899999999</v>
      </c>
      <c r="M2499">
        <v>8.2192365698531411</v>
      </c>
    </row>
    <row r="2500" spans="1:13" x14ac:dyDescent="0.25">
      <c r="A2500" s="5" t="s">
        <v>336</v>
      </c>
      <c r="B2500" s="6" t="s">
        <v>337</v>
      </c>
      <c r="C2500" s="1" t="s">
        <v>271</v>
      </c>
      <c r="D2500" s="1" t="s">
        <v>118</v>
      </c>
      <c r="E2500" s="1" t="s">
        <v>32</v>
      </c>
      <c r="F2500" s="1" t="s">
        <v>232</v>
      </c>
      <c r="G2500" s="1">
        <v>101.283745689</v>
      </c>
      <c r="H2500">
        <v>20.122211544999999</v>
      </c>
      <c r="I2500">
        <v>41.479685195599998</v>
      </c>
      <c r="J2500">
        <v>3.6431166565100002</v>
      </c>
      <c r="K2500">
        <v>3.5338231568146998</v>
      </c>
      <c r="L2500">
        <v>0.1404926560552</v>
      </c>
      <c r="M2500">
        <v>3.3596843406955705</v>
      </c>
    </row>
    <row r="2501" spans="1:13" x14ac:dyDescent="0.25">
      <c r="A2501" s="5" t="s">
        <v>336</v>
      </c>
      <c r="B2501" s="6" t="s">
        <v>337</v>
      </c>
      <c r="C2501" s="1" t="s">
        <v>272</v>
      </c>
      <c r="D2501" s="1" t="s">
        <v>47</v>
      </c>
      <c r="E2501" s="1" t="s">
        <v>39</v>
      </c>
      <c r="F2501" s="1" t="s">
        <v>232</v>
      </c>
      <c r="G2501" s="1">
        <v>1.7877124600000001</v>
      </c>
      <c r="H2501">
        <v>3.9116712000000003E-3</v>
      </c>
      <c r="I2501">
        <v>6.4170461000000005E-3</v>
      </c>
      <c r="J2501">
        <v>6.0761596999999996E-4</v>
      </c>
      <c r="K2501">
        <v>5.8938749089999993E-4</v>
      </c>
      <c r="L2501">
        <v>1.1721265700000001E-5</v>
      </c>
      <c r="M2501">
        <v>1.0579991707817999E-3</v>
      </c>
    </row>
    <row r="2502" spans="1:13" x14ac:dyDescent="0.25">
      <c r="A2502" s="5" t="s">
        <v>336</v>
      </c>
      <c r="B2502" s="6" t="s">
        <v>337</v>
      </c>
      <c r="C2502" s="1" t="s">
        <v>273</v>
      </c>
      <c r="D2502" s="1" t="s">
        <v>50</v>
      </c>
      <c r="E2502" s="1" t="s">
        <v>39</v>
      </c>
      <c r="F2502" s="1" t="s">
        <v>232</v>
      </c>
      <c r="G2502" s="1">
        <v>4.9400567500000001</v>
      </c>
      <c r="H2502">
        <v>0.48991742099999996</v>
      </c>
      <c r="I2502">
        <v>1.5416453689999998</v>
      </c>
      <c r="J2502">
        <v>8.1436046799999995E-2</v>
      </c>
      <c r="K2502">
        <v>7.8992965396000009E-2</v>
      </c>
      <c r="L2502">
        <v>3.040654405E-3</v>
      </c>
      <c r="M2502">
        <v>0.12137650575675299</v>
      </c>
    </row>
    <row r="2503" spans="1:13" x14ac:dyDescent="0.25">
      <c r="A2503" s="5" t="s">
        <v>336</v>
      </c>
      <c r="B2503" s="6" t="s">
        <v>337</v>
      </c>
      <c r="C2503" s="1" t="s">
        <v>274</v>
      </c>
      <c r="D2503" s="1" t="s">
        <v>134</v>
      </c>
      <c r="E2503" s="1" t="s">
        <v>39</v>
      </c>
      <c r="F2503" s="1" t="s">
        <v>232</v>
      </c>
      <c r="G2503" s="1">
        <v>1068.5059042</v>
      </c>
      <c r="H2503">
        <v>18.510137338</v>
      </c>
      <c r="I2503">
        <v>36.491560390300002</v>
      </c>
      <c r="J2503">
        <v>3.1902829152800001</v>
      </c>
      <c r="K2503">
        <v>3.0945744278216005</v>
      </c>
      <c r="L2503">
        <v>8.1685524912999991E-2</v>
      </c>
      <c r="M2503">
        <v>4.334930309110284</v>
      </c>
    </row>
    <row r="2504" spans="1:13" x14ac:dyDescent="0.25">
      <c r="A2504" s="5" t="s">
        <v>336</v>
      </c>
      <c r="B2504" s="6" t="s">
        <v>337</v>
      </c>
      <c r="C2504" s="1" t="s">
        <v>275</v>
      </c>
      <c r="D2504" s="1" t="s">
        <v>138</v>
      </c>
      <c r="E2504" s="1" t="s">
        <v>39</v>
      </c>
      <c r="F2504" s="1" t="s">
        <v>232</v>
      </c>
      <c r="G2504" s="1">
        <v>269.84530654000002</v>
      </c>
      <c r="H2504">
        <v>3.8945270287999998</v>
      </c>
      <c r="I2504">
        <v>7.2472638483000003</v>
      </c>
      <c r="J2504">
        <v>0.59704668794999993</v>
      </c>
      <c r="K2504">
        <v>0.57913528731149999</v>
      </c>
      <c r="L2504">
        <v>1.6858361907700004E-2</v>
      </c>
      <c r="M2504">
        <v>0.91436961868808386</v>
      </c>
    </row>
    <row r="2505" spans="1:13" x14ac:dyDescent="0.25">
      <c r="A2505" s="5" t="s">
        <v>336</v>
      </c>
      <c r="B2505" s="6" t="s">
        <v>337</v>
      </c>
      <c r="C2505" s="1" t="s">
        <v>276</v>
      </c>
      <c r="D2505" s="1" t="s">
        <v>141</v>
      </c>
      <c r="E2505" s="1" t="s">
        <v>39</v>
      </c>
      <c r="F2505" s="1" t="s">
        <v>232</v>
      </c>
      <c r="G2505" s="1">
        <v>324.850586787</v>
      </c>
      <c r="H2505">
        <v>22.078990826670001</v>
      </c>
      <c r="I2505">
        <v>54.451695478799998</v>
      </c>
      <c r="J2505">
        <v>3.9009446294599992</v>
      </c>
      <c r="K2505">
        <v>3.7839162905761996</v>
      </c>
      <c r="L2505">
        <v>0.11028634373209999</v>
      </c>
      <c r="M2505">
        <v>5.0552923574210853</v>
      </c>
    </row>
    <row r="2506" spans="1:13" x14ac:dyDescent="0.25">
      <c r="A2506" s="5" t="s">
        <v>336</v>
      </c>
      <c r="B2506" s="6" t="s">
        <v>337</v>
      </c>
      <c r="C2506" s="1" t="s">
        <v>277</v>
      </c>
      <c r="D2506" s="1" t="s">
        <v>53</v>
      </c>
      <c r="E2506" s="1" t="s">
        <v>39</v>
      </c>
      <c r="F2506" s="1" t="s">
        <v>232</v>
      </c>
      <c r="G2506" s="1">
        <v>47.374378359999994</v>
      </c>
      <c r="H2506">
        <v>2.0702967839999999</v>
      </c>
      <c r="I2506">
        <v>5.11143809</v>
      </c>
      <c r="J2506">
        <v>0.3760755871</v>
      </c>
      <c r="K2506">
        <v>0.364793319487</v>
      </c>
      <c r="L2506">
        <v>1.3122386915000001E-2</v>
      </c>
      <c r="M2506">
        <v>0.40586474456061294</v>
      </c>
    </row>
    <row r="2507" spans="1:13" x14ac:dyDescent="0.25">
      <c r="A2507" s="5" t="s">
        <v>336</v>
      </c>
      <c r="B2507" s="6" t="s">
        <v>337</v>
      </c>
      <c r="C2507" s="1" t="s">
        <v>278</v>
      </c>
      <c r="D2507" s="1" t="s">
        <v>144</v>
      </c>
      <c r="E2507" s="1" t="s">
        <v>39</v>
      </c>
      <c r="F2507" s="1" t="s">
        <v>232</v>
      </c>
      <c r="G2507" s="1">
        <v>3.2278139589999997</v>
      </c>
      <c r="H2507">
        <v>8.1112726010000011E-2</v>
      </c>
      <c r="I2507">
        <v>0.1469823378</v>
      </c>
      <c r="J2507">
        <v>1.4205767309999999E-2</v>
      </c>
      <c r="K2507">
        <v>1.37795942907E-2</v>
      </c>
      <c r="L2507">
        <v>3.1015247250000002E-4</v>
      </c>
      <c r="M2507">
        <v>1.8370892740812297E-2</v>
      </c>
    </row>
    <row r="2508" spans="1:13" x14ac:dyDescent="0.25">
      <c r="A2508" s="5" t="s">
        <v>336</v>
      </c>
      <c r="B2508" s="6" t="s">
        <v>337</v>
      </c>
      <c r="C2508" s="1" t="s">
        <v>279</v>
      </c>
      <c r="D2508" s="1" t="s">
        <v>147</v>
      </c>
      <c r="E2508" s="1" t="s">
        <v>56</v>
      </c>
      <c r="F2508" s="1" t="s">
        <v>232</v>
      </c>
      <c r="G2508" s="1">
        <v>2.6138203200000001E-2</v>
      </c>
      <c r="H2508">
        <v>4.1874014999999996E-4</v>
      </c>
      <c r="I2508">
        <v>3.4180860000000002E-4</v>
      </c>
      <c r="J2508">
        <v>4.36931805E-5</v>
      </c>
      <c r="K2508">
        <v>4.2382385085000002E-5</v>
      </c>
      <c r="L2508">
        <v>8.5579579E-7</v>
      </c>
      <c r="M2508">
        <v>5.2228070192024999E-5</v>
      </c>
    </row>
    <row r="2509" spans="1:13" x14ac:dyDescent="0.25">
      <c r="A2509" s="5" t="s">
        <v>336</v>
      </c>
      <c r="B2509" s="6" t="s">
        <v>337</v>
      </c>
      <c r="C2509" s="1" t="s">
        <v>280</v>
      </c>
      <c r="D2509" s="1" t="s">
        <v>149</v>
      </c>
      <c r="E2509" s="1" t="s">
        <v>56</v>
      </c>
      <c r="F2509" s="1" t="s">
        <v>232</v>
      </c>
      <c r="G2509" s="1">
        <v>91.448796200000004</v>
      </c>
      <c r="H2509">
        <v>9.4119444899999998</v>
      </c>
      <c r="I2509">
        <v>18.422078680000002</v>
      </c>
      <c r="J2509">
        <v>1.648983914</v>
      </c>
      <c r="K2509">
        <v>1.5995143965800001</v>
      </c>
      <c r="L2509">
        <v>3.9719100520000002E-2</v>
      </c>
      <c r="M2509">
        <v>1.7012528918236798</v>
      </c>
    </row>
    <row r="2510" spans="1:13" x14ac:dyDescent="0.25">
      <c r="A2510" s="5" t="s">
        <v>336</v>
      </c>
      <c r="B2510" s="6" t="s">
        <v>337</v>
      </c>
      <c r="C2510" s="1" t="s">
        <v>281</v>
      </c>
      <c r="D2510" s="1" t="s">
        <v>151</v>
      </c>
      <c r="E2510" s="1" t="s">
        <v>56</v>
      </c>
      <c r="F2510" s="1" t="s">
        <v>232</v>
      </c>
      <c r="G2510" s="1">
        <v>18.444848750000002</v>
      </c>
      <c r="H2510">
        <v>0.76665750900000007</v>
      </c>
      <c r="I2510">
        <v>1.93789009</v>
      </c>
      <c r="J2510">
        <v>0.17497071069999998</v>
      </c>
      <c r="K2510">
        <v>0.16972158937899998</v>
      </c>
      <c r="L2510">
        <v>3.5650606179999998E-3</v>
      </c>
      <c r="M2510">
        <v>0.16729544880371702</v>
      </c>
    </row>
    <row r="2511" spans="1:13" x14ac:dyDescent="0.25">
      <c r="A2511" s="5" t="s">
        <v>336</v>
      </c>
      <c r="B2511" s="6" t="s">
        <v>337</v>
      </c>
      <c r="C2511" s="1" t="s">
        <v>282</v>
      </c>
      <c r="D2511" s="1" t="s">
        <v>153</v>
      </c>
      <c r="E2511" s="1" t="s">
        <v>56</v>
      </c>
      <c r="F2511" s="1" t="s">
        <v>232</v>
      </c>
      <c r="G2511" s="1">
        <v>0.35722187710000003</v>
      </c>
      <c r="H2511">
        <v>6.8193318100000008E-3</v>
      </c>
      <c r="I2511">
        <v>9.7623464500000007E-3</v>
      </c>
      <c r="J2511">
        <v>1.1712134129999998E-3</v>
      </c>
      <c r="K2511">
        <v>1.13607701061E-3</v>
      </c>
      <c r="L2511">
        <v>2.0405984099999995E-5</v>
      </c>
      <c r="M2511">
        <v>1.4465747420162999E-3</v>
      </c>
    </row>
    <row r="2512" spans="1:13" x14ac:dyDescent="0.25">
      <c r="A2512" s="5" t="s">
        <v>336</v>
      </c>
      <c r="B2512" s="6" t="s">
        <v>337</v>
      </c>
      <c r="C2512" s="1" t="s">
        <v>283</v>
      </c>
      <c r="D2512" s="1" t="s">
        <v>155</v>
      </c>
      <c r="E2512" s="1" t="s">
        <v>56</v>
      </c>
      <c r="F2512" s="1" t="s">
        <v>232</v>
      </c>
      <c r="G2512" s="1">
        <v>1.7425461E-2</v>
      </c>
      <c r="H2512">
        <v>1.4682395E-3</v>
      </c>
      <c r="I2512">
        <v>1.7112027E-3</v>
      </c>
      <c r="J2512">
        <v>2.4563438E-4</v>
      </c>
      <c r="K2512">
        <v>2.382653486E-4</v>
      </c>
      <c r="L2512">
        <v>3.6420640000000001E-6</v>
      </c>
      <c r="M2512">
        <v>2.2464287160119998E-4</v>
      </c>
    </row>
    <row r="2513" spans="1:13" x14ac:dyDescent="0.25">
      <c r="A2513" s="5" t="s">
        <v>336</v>
      </c>
      <c r="B2513" s="6" t="s">
        <v>337</v>
      </c>
      <c r="C2513" s="1" t="s">
        <v>284</v>
      </c>
      <c r="D2513" s="1" t="s">
        <v>55</v>
      </c>
      <c r="E2513" s="1" t="s">
        <v>56</v>
      </c>
      <c r="F2513" s="1" t="s">
        <v>232</v>
      </c>
      <c r="G2513" s="1">
        <v>2.9187646569999997</v>
      </c>
      <c r="H2513">
        <v>7.7327114990000001E-2</v>
      </c>
      <c r="I2513">
        <v>0.15172073404</v>
      </c>
      <c r="J2513">
        <v>1.4076464126999998E-2</v>
      </c>
      <c r="K2513">
        <v>1.3654170203190001E-2</v>
      </c>
      <c r="L2513">
        <v>3.0279687576999996E-4</v>
      </c>
      <c r="M2513">
        <v>1.9031063400647995E-2</v>
      </c>
    </row>
    <row r="2514" spans="1:13" x14ac:dyDescent="0.25">
      <c r="A2514" s="5" t="s">
        <v>336</v>
      </c>
      <c r="B2514" s="6" t="s">
        <v>337</v>
      </c>
      <c r="C2514" s="1" t="s">
        <v>285</v>
      </c>
      <c r="D2514" s="1" t="s">
        <v>158</v>
      </c>
      <c r="E2514" s="1" t="s">
        <v>56</v>
      </c>
      <c r="F2514" s="1" t="s">
        <v>232</v>
      </c>
      <c r="G2514" s="1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</row>
    <row r="2515" spans="1:13" x14ac:dyDescent="0.25">
      <c r="A2515" s="5" t="s">
        <v>336</v>
      </c>
      <c r="B2515" s="6" t="s">
        <v>337</v>
      </c>
      <c r="C2515" s="1" t="s">
        <v>286</v>
      </c>
      <c r="D2515" s="1" t="s">
        <v>160</v>
      </c>
      <c r="E2515" s="1" t="s">
        <v>56</v>
      </c>
      <c r="F2515" s="1" t="s">
        <v>232</v>
      </c>
      <c r="G2515" s="1">
        <v>3.85102623</v>
      </c>
      <c r="H2515">
        <v>9.3365242779999996E-2</v>
      </c>
      <c r="I2515">
        <v>0.1432019165</v>
      </c>
      <c r="J2515">
        <v>1.7365387600000001E-2</v>
      </c>
      <c r="K2515">
        <v>1.6844425971999998E-2</v>
      </c>
      <c r="L2515">
        <v>2.8253469819999996E-4</v>
      </c>
      <c r="M2515">
        <v>1.6161094274165098E-2</v>
      </c>
    </row>
    <row r="2516" spans="1:13" x14ac:dyDescent="0.25">
      <c r="A2516" s="5" t="s">
        <v>336</v>
      </c>
      <c r="B2516" s="6" t="s">
        <v>337</v>
      </c>
      <c r="C2516" s="1" t="s">
        <v>287</v>
      </c>
      <c r="D2516" s="1" t="s">
        <v>162</v>
      </c>
      <c r="E2516" s="1" t="s">
        <v>56</v>
      </c>
      <c r="F2516" s="1" t="s">
        <v>232</v>
      </c>
      <c r="G2516" s="1">
        <v>1.7338330669999997</v>
      </c>
      <c r="H2516">
        <v>0.19711336536000001</v>
      </c>
      <c r="I2516">
        <v>0.38986062451999992</v>
      </c>
      <c r="J2516">
        <v>3.7084083767000002E-2</v>
      </c>
      <c r="K2516">
        <v>3.5971561253989995E-2</v>
      </c>
      <c r="L2516">
        <v>7.7396189371000009E-4</v>
      </c>
      <c r="M2516">
        <v>3.9012329826437757E-2</v>
      </c>
    </row>
    <row r="2517" spans="1:13" x14ac:dyDescent="0.25">
      <c r="A2517" s="5" t="s">
        <v>336</v>
      </c>
      <c r="B2517" s="6" t="s">
        <v>337</v>
      </c>
      <c r="C2517" s="1" t="s">
        <v>288</v>
      </c>
      <c r="D2517" s="1" t="s">
        <v>164</v>
      </c>
      <c r="E2517" s="1" t="s">
        <v>56</v>
      </c>
      <c r="F2517" s="1" t="s">
        <v>232</v>
      </c>
      <c r="G2517" s="1">
        <v>1.4593824183999999</v>
      </c>
      <c r="H2517">
        <v>9.7850833570000004E-2</v>
      </c>
      <c r="I2517">
        <v>0.24573476329999996</v>
      </c>
      <c r="J2517">
        <v>1.907108817E-2</v>
      </c>
      <c r="K2517">
        <v>1.8498955524899999E-2</v>
      </c>
      <c r="L2517">
        <v>5.7180804939999997E-4</v>
      </c>
      <c r="M2517">
        <v>2.2501536580855797E-2</v>
      </c>
    </row>
    <row r="2518" spans="1:13" x14ac:dyDescent="0.25">
      <c r="A2518" s="5" t="s">
        <v>336</v>
      </c>
      <c r="B2518" s="6" t="s">
        <v>337</v>
      </c>
      <c r="C2518" s="1" t="s">
        <v>289</v>
      </c>
      <c r="D2518" s="1" t="s">
        <v>58</v>
      </c>
      <c r="E2518" s="1" t="s">
        <v>59</v>
      </c>
      <c r="F2518" s="1" t="s">
        <v>232</v>
      </c>
      <c r="G2518" s="1">
        <v>3246.7499629999993</v>
      </c>
      <c r="H2518">
        <v>68.824673799999999</v>
      </c>
      <c r="I2518">
        <v>143.03373659999997</v>
      </c>
      <c r="J2518">
        <v>12.27305874</v>
      </c>
      <c r="K2518">
        <v>11.904866977800001</v>
      </c>
      <c r="L2518">
        <v>0.28589557199999999</v>
      </c>
      <c r="M2518">
        <v>16.947349643366994</v>
      </c>
    </row>
    <row r="2519" spans="1:13" x14ac:dyDescent="0.25">
      <c r="A2519" s="5" t="s">
        <v>336</v>
      </c>
      <c r="B2519" s="6" t="s">
        <v>337</v>
      </c>
      <c r="C2519" s="1" t="s">
        <v>290</v>
      </c>
      <c r="D2519" s="1" t="s">
        <v>61</v>
      </c>
      <c r="E2519" s="1" t="s">
        <v>59</v>
      </c>
      <c r="F2519" s="1" t="s">
        <v>232</v>
      </c>
      <c r="G2519" s="1">
        <v>604.16939423000008</v>
      </c>
      <c r="H2519">
        <v>16.454979310479999</v>
      </c>
      <c r="I2519">
        <v>33.750420364710003</v>
      </c>
      <c r="J2519">
        <v>2.9875168588190002</v>
      </c>
      <c r="K2519">
        <v>2.8978913530544301</v>
      </c>
      <c r="L2519">
        <v>6.7524002490600005E-2</v>
      </c>
      <c r="M2519">
        <v>3.813996116073779</v>
      </c>
    </row>
    <row r="2520" spans="1:13" x14ac:dyDescent="0.25">
      <c r="A2520" s="5" t="s">
        <v>336</v>
      </c>
      <c r="B2520" s="6" t="s">
        <v>337</v>
      </c>
      <c r="C2520" s="1" t="s">
        <v>291</v>
      </c>
      <c r="D2520" s="1" t="s">
        <v>63</v>
      </c>
      <c r="E2520" s="1" t="s">
        <v>59</v>
      </c>
      <c r="F2520" s="1" t="s">
        <v>232</v>
      </c>
      <c r="G2520" s="1">
        <v>522.0687557199999</v>
      </c>
      <c r="H2520">
        <v>36.2607053419</v>
      </c>
      <c r="I2520">
        <v>77.478878996999995</v>
      </c>
      <c r="J2520">
        <v>6.2340926295999992</v>
      </c>
      <c r="K2520">
        <v>6.0470698507119991</v>
      </c>
      <c r="L2520">
        <v>0.18704305717</v>
      </c>
      <c r="M2520">
        <v>6.9321309227266577</v>
      </c>
    </row>
    <row r="2521" spans="1:13" x14ac:dyDescent="0.25">
      <c r="A2521" s="5" t="s">
        <v>336</v>
      </c>
      <c r="B2521" s="6" t="s">
        <v>337</v>
      </c>
      <c r="C2521" s="1" t="s">
        <v>292</v>
      </c>
      <c r="D2521" s="1" t="s">
        <v>227</v>
      </c>
      <c r="E2521" s="1" t="s">
        <v>59</v>
      </c>
      <c r="F2521" s="1" t="s">
        <v>232</v>
      </c>
      <c r="G2521" s="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</row>
    <row r="2522" spans="1:13" x14ac:dyDescent="0.25">
      <c r="A2522" s="5" t="s">
        <v>336</v>
      </c>
      <c r="B2522" s="6" t="s">
        <v>337</v>
      </c>
      <c r="C2522" s="1" t="s">
        <v>293</v>
      </c>
      <c r="D2522" s="1" t="s">
        <v>169</v>
      </c>
      <c r="E2522" s="1" t="s">
        <v>59</v>
      </c>
      <c r="F2522" s="1" t="s">
        <v>232</v>
      </c>
      <c r="G2522" s="1">
        <v>1072.5457464899998</v>
      </c>
      <c r="H2522">
        <v>51.794643322000006</v>
      </c>
      <c r="I2522">
        <v>43.031645611999991</v>
      </c>
      <c r="J2522">
        <v>7.7162536786999993</v>
      </c>
      <c r="K2522">
        <v>7.4847660683390007</v>
      </c>
      <c r="L2522">
        <v>9.5231295337999997E-2</v>
      </c>
      <c r="M2522">
        <v>12.123916583280838</v>
      </c>
    </row>
    <row r="2523" spans="1:13" x14ac:dyDescent="0.25">
      <c r="A2523" s="5" t="s">
        <v>336</v>
      </c>
      <c r="B2523" s="6" t="s">
        <v>337</v>
      </c>
      <c r="C2523" s="1" t="s">
        <v>294</v>
      </c>
      <c r="D2523" s="1" t="s">
        <v>171</v>
      </c>
      <c r="E2523" s="1" t="s">
        <v>59</v>
      </c>
      <c r="F2523" s="1" t="s">
        <v>232</v>
      </c>
      <c r="G2523" s="1">
        <v>233.5143947</v>
      </c>
      <c r="H2523">
        <v>2.0406815056999998</v>
      </c>
      <c r="I2523">
        <v>4.7508381499999999</v>
      </c>
      <c r="J2523">
        <v>0.33556921179999999</v>
      </c>
      <c r="K2523">
        <v>0.32550213544599998</v>
      </c>
      <c r="L2523">
        <v>9.1190901129999981E-3</v>
      </c>
      <c r="M2523">
        <v>0.56525446637115306</v>
      </c>
    </row>
    <row r="2524" spans="1:13" x14ac:dyDescent="0.25">
      <c r="A2524" s="5" t="s">
        <v>336</v>
      </c>
      <c r="B2524" s="6" t="s">
        <v>337</v>
      </c>
      <c r="C2524" s="1" t="s">
        <v>295</v>
      </c>
      <c r="D2524" s="1" t="s">
        <v>65</v>
      </c>
      <c r="E2524" s="1" t="s">
        <v>59</v>
      </c>
      <c r="F2524" s="1" t="s">
        <v>232</v>
      </c>
      <c r="G2524" s="1">
        <v>31.103594283</v>
      </c>
      <c r="H2524">
        <v>1.5886246740999999</v>
      </c>
      <c r="I2524">
        <v>3.3800134362000001</v>
      </c>
      <c r="J2524">
        <v>0.27717970203999998</v>
      </c>
      <c r="K2524">
        <v>0.26886431097879998</v>
      </c>
      <c r="L2524">
        <v>8.1322774080000004E-3</v>
      </c>
      <c r="M2524">
        <v>0.30854933205299184</v>
      </c>
    </row>
    <row r="2525" spans="1:13" x14ac:dyDescent="0.25">
      <c r="A2525" s="5" t="s">
        <v>336</v>
      </c>
      <c r="B2525" s="6" t="s">
        <v>337</v>
      </c>
      <c r="C2525" s="1" t="s">
        <v>296</v>
      </c>
      <c r="D2525" s="1" t="s">
        <v>174</v>
      </c>
      <c r="E2525" s="1" t="s">
        <v>68</v>
      </c>
      <c r="F2525" s="1" t="s">
        <v>232</v>
      </c>
      <c r="G2525" s="1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</row>
    <row r="2526" spans="1:13" x14ac:dyDescent="0.25">
      <c r="A2526" s="5" t="s">
        <v>336</v>
      </c>
      <c r="B2526" s="6" t="s">
        <v>337</v>
      </c>
      <c r="C2526" s="1" t="s">
        <v>297</v>
      </c>
      <c r="D2526" s="1" t="s">
        <v>176</v>
      </c>
      <c r="E2526" s="1" t="s">
        <v>68</v>
      </c>
      <c r="F2526" s="1" t="s">
        <v>232</v>
      </c>
      <c r="G2526" s="1">
        <v>4.335299227200001</v>
      </c>
      <c r="H2526">
        <v>0.96894817798999999</v>
      </c>
      <c r="I2526">
        <v>2.2551218621000002</v>
      </c>
      <c r="J2526">
        <v>0.18312769965600001</v>
      </c>
      <c r="K2526">
        <v>0.17763386866632</v>
      </c>
      <c r="L2526">
        <v>7.4875507173999996E-3</v>
      </c>
      <c r="M2526">
        <v>0.17377834482576462</v>
      </c>
    </row>
    <row r="2527" spans="1:13" x14ac:dyDescent="0.25">
      <c r="A2527" s="5" t="s">
        <v>336</v>
      </c>
      <c r="B2527" s="6" t="s">
        <v>337</v>
      </c>
      <c r="C2527" s="1" t="s">
        <v>299</v>
      </c>
      <c r="D2527" s="1" t="s">
        <v>298</v>
      </c>
      <c r="E2527" s="1" t="s">
        <v>19</v>
      </c>
      <c r="F2527" s="1" t="s">
        <v>232</v>
      </c>
      <c r="G2527" s="1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</row>
    <row r="2528" spans="1:13" x14ac:dyDescent="0.25">
      <c r="A2528" s="5" t="s">
        <v>336</v>
      </c>
      <c r="B2528" s="6" t="s">
        <v>337</v>
      </c>
      <c r="C2528" s="1" t="s">
        <v>300</v>
      </c>
      <c r="D2528" s="1" t="s">
        <v>178</v>
      </c>
      <c r="E2528" s="1" t="s">
        <v>32</v>
      </c>
      <c r="F2528" s="1" t="s">
        <v>232</v>
      </c>
      <c r="G2528" s="1">
        <v>1.611535647</v>
      </c>
      <c r="H2528">
        <v>0.43855476410000005</v>
      </c>
      <c r="I2528">
        <v>1.6259258907000003</v>
      </c>
      <c r="J2528">
        <v>7.1671868740000005E-2</v>
      </c>
      <c r="K2528">
        <v>6.952171267780001E-2</v>
      </c>
      <c r="L2528">
        <v>3.5414701630000003E-3</v>
      </c>
      <c r="M2528">
        <v>0.10176996686067899</v>
      </c>
    </row>
    <row r="2529" spans="1:13" x14ac:dyDescent="0.25">
      <c r="A2529" s="5" t="s">
        <v>336</v>
      </c>
      <c r="B2529" s="6" t="s">
        <v>337</v>
      </c>
      <c r="C2529" s="1" t="s">
        <v>303</v>
      </c>
      <c r="D2529" s="1" t="s">
        <v>301</v>
      </c>
      <c r="E2529" s="1" t="s">
        <v>302</v>
      </c>
      <c r="F2529" s="1" t="s">
        <v>10</v>
      </c>
      <c r="G2529" s="1">
        <v>2110.7423990000002</v>
      </c>
      <c r="H2529">
        <v>180.6536021</v>
      </c>
      <c r="I2529">
        <v>7.4168857723000006</v>
      </c>
      <c r="J2529">
        <v>1.4943937955</v>
      </c>
      <c r="K2529">
        <v>1.3748422918600001</v>
      </c>
      <c r="L2529">
        <v>3.3126003505000001E-2</v>
      </c>
      <c r="M2529">
        <v>93.078681685580023</v>
      </c>
    </row>
    <row r="2530" spans="1:13" x14ac:dyDescent="0.25">
      <c r="A2530" s="5" t="s">
        <v>336</v>
      </c>
      <c r="B2530" s="6" t="s">
        <v>337</v>
      </c>
      <c r="C2530" s="1" t="s">
        <v>305</v>
      </c>
      <c r="D2530" s="1" t="s">
        <v>304</v>
      </c>
      <c r="E2530" s="1" t="s">
        <v>302</v>
      </c>
      <c r="F2530" s="1" t="s">
        <v>10</v>
      </c>
      <c r="G2530" s="1">
        <v>629.88611736999997</v>
      </c>
      <c r="H2530">
        <v>177.09815265899999</v>
      </c>
      <c r="I2530">
        <v>6.5876763624450003</v>
      </c>
      <c r="J2530">
        <v>0.96734091626130003</v>
      </c>
      <c r="K2530">
        <v>0.88995364296039603</v>
      </c>
      <c r="L2530">
        <v>3.1138238357070001E-2</v>
      </c>
      <c r="M2530">
        <v>54.088702706401655</v>
      </c>
    </row>
    <row r="2531" spans="1:13" x14ac:dyDescent="0.25">
      <c r="A2531" s="5" t="s">
        <v>336</v>
      </c>
      <c r="B2531" s="6" t="s">
        <v>337</v>
      </c>
      <c r="C2531" s="1" t="s">
        <v>307</v>
      </c>
      <c r="D2531" s="1" t="s">
        <v>306</v>
      </c>
      <c r="E2531" s="1" t="s">
        <v>302</v>
      </c>
      <c r="F2531" s="1" t="s">
        <v>70</v>
      </c>
      <c r="G2531" s="1">
        <v>286.70913638999997</v>
      </c>
      <c r="H2531">
        <v>58.214775871800001</v>
      </c>
      <c r="I2531">
        <v>4.8778231118500006</v>
      </c>
      <c r="J2531">
        <v>3.4458790619700003E-2</v>
      </c>
      <c r="K2531">
        <v>3.1702087370124005E-2</v>
      </c>
      <c r="L2531">
        <v>1.077768171483E-2</v>
      </c>
      <c r="M2531">
        <v>4.5619252459474611</v>
      </c>
    </row>
    <row r="2532" spans="1:13" x14ac:dyDescent="0.25">
      <c r="A2532" s="5" t="s">
        <v>336</v>
      </c>
      <c r="B2532" s="6" t="s">
        <v>337</v>
      </c>
      <c r="C2532" s="1" t="s">
        <v>308</v>
      </c>
      <c r="D2532" s="1" t="s">
        <v>306</v>
      </c>
      <c r="E2532" s="1" t="s">
        <v>302</v>
      </c>
      <c r="F2532" s="1" t="s">
        <v>232</v>
      </c>
      <c r="G2532" s="1">
        <v>536.7579005099999</v>
      </c>
      <c r="H2532">
        <v>4.4839630762000002</v>
      </c>
      <c r="I2532">
        <v>25.239779049199999</v>
      </c>
      <c r="J2532">
        <v>0.54689872997</v>
      </c>
      <c r="K2532">
        <v>0.53049176807089993</v>
      </c>
      <c r="L2532">
        <v>0.35511203546000003</v>
      </c>
      <c r="M2532">
        <v>1.040277069670293</v>
      </c>
    </row>
    <row r="2533" spans="1:13" x14ac:dyDescent="0.25">
      <c r="A2533" s="5" t="s">
        <v>336</v>
      </c>
      <c r="B2533" s="6" t="s">
        <v>337</v>
      </c>
      <c r="C2533" s="1" t="s">
        <v>310</v>
      </c>
      <c r="D2533" s="1" t="s">
        <v>309</v>
      </c>
      <c r="E2533" s="1" t="s">
        <v>302</v>
      </c>
      <c r="F2533" s="1" t="s">
        <v>232</v>
      </c>
      <c r="G2533" s="1">
        <v>2.4551685000000001</v>
      </c>
      <c r="H2533">
        <v>1.4361809E-2</v>
      </c>
      <c r="I2533">
        <v>2.3638019E-2</v>
      </c>
      <c r="J2533">
        <v>2.5097322999999999E-3</v>
      </c>
      <c r="K2533">
        <v>2.4344403309999999E-3</v>
      </c>
      <c r="L2533">
        <v>3.8919498999999999E-4</v>
      </c>
      <c r="M2533">
        <v>4.7213494288739994E-3</v>
      </c>
    </row>
    <row r="2534" spans="1:13" x14ac:dyDescent="0.25">
      <c r="A2534" s="5" t="s">
        <v>336</v>
      </c>
      <c r="B2534" s="6" t="s">
        <v>337</v>
      </c>
      <c r="C2534" s="1" t="s">
        <v>313</v>
      </c>
      <c r="D2534" s="1" t="s">
        <v>311</v>
      </c>
      <c r="E2534" s="1" t="s">
        <v>312</v>
      </c>
      <c r="F2534" s="1" t="s">
        <v>232</v>
      </c>
      <c r="G2534" s="1">
        <v>4.5718236819999998</v>
      </c>
      <c r="H2534">
        <v>0.63457883933999992</v>
      </c>
      <c r="I2534">
        <v>0.84884520681999998</v>
      </c>
      <c r="J2534">
        <v>0.105156190796</v>
      </c>
      <c r="K2534">
        <v>0.10200150507212001</v>
      </c>
      <c r="L2534">
        <v>1.6906115417900001E-3</v>
      </c>
      <c r="M2534">
        <v>0.14717356332407819</v>
      </c>
    </row>
    <row r="2535" spans="1:13" x14ac:dyDescent="0.25">
      <c r="A2535" s="5" t="s">
        <v>336</v>
      </c>
      <c r="B2535" s="6" t="s">
        <v>337</v>
      </c>
      <c r="C2535" s="1" t="s">
        <v>314</v>
      </c>
      <c r="D2535" s="1" t="s">
        <v>311</v>
      </c>
      <c r="E2535" s="1" t="s">
        <v>312</v>
      </c>
      <c r="F2535" s="1" t="s">
        <v>70</v>
      </c>
      <c r="G2535" s="1">
        <v>4.5531826339999997</v>
      </c>
      <c r="H2535">
        <v>1.0412877988</v>
      </c>
      <c r="I2535">
        <v>1.6425961632000004E-2</v>
      </c>
      <c r="J2535">
        <v>5.682051906000001E-4</v>
      </c>
      <c r="K2535">
        <v>5.2274877535200001E-4</v>
      </c>
      <c r="L2535">
        <v>9.7028576380000009E-5</v>
      </c>
      <c r="M2535">
        <v>3.8683337665959008E-2</v>
      </c>
    </row>
    <row r="2536" spans="1:13" x14ac:dyDescent="0.25">
      <c r="A2536" s="5" t="s">
        <v>336</v>
      </c>
      <c r="B2536" s="6" t="s">
        <v>337</v>
      </c>
      <c r="C2536" s="1" t="s">
        <v>315</v>
      </c>
      <c r="D2536" s="1" t="s">
        <v>311</v>
      </c>
      <c r="E2536" s="1" t="s">
        <v>312</v>
      </c>
      <c r="F2536" s="1" t="s">
        <v>181</v>
      </c>
      <c r="G2536" s="1">
        <v>5.0760843E-2</v>
      </c>
      <c r="H2536">
        <v>6.8088011000000002E-3</v>
      </c>
      <c r="I2536">
        <v>1.2870121E-3</v>
      </c>
      <c r="J2536">
        <v>1.211086E-5</v>
      </c>
      <c r="K2536">
        <v>1.211086E-5</v>
      </c>
      <c r="L2536">
        <v>2.4827968E-6</v>
      </c>
      <c r="M2536">
        <v>3.5904524757369999E-4</v>
      </c>
    </row>
    <row r="2537" spans="1:13" x14ac:dyDescent="0.25">
      <c r="A2537" s="5" t="s">
        <v>338</v>
      </c>
      <c r="B2537" s="6" t="s">
        <v>339</v>
      </c>
      <c r="C2537" t="s">
        <v>11</v>
      </c>
      <c r="D2537" t="s">
        <v>8</v>
      </c>
      <c r="E2537" t="s">
        <v>9</v>
      </c>
      <c r="F2537" t="s">
        <v>10</v>
      </c>
      <c r="G2537">
        <v>840.06341999999995</v>
      </c>
      <c r="H2537">
        <v>62.116318</v>
      </c>
      <c r="I2537">
        <v>0.47891483000000001</v>
      </c>
      <c r="J2537">
        <v>2.6543180999999998</v>
      </c>
      <c r="K2537">
        <v>2.441972652</v>
      </c>
      <c r="L2537">
        <v>7.5331531000000004E-3</v>
      </c>
      <c r="M2537">
        <v>71.914991938</v>
      </c>
    </row>
    <row r="2538" spans="1:13" x14ac:dyDescent="0.25">
      <c r="A2538" s="5" t="s">
        <v>338</v>
      </c>
      <c r="B2538" s="6" t="s">
        <v>339</v>
      </c>
      <c r="C2538" t="s">
        <v>13</v>
      </c>
      <c r="D2538" t="s">
        <v>12</v>
      </c>
      <c r="E2538" t="s">
        <v>9</v>
      </c>
      <c r="F2538" t="s">
        <v>10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</row>
    <row r="2539" spans="1:13" x14ac:dyDescent="0.25">
      <c r="A2539" s="5" t="s">
        <v>338</v>
      </c>
      <c r="B2539" s="6" t="s">
        <v>339</v>
      </c>
      <c r="C2539" t="s">
        <v>15</v>
      </c>
      <c r="D2539" t="s">
        <v>14</v>
      </c>
      <c r="E2539" t="s">
        <v>9</v>
      </c>
      <c r="F2539" t="s">
        <v>10</v>
      </c>
      <c r="G2539">
        <v>1193.0842</v>
      </c>
      <c r="H2539">
        <v>90.821799999999996</v>
      </c>
      <c r="I2539">
        <v>0.67897934000000004</v>
      </c>
      <c r="J2539">
        <v>3.0055022</v>
      </c>
      <c r="K2539">
        <v>2.7650620240000001</v>
      </c>
      <c r="L2539">
        <v>7.9187751000000008E-3</v>
      </c>
      <c r="M2539">
        <v>83.453474455999995</v>
      </c>
    </row>
    <row r="2540" spans="1:13" x14ac:dyDescent="0.25">
      <c r="A2540" s="5" t="s">
        <v>338</v>
      </c>
      <c r="B2540" s="6" t="s">
        <v>339</v>
      </c>
      <c r="C2540" t="s">
        <v>17</v>
      </c>
      <c r="D2540" t="s">
        <v>16</v>
      </c>
      <c r="E2540" t="s">
        <v>9</v>
      </c>
      <c r="F2540" t="s">
        <v>10</v>
      </c>
      <c r="G2540">
        <v>329.40541823000001</v>
      </c>
      <c r="H2540">
        <v>32.328031927000005</v>
      </c>
      <c r="I2540">
        <v>0.46102555731</v>
      </c>
      <c r="J2540">
        <v>1.48652599E-2</v>
      </c>
      <c r="K2540">
        <v>1.3676039108000001E-2</v>
      </c>
      <c r="L2540">
        <v>2.7703277435000002E-3</v>
      </c>
      <c r="M2540">
        <v>1.7194330302522001</v>
      </c>
    </row>
    <row r="2541" spans="1:13" x14ac:dyDescent="0.25">
      <c r="A2541" s="5" t="s">
        <v>338</v>
      </c>
      <c r="B2541" s="6" t="s">
        <v>339</v>
      </c>
      <c r="C2541" t="s">
        <v>20</v>
      </c>
      <c r="D2541" t="s">
        <v>18</v>
      </c>
      <c r="E2541" t="s">
        <v>19</v>
      </c>
      <c r="F2541" t="s">
        <v>10</v>
      </c>
      <c r="G2541">
        <v>322.34667999999999</v>
      </c>
      <c r="H2541">
        <v>30.391342000000002</v>
      </c>
      <c r="I2541">
        <v>0.17477984999999999</v>
      </c>
      <c r="J2541">
        <v>1.0868613</v>
      </c>
      <c r="K2541">
        <v>0.99991239600000004</v>
      </c>
      <c r="L2541">
        <v>1.9406081E-3</v>
      </c>
      <c r="M2541">
        <v>7.2129360900000012</v>
      </c>
    </row>
    <row r="2542" spans="1:13" x14ac:dyDescent="0.25">
      <c r="A2542" s="5" t="s">
        <v>338</v>
      </c>
      <c r="B2542" s="6" t="s">
        <v>339</v>
      </c>
      <c r="C2542" t="s">
        <v>22</v>
      </c>
      <c r="D2542" t="s">
        <v>21</v>
      </c>
      <c r="E2542" t="s">
        <v>19</v>
      </c>
      <c r="F2542" t="s">
        <v>10</v>
      </c>
      <c r="G2542">
        <v>30.287103999999999</v>
      </c>
      <c r="H2542">
        <v>1.139321</v>
      </c>
      <c r="I2542">
        <v>1.1674498E-2</v>
      </c>
      <c r="J2542">
        <v>3.8388911999999997E-2</v>
      </c>
      <c r="K2542">
        <v>3.531779904E-2</v>
      </c>
      <c r="L2542">
        <v>1.2637168000000001E-4</v>
      </c>
      <c r="M2542">
        <v>0.25997300818000002</v>
      </c>
    </row>
    <row r="2543" spans="1:13" x14ac:dyDescent="0.25">
      <c r="A2543" s="5" t="s">
        <v>338</v>
      </c>
      <c r="B2543" s="6" t="s">
        <v>339</v>
      </c>
      <c r="C2543" t="s">
        <v>24</v>
      </c>
      <c r="D2543" t="s">
        <v>23</v>
      </c>
      <c r="E2543" t="s">
        <v>19</v>
      </c>
      <c r="F2543" t="s">
        <v>10</v>
      </c>
      <c r="G2543">
        <v>29.010169999999999</v>
      </c>
      <c r="H2543">
        <v>1.3747012999999999</v>
      </c>
      <c r="I2543">
        <v>1.3980283E-2</v>
      </c>
      <c r="J2543">
        <v>4.6279818E-2</v>
      </c>
      <c r="K2543">
        <v>4.2577432560000003E-2</v>
      </c>
      <c r="L2543">
        <v>1.5105636E-4</v>
      </c>
      <c r="M2543">
        <v>0.30985179748000002</v>
      </c>
    </row>
    <row r="2544" spans="1:13" x14ac:dyDescent="0.25">
      <c r="A2544" s="5" t="s">
        <v>338</v>
      </c>
      <c r="B2544" s="6" t="s">
        <v>339</v>
      </c>
      <c r="C2544" t="s">
        <v>26</v>
      </c>
      <c r="D2544" t="s">
        <v>25</v>
      </c>
      <c r="E2544" t="s">
        <v>19</v>
      </c>
      <c r="F2544" t="s">
        <v>10</v>
      </c>
      <c r="G2544">
        <v>7.5670480999999998E-2</v>
      </c>
      <c r="H2544">
        <v>9.9550346000000008E-3</v>
      </c>
      <c r="I2544">
        <v>9.7588322999999998E-5</v>
      </c>
      <c r="J2544">
        <v>3.3493343E-4</v>
      </c>
      <c r="K2544">
        <v>3.081387556E-4</v>
      </c>
      <c r="L2544">
        <v>1.044164E-6</v>
      </c>
      <c r="M2544">
        <v>2.5364093515000009E-3</v>
      </c>
    </row>
    <row r="2545" spans="1:13" x14ac:dyDescent="0.25">
      <c r="A2545" s="5" t="s">
        <v>338</v>
      </c>
      <c r="B2545" s="6" t="s">
        <v>339</v>
      </c>
      <c r="C2545" t="s">
        <v>28</v>
      </c>
      <c r="D2545" t="s">
        <v>27</v>
      </c>
      <c r="E2545" t="s">
        <v>19</v>
      </c>
      <c r="F2545" t="s">
        <v>10</v>
      </c>
      <c r="G2545">
        <v>137.956718</v>
      </c>
      <c r="H2545">
        <v>79.160942800000001</v>
      </c>
      <c r="I2545">
        <v>0.45943291200000003</v>
      </c>
      <c r="J2545">
        <v>2.8336145900000003</v>
      </c>
      <c r="K2545">
        <v>2.6069254228000003</v>
      </c>
      <c r="L2545">
        <v>5.0150307699999997E-3</v>
      </c>
      <c r="M2545">
        <v>18.374141758880008</v>
      </c>
    </row>
    <row r="2546" spans="1:13" x14ac:dyDescent="0.25">
      <c r="A2546" s="5" t="s">
        <v>338</v>
      </c>
      <c r="B2546" s="6" t="s">
        <v>339</v>
      </c>
      <c r="C2546" t="s">
        <v>30</v>
      </c>
      <c r="D2546" t="s">
        <v>29</v>
      </c>
      <c r="E2546" t="s">
        <v>19</v>
      </c>
      <c r="F2546" t="s">
        <v>10</v>
      </c>
      <c r="G2546">
        <v>2.9133127000000001</v>
      </c>
      <c r="H2546">
        <v>0.28056239999999999</v>
      </c>
      <c r="I2546">
        <v>2.7503285E-3</v>
      </c>
      <c r="J2546">
        <v>9.4394171999999995E-3</v>
      </c>
      <c r="K2546">
        <v>8.6842638239999995E-3</v>
      </c>
      <c r="L2546">
        <v>2.9427639999999999E-5</v>
      </c>
      <c r="M2546">
        <v>6.3064521580999996E-2</v>
      </c>
    </row>
    <row r="2547" spans="1:13" x14ac:dyDescent="0.25">
      <c r="A2547" s="5" t="s">
        <v>338</v>
      </c>
      <c r="B2547" s="6" t="s">
        <v>339</v>
      </c>
      <c r="C2547" t="s">
        <v>33</v>
      </c>
      <c r="D2547" t="s">
        <v>31</v>
      </c>
      <c r="E2547" t="s">
        <v>32</v>
      </c>
      <c r="F2547" t="s">
        <v>10</v>
      </c>
      <c r="G2547">
        <v>1.2256845000000001</v>
      </c>
      <c r="H2547">
        <v>0.14964812</v>
      </c>
      <c r="I2547">
        <v>1.4669873E-3</v>
      </c>
      <c r="J2547">
        <v>5.0348546000000003E-3</v>
      </c>
      <c r="K2547">
        <v>4.6320662320000006E-3</v>
      </c>
      <c r="L2547">
        <v>1.5696296E-5</v>
      </c>
      <c r="M2547">
        <v>3.6205567266999999E-2</v>
      </c>
    </row>
    <row r="2548" spans="1:13" x14ac:dyDescent="0.25">
      <c r="A2548" s="5" t="s">
        <v>338</v>
      </c>
      <c r="B2548" s="6" t="s">
        <v>339</v>
      </c>
      <c r="C2548" t="s">
        <v>35</v>
      </c>
      <c r="D2548" t="s">
        <v>34</v>
      </c>
      <c r="E2548" t="s">
        <v>32</v>
      </c>
      <c r="F2548" t="s">
        <v>10</v>
      </c>
      <c r="G2548">
        <v>5.8011785000000003E-2</v>
      </c>
      <c r="H2548">
        <v>1.1923787999999999E-2</v>
      </c>
      <c r="I2548">
        <v>1.1688783E-4</v>
      </c>
      <c r="J2548">
        <v>4.0117136E-4</v>
      </c>
      <c r="K2548">
        <v>3.690776512E-4</v>
      </c>
      <c r="L2548">
        <v>1.2506625000000001E-6</v>
      </c>
      <c r="M2548">
        <v>2.7836880167000002E-3</v>
      </c>
    </row>
    <row r="2549" spans="1:13" x14ac:dyDescent="0.25">
      <c r="A2549" s="5" t="s">
        <v>338</v>
      </c>
      <c r="B2549" s="6" t="s">
        <v>339</v>
      </c>
      <c r="C2549" t="s">
        <v>38</v>
      </c>
      <c r="D2549" t="s">
        <v>36</v>
      </c>
      <c r="E2549" t="s">
        <v>37</v>
      </c>
      <c r="F2549" t="s">
        <v>10</v>
      </c>
      <c r="G2549">
        <v>1356.53666</v>
      </c>
      <c r="H2549">
        <v>5.0991624699999996</v>
      </c>
      <c r="I2549">
        <v>5.3646182000000001E-2</v>
      </c>
      <c r="J2549">
        <v>0.17556007100000001</v>
      </c>
      <c r="K2549">
        <v>0.16151526532000002</v>
      </c>
      <c r="L2549">
        <v>5.9884321899999994E-4</v>
      </c>
      <c r="M2549">
        <v>1.63417016006</v>
      </c>
    </row>
    <row r="2550" spans="1:13" x14ac:dyDescent="0.25">
      <c r="A2550" s="5" t="s">
        <v>338</v>
      </c>
      <c r="B2550" s="6" t="s">
        <v>339</v>
      </c>
      <c r="C2550" t="s">
        <v>40</v>
      </c>
      <c r="D2550" t="s">
        <v>36</v>
      </c>
      <c r="E2550" t="s">
        <v>39</v>
      </c>
      <c r="F2550" t="s">
        <v>10</v>
      </c>
      <c r="G2550">
        <v>299.30013400000001</v>
      </c>
      <c r="H2550">
        <v>30.8349875</v>
      </c>
      <c r="I2550">
        <v>0.33517553299999997</v>
      </c>
      <c r="J2550">
        <v>1.0765206380000001</v>
      </c>
      <c r="K2550">
        <v>0.99039898696000017</v>
      </c>
      <c r="L2550">
        <v>3.6697715699999999E-3</v>
      </c>
      <c r="M2550">
        <v>7.6655514906000004</v>
      </c>
    </row>
    <row r="2551" spans="1:13" x14ac:dyDescent="0.25">
      <c r="A2551" s="5" t="s">
        <v>338</v>
      </c>
      <c r="B2551" s="6" t="s">
        <v>339</v>
      </c>
      <c r="C2551" t="s">
        <v>42</v>
      </c>
      <c r="D2551" t="s">
        <v>41</v>
      </c>
      <c r="E2551" t="s">
        <v>37</v>
      </c>
      <c r="F2551" t="s">
        <v>10</v>
      </c>
      <c r="G2551">
        <v>15320.7</v>
      </c>
      <c r="H2551">
        <v>70.678451999999993</v>
      </c>
      <c r="I2551">
        <v>0.75015514999999999</v>
      </c>
      <c r="J2551">
        <v>2.3913844000000002</v>
      </c>
      <c r="K2551">
        <v>2.200073648</v>
      </c>
      <c r="L2551">
        <v>8.2289549E-3</v>
      </c>
      <c r="M2551">
        <v>24.781150228000001</v>
      </c>
    </row>
    <row r="2552" spans="1:13" x14ac:dyDescent="0.25">
      <c r="A2552" s="5" t="s">
        <v>338</v>
      </c>
      <c r="B2552" s="6" t="s">
        <v>339</v>
      </c>
      <c r="C2552" t="s">
        <v>43</v>
      </c>
      <c r="D2552" t="s">
        <v>41</v>
      </c>
      <c r="E2552" t="s">
        <v>39</v>
      </c>
      <c r="F2552" t="s">
        <v>10</v>
      </c>
      <c r="G2552">
        <v>2831.0096699999999</v>
      </c>
      <c r="H2552">
        <v>620.37278299999991</v>
      </c>
      <c r="I2552">
        <v>3.7263360800000003</v>
      </c>
      <c r="J2552">
        <v>22.138947099999999</v>
      </c>
      <c r="K2552">
        <v>20.367831332000002</v>
      </c>
      <c r="L2552">
        <v>4.0608932800000004E-2</v>
      </c>
      <c r="M2552">
        <v>171.07248552770002</v>
      </c>
    </row>
    <row r="2553" spans="1:13" x14ac:dyDescent="0.25">
      <c r="A2553" s="5" t="s">
        <v>338</v>
      </c>
      <c r="B2553" s="6" t="s">
        <v>339</v>
      </c>
      <c r="C2553" t="s">
        <v>45</v>
      </c>
      <c r="D2553" t="s">
        <v>44</v>
      </c>
      <c r="E2553" t="s">
        <v>37</v>
      </c>
      <c r="F2553" t="s">
        <v>10</v>
      </c>
      <c r="G2553">
        <v>40453.06</v>
      </c>
      <c r="H2553">
        <v>90.741641999999999</v>
      </c>
      <c r="I2553">
        <v>1.05187472</v>
      </c>
      <c r="J2553">
        <v>3.45002823</v>
      </c>
      <c r="K2553">
        <v>3.1740259716000003</v>
      </c>
      <c r="L2553">
        <v>1.1426990599999999E-2</v>
      </c>
      <c r="M2553">
        <v>30.501792087799998</v>
      </c>
    </row>
    <row r="2554" spans="1:13" x14ac:dyDescent="0.25">
      <c r="A2554" s="5" t="s">
        <v>338</v>
      </c>
      <c r="B2554" s="6" t="s">
        <v>339</v>
      </c>
      <c r="C2554" t="s">
        <v>46</v>
      </c>
      <c r="D2554" t="s">
        <v>44</v>
      </c>
      <c r="E2554" t="s">
        <v>39</v>
      </c>
      <c r="F2554" t="s">
        <v>10</v>
      </c>
      <c r="G2554">
        <v>7079.4852600000004</v>
      </c>
      <c r="H2554">
        <v>339.02085399999999</v>
      </c>
      <c r="I2554">
        <v>3.2711383200000004</v>
      </c>
      <c r="J2554">
        <v>11.557481500000002</v>
      </c>
      <c r="K2554">
        <v>10.63288298</v>
      </c>
      <c r="L2554">
        <v>3.5611211199999999E-2</v>
      </c>
      <c r="M2554">
        <v>87.618812114000008</v>
      </c>
    </row>
    <row r="2555" spans="1:13" x14ac:dyDescent="0.25">
      <c r="A2555" s="5" t="s">
        <v>338</v>
      </c>
      <c r="B2555" s="6" t="s">
        <v>339</v>
      </c>
      <c r="C2555" t="s">
        <v>48</v>
      </c>
      <c r="D2555" t="s">
        <v>47</v>
      </c>
      <c r="E2555" t="s">
        <v>37</v>
      </c>
      <c r="F2555" t="s">
        <v>10</v>
      </c>
      <c r="G2555">
        <v>20523.974699999999</v>
      </c>
      <c r="H2555">
        <v>61.860621399999999</v>
      </c>
      <c r="I2555">
        <v>0.67249873999999998</v>
      </c>
      <c r="J2555">
        <v>2.1604104800000004</v>
      </c>
      <c r="K2555">
        <v>1.9875776416000004</v>
      </c>
      <c r="L2555">
        <v>7.3552342799999993E-3</v>
      </c>
      <c r="M2555">
        <v>19.605183992840001</v>
      </c>
    </row>
    <row r="2556" spans="1:13" x14ac:dyDescent="0.25">
      <c r="A2556" s="5" t="s">
        <v>338</v>
      </c>
      <c r="B2556" s="6" t="s">
        <v>339</v>
      </c>
      <c r="C2556" t="s">
        <v>49</v>
      </c>
      <c r="D2556" t="s">
        <v>47</v>
      </c>
      <c r="E2556" t="s">
        <v>39</v>
      </c>
      <c r="F2556" t="s">
        <v>10</v>
      </c>
      <c r="G2556">
        <v>2753.1342100000002</v>
      </c>
      <c r="H2556">
        <v>377.78557000000001</v>
      </c>
      <c r="I2556">
        <v>3.0325978999999998</v>
      </c>
      <c r="J2556">
        <v>13.141200099999999</v>
      </c>
      <c r="K2556">
        <v>12.089904092000001</v>
      </c>
      <c r="L2556">
        <v>3.3215125999999998E-2</v>
      </c>
      <c r="M2556">
        <v>86.745902227000002</v>
      </c>
    </row>
    <row r="2557" spans="1:13" x14ac:dyDescent="0.25">
      <c r="A2557" s="5" t="s">
        <v>338</v>
      </c>
      <c r="B2557" s="6" t="s">
        <v>339</v>
      </c>
      <c r="C2557" t="s">
        <v>51</v>
      </c>
      <c r="D2557" t="s">
        <v>50</v>
      </c>
      <c r="E2557" t="s">
        <v>37</v>
      </c>
      <c r="F2557" t="s">
        <v>10</v>
      </c>
      <c r="G2557">
        <v>11835.543900000001</v>
      </c>
      <c r="H2557">
        <v>71.310244999999995</v>
      </c>
      <c r="I2557">
        <v>0.22864379400000001</v>
      </c>
      <c r="J2557">
        <v>0.77824816999999991</v>
      </c>
      <c r="K2557">
        <v>0.71598831640000005</v>
      </c>
      <c r="L2557">
        <v>3.30262391E-3</v>
      </c>
      <c r="M2557">
        <v>29.045578998800007</v>
      </c>
    </row>
    <row r="2558" spans="1:13" x14ac:dyDescent="0.25">
      <c r="A2558" s="5" t="s">
        <v>338</v>
      </c>
      <c r="B2558" s="6" t="s">
        <v>339</v>
      </c>
      <c r="C2558" t="s">
        <v>52</v>
      </c>
      <c r="D2558" t="s">
        <v>50</v>
      </c>
      <c r="E2558" t="s">
        <v>39</v>
      </c>
      <c r="F2558" t="s">
        <v>10</v>
      </c>
      <c r="G2558">
        <v>2186.0475000000001</v>
      </c>
      <c r="H2558">
        <v>223.90442199999998</v>
      </c>
      <c r="I2558">
        <v>0.71792652999999995</v>
      </c>
      <c r="J2558">
        <v>2.4436417499999998</v>
      </c>
      <c r="K2558">
        <v>2.24815041</v>
      </c>
      <c r="L2558">
        <v>1.0370082500000001E-2</v>
      </c>
      <c r="M2558">
        <v>83.495934952000013</v>
      </c>
    </row>
    <row r="2559" spans="1:13" x14ac:dyDescent="0.25">
      <c r="A2559" s="5" t="s">
        <v>338</v>
      </c>
      <c r="B2559" s="6" t="s">
        <v>339</v>
      </c>
      <c r="C2559" t="s">
        <v>54</v>
      </c>
      <c r="D2559" t="s">
        <v>53</v>
      </c>
      <c r="E2559" t="s">
        <v>39</v>
      </c>
      <c r="F2559" t="s">
        <v>10</v>
      </c>
      <c r="G2559">
        <v>0.44372751999999999</v>
      </c>
      <c r="H2559">
        <v>0.13353480000000001</v>
      </c>
      <c r="I2559">
        <v>1.3946402E-3</v>
      </c>
      <c r="J2559">
        <v>4.5110536999999999E-3</v>
      </c>
      <c r="K2559">
        <v>4.1501694039999997E-3</v>
      </c>
      <c r="L2559">
        <v>1.5163405E-5</v>
      </c>
      <c r="M2559">
        <v>2.8081551417E-2</v>
      </c>
    </row>
    <row r="2560" spans="1:13" x14ac:dyDescent="0.25">
      <c r="A2560" s="5" t="s">
        <v>338</v>
      </c>
      <c r="B2560" s="6" t="s">
        <v>339</v>
      </c>
      <c r="C2560" t="s">
        <v>57</v>
      </c>
      <c r="D2560" t="s">
        <v>55</v>
      </c>
      <c r="E2560" t="s">
        <v>56</v>
      </c>
      <c r="F2560" t="s">
        <v>10</v>
      </c>
      <c r="G2560">
        <v>4.6170013000000001</v>
      </c>
      <c r="H2560">
        <v>8.7663821000000003E-2</v>
      </c>
      <c r="I2560">
        <v>1.05517136E-3</v>
      </c>
      <c r="J2560">
        <v>3.5274831999999997E-3</v>
      </c>
      <c r="K2560">
        <v>3.2452845439999998E-3</v>
      </c>
      <c r="L2560">
        <v>1.13430112E-5</v>
      </c>
      <c r="M2560">
        <v>2.1965984618200003E-2</v>
      </c>
    </row>
    <row r="2561" spans="1:14" x14ac:dyDescent="0.25">
      <c r="A2561" s="5" t="s">
        <v>338</v>
      </c>
      <c r="B2561" s="6" t="s">
        <v>339</v>
      </c>
      <c r="C2561" t="s">
        <v>60</v>
      </c>
      <c r="D2561" t="s">
        <v>58</v>
      </c>
      <c r="E2561" t="s">
        <v>59</v>
      </c>
      <c r="F2561" t="s">
        <v>10</v>
      </c>
      <c r="G2561">
        <v>420.94396499999999</v>
      </c>
      <c r="H2561">
        <v>13.2025688</v>
      </c>
      <c r="I2561">
        <v>0.13747333879999998</v>
      </c>
      <c r="J2561">
        <v>0.45075114800000005</v>
      </c>
      <c r="K2561">
        <v>0.41469105616000007</v>
      </c>
      <c r="L2561">
        <v>1.4890460199999999E-3</v>
      </c>
      <c r="M2561">
        <v>3.7643640673499998</v>
      </c>
    </row>
    <row r="2562" spans="1:14" x14ac:dyDescent="0.25">
      <c r="A2562" s="5" t="s">
        <v>338</v>
      </c>
      <c r="B2562" s="6" t="s">
        <v>339</v>
      </c>
      <c r="C2562" t="s">
        <v>62</v>
      </c>
      <c r="D2562" t="s">
        <v>61</v>
      </c>
      <c r="E2562" t="s">
        <v>59</v>
      </c>
      <c r="F2562" t="s">
        <v>10</v>
      </c>
      <c r="G2562">
        <v>1438.7979155899998</v>
      </c>
      <c r="H2562">
        <v>86.330304870000006</v>
      </c>
      <c r="I2562">
        <v>0.93784655419999996</v>
      </c>
      <c r="J2562">
        <v>3.3339349883000002</v>
      </c>
      <c r="K2562">
        <v>3.067220189236</v>
      </c>
      <c r="L2562">
        <v>9.9339378530000008E-3</v>
      </c>
      <c r="M2562">
        <v>26.723635525404003</v>
      </c>
      <c r="N2562">
        <f>SUM(I2349:I2562)</f>
        <v>2942.8264595816031</v>
      </c>
    </row>
    <row r="2563" spans="1:14" x14ac:dyDescent="0.25">
      <c r="A2563" s="5" t="s">
        <v>338</v>
      </c>
      <c r="B2563" s="6" t="s">
        <v>339</v>
      </c>
      <c r="C2563" t="s">
        <v>64</v>
      </c>
      <c r="D2563" t="s">
        <v>63</v>
      </c>
      <c r="E2563" t="s">
        <v>59</v>
      </c>
      <c r="F2563" t="s">
        <v>10</v>
      </c>
      <c r="G2563">
        <v>0.23368654</v>
      </c>
      <c r="H2563">
        <v>3.6542366999999999E-2</v>
      </c>
      <c r="I2563">
        <v>3.5822152999999998E-4</v>
      </c>
      <c r="J2563">
        <v>1.2294542999999999E-3</v>
      </c>
      <c r="K2563">
        <v>1.131097956E-3</v>
      </c>
      <c r="L2563">
        <v>3.8328567000000002E-6</v>
      </c>
      <c r="M2563">
        <v>9.9570606492000013E-3</v>
      </c>
    </row>
    <row r="2564" spans="1:14" x14ac:dyDescent="0.25">
      <c r="A2564" s="5" t="s">
        <v>338</v>
      </c>
      <c r="B2564" s="6" t="s">
        <v>339</v>
      </c>
      <c r="C2564" t="s">
        <v>66</v>
      </c>
      <c r="D2564" t="s">
        <v>65</v>
      </c>
      <c r="E2564" t="s">
        <v>59</v>
      </c>
      <c r="F2564" t="s">
        <v>10</v>
      </c>
      <c r="G2564">
        <v>5.1198616000000001</v>
      </c>
      <c r="H2564">
        <v>0.57588351000000004</v>
      </c>
      <c r="I2564">
        <v>5.6453351999999997E-3</v>
      </c>
      <c r="J2564">
        <v>1.9375386000000001E-2</v>
      </c>
      <c r="K2564">
        <v>1.7825355120000001E-2</v>
      </c>
      <c r="L2564">
        <v>6.0403279000000001E-5</v>
      </c>
      <c r="M2564">
        <v>0.16523102007200002</v>
      </c>
    </row>
    <row r="2565" spans="1:14" x14ac:dyDescent="0.25">
      <c r="A2565" s="5" t="s">
        <v>338</v>
      </c>
      <c r="B2565" s="6" t="s">
        <v>339</v>
      </c>
      <c r="C2565" t="s">
        <v>69</v>
      </c>
      <c r="D2565" t="s">
        <v>67</v>
      </c>
      <c r="E2565" t="s">
        <v>68</v>
      </c>
      <c r="F2565" t="s">
        <v>10</v>
      </c>
      <c r="G2565">
        <v>14.886011999999999</v>
      </c>
      <c r="H2565">
        <v>6.4250574</v>
      </c>
      <c r="I2565">
        <v>3.5328093999999997E-2</v>
      </c>
      <c r="J2565">
        <v>0.23104395999999999</v>
      </c>
      <c r="K2565">
        <v>0.2125604432</v>
      </c>
      <c r="L2565">
        <v>3.8666945000000001E-4</v>
      </c>
      <c r="M2565">
        <v>1.6162220931600002</v>
      </c>
    </row>
    <row r="2566" spans="1:14" x14ac:dyDescent="0.25">
      <c r="A2566" s="5" t="s">
        <v>338</v>
      </c>
      <c r="B2566" s="6" t="s">
        <v>339</v>
      </c>
      <c r="C2566" t="s">
        <v>71</v>
      </c>
      <c r="D2566" t="s">
        <v>8</v>
      </c>
      <c r="E2566" t="s">
        <v>9</v>
      </c>
      <c r="F2566" t="s">
        <v>70</v>
      </c>
      <c r="G2566">
        <v>413.76040999999998</v>
      </c>
      <c r="H2566">
        <v>25.226897999999998</v>
      </c>
      <c r="I2566">
        <v>0.45838406999999998</v>
      </c>
      <c r="J2566">
        <v>4.8366989999999999E-2</v>
      </c>
      <c r="K2566">
        <v>4.44976308E-2</v>
      </c>
      <c r="L2566">
        <v>3.8586063000000002E-3</v>
      </c>
      <c r="M2566">
        <v>2.8306115346430003</v>
      </c>
    </row>
    <row r="2567" spans="1:14" x14ac:dyDescent="0.25">
      <c r="A2567" s="5" t="s">
        <v>338</v>
      </c>
      <c r="B2567" s="6" t="s">
        <v>339</v>
      </c>
      <c r="C2567" t="s">
        <v>72</v>
      </c>
      <c r="D2567" t="s">
        <v>14</v>
      </c>
      <c r="E2567" t="s">
        <v>9</v>
      </c>
      <c r="F2567" t="s">
        <v>70</v>
      </c>
      <c r="G2567">
        <v>4075.3552</v>
      </c>
      <c r="H2567">
        <v>282.56319999999999</v>
      </c>
      <c r="I2567">
        <v>4.0705342</v>
      </c>
      <c r="J2567">
        <v>0.47783284999999998</v>
      </c>
      <c r="K2567">
        <v>0.43960622199999999</v>
      </c>
      <c r="L2567">
        <v>4.0602915000000003E-2</v>
      </c>
      <c r="M2567">
        <v>32.03931996883</v>
      </c>
    </row>
    <row r="2568" spans="1:14" x14ac:dyDescent="0.25">
      <c r="A2568" s="5" t="s">
        <v>338</v>
      </c>
      <c r="B2568" s="6" t="s">
        <v>339</v>
      </c>
      <c r="C2568" t="s">
        <v>74</v>
      </c>
      <c r="D2568" t="s">
        <v>73</v>
      </c>
      <c r="E2568" t="s">
        <v>9</v>
      </c>
      <c r="F2568" t="s">
        <v>70</v>
      </c>
      <c r="G2568">
        <v>372.14855999999997</v>
      </c>
      <c r="H2568">
        <v>515.21753000000001</v>
      </c>
      <c r="I2568">
        <v>5.5036735999999999</v>
      </c>
      <c r="J2568">
        <v>0.25424993000000001</v>
      </c>
      <c r="K2568">
        <v>0.23390993560000004</v>
      </c>
      <c r="L2568">
        <v>4.6621662000000001E-2</v>
      </c>
      <c r="M2568">
        <v>14.3456422631</v>
      </c>
    </row>
    <row r="2569" spans="1:14" x14ac:dyDescent="0.25">
      <c r="A2569" s="5" t="s">
        <v>338</v>
      </c>
      <c r="B2569" s="6" t="s">
        <v>339</v>
      </c>
      <c r="C2569" t="s">
        <v>75</v>
      </c>
      <c r="D2569" t="s">
        <v>16</v>
      </c>
      <c r="E2569" t="s">
        <v>9</v>
      </c>
      <c r="F2569" t="s">
        <v>70</v>
      </c>
      <c r="G2569">
        <v>125.10939662000001</v>
      </c>
      <c r="H2569">
        <v>40.000060262000005</v>
      </c>
      <c r="I2569">
        <v>0.57115784189500007</v>
      </c>
      <c r="J2569">
        <v>1.2986418053900002E-2</v>
      </c>
      <c r="K2569">
        <v>1.1947504609588001E-2</v>
      </c>
      <c r="L2569">
        <v>2.7669868686600002E-3</v>
      </c>
      <c r="M2569">
        <v>1.7024580726434488</v>
      </c>
    </row>
    <row r="2570" spans="1:14" x14ac:dyDescent="0.25">
      <c r="A2570" s="5" t="s">
        <v>338</v>
      </c>
      <c r="B2570" s="6" t="s">
        <v>339</v>
      </c>
      <c r="C2570" t="s">
        <v>77</v>
      </c>
      <c r="D2570" t="s">
        <v>76</v>
      </c>
      <c r="E2570" t="s">
        <v>19</v>
      </c>
      <c r="F2570" t="s">
        <v>70</v>
      </c>
      <c r="G2570">
        <v>18.113617419999997</v>
      </c>
      <c r="H2570">
        <v>16.75541278</v>
      </c>
      <c r="I2570">
        <v>0.3123664102</v>
      </c>
      <c r="J2570">
        <v>9.0967278499999998E-3</v>
      </c>
      <c r="K2570">
        <v>8.3689896220000004E-3</v>
      </c>
      <c r="L2570">
        <v>1.7471722090000002E-3</v>
      </c>
      <c r="M2570">
        <v>0.53133367733439996</v>
      </c>
    </row>
    <row r="2571" spans="1:14" x14ac:dyDescent="0.25">
      <c r="A2571" s="5" t="s">
        <v>338</v>
      </c>
      <c r="B2571" s="6" t="s">
        <v>339</v>
      </c>
      <c r="C2571" t="s">
        <v>78</v>
      </c>
      <c r="D2571" t="s">
        <v>18</v>
      </c>
      <c r="E2571" t="s">
        <v>19</v>
      </c>
      <c r="F2571" t="s">
        <v>70</v>
      </c>
      <c r="G2571">
        <v>0.70941067000000002</v>
      </c>
      <c r="H2571">
        <v>0.14714989000000001</v>
      </c>
      <c r="I2571">
        <v>2.1578298999999999E-3</v>
      </c>
      <c r="J2571">
        <v>5.9020269000000003E-5</v>
      </c>
      <c r="K2571">
        <v>5.4298647480000002E-5</v>
      </c>
      <c r="L2571">
        <v>1.2975922000000001E-5</v>
      </c>
      <c r="M2571">
        <v>4.8589871191000002E-3</v>
      </c>
    </row>
    <row r="2572" spans="1:14" x14ac:dyDescent="0.25">
      <c r="A2572" s="5" t="s">
        <v>338</v>
      </c>
      <c r="B2572" s="6" t="s">
        <v>339</v>
      </c>
      <c r="C2572" t="s">
        <v>79</v>
      </c>
      <c r="D2572" t="s">
        <v>21</v>
      </c>
      <c r="E2572" t="s">
        <v>19</v>
      </c>
      <c r="F2572" t="s">
        <v>70</v>
      </c>
      <c r="G2572">
        <v>209.39908809999997</v>
      </c>
      <c r="H2572">
        <v>30.474582900000001</v>
      </c>
      <c r="I2572">
        <v>0.49010706500000001</v>
      </c>
      <c r="J2572">
        <v>3.6629127800000001E-2</v>
      </c>
      <c r="K2572">
        <v>3.3698797576E-2</v>
      </c>
      <c r="L2572">
        <v>3.1947980600000002E-3</v>
      </c>
      <c r="M2572">
        <v>1.8408734651120002</v>
      </c>
    </row>
    <row r="2573" spans="1:14" x14ac:dyDescent="0.25">
      <c r="A2573" s="5" t="s">
        <v>338</v>
      </c>
      <c r="B2573" s="6" t="s">
        <v>339</v>
      </c>
      <c r="C2573" t="s">
        <v>81</v>
      </c>
      <c r="D2573" t="s">
        <v>80</v>
      </c>
      <c r="E2573" t="s">
        <v>19</v>
      </c>
      <c r="F2573" t="s">
        <v>70</v>
      </c>
      <c r="G2573">
        <v>20.535071559999999</v>
      </c>
      <c r="H2573">
        <v>29.436316629999997</v>
      </c>
      <c r="I2573">
        <v>0.45337741100000006</v>
      </c>
      <c r="J2573">
        <v>1.5290876850000001E-2</v>
      </c>
      <c r="K2573">
        <v>1.4067606702000003E-2</v>
      </c>
      <c r="L2573">
        <v>3.0709887199999999E-3</v>
      </c>
      <c r="M2573">
        <v>0.84644884140260002</v>
      </c>
    </row>
    <row r="2574" spans="1:14" x14ac:dyDescent="0.25">
      <c r="A2574" s="5" t="s">
        <v>338</v>
      </c>
      <c r="B2574" s="6" t="s">
        <v>339</v>
      </c>
      <c r="C2574" t="s">
        <v>82</v>
      </c>
      <c r="D2574" t="s">
        <v>23</v>
      </c>
      <c r="E2574" t="s">
        <v>19</v>
      </c>
      <c r="F2574" t="s">
        <v>70</v>
      </c>
      <c r="G2574">
        <v>219.37813882299997</v>
      </c>
      <c r="H2574">
        <v>64.860589701000009</v>
      </c>
      <c r="I2574">
        <v>1.0149189244999999</v>
      </c>
      <c r="J2574">
        <v>4.3820989441999997E-2</v>
      </c>
      <c r="K2574">
        <v>4.0315310286640003E-2</v>
      </c>
      <c r="L2574">
        <v>6.087022537000001E-3</v>
      </c>
      <c r="M2574">
        <v>2.7180136123902705</v>
      </c>
    </row>
    <row r="2575" spans="1:14" x14ac:dyDescent="0.25">
      <c r="A2575" s="5" t="s">
        <v>338</v>
      </c>
      <c r="B2575" s="6" t="s">
        <v>339</v>
      </c>
      <c r="C2575" t="s">
        <v>84</v>
      </c>
      <c r="D2575" t="s">
        <v>83</v>
      </c>
      <c r="E2575" t="s">
        <v>19</v>
      </c>
      <c r="F2575" t="s">
        <v>70</v>
      </c>
      <c r="G2575">
        <v>40.29452741099999</v>
      </c>
      <c r="H2575">
        <v>26.876113033999999</v>
      </c>
      <c r="I2575">
        <v>0.38452746660000003</v>
      </c>
      <c r="J2575">
        <v>1.901980801E-2</v>
      </c>
      <c r="K2575">
        <v>1.7498223369200001E-2</v>
      </c>
      <c r="L2575">
        <v>2.5603201540000003E-3</v>
      </c>
      <c r="M2575">
        <v>1.05104810695025</v>
      </c>
    </row>
    <row r="2576" spans="1:14" x14ac:dyDescent="0.25">
      <c r="A2576" s="5" t="s">
        <v>338</v>
      </c>
      <c r="B2576" s="6" t="s">
        <v>339</v>
      </c>
      <c r="C2576" t="s">
        <v>85</v>
      </c>
      <c r="D2576" t="s">
        <v>25</v>
      </c>
      <c r="E2576" t="s">
        <v>19</v>
      </c>
      <c r="F2576" t="s">
        <v>70</v>
      </c>
      <c r="G2576">
        <v>2.903854972</v>
      </c>
      <c r="H2576">
        <v>1.33439259</v>
      </c>
      <c r="I2576">
        <v>1.9492590900000002E-2</v>
      </c>
      <c r="J2576">
        <v>1.3273686729999999E-3</v>
      </c>
      <c r="K2576">
        <v>1.2211791791600002E-3</v>
      </c>
      <c r="L2576">
        <v>1.3177144009999999E-4</v>
      </c>
      <c r="M2576">
        <v>6.2396417592900009E-2</v>
      </c>
    </row>
    <row r="2577" spans="1:13" x14ac:dyDescent="0.25">
      <c r="A2577" s="5" t="s">
        <v>338</v>
      </c>
      <c r="B2577" s="6" t="s">
        <v>339</v>
      </c>
      <c r="C2577" t="s">
        <v>87</v>
      </c>
      <c r="D2577" t="s">
        <v>86</v>
      </c>
      <c r="E2577" t="s">
        <v>19</v>
      </c>
      <c r="F2577" t="s">
        <v>70</v>
      </c>
      <c r="G2577">
        <v>63.903712761999998</v>
      </c>
      <c r="H2577">
        <v>49.887733537999992</v>
      </c>
      <c r="I2577">
        <v>0.97672738962000005</v>
      </c>
      <c r="J2577">
        <v>3.8594270237000003E-2</v>
      </c>
      <c r="K2577">
        <v>3.5506728618039995E-2</v>
      </c>
      <c r="L2577">
        <v>5.3935707875999994E-3</v>
      </c>
      <c r="M2577">
        <v>1.9807594892370404</v>
      </c>
    </row>
    <row r="2578" spans="1:13" x14ac:dyDescent="0.25">
      <c r="A2578" s="5" t="s">
        <v>338</v>
      </c>
      <c r="B2578" s="6" t="s">
        <v>339</v>
      </c>
      <c r="C2578" t="s">
        <v>89</v>
      </c>
      <c r="D2578" t="s">
        <v>88</v>
      </c>
      <c r="E2578" t="s">
        <v>19</v>
      </c>
      <c r="F2578" t="s">
        <v>70</v>
      </c>
      <c r="G2578">
        <v>212.65296083999999</v>
      </c>
      <c r="H2578">
        <v>15.271808760000001</v>
      </c>
      <c r="I2578">
        <v>0.41531435719999998</v>
      </c>
      <c r="J2578">
        <v>2.1406423040000004E-2</v>
      </c>
      <c r="K2578">
        <v>1.9693909196800002E-2</v>
      </c>
      <c r="L2578">
        <v>1.8330276549999999E-3</v>
      </c>
      <c r="M2578">
        <v>1.12254161141492</v>
      </c>
    </row>
    <row r="2579" spans="1:13" x14ac:dyDescent="0.25">
      <c r="A2579" s="5" t="s">
        <v>338</v>
      </c>
      <c r="B2579" s="6" t="s">
        <v>339</v>
      </c>
      <c r="C2579" t="s">
        <v>90</v>
      </c>
      <c r="D2579" t="s">
        <v>27</v>
      </c>
      <c r="E2579" t="s">
        <v>19</v>
      </c>
      <c r="F2579" t="s">
        <v>70</v>
      </c>
      <c r="G2579">
        <v>78.69728302999998</v>
      </c>
      <c r="H2579">
        <v>115.44561867999998</v>
      </c>
      <c r="I2579">
        <v>1.3770106960000001</v>
      </c>
      <c r="J2579">
        <v>5.91770966E-2</v>
      </c>
      <c r="K2579">
        <v>5.4442928872000008E-2</v>
      </c>
      <c r="L2579">
        <v>1.1246151270000001E-2</v>
      </c>
      <c r="M2579">
        <v>3.0464244990192006</v>
      </c>
    </row>
    <row r="2580" spans="1:13" x14ac:dyDescent="0.25">
      <c r="A2580" s="5" t="s">
        <v>338</v>
      </c>
      <c r="B2580" s="6" t="s">
        <v>339</v>
      </c>
      <c r="C2580" t="s">
        <v>92</v>
      </c>
      <c r="D2580" t="s">
        <v>91</v>
      </c>
      <c r="E2580" t="s">
        <v>19</v>
      </c>
      <c r="F2580" t="s">
        <v>70</v>
      </c>
      <c r="G2580">
        <v>504.7504586</v>
      </c>
      <c r="H2580">
        <v>64.078356839999998</v>
      </c>
      <c r="I2580">
        <v>0.93549298609999998</v>
      </c>
      <c r="J2580">
        <v>3.8947187729999999E-2</v>
      </c>
      <c r="K2580">
        <v>3.5831412711600001E-2</v>
      </c>
      <c r="L2580">
        <v>5.3996786580000006E-3</v>
      </c>
      <c r="M2580">
        <v>3.2395192721333306</v>
      </c>
    </row>
    <row r="2581" spans="1:13" x14ac:dyDescent="0.25">
      <c r="A2581" s="5" t="s">
        <v>338</v>
      </c>
      <c r="B2581" s="6" t="s">
        <v>339</v>
      </c>
      <c r="C2581" t="s">
        <v>94</v>
      </c>
      <c r="D2581" t="s">
        <v>93</v>
      </c>
      <c r="E2581" t="s">
        <v>19</v>
      </c>
      <c r="F2581" t="s">
        <v>70</v>
      </c>
      <c r="G2581">
        <v>2.1471494100999999</v>
      </c>
      <c r="H2581">
        <v>2.4959167211000004</v>
      </c>
      <c r="I2581">
        <v>0.17908906023999999</v>
      </c>
      <c r="J2581">
        <v>1.690623757E-3</v>
      </c>
      <c r="K2581">
        <v>1.5553738564399997E-3</v>
      </c>
      <c r="L2581">
        <v>4.3967756789999995E-4</v>
      </c>
      <c r="M2581">
        <v>0.11323270960982899</v>
      </c>
    </row>
    <row r="2582" spans="1:13" x14ac:dyDescent="0.25">
      <c r="A2582" s="5" t="s">
        <v>338</v>
      </c>
      <c r="B2582" s="6" t="s">
        <v>339</v>
      </c>
      <c r="C2582" t="s">
        <v>95</v>
      </c>
      <c r="D2582" t="s">
        <v>29</v>
      </c>
      <c r="E2582" t="s">
        <v>19</v>
      </c>
      <c r="F2582" t="s">
        <v>70</v>
      </c>
      <c r="G2582">
        <v>13.715273219999998</v>
      </c>
      <c r="H2582">
        <v>7.4067018000000004</v>
      </c>
      <c r="I2582">
        <v>0.125213093</v>
      </c>
      <c r="J2582">
        <v>4.9350232200000002E-3</v>
      </c>
      <c r="K2582">
        <v>4.5402213624000003E-3</v>
      </c>
      <c r="L2582">
        <v>7.25312565E-4</v>
      </c>
      <c r="M2582">
        <v>0.27451003177420003</v>
      </c>
    </row>
    <row r="2583" spans="1:13" x14ac:dyDescent="0.25">
      <c r="A2583" s="5" t="s">
        <v>338</v>
      </c>
      <c r="B2583" s="6" t="s">
        <v>339</v>
      </c>
      <c r="C2583" t="s">
        <v>97</v>
      </c>
      <c r="D2583" t="s">
        <v>96</v>
      </c>
      <c r="E2583" t="s">
        <v>19</v>
      </c>
      <c r="F2583" t="s">
        <v>70</v>
      </c>
      <c r="G2583">
        <v>2.0147264931</v>
      </c>
      <c r="H2583">
        <v>2.7332547890000001</v>
      </c>
      <c r="I2583">
        <v>0.24115249159999996</v>
      </c>
      <c r="J2583">
        <v>2.6034747419999998E-3</v>
      </c>
      <c r="K2583">
        <v>2.3951967626399998E-3</v>
      </c>
      <c r="L2583">
        <v>6.7850499270000013E-4</v>
      </c>
      <c r="M2583">
        <v>0.13124654254048002</v>
      </c>
    </row>
    <row r="2584" spans="1:13" x14ac:dyDescent="0.25">
      <c r="A2584" s="5" t="s">
        <v>338</v>
      </c>
      <c r="B2584" s="6" t="s">
        <v>339</v>
      </c>
      <c r="C2584" t="s">
        <v>99</v>
      </c>
      <c r="D2584" t="s">
        <v>98</v>
      </c>
      <c r="E2584" t="s">
        <v>19</v>
      </c>
      <c r="F2584" t="s">
        <v>70</v>
      </c>
      <c r="G2584">
        <v>3.2254534559999999</v>
      </c>
      <c r="H2584">
        <v>4.4174058350000003</v>
      </c>
      <c r="I2584">
        <v>0.3973389651</v>
      </c>
      <c r="J2584">
        <v>6.3843999640000003E-3</v>
      </c>
      <c r="K2584">
        <v>5.8736479668800006E-3</v>
      </c>
      <c r="L2584">
        <v>1.6000191369999999E-3</v>
      </c>
      <c r="M2584">
        <v>0.20479434650369749</v>
      </c>
    </row>
    <row r="2585" spans="1:13" x14ac:dyDescent="0.25">
      <c r="A2585" s="5" t="s">
        <v>338</v>
      </c>
      <c r="B2585" s="6" t="s">
        <v>339</v>
      </c>
      <c r="C2585" t="s">
        <v>101</v>
      </c>
      <c r="D2585" t="s">
        <v>100</v>
      </c>
      <c r="E2585" t="s">
        <v>19</v>
      </c>
      <c r="F2585" t="s">
        <v>70</v>
      </c>
      <c r="G2585">
        <v>16.732637426</v>
      </c>
      <c r="H2585">
        <v>39.823110537000005</v>
      </c>
      <c r="I2585">
        <v>0.54259465480000002</v>
      </c>
      <c r="J2585">
        <v>1.8005916651999996E-2</v>
      </c>
      <c r="K2585">
        <v>1.6565443319839997E-2</v>
      </c>
      <c r="L2585">
        <v>3.6945048739999999E-3</v>
      </c>
      <c r="M2585">
        <v>1.0890141244182603</v>
      </c>
    </row>
    <row r="2586" spans="1:13" x14ac:dyDescent="0.25">
      <c r="A2586" s="5" t="s">
        <v>338</v>
      </c>
      <c r="B2586" s="6" t="s">
        <v>339</v>
      </c>
      <c r="C2586" t="s">
        <v>103</v>
      </c>
      <c r="D2586" t="s">
        <v>102</v>
      </c>
      <c r="E2586" t="s">
        <v>19</v>
      </c>
      <c r="F2586" t="s">
        <v>70</v>
      </c>
      <c r="G2586">
        <v>20.572910730000004</v>
      </c>
      <c r="H2586">
        <v>19.477907569999999</v>
      </c>
      <c r="I2586">
        <v>0.76328985540000005</v>
      </c>
      <c r="J2586">
        <v>1.0677404480000001E-2</v>
      </c>
      <c r="K2586">
        <v>9.8232121216000005E-3</v>
      </c>
      <c r="L2586">
        <v>2.5798446589999999E-3</v>
      </c>
      <c r="M2586">
        <v>0.70631333863619994</v>
      </c>
    </row>
    <row r="2587" spans="1:13" x14ac:dyDescent="0.25">
      <c r="A2587" s="5" t="s">
        <v>338</v>
      </c>
      <c r="B2587" s="6" t="s">
        <v>339</v>
      </c>
      <c r="C2587" t="s">
        <v>105</v>
      </c>
      <c r="D2587" t="s">
        <v>104</v>
      </c>
      <c r="E2587" t="s">
        <v>19</v>
      </c>
      <c r="F2587" t="s">
        <v>70</v>
      </c>
      <c r="G2587">
        <v>59.38239231</v>
      </c>
      <c r="H2587">
        <v>10.404923279999998</v>
      </c>
      <c r="I2587">
        <v>0.15742394100000001</v>
      </c>
      <c r="J2587">
        <v>4.7192361830000005E-3</v>
      </c>
      <c r="K2587">
        <v>4.3416972883600002E-3</v>
      </c>
      <c r="L2587">
        <v>8.4368183600000001E-4</v>
      </c>
      <c r="M2587">
        <v>0.46410324502750899</v>
      </c>
    </row>
    <row r="2588" spans="1:13" x14ac:dyDescent="0.25">
      <c r="A2588" s="5" t="s">
        <v>338</v>
      </c>
      <c r="B2588" s="6" t="s">
        <v>339</v>
      </c>
      <c r="C2588" t="s">
        <v>107</v>
      </c>
      <c r="D2588" t="s">
        <v>106</v>
      </c>
      <c r="E2588" t="s">
        <v>19</v>
      </c>
      <c r="F2588" t="s">
        <v>70</v>
      </c>
      <c r="G2588">
        <v>1.3336922440000001</v>
      </c>
      <c r="H2588">
        <v>3.0346639230000001</v>
      </c>
      <c r="I2588">
        <v>0.28293201981999999</v>
      </c>
      <c r="J2588">
        <v>2.2202937810000003E-3</v>
      </c>
      <c r="K2588">
        <v>2.0426702785200004E-3</v>
      </c>
      <c r="L2588">
        <v>6.0638929429999999E-4</v>
      </c>
      <c r="M2588">
        <v>0.15468078689724002</v>
      </c>
    </row>
    <row r="2589" spans="1:13" x14ac:dyDescent="0.25">
      <c r="A2589" s="5" t="s">
        <v>338</v>
      </c>
      <c r="B2589" s="6" t="s">
        <v>339</v>
      </c>
      <c r="C2589" t="s">
        <v>109</v>
      </c>
      <c r="D2589" t="s">
        <v>108</v>
      </c>
      <c r="E2589" t="s">
        <v>32</v>
      </c>
      <c r="F2589" t="s">
        <v>70</v>
      </c>
      <c r="G2589">
        <v>13.468393990000003</v>
      </c>
      <c r="H2589">
        <v>14.78605516</v>
      </c>
      <c r="I2589">
        <v>0.87947424799999996</v>
      </c>
      <c r="J2589">
        <v>7.4774216819999996E-3</v>
      </c>
      <c r="K2589">
        <v>6.8792279474400005E-3</v>
      </c>
      <c r="L2589">
        <v>1.8840229950000001E-3</v>
      </c>
      <c r="M2589">
        <v>0.63634474733309998</v>
      </c>
    </row>
    <row r="2590" spans="1:13" x14ac:dyDescent="0.25">
      <c r="A2590" s="5" t="s">
        <v>338</v>
      </c>
      <c r="B2590" s="6" t="s">
        <v>339</v>
      </c>
      <c r="C2590" t="s">
        <v>111</v>
      </c>
      <c r="D2590" t="s">
        <v>110</v>
      </c>
      <c r="E2590" t="s">
        <v>32</v>
      </c>
      <c r="F2590" t="s">
        <v>70</v>
      </c>
      <c r="G2590">
        <v>7.5608675643000005</v>
      </c>
      <c r="H2590">
        <v>21.597584327</v>
      </c>
      <c r="I2590">
        <v>1.9215840107</v>
      </c>
      <c r="J2590">
        <v>2.3442341265999998E-2</v>
      </c>
      <c r="K2590">
        <v>2.1566953964719998E-2</v>
      </c>
      <c r="L2590">
        <v>5.8778690320000007E-3</v>
      </c>
      <c r="M2590">
        <v>0.98239714488598995</v>
      </c>
    </row>
    <row r="2591" spans="1:13" x14ac:dyDescent="0.25">
      <c r="A2591" s="5" t="s">
        <v>338</v>
      </c>
      <c r="B2591" s="6" t="s">
        <v>339</v>
      </c>
      <c r="C2591" t="s">
        <v>112</v>
      </c>
      <c r="D2591" t="s">
        <v>31</v>
      </c>
      <c r="E2591" t="s">
        <v>32</v>
      </c>
      <c r="F2591" t="s">
        <v>70</v>
      </c>
      <c r="G2591">
        <v>7.8494402229000002</v>
      </c>
      <c r="H2591">
        <v>8.5466528509999993</v>
      </c>
      <c r="I2591">
        <v>0.26340778899999995</v>
      </c>
      <c r="J2591">
        <v>7.7909689929999996E-3</v>
      </c>
      <c r="K2591">
        <v>7.1676914735599988E-3</v>
      </c>
      <c r="L2591">
        <v>1.4477644234E-3</v>
      </c>
      <c r="M2591">
        <v>0.32646087688830794</v>
      </c>
    </row>
    <row r="2592" spans="1:13" x14ac:dyDescent="0.25">
      <c r="A2592" s="5" t="s">
        <v>338</v>
      </c>
      <c r="B2592" s="6" t="s">
        <v>339</v>
      </c>
      <c r="C2592" t="s">
        <v>113</v>
      </c>
      <c r="D2592" t="s">
        <v>34</v>
      </c>
      <c r="E2592" t="s">
        <v>32</v>
      </c>
      <c r="F2592" t="s">
        <v>70</v>
      </c>
      <c r="G2592">
        <v>33.029531145300005</v>
      </c>
      <c r="H2592">
        <v>24.062647321999997</v>
      </c>
      <c r="I2592">
        <v>0.42020856030000003</v>
      </c>
      <c r="J2592">
        <v>3.2601840406000004E-2</v>
      </c>
      <c r="K2592">
        <v>2.9993693173520006E-2</v>
      </c>
      <c r="L2592">
        <v>2.6137053611999996E-3</v>
      </c>
      <c r="M2592">
        <v>1.4964602770657602</v>
      </c>
    </row>
    <row r="2593" spans="1:13" x14ac:dyDescent="0.25">
      <c r="A2593" s="5" t="s">
        <v>338</v>
      </c>
      <c r="B2593" s="6" t="s">
        <v>339</v>
      </c>
      <c r="C2593" t="s">
        <v>115</v>
      </c>
      <c r="D2593" t="s">
        <v>114</v>
      </c>
      <c r="E2593" t="s">
        <v>32</v>
      </c>
      <c r="F2593" t="s">
        <v>70</v>
      </c>
      <c r="G2593">
        <v>0.780927861</v>
      </c>
      <c r="H2593">
        <v>1.0688872864999999</v>
      </c>
      <c r="I2593">
        <v>5.5996819521999995E-2</v>
      </c>
      <c r="J2593">
        <v>5.3757218430000001E-4</v>
      </c>
      <c r="K2593">
        <v>4.9456640955600011E-4</v>
      </c>
      <c r="L2593">
        <v>1.3193727394999999E-4</v>
      </c>
      <c r="M2593">
        <v>4.3332686689908008E-2</v>
      </c>
    </row>
    <row r="2594" spans="1:13" x14ac:dyDescent="0.25">
      <c r="A2594" s="5" t="s">
        <v>338</v>
      </c>
      <c r="B2594" s="6" t="s">
        <v>339</v>
      </c>
      <c r="C2594" t="s">
        <v>117</v>
      </c>
      <c r="D2594" t="s">
        <v>116</v>
      </c>
      <c r="E2594" t="s">
        <v>32</v>
      </c>
      <c r="F2594" t="s">
        <v>70</v>
      </c>
      <c r="G2594">
        <v>1.074871736</v>
      </c>
      <c r="H2594">
        <v>1.6478797619999999</v>
      </c>
      <c r="I2594">
        <v>2.320242229E-2</v>
      </c>
      <c r="J2594">
        <v>6.9892106780000002E-4</v>
      </c>
      <c r="K2594">
        <v>6.4300738237600002E-4</v>
      </c>
      <c r="L2594">
        <v>1.4580027639999999E-4</v>
      </c>
      <c r="M2594">
        <v>5.3007398832100004E-2</v>
      </c>
    </row>
    <row r="2595" spans="1:13" x14ac:dyDescent="0.25">
      <c r="A2595" s="5" t="s">
        <v>338</v>
      </c>
      <c r="B2595" s="6" t="s">
        <v>339</v>
      </c>
      <c r="C2595" t="s">
        <v>119</v>
      </c>
      <c r="D2595" t="s">
        <v>118</v>
      </c>
      <c r="E2595" t="s">
        <v>32</v>
      </c>
      <c r="F2595" t="s">
        <v>70</v>
      </c>
      <c r="G2595">
        <v>0.50425625360000004</v>
      </c>
      <c r="H2595">
        <v>0.69741498940000013</v>
      </c>
      <c r="I2595">
        <v>6.6362402929999995E-2</v>
      </c>
      <c r="J2595">
        <v>2.4212218519000001E-3</v>
      </c>
      <c r="K2595">
        <v>2.227524103748E-3</v>
      </c>
      <c r="L2595">
        <v>5.742690691E-4</v>
      </c>
      <c r="M2595">
        <v>3.1505322493050998E-2</v>
      </c>
    </row>
    <row r="2596" spans="1:13" x14ac:dyDescent="0.25">
      <c r="A2596" s="5" t="s">
        <v>338</v>
      </c>
      <c r="B2596" s="6" t="s">
        <v>339</v>
      </c>
      <c r="C2596" t="s">
        <v>121</v>
      </c>
      <c r="D2596" t="s">
        <v>120</v>
      </c>
      <c r="E2596" t="s">
        <v>37</v>
      </c>
      <c r="F2596" t="s">
        <v>70</v>
      </c>
      <c r="G2596">
        <v>96076.02051100001</v>
      </c>
      <c r="H2596">
        <v>1226.99594144</v>
      </c>
      <c r="I2596">
        <v>16.3017595335</v>
      </c>
      <c r="J2596">
        <v>1.3013493547499999</v>
      </c>
      <c r="K2596">
        <v>1.1972414063700001</v>
      </c>
      <c r="L2596">
        <v>0.10085841647</v>
      </c>
      <c r="M2596">
        <v>140.8229154972552</v>
      </c>
    </row>
    <row r="2597" spans="1:13" x14ac:dyDescent="0.25">
      <c r="A2597" s="5" t="s">
        <v>338</v>
      </c>
      <c r="B2597" s="6" t="s">
        <v>339</v>
      </c>
      <c r="C2597" t="s">
        <v>122</v>
      </c>
      <c r="D2597" t="s">
        <v>120</v>
      </c>
      <c r="E2597" t="s">
        <v>39</v>
      </c>
      <c r="F2597" t="s">
        <v>70</v>
      </c>
      <c r="G2597">
        <v>5899.5686699999997</v>
      </c>
      <c r="H2597">
        <v>838.9509678500001</v>
      </c>
      <c r="I2597">
        <v>14.691488209999999</v>
      </c>
      <c r="J2597">
        <v>1.61971669301</v>
      </c>
      <c r="K2597">
        <v>1.4901393575691999</v>
      </c>
      <c r="L2597">
        <v>0.10111491137499999</v>
      </c>
      <c r="M2597">
        <v>90.183665761647006</v>
      </c>
    </row>
    <row r="2598" spans="1:13" x14ac:dyDescent="0.25">
      <c r="A2598" s="5" t="s">
        <v>338</v>
      </c>
      <c r="B2598" s="6" t="s">
        <v>339</v>
      </c>
      <c r="C2598" t="s">
        <v>123</v>
      </c>
      <c r="D2598" t="s">
        <v>36</v>
      </c>
      <c r="E2598" t="s">
        <v>37</v>
      </c>
      <c r="F2598" t="s">
        <v>70</v>
      </c>
      <c r="G2598">
        <v>8439.6162000000004</v>
      </c>
      <c r="H2598">
        <v>102.95412</v>
      </c>
      <c r="I2598">
        <v>1.3703898999999999</v>
      </c>
      <c r="J2598">
        <v>0.11068839</v>
      </c>
      <c r="K2598">
        <v>0.1018333188</v>
      </c>
      <c r="L2598">
        <v>8.4704979999999999E-3</v>
      </c>
      <c r="M2598">
        <v>11.9547038167</v>
      </c>
    </row>
    <row r="2599" spans="1:13" x14ac:dyDescent="0.25">
      <c r="A2599" s="5" t="s">
        <v>338</v>
      </c>
      <c r="B2599" s="6" t="s">
        <v>339</v>
      </c>
      <c r="C2599" t="s">
        <v>124</v>
      </c>
      <c r="D2599" t="s">
        <v>36</v>
      </c>
      <c r="E2599" t="s">
        <v>39</v>
      </c>
      <c r="F2599" t="s">
        <v>70</v>
      </c>
      <c r="G2599">
        <v>1862.0600999999999</v>
      </c>
      <c r="H2599">
        <v>549.91449</v>
      </c>
      <c r="I2599">
        <v>7.9414821</v>
      </c>
      <c r="J2599">
        <v>0.71676505000000001</v>
      </c>
      <c r="K2599">
        <v>0.65942384600000004</v>
      </c>
      <c r="L2599">
        <v>5.187957E-2</v>
      </c>
      <c r="M2599">
        <v>54.183435869999997</v>
      </c>
    </row>
    <row r="2600" spans="1:13" x14ac:dyDescent="0.25">
      <c r="A2600" s="5" t="s">
        <v>338</v>
      </c>
      <c r="B2600" s="6" t="s">
        <v>339</v>
      </c>
      <c r="C2600" t="s">
        <v>125</v>
      </c>
      <c r="D2600" t="s">
        <v>44</v>
      </c>
      <c r="E2600" t="s">
        <v>37</v>
      </c>
      <c r="F2600" t="s">
        <v>70</v>
      </c>
      <c r="G2600">
        <v>661.36084000000005</v>
      </c>
      <c r="H2600">
        <v>5.8928064999999998</v>
      </c>
      <c r="I2600">
        <v>8.5596211000000005E-2</v>
      </c>
      <c r="J2600">
        <v>7.8202802999999994E-3</v>
      </c>
      <c r="K2600">
        <v>7.1946578760000001E-3</v>
      </c>
      <c r="L2600">
        <v>5.6019920000000001E-4</v>
      </c>
      <c r="M2600">
        <v>0.74567255785999997</v>
      </c>
    </row>
    <row r="2601" spans="1:13" x14ac:dyDescent="0.25">
      <c r="A2601" s="5" t="s">
        <v>338</v>
      </c>
      <c r="B2601" s="6" t="s">
        <v>339</v>
      </c>
      <c r="C2601" t="s">
        <v>126</v>
      </c>
      <c r="D2601" t="s">
        <v>44</v>
      </c>
      <c r="E2601" t="s">
        <v>39</v>
      </c>
      <c r="F2601" t="s">
        <v>70</v>
      </c>
      <c r="G2601">
        <v>136.07574910000002</v>
      </c>
      <c r="H2601">
        <v>22.888658930000002</v>
      </c>
      <c r="I2601">
        <v>0.35289437200000001</v>
      </c>
      <c r="J2601">
        <v>2.6012112550000001E-2</v>
      </c>
      <c r="K2601">
        <v>2.3931143546000001E-2</v>
      </c>
      <c r="L2601">
        <v>2.372995906E-3</v>
      </c>
      <c r="M2601">
        <v>1.8408875309650004</v>
      </c>
    </row>
    <row r="2602" spans="1:13" x14ac:dyDescent="0.25">
      <c r="A2602" s="5" t="s">
        <v>338</v>
      </c>
      <c r="B2602" s="6" t="s">
        <v>339</v>
      </c>
      <c r="C2602" t="s">
        <v>127</v>
      </c>
      <c r="D2602" t="s">
        <v>47</v>
      </c>
      <c r="E2602" t="s">
        <v>37</v>
      </c>
      <c r="F2602" t="s">
        <v>70</v>
      </c>
      <c r="G2602">
        <v>1066.9235000000001</v>
      </c>
      <c r="H2602">
        <v>11.235900000000001</v>
      </c>
      <c r="I2602">
        <v>0.16336547000000001</v>
      </c>
      <c r="J2602">
        <v>1.4974385E-2</v>
      </c>
      <c r="K2602">
        <v>1.37764342E-2</v>
      </c>
      <c r="L2602">
        <v>1.0690588E-3</v>
      </c>
      <c r="M2602">
        <v>1.29754318599</v>
      </c>
    </row>
    <row r="2603" spans="1:13" x14ac:dyDescent="0.25">
      <c r="A2603" s="5" t="s">
        <v>338</v>
      </c>
      <c r="B2603" s="6" t="s">
        <v>339</v>
      </c>
      <c r="C2603" t="s">
        <v>128</v>
      </c>
      <c r="D2603" t="s">
        <v>47</v>
      </c>
      <c r="E2603" t="s">
        <v>39</v>
      </c>
      <c r="F2603" t="s">
        <v>70</v>
      </c>
      <c r="G2603">
        <v>1349.2021671</v>
      </c>
      <c r="H2603">
        <v>971.30583991999993</v>
      </c>
      <c r="I2603">
        <v>19.004334261</v>
      </c>
      <c r="J2603">
        <v>0.49774808789999991</v>
      </c>
      <c r="K2603">
        <v>0.4579282408680001</v>
      </c>
      <c r="L2603">
        <v>0.10012643765000001</v>
      </c>
      <c r="M2603">
        <v>39.262522323395601</v>
      </c>
    </row>
    <row r="2604" spans="1:13" x14ac:dyDescent="0.25">
      <c r="A2604" s="5" t="s">
        <v>338</v>
      </c>
      <c r="B2604" s="6" t="s">
        <v>339</v>
      </c>
      <c r="C2604" t="s">
        <v>129</v>
      </c>
      <c r="D2604" t="s">
        <v>50</v>
      </c>
      <c r="E2604" t="s">
        <v>37</v>
      </c>
      <c r="F2604" t="s">
        <v>70</v>
      </c>
      <c r="G2604">
        <v>12643.68556</v>
      </c>
      <c r="H2604">
        <v>195.64274</v>
      </c>
      <c r="I2604">
        <v>1.3520862330000001</v>
      </c>
      <c r="J2604">
        <v>3.9471663800000001E-2</v>
      </c>
      <c r="K2604">
        <v>3.6313930696000002E-2</v>
      </c>
      <c r="L2604">
        <v>1.084398059E-2</v>
      </c>
      <c r="M2604">
        <v>11.762721588067002</v>
      </c>
    </row>
    <row r="2605" spans="1:13" x14ac:dyDescent="0.25">
      <c r="A2605" s="5" t="s">
        <v>338</v>
      </c>
      <c r="B2605" s="6" t="s">
        <v>339</v>
      </c>
      <c r="C2605" t="s">
        <v>130</v>
      </c>
      <c r="D2605" t="s">
        <v>50</v>
      </c>
      <c r="E2605" t="s">
        <v>39</v>
      </c>
      <c r="F2605" t="s">
        <v>70</v>
      </c>
      <c r="G2605">
        <v>2335.30573</v>
      </c>
      <c r="H2605">
        <v>614.27423099999999</v>
      </c>
      <c r="I2605">
        <v>4.2454408300000006</v>
      </c>
      <c r="J2605">
        <v>0.1239314814</v>
      </c>
      <c r="K2605">
        <v>0.11401696288800002</v>
      </c>
      <c r="L2605">
        <v>3.4049292799999999E-2</v>
      </c>
      <c r="M2605">
        <v>22.136397841803003</v>
      </c>
    </row>
    <row r="2606" spans="1:13" x14ac:dyDescent="0.25">
      <c r="A2606" s="5" t="s">
        <v>338</v>
      </c>
      <c r="B2606" s="6" t="s">
        <v>339</v>
      </c>
      <c r="C2606" t="s">
        <v>132</v>
      </c>
      <c r="D2606" t="s">
        <v>131</v>
      </c>
      <c r="E2606" t="s">
        <v>37</v>
      </c>
      <c r="F2606" t="s">
        <v>70</v>
      </c>
      <c r="G2606">
        <v>5115.2097160000003</v>
      </c>
      <c r="H2606">
        <v>238.58602310000001</v>
      </c>
      <c r="I2606">
        <v>3.5157453380999999</v>
      </c>
      <c r="J2606">
        <v>9.2937669529999989E-2</v>
      </c>
      <c r="K2606">
        <v>8.5502655967599983E-2</v>
      </c>
      <c r="L2606">
        <v>2.0677780401E-2</v>
      </c>
      <c r="M2606">
        <v>12.907052591079101</v>
      </c>
    </row>
    <row r="2607" spans="1:13" x14ac:dyDescent="0.25">
      <c r="A2607" s="5" t="s">
        <v>338</v>
      </c>
      <c r="B2607" s="6" t="s">
        <v>339</v>
      </c>
      <c r="C2607" t="s">
        <v>133</v>
      </c>
      <c r="D2607" t="s">
        <v>131</v>
      </c>
      <c r="E2607" t="s">
        <v>39</v>
      </c>
      <c r="F2607" t="s">
        <v>70</v>
      </c>
      <c r="G2607">
        <v>180.54909039</v>
      </c>
      <c r="H2607">
        <v>129.02310452</v>
      </c>
      <c r="I2607">
        <v>1.8010809255</v>
      </c>
      <c r="J2607">
        <v>5.3906148609999996E-2</v>
      </c>
      <c r="K2607">
        <v>4.9593656721200002E-2</v>
      </c>
      <c r="L2607">
        <v>1.1490823492999999E-2</v>
      </c>
      <c r="M2607">
        <v>3.9097707983466998</v>
      </c>
    </row>
    <row r="2608" spans="1:13" x14ac:dyDescent="0.25">
      <c r="A2608" s="5" t="s">
        <v>338</v>
      </c>
      <c r="B2608" s="6" t="s">
        <v>339</v>
      </c>
      <c r="C2608" t="s">
        <v>135</v>
      </c>
      <c r="D2608" t="s">
        <v>134</v>
      </c>
      <c r="E2608" t="s">
        <v>39</v>
      </c>
      <c r="F2608" t="s">
        <v>70</v>
      </c>
      <c r="G2608">
        <v>622.27385149999998</v>
      </c>
      <c r="H2608">
        <v>166.93704830000001</v>
      </c>
      <c r="I2608">
        <v>2.4279183850000003</v>
      </c>
      <c r="J2608">
        <v>6.0324854230000002E-2</v>
      </c>
      <c r="K2608">
        <v>5.5498865891599997E-2</v>
      </c>
      <c r="L2608">
        <v>1.3267228402E-2</v>
      </c>
      <c r="M2608">
        <v>5.6978912844003</v>
      </c>
    </row>
    <row r="2609" spans="1:13" x14ac:dyDescent="0.25">
      <c r="A2609" s="5" t="s">
        <v>338</v>
      </c>
      <c r="B2609" s="6" t="s">
        <v>339</v>
      </c>
      <c r="C2609" t="s">
        <v>137</v>
      </c>
      <c r="D2609" t="s">
        <v>136</v>
      </c>
      <c r="E2609" t="s">
        <v>39</v>
      </c>
      <c r="F2609" t="s">
        <v>70</v>
      </c>
      <c r="G2609">
        <v>1133.45984</v>
      </c>
      <c r="H2609">
        <v>67.915321000000006</v>
      </c>
      <c r="I2609">
        <v>0.93719398999999992</v>
      </c>
      <c r="J2609">
        <v>7.9615256999999995E-2</v>
      </c>
      <c r="K2609">
        <v>7.3246036439999995E-2</v>
      </c>
      <c r="L2609">
        <v>5.9672314999999997E-3</v>
      </c>
      <c r="M2609">
        <v>6.4976993797000011</v>
      </c>
    </row>
    <row r="2610" spans="1:13" x14ac:dyDescent="0.25">
      <c r="A2610" s="5" t="s">
        <v>338</v>
      </c>
      <c r="B2610" s="6" t="s">
        <v>339</v>
      </c>
      <c r="C2610" t="s">
        <v>139</v>
      </c>
      <c r="D2610" t="s">
        <v>138</v>
      </c>
      <c r="E2610" t="s">
        <v>37</v>
      </c>
      <c r="F2610" t="s">
        <v>70</v>
      </c>
      <c r="G2610">
        <v>34955.701464999998</v>
      </c>
      <c r="H2610">
        <v>3191.6831846999999</v>
      </c>
      <c r="I2610">
        <v>47.185115751000005</v>
      </c>
      <c r="J2610">
        <v>1.2460240263</v>
      </c>
      <c r="K2610">
        <v>1.146342104196</v>
      </c>
      <c r="L2610">
        <v>0.27728440970000001</v>
      </c>
      <c r="M2610">
        <v>137.56693089784</v>
      </c>
    </row>
    <row r="2611" spans="1:13" x14ac:dyDescent="0.25">
      <c r="A2611" s="5" t="s">
        <v>338</v>
      </c>
      <c r="B2611" s="6" t="s">
        <v>339</v>
      </c>
      <c r="C2611" t="s">
        <v>140</v>
      </c>
      <c r="D2611" t="s">
        <v>138</v>
      </c>
      <c r="E2611" t="s">
        <v>39</v>
      </c>
      <c r="F2611" t="s">
        <v>70</v>
      </c>
      <c r="G2611">
        <v>1233.8021322</v>
      </c>
      <c r="H2611">
        <v>1754.2435453999999</v>
      </c>
      <c r="I2611">
        <v>24.479707105999999</v>
      </c>
      <c r="J2611">
        <v>0.73020675810000002</v>
      </c>
      <c r="K2611">
        <v>0.67179021745200007</v>
      </c>
      <c r="L2611">
        <v>0.15618268248</v>
      </c>
      <c r="M2611">
        <v>50.064874495180007</v>
      </c>
    </row>
    <row r="2612" spans="1:13" x14ac:dyDescent="0.25">
      <c r="A2612" s="5" t="s">
        <v>338</v>
      </c>
      <c r="B2612" s="6" t="s">
        <v>339</v>
      </c>
      <c r="C2612" t="s">
        <v>142</v>
      </c>
      <c r="D2612" t="s">
        <v>141</v>
      </c>
      <c r="E2612" t="s">
        <v>39</v>
      </c>
      <c r="F2612" t="s">
        <v>70</v>
      </c>
      <c r="G2612">
        <v>104.95955054000001</v>
      </c>
      <c r="H2612">
        <v>195.13736300799999</v>
      </c>
      <c r="I2612">
        <v>4.4446152233300005</v>
      </c>
      <c r="J2612">
        <v>0.12139129389</v>
      </c>
      <c r="K2612">
        <v>0.11167999037880001</v>
      </c>
      <c r="L2612">
        <v>2.63483385656E-2</v>
      </c>
      <c r="M2612">
        <v>5.7002317062930388</v>
      </c>
    </row>
    <row r="2613" spans="1:13" x14ac:dyDescent="0.25">
      <c r="A2613" s="5" t="s">
        <v>338</v>
      </c>
      <c r="B2613" s="6" t="s">
        <v>339</v>
      </c>
      <c r="C2613" t="s">
        <v>143</v>
      </c>
      <c r="D2613" t="s">
        <v>53</v>
      </c>
      <c r="E2613" t="s">
        <v>39</v>
      </c>
      <c r="F2613" t="s">
        <v>70</v>
      </c>
      <c r="G2613">
        <v>3599.6974942000002</v>
      </c>
      <c r="H2613">
        <v>4964.1706234000003</v>
      </c>
      <c r="I2613">
        <v>73.639187719999981</v>
      </c>
      <c r="J2613">
        <v>3.3021054134000005</v>
      </c>
      <c r="K2613">
        <v>3.0379369803280003</v>
      </c>
      <c r="L2613">
        <v>0.50146214401</v>
      </c>
      <c r="M2613">
        <v>174.5154513130349</v>
      </c>
    </row>
    <row r="2614" spans="1:13" x14ac:dyDescent="0.25">
      <c r="A2614" s="5" t="s">
        <v>338</v>
      </c>
      <c r="B2614" s="6" t="s">
        <v>339</v>
      </c>
      <c r="C2614" t="s">
        <v>145</v>
      </c>
      <c r="D2614" t="s">
        <v>144</v>
      </c>
      <c r="E2614" t="s">
        <v>37</v>
      </c>
      <c r="F2614" t="s">
        <v>70</v>
      </c>
      <c r="G2614">
        <v>1721.7777217</v>
      </c>
      <c r="H2614">
        <v>124.60456231000002</v>
      </c>
      <c r="I2614">
        <v>1.6967059549999999</v>
      </c>
      <c r="J2614">
        <v>8.7914858220000003E-2</v>
      </c>
      <c r="K2614">
        <v>8.0881669562400005E-2</v>
      </c>
      <c r="L2614">
        <v>9.7863211120000019E-3</v>
      </c>
      <c r="M2614">
        <v>8.4353878399144886</v>
      </c>
    </row>
    <row r="2615" spans="1:13" x14ac:dyDescent="0.25">
      <c r="A2615" s="5" t="s">
        <v>338</v>
      </c>
      <c r="B2615" s="6" t="s">
        <v>339</v>
      </c>
      <c r="C2615" t="s">
        <v>146</v>
      </c>
      <c r="D2615" t="s">
        <v>144</v>
      </c>
      <c r="E2615" t="s">
        <v>39</v>
      </c>
      <c r="F2615" t="s">
        <v>70</v>
      </c>
      <c r="G2615">
        <v>2706.5337327619995</v>
      </c>
      <c r="H2615">
        <v>196.12261002000002</v>
      </c>
      <c r="I2615">
        <v>2.6999211847</v>
      </c>
      <c r="J2615">
        <v>0.13835978492699999</v>
      </c>
      <c r="K2615">
        <v>0.12729100213284</v>
      </c>
      <c r="L2615">
        <v>1.5442023744400001E-2</v>
      </c>
      <c r="M2615">
        <v>13.115471851475959</v>
      </c>
    </row>
    <row r="2616" spans="1:13" x14ac:dyDescent="0.25">
      <c r="A2616" s="5" t="s">
        <v>338</v>
      </c>
      <c r="B2616" s="6" t="s">
        <v>339</v>
      </c>
      <c r="C2616" t="s">
        <v>148</v>
      </c>
      <c r="D2616" t="s">
        <v>147</v>
      </c>
      <c r="E2616" t="s">
        <v>56</v>
      </c>
      <c r="F2616" t="s">
        <v>70</v>
      </c>
      <c r="G2616">
        <v>0.51300011000000001</v>
      </c>
      <c r="H2616">
        <v>0.31027873</v>
      </c>
      <c r="I2616">
        <v>4.2272778E-3</v>
      </c>
      <c r="J2616">
        <v>1.3305500399999999E-4</v>
      </c>
      <c r="K2616">
        <v>1.2241060368000002E-4</v>
      </c>
      <c r="L2616">
        <v>2.7565752999999998E-5</v>
      </c>
      <c r="M2616">
        <v>8.753850280100001E-3</v>
      </c>
    </row>
    <row r="2617" spans="1:13" x14ac:dyDescent="0.25">
      <c r="A2617" s="5" t="s">
        <v>338</v>
      </c>
      <c r="B2617" s="6" t="s">
        <v>339</v>
      </c>
      <c r="C2617" t="s">
        <v>150</v>
      </c>
      <c r="D2617" t="s">
        <v>149</v>
      </c>
      <c r="E2617" t="s">
        <v>56</v>
      </c>
      <c r="F2617" t="s">
        <v>70</v>
      </c>
      <c r="G2617">
        <v>0.28178874199999998</v>
      </c>
      <c r="H2617">
        <v>0.49891945729999998</v>
      </c>
      <c r="I2617">
        <v>2.590289141E-2</v>
      </c>
      <c r="J2617">
        <v>4.5908069799999998E-4</v>
      </c>
      <c r="K2617">
        <v>4.2235424216000001E-4</v>
      </c>
      <c r="L2617">
        <v>1.1092783670000001E-4</v>
      </c>
      <c r="M2617">
        <v>1.7991861917828304E-2</v>
      </c>
    </row>
    <row r="2618" spans="1:13" x14ac:dyDescent="0.25">
      <c r="A2618" s="5" t="s">
        <v>338</v>
      </c>
      <c r="B2618" s="6" t="s">
        <v>339</v>
      </c>
      <c r="C2618" t="s">
        <v>152</v>
      </c>
      <c r="D2618" t="s">
        <v>151</v>
      </c>
      <c r="E2618" t="s">
        <v>56</v>
      </c>
      <c r="F2618" t="s">
        <v>70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</row>
    <row r="2619" spans="1:13" x14ac:dyDescent="0.25">
      <c r="A2619" s="5" t="s">
        <v>338</v>
      </c>
      <c r="B2619" s="6" t="s">
        <v>339</v>
      </c>
      <c r="C2619" t="s">
        <v>154</v>
      </c>
      <c r="D2619" t="s">
        <v>153</v>
      </c>
      <c r="E2619" t="s">
        <v>56</v>
      </c>
      <c r="F2619" t="s">
        <v>70</v>
      </c>
      <c r="G2619">
        <v>1.907493259</v>
      </c>
      <c r="H2619">
        <v>0.402133293</v>
      </c>
      <c r="I2619">
        <v>3.8916004599999998E-2</v>
      </c>
      <c r="J2619">
        <v>2.6472919599999998E-4</v>
      </c>
      <c r="K2619">
        <v>2.4355086032000001E-4</v>
      </c>
      <c r="L2619">
        <v>7.4680631599999999E-5</v>
      </c>
      <c r="M2619">
        <v>2.9054854926800006E-2</v>
      </c>
    </row>
    <row r="2620" spans="1:13" x14ac:dyDescent="0.25">
      <c r="A2620" s="5" t="s">
        <v>338</v>
      </c>
      <c r="B2620" s="6" t="s">
        <v>339</v>
      </c>
      <c r="C2620" t="s">
        <v>156</v>
      </c>
      <c r="D2620" t="s">
        <v>155</v>
      </c>
      <c r="E2620" t="s">
        <v>56</v>
      </c>
      <c r="F2620" t="s">
        <v>70</v>
      </c>
      <c r="G2620">
        <v>0.86704264459999991</v>
      </c>
      <c r="H2620">
        <v>0.26982746987999995</v>
      </c>
      <c r="I2620">
        <v>3.9460268060000003E-3</v>
      </c>
      <c r="J2620">
        <v>1.0502563130000001E-4</v>
      </c>
      <c r="K2620">
        <v>9.6623580796000011E-5</v>
      </c>
      <c r="L2620">
        <v>2.2908227379999999E-5</v>
      </c>
      <c r="M2620">
        <v>8.4537903334580018E-3</v>
      </c>
    </row>
    <row r="2621" spans="1:13" x14ac:dyDescent="0.25">
      <c r="A2621" s="5" t="s">
        <v>338</v>
      </c>
      <c r="B2621" s="6" t="s">
        <v>339</v>
      </c>
      <c r="C2621" t="s">
        <v>157</v>
      </c>
      <c r="D2621" t="s">
        <v>55</v>
      </c>
      <c r="E2621" t="s">
        <v>56</v>
      </c>
      <c r="F2621" t="s">
        <v>70</v>
      </c>
      <c r="G2621">
        <v>15.729593509999999</v>
      </c>
      <c r="H2621">
        <v>2.5503853760000004</v>
      </c>
      <c r="I2621">
        <v>6.74777711E-2</v>
      </c>
      <c r="J2621">
        <v>1.6750142459999997E-3</v>
      </c>
      <c r="K2621">
        <v>1.54101310632E-3</v>
      </c>
      <c r="L2621">
        <v>2.5052421199999998E-4</v>
      </c>
      <c r="M2621">
        <v>0.13118437621523862</v>
      </c>
    </row>
    <row r="2622" spans="1:13" x14ac:dyDescent="0.25">
      <c r="A2622" s="5" t="s">
        <v>338</v>
      </c>
      <c r="B2622" s="6" t="s">
        <v>339</v>
      </c>
      <c r="C2622" t="s">
        <v>159</v>
      </c>
      <c r="D2622" t="s">
        <v>158</v>
      </c>
      <c r="E2622" t="s">
        <v>56</v>
      </c>
      <c r="F2622" t="s">
        <v>70</v>
      </c>
      <c r="G2622">
        <v>76.509240149999997</v>
      </c>
      <c r="H2622">
        <v>8.4890926570000005</v>
      </c>
      <c r="I2622">
        <v>9.0160410990000009E-2</v>
      </c>
      <c r="J2622">
        <v>2.1465395050000004E-3</v>
      </c>
      <c r="K2622">
        <v>1.9748163446000003E-3</v>
      </c>
      <c r="L2622">
        <v>5.4538613870000008E-4</v>
      </c>
      <c r="M2622">
        <v>0.32960187542731001</v>
      </c>
    </row>
    <row r="2623" spans="1:13" x14ac:dyDescent="0.25">
      <c r="A2623" s="5" t="s">
        <v>338</v>
      </c>
      <c r="B2623" s="6" t="s">
        <v>339</v>
      </c>
      <c r="C2623" t="s">
        <v>161</v>
      </c>
      <c r="D2623" t="s">
        <v>160</v>
      </c>
      <c r="E2623" t="s">
        <v>56</v>
      </c>
      <c r="F2623" t="s">
        <v>70</v>
      </c>
      <c r="G2623">
        <v>1.19218311</v>
      </c>
      <c r="H2623">
        <v>0.63942980000000005</v>
      </c>
      <c r="I2623">
        <v>6.1880105000000005E-2</v>
      </c>
      <c r="J2623">
        <v>4.2094435000000004E-4</v>
      </c>
      <c r="K2623">
        <v>3.8726880200000001E-4</v>
      </c>
      <c r="L2623">
        <v>1.18749238E-4</v>
      </c>
      <c r="M2623">
        <v>4.0928449690999999E-2</v>
      </c>
    </row>
    <row r="2624" spans="1:13" x14ac:dyDescent="0.25">
      <c r="A2624" s="5" t="s">
        <v>338</v>
      </c>
      <c r="B2624" s="6" t="s">
        <v>339</v>
      </c>
      <c r="C2624" t="s">
        <v>163</v>
      </c>
      <c r="D2624" t="s">
        <v>162</v>
      </c>
      <c r="E2624" t="s">
        <v>56</v>
      </c>
      <c r="F2624" t="s">
        <v>70</v>
      </c>
      <c r="G2624">
        <v>2.3988178118999994</v>
      </c>
      <c r="H2624">
        <v>1.2083026056000001</v>
      </c>
      <c r="I2624">
        <v>7.3865024969999998E-2</v>
      </c>
      <c r="J2624">
        <v>6.6574669399999998E-4</v>
      </c>
      <c r="K2624">
        <v>6.1248695847999999E-4</v>
      </c>
      <c r="L2624">
        <v>1.7062827307E-4</v>
      </c>
      <c r="M2624">
        <v>5.5671419222246998E-2</v>
      </c>
    </row>
    <row r="2625" spans="1:13" x14ac:dyDescent="0.25">
      <c r="A2625" s="5" t="s">
        <v>338</v>
      </c>
      <c r="B2625" s="6" t="s">
        <v>339</v>
      </c>
      <c r="C2625" t="s">
        <v>165</v>
      </c>
      <c r="D2625" t="s">
        <v>164</v>
      </c>
      <c r="E2625" t="s">
        <v>56</v>
      </c>
      <c r="F2625" t="s">
        <v>70</v>
      </c>
      <c r="G2625">
        <v>0.3323663</v>
      </c>
      <c r="H2625">
        <v>0.43184034100000002</v>
      </c>
      <c r="I2625">
        <v>3.3863736999999998E-2</v>
      </c>
      <c r="J2625">
        <v>8.5352859599999999E-4</v>
      </c>
      <c r="K2625">
        <v>7.8524630832000003E-4</v>
      </c>
      <c r="L2625">
        <v>1.8805649340000001E-4</v>
      </c>
      <c r="M2625">
        <v>2.1921970731848997E-2</v>
      </c>
    </row>
    <row r="2626" spans="1:13" x14ac:dyDescent="0.25">
      <c r="A2626" s="5" t="s">
        <v>338</v>
      </c>
      <c r="B2626" s="6" t="s">
        <v>339</v>
      </c>
      <c r="C2626" t="s">
        <v>166</v>
      </c>
      <c r="D2626" t="s">
        <v>58</v>
      </c>
      <c r="E2626" t="s">
        <v>59</v>
      </c>
      <c r="F2626" t="s">
        <v>70</v>
      </c>
      <c r="G2626">
        <v>13357.9607</v>
      </c>
      <c r="H2626">
        <v>3547.4714599999998</v>
      </c>
      <c r="I2626">
        <v>52.428031900000001</v>
      </c>
      <c r="J2626">
        <v>1.73345258</v>
      </c>
      <c r="K2626">
        <v>1.5947763736</v>
      </c>
      <c r="L2626">
        <v>0.30823547099999998</v>
      </c>
      <c r="M2626">
        <v>150.92692631268997</v>
      </c>
    </row>
    <row r="2627" spans="1:13" x14ac:dyDescent="0.25">
      <c r="A2627" s="5" t="s">
        <v>338</v>
      </c>
      <c r="B2627" s="6" t="s">
        <v>339</v>
      </c>
      <c r="C2627" t="s">
        <v>167</v>
      </c>
      <c r="D2627" t="s">
        <v>61</v>
      </c>
      <c r="E2627" t="s">
        <v>59</v>
      </c>
      <c r="F2627" t="s">
        <v>70</v>
      </c>
      <c r="G2627">
        <v>2350.78123542</v>
      </c>
      <c r="H2627">
        <v>696.78893307999999</v>
      </c>
      <c r="I2627">
        <v>13.609730682</v>
      </c>
      <c r="J2627">
        <v>0.71635311941999991</v>
      </c>
      <c r="K2627">
        <v>0.65904486986639987</v>
      </c>
      <c r="L2627">
        <v>7.6189230008E-2</v>
      </c>
      <c r="M2627">
        <v>42.710747896273602</v>
      </c>
    </row>
    <row r="2628" spans="1:13" x14ac:dyDescent="0.25">
      <c r="A2628" s="5" t="s">
        <v>338</v>
      </c>
      <c r="B2628" s="6" t="s">
        <v>339</v>
      </c>
      <c r="C2628" t="s">
        <v>168</v>
      </c>
      <c r="D2628" t="s">
        <v>63</v>
      </c>
      <c r="E2628" t="s">
        <v>59</v>
      </c>
      <c r="F2628" t="s">
        <v>70</v>
      </c>
      <c r="G2628">
        <v>488.24569119999995</v>
      </c>
      <c r="H2628">
        <v>336.41821887999998</v>
      </c>
      <c r="I2628">
        <v>7.7433810329999995</v>
      </c>
      <c r="J2628">
        <v>0.31865259299999998</v>
      </c>
      <c r="K2628">
        <v>0.29316038556000001</v>
      </c>
      <c r="L2628">
        <v>4.0837773270000002E-2</v>
      </c>
      <c r="M2628">
        <v>17.569267656008101</v>
      </c>
    </row>
    <row r="2629" spans="1:13" x14ac:dyDescent="0.25">
      <c r="A2629" s="5" t="s">
        <v>338</v>
      </c>
      <c r="B2629" s="6" t="s">
        <v>339</v>
      </c>
      <c r="C2629" t="s">
        <v>170</v>
      </c>
      <c r="D2629" t="s">
        <v>169</v>
      </c>
      <c r="E2629" t="s">
        <v>59</v>
      </c>
      <c r="F2629" t="s">
        <v>70</v>
      </c>
      <c r="G2629">
        <v>700.25252724999996</v>
      </c>
      <c r="H2629">
        <v>885.30923110000003</v>
      </c>
      <c r="I2629">
        <v>14.9614958</v>
      </c>
      <c r="J2629">
        <v>0.44334758619999998</v>
      </c>
      <c r="K2629">
        <v>0.40787977930399999</v>
      </c>
      <c r="L2629">
        <v>8.7899843010000006E-2</v>
      </c>
      <c r="M2629">
        <v>29.676245581141004</v>
      </c>
    </row>
    <row r="2630" spans="1:13" x14ac:dyDescent="0.25">
      <c r="A2630" s="5" t="s">
        <v>338</v>
      </c>
      <c r="B2630" s="6" t="s">
        <v>339</v>
      </c>
      <c r="C2630" t="s">
        <v>172</v>
      </c>
      <c r="D2630" t="s">
        <v>171</v>
      </c>
      <c r="E2630" t="s">
        <v>59</v>
      </c>
      <c r="F2630" t="s">
        <v>70</v>
      </c>
      <c r="G2630">
        <v>6449.3145625899997</v>
      </c>
      <c r="H2630">
        <v>1388.4164168480002</v>
      </c>
      <c r="I2630">
        <v>21.524623159410002</v>
      </c>
      <c r="J2630">
        <v>1.220171259227</v>
      </c>
      <c r="K2630">
        <v>1.1225575584888399</v>
      </c>
      <c r="L2630">
        <v>0.13640924723720002</v>
      </c>
      <c r="M2630">
        <v>76.922545760324425</v>
      </c>
    </row>
    <row r="2631" spans="1:13" x14ac:dyDescent="0.25">
      <c r="A2631" s="5" t="s">
        <v>338</v>
      </c>
      <c r="B2631" s="6" t="s">
        <v>339</v>
      </c>
      <c r="C2631" t="s">
        <v>173</v>
      </c>
      <c r="D2631" t="s">
        <v>65</v>
      </c>
      <c r="E2631" t="s">
        <v>59</v>
      </c>
      <c r="F2631" t="s">
        <v>70</v>
      </c>
      <c r="G2631">
        <v>82.278940180000006</v>
      </c>
      <c r="H2631">
        <v>68.337294237000009</v>
      </c>
      <c r="I2631">
        <v>0.97753970859999983</v>
      </c>
      <c r="J2631">
        <v>4.3758829540000009E-2</v>
      </c>
      <c r="K2631">
        <v>4.0258123176799991E-2</v>
      </c>
      <c r="L2631">
        <v>6.4509140230000006E-3</v>
      </c>
      <c r="M2631">
        <v>2.6833594766570901</v>
      </c>
    </row>
    <row r="2632" spans="1:13" x14ac:dyDescent="0.25">
      <c r="A2632" s="5" t="s">
        <v>338</v>
      </c>
      <c r="B2632" s="6" t="s">
        <v>339</v>
      </c>
      <c r="C2632" t="s">
        <v>175</v>
      </c>
      <c r="D2632" t="s">
        <v>174</v>
      </c>
      <c r="E2632" t="s">
        <v>68</v>
      </c>
      <c r="F2632" t="s">
        <v>70</v>
      </c>
      <c r="G2632">
        <v>91.775352600000005</v>
      </c>
      <c r="H2632">
        <v>11.4618942</v>
      </c>
      <c r="I2632">
        <v>0.16363668710000001</v>
      </c>
      <c r="J2632">
        <v>4.03276494E-3</v>
      </c>
      <c r="K2632">
        <v>3.7101437448000003E-3</v>
      </c>
      <c r="L2632">
        <v>8.9178170600000002E-4</v>
      </c>
      <c r="M2632">
        <v>0.42175739747759</v>
      </c>
    </row>
    <row r="2633" spans="1:13" x14ac:dyDescent="0.25">
      <c r="A2633" s="5" t="s">
        <v>338</v>
      </c>
      <c r="B2633" s="6" t="s">
        <v>339</v>
      </c>
      <c r="C2633" t="s">
        <v>177</v>
      </c>
      <c r="D2633" t="s">
        <v>176</v>
      </c>
      <c r="E2633" t="s">
        <v>68</v>
      </c>
      <c r="F2633" t="s">
        <v>70</v>
      </c>
      <c r="G2633">
        <v>0.21400330699999998</v>
      </c>
      <c r="H2633">
        <v>9.6960208999999992E-2</v>
      </c>
      <c r="I2633">
        <v>1.5102318099999999E-3</v>
      </c>
      <c r="J2633">
        <v>1.3525646199999999E-4</v>
      </c>
      <c r="K2633">
        <v>1.2443594504E-4</v>
      </c>
      <c r="L2633">
        <v>1.02030008E-5</v>
      </c>
      <c r="M2633">
        <v>5.9902362767500017E-3</v>
      </c>
    </row>
    <row r="2634" spans="1:13" x14ac:dyDescent="0.25">
      <c r="A2634" s="5" t="s">
        <v>338</v>
      </c>
      <c r="B2634" s="6" t="s">
        <v>339</v>
      </c>
      <c r="C2634" t="s">
        <v>179</v>
      </c>
      <c r="D2634" t="s">
        <v>178</v>
      </c>
      <c r="E2634" t="s">
        <v>32</v>
      </c>
      <c r="F2634" t="s">
        <v>70</v>
      </c>
      <c r="G2634">
        <v>0.22567198799999999</v>
      </c>
      <c r="H2634">
        <v>0.97078344000000005</v>
      </c>
      <c r="I2634">
        <v>9.9205720999999986E-3</v>
      </c>
      <c r="J2634">
        <v>5.1323392800000007E-4</v>
      </c>
      <c r="K2634">
        <v>4.7217521376000001E-4</v>
      </c>
      <c r="L2634">
        <v>8.7461504999999996E-5</v>
      </c>
      <c r="M2634">
        <v>2.3611586192339998E-2</v>
      </c>
    </row>
    <row r="2635" spans="1:13" x14ac:dyDescent="0.25">
      <c r="A2635" s="5" t="s">
        <v>338</v>
      </c>
      <c r="B2635" s="6" t="s">
        <v>339</v>
      </c>
      <c r="C2635" t="s">
        <v>182</v>
      </c>
      <c r="D2635" t="s">
        <v>180</v>
      </c>
      <c r="E2635" t="s">
        <v>9</v>
      </c>
      <c r="F2635" t="s">
        <v>181</v>
      </c>
      <c r="G2635">
        <v>4.5308195810000003</v>
      </c>
      <c r="H2635">
        <v>0.4941690225</v>
      </c>
      <c r="I2635">
        <v>0.10858145393</v>
      </c>
      <c r="J2635">
        <v>7.1083571339999993E-4</v>
      </c>
      <c r="K2635">
        <v>7.1083571339999993E-4</v>
      </c>
      <c r="L2635">
        <v>1.5443902945999998E-4</v>
      </c>
      <c r="M2635">
        <v>2.9887079440426095E-2</v>
      </c>
    </row>
    <row r="2636" spans="1:13" x14ac:dyDescent="0.25">
      <c r="A2636" s="5" t="s">
        <v>338</v>
      </c>
      <c r="B2636" s="6" t="s">
        <v>339</v>
      </c>
      <c r="C2636" t="s">
        <v>183</v>
      </c>
      <c r="D2636" t="s">
        <v>76</v>
      </c>
      <c r="E2636" t="s">
        <v>19</v>
      </c>
      <c r="F2636" t="s">
        <v>181</v>
      </c>
      <c r="G2636">
        <v>1.7428553099999999</v>
      </c>
      <c r="H2636">
        <v>0.60845040000000006</v>
      </c>
      <c r="I2636">
        <v>0.102772529</v>
      </c>
      <c r="J2636">
        <v>1.3676023900000001E-3</v>
      </c>
      <c r="K2636">
        <v>1.3676023900000001E-3</v>
      </c>
      <c r="L2636">
        <v>2.6923071299999999E-4</v>
      </c>
      <c r="M2636">
        <v>2.8318698065037999E-2</v>
      </c>
    </row>
    <row r="2637" spans="1:13" x14ac:dyDescent="0.25">
      <c r="A2637" s="5" t="s">
        <v>338</v>
      </c>
      <c r="B2637" s="6" t="s">
        <v>339</v>
      </c>
      <c r="C2637" t="s">
        <v>184</v>
      </c>
      <c r="D2637" t="s">
        <v>80</v>
      </c>
      <c r="E2637" t="s">
        <v>19</v>
      </c>
      <c r="F2637" t="s">
        <v>181</v>
      </c>
      <c r="G2637">
        <v>1.7309991</v>
      </c>
      <c r="H2637">
        <v>0.71499062600000007</v>
      </c>
      <c r="I2637">
        <v>9.7233568999999992E-2</v>
      </c>
      <c r="J2637">
        <v>2.3216483599999998E-3</v>
      </c>
      <c r="K2637">
        <v>2.3216483599999998E-3</v>
      </c>
      <c r="L2637">
        <v>4.3651186000000003E-4</v>
      </c>
      <c r="M2637">
        <v>2.5451023521459996E-2</v>
      </c>
    </row>
    <row r="2638" spans="1:13" x14ac:dyDescent="0.25">
      <c r="A2638" s="5" t="s">
        <v>338</v>
      </c>
      <c r="B2638" s="6" t="s">
        <v>339</v>
      </c>
      <c r="C2638" t="s">
        <v>185</v>
      </c>
      <c r="D2638" t="s">
        <v>23</v>
      </c>
      <c r="E2638" t="s">
        <v>19</v>
      </c>
      <c r="F2638" t="s">
        <v>181</v>
      </c>
      <c r="G2638">
        <v>1.4108828600000001</v>
      </c>
      <c r="H2638">
        <v>0.21405792600000001</v>
      </c>
      <c r="I2638">
        <v>4.2547793E-2</v>
      </c>
      <c r="J2638">
        <v>3.5785277400000003E-4</v>
      </c>
      <c r="K2638">
        <v>3.5785277400000003E-4</v>
      </c>
      <c r="L2638">
        <v>7.4687171000000006E-5</v>
      </c>
      <c r="M2638">
        <v>1.1801777015689999E-2</v>
      </c>
    </row>
    <row r="2639" spans="1:13" x14ac:dyDescent="0.25">
      <c r="A2639" s="5" t="s">
        <v>338</v>
      </c>
      <c r="B2639" s="6" t="s">
        <v>339</v>
      </c>
      <c r="C2639" t="s">
        <v>186</v>
      </c>
      <c r="D2639" t="s">
        <v>83</v>
      </c>
      <c r="E2639" t="s">
        <v>19</v>
      </c>
      <c r="F2639" t="s">
        <v>181</v>
      </c>
      <c r="G2639">
        <v>0.40310942</v>
      </c>
      <c r="H2639">
        <v>0.101059328</v>
      </c>
      <c r="I2639">
        <v>1.6086168099999999E-2</v>
      </c>
      <c r="J2639">
        <v>2.4337868000000001E-4</v>
      </c>
      <c r="K2639">
        <v>2.4337868000000001E-4</v>
      </c>
      <c r="L2639">
        <v>4.7276198000000001E-5</v>
      </c>
      <c r="M2639">
        <v>4.4036071712579995E-3</v>
      </c>
    </row>
    <row r="2640" spans="1:13" x14ac:dyDescent="0.25">
      <c r="A2640" s="5" t="s">
        <v>338</v>
      </c>
      <c r="B2640" s="6" t="s">
        <v>339</v>
      </c>
      <c r="C2640" t="s">
        <v>187</v>
      </c>
      <c r="D2640" t="s">
        <v>86</v>
      </c>
      <c r="E2640" t="s">
        <v>19</v>
      </c>
      <c r="F2640" t="s">
        <v>181</v>
      </c>
      <c r="G2640">
        <v>4.6120454000000004</v>
      </c>
      <c r="H2640">
        <v>1.9408363099999999</v>
      </c>
      <c r="I2640">
        <v>0.33190575099999997</v>
      </c>
      <c r="J2640">
        <v>4.1840081499999997E-3</v>
      </c>
      <c r="K2640">
        <v>4.1840081499999997E-3</v>
      </c>
      <c r="L2640">
        <v>8.2761818000000006E-4</v>
      </c>
      <c r="M2640">
        <v>9.1905906500965001E-2</v>
      </c>
    </row>
    <row r="2641" spans="1:13" x14ac:dyDescent="0.25">
      <c r="A2641" s="5" t="s">
        <v>338</v>
      </c>
      <c r="B2641" s="6" t="s">
        <v>339</v>
      </c>
      <c r="C2641" t="s">
        <v>188</v>
      </c>
      <c r="D2641" t="s">
        <v>88</v>
      </c>
      <c r="E2641" t="s">
        <v>19</v>
      </c>
      <c r="F2641" t="s">
        <v>181</v>
      </c>
      <c r="G2641">
        <v>3.3078686299999998</v>
      </c>
      <c r="H2641">
        <v>0.91008606000000003</v>
      </c>
      <c r="I2641">
        <v>0.198018688</v>
      </c>
      <c r="J2641">
        <v>1.3540236099999999E-3</v>
      </c>
      <c r="K2641">
        <v>1.3540236099999999E-3</v>
      </c>
      <c r="L2641">
        <v>2.9345846899999999E-4</v>
      </c>
      <c r="M2641">
        <v>5.4277807645399995E-2</v>
      </c>
    </row>
    <row r="2642" spans="1:13" x14ac:dyDescent="0.25">
      <c r="A2642" s="5" t="s">
        <v>338</v>
      </c>
      <c r="B2642" s="6" t="s">
        <v>339</v>
      </c>
      <c r="C2642" t="s">
        <v>189</v>
      </c>
      <c r="D2642" t="s">
        <v>27</v>
      </c>
      <c r="E2642" t="s">
        <v>19</v>
      </c>
      <c r="F2642" t="s">
        <v>181</v>
      </c>
      <c r="G2642">
        <v>2.8810469000000003</v>
      </c>
      <c r="H2642">
        <v>0.84465579999999996</v>
      </c>
      <c r="I2642">
        <v>0.11354128600000001</v>
      </c>
      <c r="J2642">
        <v>4.0532029000000004E-3</v>
      </c>
      <c r="K2642">
        <v>4.0532029000000004E-3</v>
      </c>
      <c r="L2642">
        <v>7.4521586000000006E-4</v>
      </c>
      <c r="M2642">
        <v>2.6692926116090001E-2</v>
      </c>
    </row>
    <row r="2643" spans="1:13" x14ac:dyDescent="0.25">
      <c r="A2643" s="5" t="s">
        <v>338</v>
      </c>
      <c r="B2643" s="6" t="s">
        <v>339</v>
      </c>
      <c r="C2643" t="s">
        <v>190</v>
      </c>
      <c r="D2643" t="s">
        <v>93</v>
      </c>
      <c r="E2643" t="s">
        <v>19</v>
      </c>
      <c r="F2643" t="s">
        <v>181</v>
      </c>
      <c r="G2643">
        <v>1.576869101</v>
      </c>
      <c r="H2643">
        <v>0.86659725089999995</v>
      </c>
      <c r="I2643">
        <v>0.17167353183</v>
      </c>
      <c r="J2643">
        <v>1.4519697662000002E-3</v>
      </c>
      <c r="K2643">
        <v>1.4519697662000002E-3</v>
      </c>
      <c r="L2643">
        <v>3.0266885930000005E-4</v>
      </c>
      <c r="M2643">
        <v>4.7682790488514176E-2</v>
      </c>
    </row>
    <row r="2644" spans="1:13" x14ac:dyDescent="0.25">
      <c r="A2644" s="5" t="s">
        <v>338</v>
      </c>
      <c r="B2644" s="6" t="s">
        <v>339</v>
      </c>
      <c r="C2644" t="s">
        <v>191</v>
      </c>
      <c r="D2644" t="s">
        <v>29</v>
      </c>
      <c r="E2644" t="s">
        <v>19</v>
      </c>
      <c r="F2644" t="s">
        <v>181</v>
      </c>
      <c r="G2644">
        <v>0.29640388000000001</v>
      </c>
      <c r="H2644">
        <v>0.14012501999999999</v>
      </c>
      <c r="I2644">
        <v>2.7372064000000002E-2</v>
      </c>
      <c r="J2644">
        <v>2.3896105000000001E-4</v>
      </c>
      <c r="K2644">
        <v>2.3896105000000001E-4</v>
      </c>
      <c r="L2644">
        <v>4.9572747000000003E-5</v>
      </c>
      <c r="M2644">
        <v>7.6108485940500001E-3</v>
      </c>
    </row>
    <row r="2645" spans="1:13" x14ac:dyDescent="0.25">
      <c r="A2645" s="5" t="s">
        <v>338</v>
      </c>
      <c r="B2645" s="6" t="s">
        <v>339</v>
      </c>
      <c r="C2645" t="s">
        <v>192</v>
      </c>
      <c r="D2645" t="s">
        <v>96</v>
      </c>
      <c r="E2645" t="s">
        <v>19</v>
      </c>
      <c r="F2645" t="s">
        <v>181</v>
      </c>
      <c r="G2645">
        <v>2.4423694199999999</v>
      </c>
      <c r="H2645">
        <v>1.3629470361</v>
      </c>
      <c r="I2645">
        <v>0.24180711089999998</v>
      </c>
      <c r="J2645">
        <v>2.6541105890000001E-3</v>
      </c>
      <c r="K2645">
        <v>2.6541105890000001E-3</v>
      </c>
      <c r="L2645">
        <v>5.3328826589999997E-4</v>
      </c>
      <c r="M2645">
        <v>6.74331311366205E-2</v>
      </c>
    </row>
    <row r="2646" spans="1:13" x14ac:dyDescent="0.25">
      <c r="A2646" s="5" t="s">
        <v>338</v>
      </c>
      <c r="B2646" s="6" t="s">
        <v>339</v>
      </c>
      <c r="C2646" t="s">
        <v>193</v>
      </c>
      <c r="D2646" t="s">
        <v>98</v>
      </c>
      <c r="E2646" t="s">
        <v>19</v>
      </c>
      <c r="F2646" t="s">
        <v>181</v>
      </c>
      <c r="G2646">
        <v>4.0429506650000002</v>
      </c>
      <c r="H2646">
        <v>2.7660905469999997</v>
      </c>
      <c r="I2646">
        <v>0.40162169689999994</v>
      </c>
      <c r="J2646">
        <v>6.6473519309999994E-3</v>
      </c>
      <c r="K2646">
        <v>6.6473519309999994E-3</v>
      </c>
      <c r="L2646">
        <v>1.2790763109999999E-3</v>
      </c>
      <c r="M2646">
        <v>0.11106075039197127</v>
      </c>
    </row>
    <row r="2647" spans="1:13" x14ac:dyDescent="0.25">
      <c r="A2647" s="5" t="s">
        <v>338</v>
      </c>
      <c r="B2647" s="6" t="s">
        <v>339</v>
      </c>
      <c r="C2647" t="s">
        <v>194</v>
      </c>
      <c r="D2647" t="s">
        <v>100</v>
      </c>
      <c r="E2647" t="s">
        <v>19</v>
      </c>
      <c r="F2647" t="s">
        <v>181</v>
      </c>
      <c r="G2647">
        <v>0.46239039099999996</v>
      </c>
      <c r="H2647">
        <v>0.24793944500000001</v>
      </c>
      <c r="I2647">
        <v>3.1832934800000004E-2</v>
      </c>
      <c r="J2647">
        <v>7.1760718400000001E-4</v>
      </c>
      <c r="K2647">
        <v>7.1760718400000001E-4</v>
      </c>
      <c r="L2647">
        <v>1.35047214E-4</v>
      </c>
      <c r="M2647">
        <v>8.5492856120999994E-3</v>
      </c>
    </row>
    <row r="2648" spans="1:13" x14ac:dyDescent="0.25">
      <c r="A2648" s="5" t="s">
        <v>338</v>
      </c>
      <c r="B2648" s="6" t="s">
        <v>339</v>
      </c>
      <c r="C2648" t="s">
        <v>195</v>
      </c>
      <c r="D2648" t="s">
        <v>102</v>
      </c>
      <c r="E2648" t="s">
        <v>19</v>
      </c>
      <c r="F2648" t="s">
        <v>181</v>
      </c>
      <c r="G2648">
        <v>9.4612162000000009</v>
      </c>
      <c r="H2648">
        <v>3.0310609699999995</v>
      </c>
      <c r="I2648">
        <v>0.57537936700000003</v>
      </c>
      <c r="J2648">
        <v>5.4420900000000001E-3</v>
      </c>
      <c r="K2648">
        <v>5.4420900000000001E-3</v>
      </c>
      <c r="L2648">
        <v>1.1159938899999999E-3</v>
      </c>
      <c r="M2648">
        <v>0.1594047677124</v>
      </c>
    </row>
    <row r="2649" spans="1:13" x14ac:dyDescent="0.25">
      <c r="A2649" s="5" t="s">
        <v>338</v>
      </c>
      <c r="B2649" s="6" t="s">
        <v>339</v>
      </c>
      <c r="C2649" t="s">
        <v>196</v>
      </c>
      <c r="D2649" t="s">
        <v>106</v>
      </c>
      <c r="E2649" t="s">
        <v>19</v>
      </c>
      <c r="F2649" t="s">
        <v>181</v>
      </c>
      <c r="G2649">
        <v>1.5531569000000001</v>
      </c>
      <c r="H2649">
        <v>1.3462147</v>
      </c>
      <c r="I2649">
        <v>0.27317648999999999</v>
      </c>
      <c r="J2649">
        <v>2.1881667999999999E-3</v>
      </c>
      <c r="K2649">
        <v>2.1881667999999999E-3</v>
      </c>
      <c r="L2649">
        <v>4.6042241999999999E-4</v>
      </c>
      <c r="M2649">
        <v>7.5659771855599994E-2</v>
      </c>
    </row>
    <row r="2650" spans="1:13" x14ac:dyDescent="0.25">
      <c r="A2650" s="5" t="s">
        <v>338</v>
      </c>
      <c r="B2650" s="6" t="s">
        <v>339</v>
      </c>
      <c r="C2650" t="s">
        <v>197</v>
      </c>
      <c r="D2650" t="s">
        <v>108</v>
      </c>
      <c r="E2650" t="s">
        <v>32</v>
      </c>
      <c r="F2650" t="s">
        <v>181</v>
      </c>
      <c r="G2650">
        <v>23.85411758</v>
      </c>
      <c r="H2650">
        <v>7.4979258400000006</v>
      </c>
      <c r="I2650">
        <v>1.4874066099999999</v>
      </c>
      <c r="J2650">
        <v>1.2799455390000001E-2</v>
      </c>
      <c r="K2650">
        <v>1.2799455390000001E-2</v>
      </c>
      <c r="L2650">
        <v>2.6682576900000001E-3</v>
      </c>
      <c r="M2650">
        <v>0.41081814101073</v>
      </c>
    </row>
    <row r="2651" spans="1:13" x14ac:dyDescent="0.25">
      <c r="A2651" s="5" t="s">
        <v>338</v>
      </c>
      <c r="B2651" s="6" t="s">
        <v>339</v>
      </c>
      <c r="C2651" t="s">
        <v>198</v>
      </c>
      <c r="D2651" t="s">
        <v>110</v>
      </c>
      <c r="E2651" t="s">
        <v>32</v>
      </c>
      <c r="F2651" t="s">
        <v>181</v>
      </c>
      <c r="G2651">
        <v>500.35296552</v>
      </c>
      <c r="H2651">
        <v>505.04647340000002</v>
      </c>
      <c r="I2651">
        <v>73.394431789999999</v>
      </c>
      <c r="J2651">
        <v>1.2183339147000001</v>
      </c>
      <c r="K2651">
        <v>1.2183339147000001</v>
      </c>
      <c r="L2651">
        <v>0.2348434485</v>
      </c>
      <c r="M2651">
        <v>20.261751366918201</v>
      </c>
    </row>
    <row r="2652" spans="1:13" x14ac:dyDescent="0.25">
      <c r="A2652" s="5" t="s">
        <v>338</v>
      </c>
      <c r="B2652" s="6" t="s">
        <v>339</v>
      </c>
      <c r="C2652" t="s">
        <v>199</v>
      </c>
      <c r="D2652" t="s">
        <v>31</v>
      </c>
      <c r="E2652" t="s">
        <v>32</v>
      </c>
      <c r="F2652" t="s">
        <v>181</v>
      </c>
      <c r="G2652">
        <v>8.1874041338000012</v>
      </c>
      <c r="H2652">
        <v>2.5160052550000005</v>
      </c>
      <c r="I2652">
        <v>0.36037887419999998</v>
      </c>
      <c r="J2652">
        <v>9.4179944009999995E-3</v>
      </c>
      <c r="K2652">
        <v>9.4179944009999995E-3</v>
      </c>
      <c r="L2652">
        <v>1.7624927715E-3</v>
      </c>
      <c r="M2652">
        <v>9.1486057939454593E-2</v>
      </c>
    </row>
    <row r="2653" spans="1:13" x14ac:dyDescent="0.25">
      <c r="A2653" s="5" t="s">
        <v>338</v>
      </c>
      <c r="B2653" s="6" t="s">
        <v>339</v>
      </c>
      <c r="C2653" t="s">
        <v>201</v>
      </c>
      <c r="D2653" t="s">
        <v>200</v>
      </c>
      <c r="E2653" t="s">
        <v>32</v>
      </c>
      <c r="F2653" t="s">
        <v>181</v>
      </c>
      <c r="G2653">
        <v>1.7702493998</v>
      </c>
      <c r="H2653">
        <v>0.98410116000000003</v>
      </c>
      <c r="I2653">
        <v>0.1326648339</v>
      </c>
      <c r="J2653">
        <v>2.84513944E-3</v>
      </c>
      <c r="K2653">
        <v>2.84513944E-3</v>
      </c>
      <c r="L2653">
        <v>5.3888771670000007E-4</v>
      </c>
      <c r="M2653">
        <v>3.5538827856197101E-2</v>
      </c>
    </row>
    <row r="2654" spans="1:13" x14ac:dyDescent="0.25">
      <c r="A2654" s="5" t="s">
        <v>338</v>
      </c>
      <c r="B2654" s="6" t="s">
        <v>339</v>
      </c>
      <c r="C2654" t="s">
        <v>203</v>
      </c>
      <c r="D2654" t="s">
        <v>202</v>
      </c>
      <c r="E2654" t="s">
        <v>32</v>
      </c>
      <c r="F2654" t="s">
        <v>181</v>
      </c>
      <c r="G2654">
        <v>0.98347176800000002</v>
      </c>
      <c r="H2654">
        <v>0.39920966200000002</v>
      </c>
      <c r="I2654">
        <v>7.7704821899999998E-2</v>
      </c>
      <c r="J2654">
        <v>6.9161824699999995E-4</v>
      </c>
      <c r="K2654">
        <v>6.9161824699999995E-4</v>
      </c>
      <c r="L2654">
        <v>1.43412086E-4</v>
      </c>
      <c r="M2654">
        <v>2.1562882817382001E-2</v>
      </c>
    </row>
    <row r="2655" spans="1:13" x14ac:dyDescent="0.25">
      <c r="A2655" s="5" t="s">
        <v>338</v>
      </c>
      <c r="B2655" s="6" t="s">
        <v>339</v>
      </c>
      <c r="C2655" t="s">
        <v>204</v>
      </c>
      <c r="D2655" t="s">
        <v>118</v>
      </c>
      <c r="E2655" t="s">
        <v>32</v>
      </c>
      <c r="F2655" t="s">
        <v>181</v>
      </c>
      <c r="G2655">
        <v>1.568638207</v>
      </c>
      <c r="H2655">
        <v>0.96064640710000004</v>
      </c>
      <c r="I2655">
        <v>0.13117754503000001</v>
      </c>
      <c r="J2655">
        <v>5.7421448940000001E-3</v>
      </c>
      <c r="K2655">
        <v>5.7421448940000001E-3</v>
      </c>
      <c r="L2655">
        <v>1.0564463582999999E-3</v>
      </c>
      <c r="M2655">
        <v>2.7986545942900298E-2</v>
      </c>
    </row>
    <row r="2656" spans="1:13" x14ac:dyDescent="0.25">
      <c r="A2656" s="5" t="s">
        <v>338</v>
      </c>
      <c r="B2656" s="6" t="s">
        <v>339</v>
      </c>
      <c r="C2656" t="s">
        <v>205</v>
      </c>
      <c r="D2656" t="s">
        <v>141</v>
      </c>
      <c r="E2656" t="s">
        <v>39</v>
      </c>
      <c r="F2656" t="s">
        <v>181</v>
      </c>
      <c r="G2656">
        <v>23.4804134</v>
      </c>
      <c r="H2656">
        <v>14.009862650000002</v>
      </c>
      <c r="I2656">
        <v>1.9084995069999999</v>
      </c>
      <c r="J2656">
        <v>3.7683999089999996E-2</v>
      </c>
      <c r="K2656">
        <v>3.7683999089999996E-2</v>
      </c>
      <c r="L2656">
        <v>7.1659945549999993E-3</v>
      </c>
      <c r="M2656">
        <v>0.51844470200359494</v>
      </c>
    </row>
    <row r="2657" spans="1:13" x14ac:dyDescent="0.25">
      <c r="A2657" s="5" t="s">
        <v>338</v>
      </c>
      <c r="B2657" s="6" t="s">
        <v>339</v>
      </c>
      <c r="C2657" t="s">
        <v>206</v>
      </c>
      <c r="D2657" t="s">
        <v>162</v>
      </c>
      <c r="E2657" t="s">
        <v>56</v>
      </c>
      <c r="F2657" t="s">
        <v>181</v>
      </c>
      <c r="G2657">
        <v>5.8710962000000002E-3</v>
      </c>
      <c r="H2657">
        <v>2.7781271000000001E-3</v>
      </c>
      <c r="I2657">
        <v>6.1513612000000002E-4</v>
      </c>
      <c r="J2657">
        <v>3.8940288999999997E-6</v>
      </c>
      <c r="K2657">
        <v>3.8940288999999997E-6</v>
      </c>
      <c r="L2657">
        <v>8.4666333999999998E-7</v>
      </c>
      <c r="M2657">
        <v>1.7003036955579999E-4</v>
      </c>
    </row>
    <row r="2658" spans="1:13" x14ac:dyDescent="0.25">
      <c r="A2658" s="5" t="s">
        <v>338</v>
      </c>
      <c r="B2658" s="6" t="s">
        <v>339</v>
      </c>
      <c r="C2658" t="s">
        <v>207</v>
      </c>
      <c r="D2658" t="s">
        <v>164</v>
      </c>
      <c r="E2658" t="s">
        <v>56</v>
      </c>
      <c r="F2658" t="s">
        <v>181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</row>
    <row r="2659" spans="1:13" x14ac:dyDescent="0.25">
      <c r="A2659" s="5" t="s">
        <v>338</v>
      </c>
      <c r="B2659" s="6" t="s">
        <v>339</v>
      </c>
      <c r="C2659" t="s">
        <v>208</v>
      </c>
      <c r="D2659" t="s">
        <v>58</v>
      </c>
      <c r="E2659" t="s">
        <v>59</v>
      </c>
      <c r="F2659" t="s">
        <v>181</v>
      </c>
      <c r="G2659">
        <v>553.57575628000006</v>
      </c>
      <c r="H2659">
        <v>66.155840269999999</v>
      </c>
      <c r="I2659">
        <v>19.572242305999996</v>
      </c>
      <c r="J2659">
        <v>0.15146972947000001</v>
      </c>
      <c r="K2659">
        <v>0.15146972947000001</v>
      </c>
      <c r="L2659">
        <v>3.2781618034000003E-2</v>
      </c>
      <c r="M2659">
        <v>4.0448265733571205</v>
      </c>
    </row>
    <row r="2660" spans="1:13" x14ac:dyDescent="0.25">
      <c r="A2660" s="5" t="s">
        <v>338</v>
      </c>
      <c r="B2660" s="6" t="s">
        <v>339</v>
      </c>
      <c r="C2660" t="s">
        <v>209</v>
      </c>
      <c r="D2660" t="s">
        <v>61</v>
      </c>
      <c r="E2660" t="s">
        <v>59</v>
      </c>
      <c r="F2660" t="s">
        <v>181</v>
      </c>
      <c r="G2660">
        <v>84.779808840000001</v>
      </c>
      <c r="H2660">
        <v>13.431641737</v>
      </c>
      <c r="I2660">
        <v>3.4193814580000002</v>
      </c>
      <c r="J2660">
        <v>3.5674331939999998E-2</v>
      </c>
      <c r="K2660">
        <v>3.5674331939999998E-2</v>
      </c>
      <c r="L2660">
        <v>7.3498744769999996E-3</v>
      </c>
      <c r="M2660">
        <v>0.70610303215696402</v>
      </c>
    </row>
    <row r="2661" spans="1:13" x14ac:dyDescent="0.25">
      <c r="A2661" s="5" t="s">
        <v>338</v>
      </c>
      <c r="B2661" s="6" t="s">
        <v>339</v>
      </c>
      <c r="C2661" t="s">
        <v>210</v>
      </c>
      <c r="D2661" t="s">
        <v>63</v>
      </c>
      <c r="E2661" t="s">
        <v>59</v>
      </c>
      <c r="F2661" t="s">
        <v>181</v>
      </c>
      <c r="G2661">
        <v>40.427274699999998</v>
      </c>
      <c r="H2661">
        <v>14.664848019999999</v>
      </c>
      <c r="I2661">
        <v>3.3100847609999997</v>
      </c>
      <c r="J2661">
        <v>4.3360246599999999E-2</v>
      </c>
      <c r="K2661">
        <v>4.3360246599999999E-2</v>
      </c>
      <c r="L2661">
        <v>8.6612448700000011E-3</v>
      </c>
      <c r="M2661">
        <v>0.68359956313042991</v>
      </c>
    </row>
    <row r="2662" spans="1:13" x14ac:dyDescent="0.25">
      <c r="A2662" s="5" t="s">
        <v>338</v>
      </c>
      <c r="B2662" s="6" t="s">
        <v>339</v>
      </c>
      <c r="C2662" t="s">
        <v>211</v>
      </c>
      <c r="D2662" t="s">
        <v>169</v>
      </c>
      <c r="E2662" t="s">
        <v>59</v>
      </c>
      <c r="F2662" t="s">
        <v>181</v>
      </c>
      <c r="G2662">
        <v>46.80224845</v>
      </c>
      <c r="H2662">
        <v>25.871293229999999</v>
      </c>
      <c r="I2662">
        <v>4.3859488200000003</v>
      </c>
      <c r="J2662">
        <v>5.3996989300000006E-2</v>
      </c>
      <c r="K2662">
        <v>5.3996989300000006E-2</v>
      </c>
      <c r="L2662">
        <v>1.0781521479999999E-2</v>
      </c>
      <c r="M2662">
        <v>1.2152544584073299</v>
      </c>
    </row>
    <row r="2663" spans="1:13" x14ac:dyDescent="0.25">
      <c r="A2663" s="5" t="s">
        <v>338</v>
      </c>
      <c r="B2663" s="6" t="s">
        <v>339</v>
      </c>
      <c r="C2663" t="s">
        <v>212</v>
      </c>
      <c r="D2663" t="s">
        <v>171</v>
      </c>
      <c r="E2663" t="s">
        <v>59</v>
      </c>
      <c r="F2663" t="s">
        <v>181</v>
      </c>
      <c r="G2663">
        <v>2.9797561799999999</v>
      </c>
      <c r="H2663">
        <v>0.40005642499999999</v>
      </c>
      <c r="I2663">
        <v>7.8768236000000005E-2</v>
      </c>
      <c r="J2663">
        <v>7.0101763100000004E-4</v>
      </c>
      <c r="K2663">
        <v>7.0101763100000004E-4</v>
      </c>
      <c r="L2663">
        <v>1.4659567699999999E-4</v>
      </c>
      <c r="M2663">
        <v>2.1621617749618998E-2</v>
      </c>
    </row>
    <row r="2664" spans="1:13" x14ac:dyDescent="0.25">
      <c r="A2664" s="5" t="s">
        <v>338</v>
      </c>
      <c r="B2664" s="6" t="s">
        <v>339</v>
      </c>
      <c r="C2664" t="s">
        <v>213</v>
      </c>
      <c r="D2664" t="s">
        <v>65</v>
      </c>
      <c r="E2664" t="s">
        <v>59</v>
      </c>
      <c r="F2664" t="s">
        <v>181</v>
      </c>
      <c r="G2664">
        <v>0.87387097999999996</v>
      </c>
      <c r="H2664">
        <v>0.19805660899999999</v>
      </c>
      <c r="I2664">
        <v>4.1129193099999996E-2</v>
      </c>
      <c r="J2664">
        <v>6.8957350999999999E-4</v>
      </c>
      <c r="K2664">
        <v>6.8957350999999999E-4</v>
      </c>
      <c r="L2664">
        <v>1.3478341100000001E-4</v>
      </c>
      <c r="M2664">
        <v>8.2506959833468993E-3</v>
      </c>
    </row>
    <row r="2665" spans="1:13" x14ac:dyDescent="0.25">
      <c r="A2665" s="5" t="s">
        <v>338</v>
      </c>
      <c r="B2665" s="6" t="s">
        <v>339</v>
      </c>
      <c r="C2665" t="s">
        <v>215</v>
      </c>
      <c r="D2665" t="s">
        <v>106</v>
      </c>
      <c r="E2665" t="s">
        <v>19</v>
      </c>
      <c r="F2665" t="s">
        <v>214</v>
      </c>
      <c r="G2665">
        <v>7.1136965999999996E-2</v>
      </c>
      <c r="H2665">
        <v>5.1382240000000003E-2</v>
      </c>
      <c r="I2665">
        <v>1.0445772000000001E-2</v>
      </c>
      <c r="J2665">
        <v>8.3517822000000002E-5</v>
      </c>
      <c r="K2665">
        <v>8.3517822000000002E-5</v>
      </c>
      <c r="L2665">
        <v>1.5719479E-5</v>
      </c>
      <c r="M2665">
        <v>1.7078827160000001E-4</v>
      </c>
    </row>
    <row r="2666" spans="1:13" x14ac:dyDescent="0.25">
      <c r="A2666" s="5" t="s">
        <v>338</v>
      </c>
      <c r="B2666" s="6" t="s">
        <v>339</v>
      </c>
      <c r="C2666" t="s">
        <v>216</v>
      </c>
      <c r="D2666" t="s">
        <v>110</v>
      </c>
      <c r="E2666" t="s">
        <v>32</v>
      </c>
      <c r="F2666" t="s">
        <v>214</v>
      </c>
      <c r="G2666">
        <v>51.760399</v>
      </c>
      <c r="H2666">
        <v>35.734631</v>
      </c>
      <c r="I2666">
        <v>5.2426352999999999</v>
      </c>
      <c r="J2666">
        <v>8.5261472000000005E-2</v>
      </c>
      <c r="K2666">
        <v>8.5261472000000005E-2</v>
      </c>
      <c r="L2666">
        <v>1.5422711E-2</v>
      </c>
      <c r="M2666">
        <v>8.5586639199999995E-2</v>
      </c>
    </row>
    <row r="2667" spans="1:13" x14ac:dyDescent="0.25">
      <c r="A2667" s="5" t="s">
        <v>338</v>
      </c>
      <c r="B2667" s="6" t="s">
        <v>339</v>
      </c>
      <c r="C2667" t="s">
        <v>217</v>
      </c>
      <c r="D2667" t="s">
        <v>31</v>
      </c>
      <c r="E2667" t="s">
        <v>32</v>
      </c>
      <c r="F2667" t="s">
        <v>214</v>
      </c>
      <c r="G2667">
        <v>2.2749159000000001E-2</v>
      </c>
      <c r="H2667">
        <v>4.1699905000000002E-2</v>
      </c>
      <c r="I2667">
        <v>6.0441974000000004E-3</v>
      </c>
      <c r="J2667">
        <v>1.0069919000000001E-4</v>
      </c>
      <c r="K2667">
        <v>1.0069919000000001E-4</v>
      </c>
      <c r="L2667">
        <v>1.8193029999999999E-5</v>
      </c>
      <c r="M2667">
        <v>9.8577990000000003E-5</v>
      </c>
    </row>
    <row r="2668" spans="1:13" x14ac:dyDescent="0.25">
      <c r="A2668" s="5" t="s">
        <v>338</v>
      </c>
      <c r="B2668" s="6" t="s">
        <v>339</v>
      </c>
      <c r="C2668" t="s">
        <v>219</v>
      </c>
      <c r="D2668" t="s">
        <v>218</v>
      </c>
      <c r="E2668" t="s">
        <v>32</v>
      </c>
      <c r="F2668" t="s">
        <v>214</v>
      </c>
      <c r="G2668">
        <v>2.7298991000000002E-2</v>
      </c>
      <c r="H2668">
        <v>2.5517501000000001E-2</v>
      </c>
      <c r="I2668">
        <v>3.4633776999999999E-3</v>
      </c>
      <c r="J2668">
        <v>6.5817664999999996E-5</v>
      </c>
      <c r="K2668">
        <v>6.5817664999999996E-5</v>
      </c>
      <c r="L2668">
        <v>1.1864017999999999E-5</v>
      </c>
      <c r="M2668">
        <v>5.5926719200000003E-5</v>
      </c>
    </row>
    <row r="2669" spans="1:13" x14ac:dyDescent="0.25">
      <c r="A2669" s="5" t="s">
        <v>338</v>
      </c>
      <c r="B2669" s="6" t="s">
        <v>339</v>
      </c>
      <c r="C2669" t="s">
        <v>220</v>
      </c>
      <c r="D2669" t="s">
        <v>116</v>
      </c>
      <c r="E2669" t="s">
        <v>32</v>
      </c>
      <c r="F2669" t="s">
        <v>214</v>
      </c>
      <c r="G2669">
        <v>0.47108244999999999</v>
      </c>
      <c r="H2669">
        <v>0.15042467399999998</v>
      </c>
      <c r="I2669">
        <v>2.2630475800000001E-2</v>
      </c>
      <c r="J2669">
        <v>4.5608115E-4</v>
      </c>
      <c r="K2669">
        <v>4.5608115E-4</v>
      </c>
      <c r="L2669">
        <v>8.2460636E-5</v>
      </c>
      <c r="M2669">
        <v>3.5406706560000005E-4</v>
      </c>
    </row>
    <row r="2670" spans="1:13" x14ac:dyDescent="0.25">
      <c r="A2670" s="5" t="s">
        <v>338</v>
      </c>
      <c r="B2670" s="6" t="s">
        <v>339</v>
      </c>
      <c r="C2670" t="s">
        <v>221</v>
      </c>
      <c r="D2670" t="s">
        <v>118</v>
      </c>
      <c r="E2670" t="s">
        <v>32</v>
      </c>
      <c r="F2670" t="s">
        <v>214</v>
      </c>
      <c r="G2670">
        <v>9.0996640000000018E-2</v>
      </c>
      <c r="H2670">
        <v>6.5699912100000007E-2</v>
      </c>
      <c r="I2670">
        <v>9.2042446999999993E-3</v>
      </c>
      <c r="J2670">
        <v>3.8929233099999999E-4</v>
      </c>
      <c r="K2670">
        <v>3.8929233099999999E-4</v>
      </c>
      <c r="L2670">
        <v>7.0029383599999994E-5</v>
      </c>
      <c r="M2670">
        <v>1.1667157899999999E-4</v>
      </c>
    </row>
    <row r="2671" spans="1:13" x14ac:dyDescent="0.25">
      <c r="A2671" s="5" t="s">
        <v>338</v>
      </c>
      <c r="B2671" s="6" t="s">
        <v>339</v>
      </c>
      <c r="C2671" t="s">
        <v>222</v>
      </c>
      <c r="D2671" t="s">
        <v>162</v>
      </c>
      <c r="E2671" t="s">
        <v>56</v>
      </c>
      <c r="F2671" t="s">
        <v>214</v>
      </c>
      <c r="G2671">
        <v>3.1225254999999999E-3</v>
      </c>
      <c r="H2671">
        <v>1.9135806E-3</v>
      </c>
      <c r="I2671">
        <v>4.2890114000000002E-4</v>
      </c>
      <c r="J2671">
        <v>2.1832067999999998E-6</v>
      </c>
      <c r="K2671">
        <v>2.1832067999999998E-6</v>
      </c>
      <c r="L2671">
        <v>3.8109405000000001E-7</v>
      </c>
      <c r="M2671">
        <v>7.4403503600000003E-6</v>
      </c>
    </row>
    <row r="2672" spans="1:13" x14ac:dyDescent="0.25">
      <c r="A2672" s="5" t="s">
        <v>338</v>
      </c>
      <c r="B2672" s="6" t="s">
        <v>339</v>
      </c>
      <c r="C2672" t="s">
        <v>223</v>
      </c>
      <c r="D2672" t="s">
        <v>164</v>
      </c>
      <c r="E2672" t="s">
        <v>56</v>
      </c>
      <c r="F2672" t="s">
        <v>214</v>
      </c>
      <c r="G2672">
        <v>3.5404528350000001E-3</v>
      </c>
      <c r="H2672">
        <v>9.1598492219999994E-3</v>
      </c>
      <c r="I2672">
        <v>2.0408563950999998E-3</v>
      </c>
      <c r="J2672">
        <v>1.0552265149999999E-5</v>
      </c>
      <c r="K2672">
        <v>1.0552265149999999E-5</v>
      </c>
      <c r="L2672">
        <v>1.834460832E-6</v>
      </c>
      <c r="M2672">
        <v>3.5473652912000003E-5</v>
      </c>
    </row>
    <row r="2673" spans="1:13" x14ac:dyDescent="0.25">
      <c r="A2673" s="5" t="s">
        <v>338</v>
      </c>
      <c r="B2673" s="6" t="s">
        <v>339</v>
      </c>
      <c r="C2673" t="s">
        <v>224</v>
      </c>
      <c r="D2673" t="s">
        <v>58</v>
      </c>
      <c r="E2673" t="s">
        <v>59</v>
      </c>
      <c r="F2673" t="s">
        <v>214</v>
      </c>
      <c r="G2673">
        <v>105.1868583</v>
      </c>
      <c r="H2673">
        <v>19.630002040000004</v>
      </c>
      <c r="I2673">
        <v>6.00682385</v>
      </c>
      <c r="J2673">
        <v>4.2583727640000006E-2</v>
      </c>
      <c r="K2673">
        <v>4.2583727640000006E-2</v>
      </c>
      <c r="L2673">
        <v>8.4880103620000001E-3</v>
      </c>
      <c r="M2673">
        <v>7.3796837512000002E-2</v>
      </c>
    </row>
    <row r="2674" spans="1:13" x14ac:dyDescent="0.25">
      <c r="A2674" s="5" t="s">
        <v>338</v>
      </c>
      <c r="B2674" s="6" t="s">
        <v>339</v>
      </c>
      <c r="C2674" t="s">
        <v>225</v>
      </c>
      <c r="D2674" t="s">
        <v>61</v>
      </c>
      <c r="E2674" t="s">
        <v>59</v>
      </c>
      <c r="F2674" t="s">
        <v>214</v>
      </c>
      <c r="G2674">
        <v>2.02387081</v>
      </c>
      <c r="H2674">
        <v>0.90806767760000007</v>
      </c>
      <c r="I2674">
        <v>0.2532991</v>
      </c>
      <c r="J2674">
        <v>2.1695444459999998E-3</v>
      </c>
      <c r="K2674">
        <v>2.1695444459999998E-3</v>
      </c>
      <c r="L2674">
        <v>4.2325666560000003E-4</v>
      </c>
      <c r="M2674">
        <v>3.1206772193199997E-3</v>
      </c>
    </row>
    <row r="2675" spans="1:13" x14ac:dyDescent="0.25">
      <c r="A2675" s="5" t="s">
        <v>338</v>
      </c>
      <c r="B2675" s="6" t="s">
        <v>339</v>
      </c>
      <c r="C2675" t="s">
        <v>226</v>
      </c>
      <c r="D2675" t="s">
        <v>63</v>
      </c>
      <c r="E2675" t="s">
        <v>59</v>
      </c>
      <c r="F2675" t="s">
        <v>214</v>
      </c>
      <c r="G2675">
        <v>1.6212730799999999</v>
      </c>
      <c r="H2675">
        <v>1.11043804</v>
      </c>
      <c r="I2675">
        <v>0.25951602400000001</v>
      </c>
      <c r="J2675">
        <v>3.0868213900000002E-3</v>
      </c>
      <c r="K2675">
        <v>3.0868213900000002E-3</v>
      </c>
      <c r="L2675">
        <v>5.8514432000000003E-4</v>
      </c>
      <c r="M2675">
        <v>3.1926454959999998E-3</v>
      </c>
    </row>
    <row r="2676" spans="1:13" x14ac:dyDescent="0.25">
      <c r="A2676" s="5" t="s">
        <v>338</v>
      </c>
      <c r="B2676" s="6" t="s">
        <v>339</v>
      </c>
      <c r="C2676" t="s">
        <v>228</v>
      </c>
      <c r="D2676" t="s">
        <v>227</v>
      </c>
      <c r="E2676" t="s">
        <v>59</v>
      </c>
      <c r="F2676" t="s">
        <v>214</v>
      </c>
      <c r="G2676">
        <v>3.0575682350000006</v>
      </c>
      <c r="H2676">
        <v>10.429051299999999</v>
      </c>
      <c r="I2676">
        <v>2.002200701</v>
      </c>
      <c r="J2676">
        <v>0.1232424592</v>
      </c>
      <c r="K2676">
        <v>0.1232424592</v>
      </c>
      <c r="L2676">
        <v>2.0665055129999998E-2</v>
      </c>
      <c r="M2676">
        <v>2.0147599188000003E-2</v>
      </c>
    </row>
    <row r="2677" spans="1:13" x14ac:dyDescent="0.25">
      <c r="A2677" s="5" t="s">
        <v>338</v>
      </c>
      <c r="B2677" s="6" t="s">
        <v>339</v>
      </c>
      <c r="C2677" t="s">
        <v>229</v>
      </c>
      <c r="D2677" t="s">
        <v>65</v>
      </c>
      <c r="E2677" t="s">
        <v>59</v>
      </c>
      <c r="F2677" t="s">
        <v>214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</row>
    <row r="2678" spans="1:13" x14ac:dyDescent="0.25">
      <c r="A2678" s="5" t="s">
        <v>338</v>
      </c>
      <c r="B2678" s="6" t="s">
        <v>339</v>
      </c>
      <c r="C2678" t="s">
        <v>230</v>
      </c>
      <c r="D2678" t="s">
        <v>178</v>
      </c>
      <c r="E2678" t="s">
        <v>32</v>
      </c>
      <c r="F2678" t="s">
        <v>214</v>
      </c>
      <c r="G2678">
        <v>0.10930986510000001</v>
      </c>
      <c r="H2678">
        <v>2.8131400900000002E-2</v>
      </c>
      <c r="I2678">
        <v>5.2858317999999998E-3</v>
      </c>
      <c r="J2678">
        <v>3.1243743200000005E-4</v>
      </c>
      <c r="K2678">
        <v>3.1243743200000005E-4</v>
      </c>
      <c r="L2678">
        <v>5.4843333499999999E-5</v>
      </c>
      <c r="M2678">
        <v>5.1808426400000008E-5</v>
      </c>
    </row>
    <row r="2679" spans="1:13" x14ac:dyDescent="0.25">
      <c r="A2679" s="5" t="s">
        <v>338</v>
      </c>
      <c r="B2679" s="6" t="s">
        <v>339</v>
      </c>
      <c r="C2679" t="s">
        <v>233</v>
      </c>
      <c r="D2679" t="s">
        <v>231</v>
      </c>
      <c r="E2679" t="s">
        <v>9</v>
      </c>
      <c r="F2679" t="s">
        <v>232</v>
      </c>
      <c r="G2679">
        <v>42.135492433000003</v>
      </c>
      <c r="H2679">
        <v>1.4243807785000002</v>
      </c>
      <c r="I2679">
        <v>1.4411872855999999</v>
      </c>
      <c r="J2679">
        <v>0.20596063002000004</v>
      </c>
      <c r="K2679">
        <v>0.19978181111939997</v>
      </c>
      <c r="L2679">
        <v>2.8707549107999998E-3</v>
      </c>
      <c r="M2679">
        <v>0.37032994990871099</v>
      </c>
    </row>
    <row r="2680" spans="1:13" x14ac:dyDescent="0.25">
      <c r="A2680" s="5" t="s">
        <v>338</v>
      </c>
      <c r="B2680" s="6" t="s">
        <v>339</v>
      </c>
      <c r="C2680" t="s">
        <v>234</v>
      </c>
      <c r="D2680" t="s">
        <v>76</v>
      </c>
      <c r="E2680" t="s">
        <v>19</v>
      </c>
      <c r="F2680" t="s">
        <v>232</v>
      </c>
      <c r="G2680">
        <v>58.509559469999999</v>
      </c>
      <c r="H2680">
        <v>7.0971154264000003</v>
      </c>
      <c r="I2680">
        <v>14.625482728</v>
      </c>
      <c r="J2680">
        <v>1.2302882088999998</v>
      </c>
      <c r="K2680">
        <v>1.1933795626329999</v>
      </c>
      <c r="L2680">
        <v>4.1341108437999999E-2</v>
      </c>
      <c r="M2680">
        <v>1.1886424272760048</v>
      </c>
    </row>
    <row r="2681" spans="1:13" x14ac:dyDescent="0.25">
      <c r="A2681" s="5" t="s">
        <v>338</v>
      </c>
      <c r="B2681" s="6" t="s">
        <v>339</v>
      </c>
      <c r="C2681" t="s">
        <v>235</v>
      </c>
      <c r="D2681" t="s">
        <v>18</v>
      </c>
      <c r="E2681" t="s">
        <v>19</v>
      </c>
      <c r="F2681" t="s">
        <v>232</v>
      </c>
      <c r="G2681">
        <v>6.4688791999999999</v>
      </c>
      <c r="H2681">
        <v>2.7356872000000001E-2</v>
      </c>
      <c r="I2681">
        <v>3.3910113999999998E-2</v>
      </c>
      <c r="J2681">
        <v>3.6823680000000001E-3</v>
      </c>
      <c r="K2681">
        <v>3.5718969599999998E-3</v>
      </c>
      <c r="L2681">
        <v>6.8281377000000004E-5</v>
      </c>
      <c r="M2681">
        <v>5.1332260131360004E-3</v>
      </c>
    </row>
    <row r="2682" spans="1:13" x14ac:dyDescent="0.25">
      <c r="A2682" s="5" t="s">
        <v>338</v>
      </c>
      <c r="B2682" s="6" t="s">
        <v>339</v>
      </c>
      <c r="C2682" t="s">
        <v>236</v>
      </c>
      <c r="D2682" t="s">
        <v>21</v>
      </c>
      <c r="E2682" t="s">
        <v>19</v>
      </c>
      <c r="F2682" t="s">
        <v>232</v>
      </c>
      <c r="G2682">
        <v>56.457860479999994</v>
      </c>
      <c r="H2682">
        <v>0.39280272299999996</v>
      </c>
      <c r="I2682">
        <v>0.53333343300000002</v>
      </c>
      <c r="J2682">
        <v>5.4078498300000007E-2</v>
      </c>
      <c r="K2682">
        <v>5.2456143351000004E-2</v>
      </c>
      <c r="L2682">
        <v>1.124747845E-3</v>
      </c>
      <c r="M2682">
        <v>7.8386647463396991E-2</v>
      </c>
    </row>
    <row r="2683" spans="1:13" x14ac:dyDescent="0.25">
      <c r="A2683" s="5" t="s">
        <v>338</v>
      </c>
      <c r="B2683" s="6" t="s">
        <v>339</v>
      </c>
      <c r="C2683" t="s">
        <v>237</v>
      </c>
      <c r="D2683" t="s">
        <v>80</v>
      </c>
      <c r="E2683" t="s">
        <v>19</v>
      </c>
      <c r="F2683" t="s">
        <v>232</v>
      </c>
      <c r="G2683">
        <v>209.82820749999999</v>
      </c>
      <c r="H2683">
        <v>21.254401014999999</v>
      </c>
      <c r="I2683">
        <v>38.744547103000002</v>
      </c>
      <c r="J2683">
        <v>3.5131682007999996</v>
      </c>
      <c r="K2683">
        <v>3.4077731547759997</v>
      </c>
      <c r="L2683">
        <v>0.10410152532000001</v>
      </c>
      <c r="M2683">
        <v>3.2277897499149906</v>
      </c>
    </row>
    <row r="2684" spans="1:13" x14ac:dyDescent="0.25">
      <c r="A2684" s="5" t="s">
        <v>338</v>
      </c>
      <c r="B2684" s="6" t="s">
        <v>339</v>
      </c>
      <c r="C2684" t="s">
        <v>239</v>
      </c>
      <c r="D2684" t="s">
        <v>238</v>
      </c>
      <c r="E2684" t="s">
        <v>19</v>
      </c>
      <c r="F2684" t="s">
        <v>232</v>
      </c>
      <c r="G2684">
        <v>44.594232206000001</v>
      </c>
      <c r="H2684">
        <v>18.273872494100001</v>
      </c>
      <c r="I2684">
        <v>40.716508919699997</v>
      </c>
      <c r="J2684">
        <v>2.4641980053500001</v>
      </c>
      <c r="K2684">
        <v>2.3902720651895</v>
      </c>
      <c r="L2684">
        <v>0.11113746947509999</v>
      </c>
      <c r="M2684">
        <v>2.441592588424029</v>
      </c>
    </row>
    <row r="2685" spans="1:13" x14ac:dyDescent="0.25">
      <c r="A2685" s="5" t="s">
        <v>338</v>
      </c>
      <c r="B2685" s="6" t="s">
        <v>339</v>
      </c>
      <c r="C2685" t="s">
        <v>240</v>
      </c>
      <c r="D2685" t="s">
        <v>23</v>
      </c>
      <c r="E2685" t="s">
        <v>19</v>
      </c>
      <c r="F2685" t="s">
        <v>232</v>
      </c>
      <c r="G2685">
        <v>20.529034233000001</v>
      </c>
      <c r="H2685">
        <v>1.2992195199999999</v>
      </c>
      <c r="I2685">
        <v>2.4499050256999997</v>
      </c>
      <c r="J2685">
        <v>0.22019744623000001</v>
      </c>
      <c r="K2685">
        <v>0.21359152284310001</v>
      </c>
      <c r="L2685">
        <v>6.2595346539999997E-3</v>
      </c>
      <c r="M2685">
        <v>0.2166847339137507</v>
      </c>
    </row>
    <row r="2686" spans="1:13" x14ac:dyDescent="0.25">
      <c r="A2686" s="5" t="s">
        <v>338</v>
      </c>
      <c r="B2686" s="6" t="s">
        <v>339</v>
      </c>
      <c r="C2686" t="s">
        <v>241</v>
      </c>
      <c r="D2686" t="s">
        <v>83</v>
      </c>
      <c r="E2686" t="s">
        <v>19</v>
      </c>
      <c r="F2686" t="s">
        <v>232</v>
      </c>
      <c r="G2686">
        <v>8.8464327320000002</v>
      </c>
      <c r="H2686">
        <v>0.98879643788000005</v>
      </c>
      <c r="I2686">
        <v>1.7559656030299999</v>
      </c>
      <c r="J2686">
        <v>0.14249625634999999</v>
      </c>
      <c r="K2686">
        <v>0.13822136865949999</v>
      </c>
      <c r="L2686">
        <v>3.7708057709000004E-3</v>
      </c>
      <c r="M2686">
        <v>0.14377847650228531</v>
      </c>
    </row>
    <row r="2687" spans="1:13" x14ac:dyDescent="0.25">
      <c r="A2687" s="5" t="s">
        <v>338</v>
      </c>
      <c r="B2687" s="6" t="s">
        <v>339</v>
      </c>
      <c r="C2687" t="s">
        <v>242</v>
      </c>
      <c r="D2687" t="s">
        <v>25</v>
      </c>
      <c r="E2687" t="s">
        <v>19</v>
      </c>
      <c r="F2687" t="s">
        <v>232</v>
      </c>
      <c r="G2687">
        <v>165.547761165</v>
      </c>
      <c r="H2687">
        <v>2.6045051764</v>
      </c>
      <c r="I2687">
        <v>5.1052764598000007</v>
      </c>
      <c r="J2687">
        <v>0.42557852364999998</v>
      </c>
      <c r="K2687">
        <v>0.41281116794050005</v>
      </c>
      <c r="L2687">
        <v>1.1578370360100003E-2</v>
      </c>
      <c r="M2687">
        <v>0.61071833128870978</v>
      </c>
    </row>
    <row r="2688" spans="1:13" x14ac:dyDescent="0.25">
      <c r="A2688" s="5" t="s">
        <v>338</v>
      </c>
      <c r="B2688" s="6" t="s">
        <v>339</v>
      </c>
      <c r="C2688" t="s">
        <v>243</v>
      </c>
      <c r="D2688" t="s">
        <v>86</v>
      </c>
      <c r="E2688" t="s">
        <v>19</v>
      </c>
      <c r="F2688" t="s">
        <v>232</v>
      </c>
      <c r="G2688">
        <v>150.23247844100001</v>
      </c>
      <c r="H2688">
        <v>12.728027185800002</v>
      </c>
      <c r="I2688">
        <v>20.001689483179998</v>
      </c>
      <c r="J2688">
        <v>1.9608693883769999</v>
      </c>
      <c r="K2688">
        <v>1.9020433067256901</v>
      </c>
      <c r="L2688">
        <v>4.9465879365879997E-2</v>
      </c>
      <c r="M2688">
        <v>1.8177016012793084</v>
      </c>
    </row>
    <row r="2689" spans="1:13" x14ac:dyDescent="0.25">
      <c r="A2689" s="5" t="s">
        <v>338</v>
      </c>
      <c r="B2689" s="6" t="s">
        <v>339</v>
      </c>
      <c r="C2689" t="s">
        <v>244</v>
      </c>
      <c r="D2689" t="s">
        <v>88</v>
      </c>
      <c r="E2689" t="s">
        <v>19</v>
      </c>
      <c r="F2689" t="s">
        <v>232</v>
      </c>
      <c r="G2689">
        <v>104.37102300899998</v>
      </c>
      <c r="H2689">
        <v>8.0397183123999998</v>
      </c>
      <c r="I2689">
        <v>23.405511685300002</v>
      </c>
      <c r="J2689">
        <v>1.42572807974</v>
      </c>
      <c r="K2689">
        <v>1.3829562373477999</v>
      </c>
      <c r="L2689">
        <v>4.2335317614899996E-2</v>
      </c>
      <c r="M2689">
        <v>1.9190569145811449</v>
      </c>
    </row>
    <row r="2690" spans="1:13" x14ac:dyDescent="0.25">
      <c r="A2690" s="5" t="s">
        <v>338</v>
      </c>
      <c r="B2690" s="6" t="s">
        <v>339</v>
      </c>
      <c r="C2690" t="s">
        <v>246</v>
      </c>
      <c r="D2690" t="s">
        <v>245</v>
      </c>
      <c r="E2690" t="s">
        <v>19</v>
      </c>
      <c r="F2690" t="s">
        <v>232</v>
      </c>
      <c r="G2690">
        <v>329.36973001700005</v>
      </c>
      <c r="H2690">
        <v>58.833387056300012</v>
      </c>
      <c r="I2690">
        <v>134.50551402369999</v>
      </c>
      <c r="J2690">
        <v>10.760457109600001</v>
      </c>
      <c r="K2690">
        <v>10.437643396312</v>
      </c>
      <c r="L2690">
        <v>0.41594962124399998</v>
      </c>
      <c r="M2690">
        <v>10.246909377526602</v>
      </c>
    </row>
    <row r="2691" spans="1:13" x14ac:dyDescent="0.25">
      <c r="A2691" s="5" t="s">
        <v>338</v>
      </c>
      <c r="B2691" s="6" t="s">
        <v>339</v>
      </c>
      <c r="C2691" t="s">
        <v>247</v>
      </c>
      <c r="D2691" t="s">
        <v>27</v>
      </c>
      <c r="E2691" t="s">
        <v>19</v>
      </c>
      <c r="F2691" t="s">
        <v>232</v>
      </c>
      <c r="G2691">
        <v>16.944597532</v>
      </c>
      <c r="H2691">
        <v>0.97016594540000001</v>
      </c>
      <c r="I2691">
        <v>1.4059847367999998</v>
      </c>
      <c r="J2691">
        <v>0.15067794030000001</v>
      </c>
      <c r="K2691">
        <v>0.14615760209100001</v>
      </c>
      <c r="L2691">
        <v>3.5203035110000004E-3</v>
      </c>
      <c r="M2691">
        <v>0.1333291424573862</v>
      </c>
    </row>
    <row r="2692" spans="1:13" x14ac:dyDescent="0.25">
      <c r="A2692" s="5" t="s">
        <v>338</v>
      </c>
      <c r="B2692" s="6" t="s">
        <v>339</v>
      </c>
      <c r="C2692" t="s">
        <v>248</v>
      </c>
      <c r="D2692" t="s">
        <v>91</v>
      </c>
      <c r="E2692" t="s">
        <v>19</v>
      </c>
      <c r="F2692" t="s">
        <v>232</v>
      </c>
      <c r="G2692">
        <v>37.485704341999991</v>
      </c>
      <c r="H2692">
        <v>0.43349051599999999</v>
      </c>
      <c r="I2692">
        <v>0.91738563699999998</v>
      </c>
      <c r="J2692">
        <v>7.3551245100000009E-2</v>
      </c>
      <c r="K2692">
        <v>7.1344707746999997E-2</v>
      </c>
      <c r="L2692">
        <v>1.6613067879999999E-3</v>
      </c>
      <c r="M2692">
        <v>0.10185379187653798</v>
      </c>
    </row>
    <row r="2693" spans="1:13" x14ac:dyDescent="0.25">
      <c r="A2693" s="5" t="s">
        <v>338</v>
      </c>
      <c r="B2693" s="6" t="s">
        <v>339</v>
      </c>
      <c r="C2693" t="s">
        <v>249</v>
      </c>
      <c r="D2693" t="s">
        <v>93</v>
      </c>
      <c r="E2693" t="s">
        <v>19</v>
      </c>
      <c r="F2693" t="s">
        <v>232</v>
      </c>
      <c r="G2693">
        <v>85.772982678999981</v>
      </c>
      <c r="H2693">
        <v>10.120337618539999</v>
      </c>
      <c r="I2693">
        <v>38.767173765400003</v>
      </c>
      <c r="J2693">
        <v>1.9316553024499998</v>
      </c>
      <c r="K2693">
        <v>1.8737056433764998</v>
      </c>
      <c r="L2693">
        <v>9.5345703602699991E-2</v>
      </c>
      <c r="M2693">
        <v>2.6361663263130315</v>
      </c>
    </row>
    <row r="2694" spans="1:13" x14ac:dyDescent="0.25">
      <c r="A2694" s="5" t="s">
        <v>338</v>
      </c>
      <c r="B2694" s="6" t="s">
        <v>339</v>
      </c>
      <c r="C2694" t="s">
        <v>251</v>
      </c>
      <c r="D2694" t="s">
        <v>250</v>
      </c>
      <c r="E2694" t="s">
        <v>19</v>
      </c>
      <c r="F2694" t="s">
        <v>232</v>
      </c>
      <c r="G2694">
        <v>78.531705095999996</v>
      </c>
      <c r="H2694">
        <v>12.8398486404</v>
      </c>
      <c r="I2694">
        <v>33.357667577000001</v>
      </c>
      <c r="J2694">
        <v>2.4751258718299995</v>
      </c>
      <c r="K2694">
        <v>2.4008720956751</v>
      </c>
      <c r="L2694">
        <v>0.10307113245799999</v>
      </c>
      <c r="M2694">
        <v>2.5912554524617879</v>
      </c>
    </row>
    <row r="2695" spans="1:13" x14ac:dyDescent="0.25">
      <c r="A2695" s="5" t="s">
        <v>338</v>
      </c>
      <c r="B2695" s="6" t="s">
        <v>339</v>
      </c>
      <c r="C2695" t="s">
        <v>253</v>
      </c>
      <c r="D2695" t="s">
        <v>252</v>
      </c>
      <c r="E2695" t="s">
        <v>19</v>
      </c>
      <c r="F2695" t="s">
        <v>232</v>
      </c>
      <c r="G2695">
        <v>41.347719910999999</v>
      </c>
      <c r="H2695">
        <v>47.650780057000006</v>
      </c>
      <c r="I2695">
        <v>132.503287013</v>
      </c>
      <c r="J2695">
        <v>6.9799492894999986</v>
      </c>
      <c r="K2695">
        <v>6.7705508108149992</v>
      </c>
      <c r="L2695">
        <v>0.34850536313000002</v>
      </c>
      <c r="M2695">
        <v>7.9013345947628029</v>
      </c>
    </row>
    <row r="2696" spans="1:13" x14ac:dyDescent="0.25">
      <c r="A2696" s="5" t="s">
        <v>338</v>
      </c>
      <c r="B2696" s="6" t="s">
        <v>339</v>
      </c>
      <c r="C2696" t="s">
        <v>254</v>
      </c>
      <c r="D2696" t="s">
        <v>29</v>
      </c>
      <c r="E2696" t="s">
        <v>19</v>
      </c>
      <c r="F2696" t="s">
        <v>232</v>
      </c>
      <c r="G2696">
        <v>23.232445883</v>
      </c>
      <c r="H2696">
        <v>2.5049220096000004</v>
      </c>
      <c r="I2696">
        <v>7.2451647040999996</v>
      </c>
      <c r="J2696">
        <v>0.41591654808999995</v>
      </c>
      <c r="K2696">
        <v>0.40343905164730004</v>
      </c>
      <c r="L2696">
        <v>1.6963829632000001E-2</v>
      </c>
      <c r="M2696">
        <v>0.5160179975170428</v>
      </c>
    </row>
    <row r="2697" spans="1:13" x14ac:dyDescent="0.25">
      <c r="A2697" s="5" t="s">
        <v>338</v>
      </c>
      <c r="B2697" s="6" t="s">
        <v>339</v>
      </c>
      <c r="C2697" t="s">
        <v>255</v>
      </c>
      <c r="D2697" t="s">
        <v>96</v>
      </c>
      <c r="E2697" t="s">
        <v>19</v>
      </c>
      <c r="F2697" t="s">
        <v>232</v>
      </c>
      <c r="G2697">
        <v>292.69263167600002</v>
      </c>
      <c r="H2697">
        <v>34.74883989432</v>
      </c>
      <c r="I2697">
        <v>52.723438723169998</v>
      </c>
      <c r="J2697">
        <v>5.5014805697</v>
      </c>
      <c r="K2697">
        <v>5.3364361526089992</v>
      </c>
      <c r="L2697">
        <v>0.13574306555189999</v>
      </c>
      <c r="M2697">
        <v>4.8023336779158541</v>
      </c>
    </row>
    <row r="2698" spans="1:13" x14ac:dyDescent="0.25">
      <c r="A2698" s="5" t="s">
        <v>338</v>
      </c>
      <c r="B2698" s="6" t="s">
        <v>339</v>
      </c>
      <c r="C2698" t="s">
        <v>256</v>
      </c>
      <c r="D2698" t="s">
        <v>98</v>
      </c>
      <c r="E2698" t="s">
        <v>19</v>
      </c>
      <c r="F2698" t="s">
        <v>232</v>
      </c>
      <c r="G2698">
        <v>364.46580250999989</v>
      </c>
      <c r="H2698">
        <v>76.215236641599986</v>
      </c>
      <c r="I2698">
        <v>182.00586381170001</v>
      </c>
      <c r="J2698">
        <v>12.318212452059999</v>
      </c>
      <c r="K2698">
        <v>11.948666078498199</v>
      </c>
      <c r="L2698">
        <v>0.45409515421300006</v>
      </c>
      <c r="M2698">
        <v>12.801158802752614</v>
      </c>
    </row>
    <row r="2699" spans="1:13" x14ac:dyDescent="0.25">
      <c r="A2699" s="5" t="s">
        <v>338</v>
      </c>
      <c r="B2699" s="6" t="s">
        <v>339</v>
      </c>
      <c r="C2699" t="s">
        <v>257</v>
      </c>
      <c r="D2699" t="s">
        <v>100</v>
      </c>
      <c r="E2699" t="s">
        <v>19</v>
      </c>
      <c r="F2699" t="s">
        <v>232</v>
      </c>
      <c r="G2699">
        <v>878.71756750199995</v>
      </c>
      <c r="H2699">
        <v>125.32023669331001</v>
      </c>
      <c r="I2699">
        <v>129.34404512763001</v>
      </c>
      <c r="J2699">
        <v>19.863475105696001</v>
      </c>
      <c r="K2699">
        <v>19.267570852525118</v>
      </c>
      <c r="L2699">
        <v>0.28025901251463997</v>
      </c>
      <c r="M2699">
        <v>26.231485418591145</v>
      </c>
    </row>
    <row r="2700" spans="1:13" x14ac:dyDescent="0.25">
      <c r="A2700" s="5" t="s">
        <v>338</v>
      </c>
      <c r="B2700" s="6" t="s">
        <v>339</v>
      </c>
      <c r="C2700" t="s">
        <v>259</v>
      </c>
      <c r="D2700" t="s">
        <v>258</v>
      </c>
      <c r="E2700" t="s">
        <v>19</v>
      </c>
      <c r="F2700" t="s">
        <v>232</v>
      </c>
      <c r="G2700">
        <v>253.11900220500002</v>
      </c>
      <c r="H2700">
        <v>66.31429854000001</v>
      </c>
      <c r="I2700">
        <v>152.54604390999998</v>
      </c>
      <c r="J2700">
        <v>10.3959354982</v>
      </c>
      <c r="K2700">
        <v>10.084057433253999</v>
      </c>
      <c r="L2700">
        <v>0.41406442658000009</v>
      </c>
      <c r="M2700">
        <v>10.530212088131186</v>
      </c>
    </row>
    <row r="2701" spans="1:13" x14ac:dyDescent="0.25">
      <c r="A2701" s="5" t="s">
        <v>338</v>
      </c>
      <c r="B2701" s="6" t="s">
        <v>339</v>
      </c>
      <c r="C2701" t="s">
        <v>260</v>
      </c>
      <c r="D2701" t="s">
        <v>102</v>
      </c>
      <c r="E2701" t="s">
        <v>19</v>
      </c>
      <c r="F2701" t="s">
        <v>232</v>
      </c>
      <c r="G2701">
        <v>1367.4798511900001</v>
      </c>
      <c r="H2701">
        <v>104.92173561769999</v>
      </c>
      <c r="I2701">
        <v>89.428232602999998</v>
      </c>
      <c r="J2701">
        <v>16.204145319589998</v>
      </c>
      <c r="K2701">
        <v>15.718020960002299</v>
      </c>
      <c r="L2701">
        <v>0.1921119595204</v>
      </c>
      <c r="M2701">
        <v>23.263308606189714</v>
      </c>
    </row>
    <row r="2702" spans="1:13" x14ac:dyDescent="0.25">
      <c r="A2702" s="5" t="s">
        <v>338</v>
      </c>
      <c r="B2702" s="6" t="s">
        <v>339</v>
      </c>
      <c r="C2702" t="s">
        <v>262</v>
      </c>
      <c r="D2702" t="s">
        <v>261</v>
      </c>
      <c r="E2702" t="s">
        <v>19</v>
      </c>
      <c r="F2702" t="s">
        <v>232</v>
      </c>
      <c r="G2702">
        <v>10.741234325000001</v>
      </c>
      <c r="H2702">
        <v>8.7318484329999997</v>
      </c>
      <c r="I2702">
        <v>20.070103969999998</v>
      </c>
      <c r="J2702">
        <v>1.1329540070999999</v>
      </c>
      <c r="K2702">
        <v>1.098965386887</v>
      </c>
      <c r="L2702">
        <v>4.4425242490000003E-2</v>
      </c>
      <c r="M2702">
        <v>1.2822474050556298</v>
      </c>
    </row>
    <row r="2703" spans="1:13" x14ac:dyDescent="0.25">
      <c r="A2703" s="5" t="s">
        <v>338</v>
      </c>
      <c r="B2703" s="6" t="s">
        <v>339</v>
      </c>
      <c r="C2703" t="s">
        <v>263</v>
      </c>
      <c r="D2703" t="s">
        <v>104</v>
      </c>
      <c r="E2703" t="s">
        <v>19</v>
      </c>
      <c r="F2703" t="s">
        <v>232</v>
      </c>
      <c r="G2703">
        <v>10.258481249999999</v>
      </c>
      <c r="H2703">
        <v>0.32692009759999996</v>
      </c>
      <c r="I2703">
        <v>0.29163749119999999</v>
      </c>
      <c r="J2703">
        <v>5.1207364800000002E-2</v>
      </c>
      <c r="K2703">
        <v>4.9671143855999994E-2</v>
      </c>
      <c r="L2703">
        <v>5.9333360699999999E-4</v>
      </c>
      <c r="M2703">
        <v>8.0047994496678002E-2</v>
      </c>
    </row>
    <row r="2704" spans="1:13" x14ac:dyDescent="0.25">
      <c r="A2704" s="5" t="s">
        <v>338</v>
      </c>
      <c r="B2704" s="6" t="s">
        <v>339</v>
      </c>
      <c r="C2704" t="s">
        <v>264</v>
      </c>
      <c r="D2704" t="s">
        <v>106</v>
      </c>
      <c r="E2704" t="s">
        <v>19</v>
      </c>
      <c r="F2704" t="s">
        <v>232</v>
      </c>
      <c r="G2704">
        <v>32.018529103000006</v>
      </c>
      <c r="H2704">
        <v>9.3195905633800002</v>
      </c>
      <c r="I2704">
        <v>19.601810457779997</v>
      </c>
      <c r="J2704">
        <v>1.331102191359</v>
      </c>
      <c r="K2704">
        <v>1.2911691256182301</v>
      </c>
      <c r="L2704">
        <v>4.2926654303900004E-2</v>
      </c>
      <c r="M2704">
        <v>1.3950106172082755</v>
      </c>
    </row>
    <row r="2705" spans="1:13" x14ac:dyDescent="0.25">
      <c r="A2705" s="5" t="s">
        <v>338</v>
      </c>
      <c r="B2705" s="6" t="s">
        <v>339</v>
      </c>
      <c r="C2705" t="s">
        <v>265</v>
      </c>
      <c r="D2705" t="s">
        <v>108</v>
      </c>
      <c r="E2705" t="s">
        <v>32</v>
      </c>
      <c r="F2705" t="s">
        <v>232</v>
      </c>
      <c r="G2705">
        <v>71.990513410000005</v>
      </c>
      <c r="H2705">
        <v>2.2902846530000001</v>
      </c>
      <c r="I2705">
        <v>2.1005739407999999</v>
      </c>
      <c r="J2705">
        <v>0.34151243628</v>
      </c>
      <c r="K2705">
        <v>0.33126706319160004</v>
      </c>
      <c r="L2705">
        <v>4.2317255174999999E-3</v>
      </c>
      <c r="M2705">
        <v>0.55624170536310868</v>
      </c>
    </row>
    <row r="2706" spans="1:13" x14ac:dyDescent="0.25">
      <c r="A2706" s="5" t="s">
        <v>338</v>
      </c>
      <c r="B2706" s="6" t="s">
        <v>339</v>
      </c>
      <c r="C2706" t="s">
        <v>266</v>
      </c>
      <c r="D2706" t="s">
        <v>110</v>
      </c>
      <c r="E2706" t="s">
        <v>32</v>
      </c>
      <c r="F2706" t="s">
        <v>232</v>
      </c>
      <c r="G2706">
        <v>52.6806022926</v>
      </c>
      <c r="H2706">
        <v>14.729162409330002</v>
      </c>
      <c r="I2706">
        <v>18.04695377078</v>
      </c>
      <c r="J2706">
        <v>2.0692765885900002</v>
      </c>
      <c r="K2706">
        <v>2.0071982909322998</v>
      </c>
      <c r="L2706">
        <v>6.1019323766400006E-2</v>
      </c>
      <c r="M2706">
        <v>1.3908532746530753</v>
      </c>
    </row>
    <row r="2707" spans="1:13" x14ac:dyDescent="0.25">
      <c r="A2707" s="5" t="s">
        <v>338</v>
      </c>
      <c r="B2707" s="6" t="s">
        <v>339</v>
      </c>
      <c r="C2707" t="s">
        <v>267</v>
      </c>
      <c r="D2707" t="s">
        <v>31</v>
      </c>
      <c r="E2707" t="s">
        <v>32</v>
      </c>
      <c r="F2707" t="s">
        <v>232</v>
      </c>
      <c r="G2707">
        <v>44.457230271</v>
      </c>
      <c r="H2707">
        <v>3.5529254698699999</v>
      </c>
      <c r="I2707">
        <v>9.5208977395400005</v>
      </c>
      <c r="J2707">
        <v>0.66665527500900001</v>
      </c>
      <c r="K2707">
        <v>0.64665561675872996</v>
      </c>
      <c r="L2707">
        <v>2.6675332122499999E-2</v>
      </c>
      <c r="M2707">
        <v>0.7572998971774324</v>
      </c>
    </row>
    <row r="2708" spans="1:13" x14ac:dyDescent="0.25">
      <c r="A2708" s="5" t="s">
        <v>338</v>
      </c>
      <c r="B2708" s="6" t="s">
        <v>339</v>
      </c>
      <c r="C2708" t="s">
        <v>268</v>
      </c>
      <c r="D2708" t="s">
        <v>34</v>
      </c>
      <c r="E2708" t="s">
        <v>32</v>
      </c>
      <c r="F2708" t="s">
        <v>232</v>
      </c>
      <c r="G2708">
        <v>52.499931029999999</v>
      </c>
      <c r="H2708">
        <v>3.6187654115000001</v>
      </c>
      <c r="I2708">
        <v>10.960602345900002</v>
      </c>
      <c r="J2708">
        <v>0.71256918667000002</v>
      </c>
      <c r="K2708">
        <v>0.69119211106989997</v>
      </c>
      <c r="L2708">
        <v>2.7039028578000002E-2</v>
      </c>
      <c r="M2708">
        <v>0.87661693512550165</v>
      </c>
    </row>
    <row r="2709" spans="1:13" x14ac:dyDescent="0.25">
      <c r="A2709" s="5" t="s">
        <v>338</v>
      </c>
      <c r="B2709" s="6" t="s">
        <v>339</v>
      </c>
      <c r="C2709" t="s">
        <v>269</v>
      </c>
      <c r="D2709" t="s">
        <v>114</v>
      </c>
      <c r="E2709" t="s">
        <v>32</v>
      </c>
      <c r="F2709" t="s">
        <v>232</v>
      </c>
      <c r="G2709">
        <v>6.8242511099999996</v>
      </c>
      <c r="H2709">
        <v>0.388098795</v>
      </c>
      <c r="I2709">
        <v>0.56556931659999998</v>
      </c>
      <c r="J2709">
        <v>6.4823138899999994E-2</v>
      </c>
      <c r="K2709">
        <v>6.2878444733E-2</v>
      </c>
      <c r="L2709">
        <v>1.039703842E-3</v>
      </c>
      <c r="M2709">
        <v>0.10112454704488499</v>
      </c>
    </row>
    <row r="2710" spans="1:13" x14ac:dyDescent="0.25">
      <c r="A2710" s="5" t="s">
        <v>338</v>
      </c>
      <c r="B2710" s="6" t="s">
        <v>339</v>
      </c>
      <c r="C2710" t="s">
        <v>270</v>
      </c>
      <c r="D2710" t="s">
        <v>116</v>
      </c>
      <c r="E2710" t="s">
        <v>32</v>
      </c>
      <c r="F2710" t="s">
        <v>232</v>
      </c>
      <c r="G2710">
        <v>638.74680499999999</v>
      </c>
      <c r="H2710">
        <v>44.635523040000002</v>
      </c>
      <c r="I2710">
        <v>80.318489319999998</v>
      </c>
      <c r="J2710">
        <v>6.1515707029999991</v>
      </c>
      <c r="K2710">
        <v>5.9670235819099986</v>
      </c>
      <c r="L2710">
        <v>0.21572408799999998</v>
      </c>
      <c r="M2710">
        <v>6.5968473041148599</v>
      </c>
    </row>
    <row r="2711" spans="1:13" x14ac:dyDescent="0.25">
      <c r="A2711" s="5" t="s">
        <v>338</v>
      </c>
      <c r="B2711" s="6" t="s">
        <v>339</v>
      </c>
      <c r="C2711" t="s">
        <v>271</v>
      </c>
      <c r="D2711" t="s">
        <v>118</v>
      </c>
      <c r="E2711" t="s">
        <v>32</v>
      </c>
      <c r="F2711" t="s">
        <v>232</v>
      </c>
      <c r="G2711">
        <v>27.134844819599998</v>
      </c>
      <c r="H2711">
        <v>5.3909251273700001</v>
      </c>
      <c r="I2711">
        <v>11.112788440260001</v>
      </c>
      <c r="J2711">
        <v>0.97602435544600019</v>
      </c>
      <c r="K2711">
        <v>0.94674362478261997</v>
      </c>
      <c r="L2711">
        <v>3.7639272824800001E-2</v>
      </c>
      <c r="M2711">
        <v>0.90009026711631823</v>
      </c>
    </row>
    <row r="2712" spans="1:13" x14ac:dyDescent="0.25">
      <c r="A2712" s="5" t="s">
        <v>338</v>
      </c>
      <c r="B2712" s="6" t="s">
        <v>339</v>
      </c>
      <c r="C2712" t="s">
        <v>272</v>
      </c>
      <c r="D2712" t="s">
        <v>47</v>
      </c>
      <c r="E2712" t="s">
        <v>39</v>
      </c>
      <c r="F2712" t="s">
        <v>232</v>
      </c>
      <c r="G2712">
        <v>1.6122155300000001</v>
      </c>
      <c r="H2712">
        <v>3.5276684E-3</v>
      </c>
      <c r="I2712">
        <v>5.7870945999999998E-3</v>
      </c>
      <c r="J2712">
        <v>5.479672699999999E-4</v>
      </c>
      <c r="K2712">
        <v>5.3152825189999996E-4</v>
      </c>
      <c r="L2712">
        <v>1.0570606700000001E-5</v>
      </c>
      <c r="M2712">
        <v>9.5413699658160008E-4</v>
      </c>
    </row>
    <row r="2713" spans="1:13" x14ac:dyDescent="0.25">
      <c r="A2713" s="5" t="s">
        <v>338</v>
      </c>
      <c r="B2713" s="6" t="s">
        <v>339</v>
      </c>
      <c r="C2713" t="s">
        <v>273</v>
      </c>
      <c r="D2713" t="s">
        <v>50</v>
      </c>
      <c r="E2713" t="s">
        <v>39</v>
      </c>
      <c r="F2713" t="s">
        <v>232</v>
      </c>
      <c r="G2713">
        <v>4.4550989600000008</v>
      </c>
      <c r="H2713">
        <v>0.441822991</v>
      </c>
      <c r="I2713">
        <v>1.390304446</v>
      </c>
      <c r="J2713">
        <v>7.3441597299999994E-2</v>
      </c>
      <c r="K2713">
        <v>7.1238349381000002E-2</v>
      </c>
      <c r="L2713">
        <v>2.7421580070000002E-3</v>
      </c>
      <c r="M2713">
        <v>0.10946116147379401</v>
      </c>
    </row>
    <row r="2714" spans="1:13" x14ac:dyDescent="0.25">
      <c r="A2714" s="5" t="s">
        <v>338</v>
      </c>
      <c r="B2714" s="6" t="s">
        <v>339</v>
      </c>
      <c r="C2714" t="s">
        <v>274</v>
      </c>
      <c r="D2714" t="s">
        <v>134</v>
      </c>
      <c r="E2714" t="s">
        <v>39</v>
      </c>
      <c r="F2714" t="s">
        <v>232</v>
      </c>
      <c r="G2714">
        <v>963.61229170000013</v>
      </c>
      <c r="H2714">
        <v>16.6930257719</v>
      </c>
      <c r="I2714">
        <v>32.909238904300004</v>
      </c>
      <c r="J2714">
        <v>2.87709763877</v>
      </c>
      <c r="K2714">
        <v>2.7907847096068998</v>
      </c>
      <c r="L2714">
        <v>7.366658492E-2</v>
      </c>
      <c r="M2714">
        <v>3.9093767530493126</v>
      </c>
    </row>
    <row r="2715" spans="1:13" x14ac:dyDescent="0.25">
      <c r="A2715" s="5" t="s">
        <v>338</v>
      </c>
      <c r="B2715" s="6" t="s">
        <v>339</v>
      </c>
      <c r="C2715" t="s">
        <v>275</v>
      </c>
      <c r="D2715" t="s">
        <v>138</v>
      </c>
      <c r="E2715" t="s">
        <v>39</v>
      </c>
      <c r="F2715" t="s">
        <v>232</v>
      </c>
      <c r="G2715">
        <v>243.35500151000002</v>
      </c>
      <c r="H2715">
        <v>3.5122071835999997</v>
      </c>
      <c r="I2715">
        <v>6.5358109438999987</v>
      </c>
      <c r="J2715">
        <v>0.53843552718999999</v>
      </c>
      <c r="K2715">
        <v>0.5222824613742999</v>
      </c>
      <c r="L2715">
        <v>1.5203402269699998E-2</v>
      </c>
      <c r="M2715">
        <v>0.82460735149670283</v>
      </c>
    </row>
    <row r="2716" spans="1:13" x14ac:dyDescent="0.25">
      <c r="A2716" s="5" t="s">
        <v>338</v>
      </c>
      <c r="B2716" s="6" t="s">
        <v>339</v>
      </c>
      <c r="C2716" t="s">
        <v>276</v>
      </c>
      <c r="D2716" t="s">
        <v>141</v>
      </c>
      <c r="E2716" t="s">
        <v>39</v>
      </c>
      <c r="F2716" t="s">
        <v>232</v>
      </c>
      <c r="G2716">
        <v>292.96051737800008</v>
      </c>
      <c r="H2716">
        <v>19.911531547789998</v>
      </c>
      <c r="I2716">
        <v>49.106256326800001</v>
      </c>
      <c r="J2716">
        <v>3.5179949177499998</v>
      </c>
      <c r="K2716">
        <v>3.4124550702174998</v>
      </c>
      <c r="L2716">
        <v>9.9459709286099998E-2</v>
      </c>
      <c r="M2716">
        <v>4.559022071181162</v>
      </c>
    </row>
    <row r="2717" spans="1:13" x14ac:dyDescent="0.25">
      <c r="A2717" s="5" t="s">
        <v>338</v>
      </c>
      <c r="B2717" s="6" t="s">
        <v>339</v>
      </c>
      <c r="C2717" t="s">
        <v>277</v>
      </c>
      <c r="D2717" t="s">
        <v>53</v>
      </c>
      <c r="E2717" t="s">
        <v>39</v>
      </c>
      <c r="F2717" t="s">
        <v>232</v>
      </c>
      <c r="G2717">
        <v>42.723709049999997</v>
      </c>
      <c r="H2717">
        <v>1.8670590188</v>
      </c>
      <c r="I2717">
        <v>4.6096560499999999</v>
      </c>
      <c r="J2717">
        <v>0.33915682569999994</v>
      </c>
      <c r="K2717">
        <v>0.32898212092900003</v>
      </c>
      <c r="L2717">
        <v>1.1834182342E-2</v>
      </c>
      <c r="M2717">
        <v>0.36602163568631702</v>
      </c>
    </row>
    <row r="2718" spans="1:13" x14ac:dyDescent="0.25">
      <c r="A2718" s="5" t="s">
        <v>338</v>
      </c>
      <c r="B2718" s="6" t="s">
        <v>339</v>
      </c>
      <c r="C2718" t="s">
        <v>278</v>
      </c>
      <c r="D2718" t="s">
        <v>144</v>
      </c>
      <c r="E2718" t="s">
        <v>39</v>
      </c>
      <c r="F2718" t="s">
        <v>232</v>
      </c>
      <c r="G2718">
        <v>2.9109442969999999</v>
      </c>
      <c r="H2718">
        <v>7.3150016309999996E-2</v>
      </c>
      <c r="I2718">
        <v>0.13255330610000002</v>
      </c>
      <c r="J2718">
        <v>1.281120836E-2</v>
      </c>
      <c r="K2718">
        <v>1.2426872109199998E-2</v>
      </c>
      <c r="L2718">
        <v>2.7970526650000001E-4</v>
      </c>
      <c r="M2718">
        <v>1.6567450506032397E-2</v>
      </c>
    </row>
    <row r="2719" spans="1:13" x14ac:dyDescent="0.25">
      <c r="A2719" s="5" t="s">
        <v>338</v>
      </c>
      <c r="B2719" s="6" t="s">
        <v>339</v>
      </c>
      <c r="C2719" t="s">
        <v>279</v>
      </c>
      <c r="D2719" t="s">
        <v>147</v>
      </c>
      <c r="E2719" t="s">
        <v>56</v>
      </c>
      <c r="F2719" t="s">
        <v>232</v>
      </c>
      <c r="G2719">
        <v>4.5137586100000002E-2</v>
      </c>
      <c r="H2719">
        <v>7.2311474199999992E-4</v>
      </c>
      <c r="I2719">
        <v>5.9026308700000003E-4</v>
      </c>
      <c r="J2719">
        <v>7.5452960200000005E-5</v>
      </c>
      <c r="K2719">
        <v>7.3189371394000006E-5</v>
      </c>
      <c r="L2719">
        <v>1.4778581600000001E-6</v>
      </c>
      <c r="M2719">
        <v>9.0191706779069994E-5</v>
      </c>
    </row>
    <row r="2720" spans="1:13" x14ac:dyDescent="0.25">
      <c r="A2720" s="5" t="s">
        <v>338</v>
      </c>
      <c r="B2720" s="6" t="s">
        <v>339</v>
      </c>
      <c r="C2720" t="s">
        <v>280</v>
      </c>
      <c r="D2720" t="s">
        <v>149</v>
      </c>
      <c r="E2720" t="s">
        <v>56</v>
      </c>
      <c r="F2720" t="s">
        <v>232</v>
      </c>
      <c r="G2720">
        <v>157.92126250000001</v>
      </c>
      <c r="H2720">
        <v>16.25331572</v>
      </c>
      <c r="I2720">
        <v>31.812752969999998</v>
      </c>
      <c r="J2720">
        <v>2.8476002879999998</v>
      </c>
      <c r="K2720">
        <v>2.7621722793600001</v>
      </c>
      <c r="L2720">
        <v>6.8590190009999996E-2</v>
      </c>
      <c r="M2720">
        <v>2.9378625722538301</v>
      </c>
    </row>
    <row r="2721" spans="1:13" x14ac:dyDescent="0.25">
      <c r="A2721" s="5" t="s">
        <v>338</v>
      </c>
      <c r="B2721" s="6" t="s">
        <v>339</v>
      </c>
      <c r="C2721" t="s">
        <v>281</v>
      </c>
      <c r="D2721" t="s">
        <v>151</v>
      </c>
      <c r="E2721" t="s">
        <v>56</v>
      </c>
      <c r="F2721" t="s">
        <v>232</v>
      </c>
      <c r="G2721">
        <v>31.852075659999997</v>
      </c>
      <c r="H2721">
        <v>1.3239269010000001</v>
      </c>
      <c r="I2721">
        <v>3.346507152</v>
      </c>
      <c r="J2721">
        <v>0.302153754</v>
      </c>
      <c r="K2721">
        <v>0.29308914138000003</v>
      </c>
      <c r="L2721">
        <v>6.1564383899999995E-3</v>
      </c>
      <c r="M2721">
        <v>0.2888994613284</v>
      </c>
    </row>
    <row r="2722" spans="1:13" x14ac:dyDescent="0.25">
      <c r="A2722" s="5" t="s">
        <v>338</v>
      </c>
      <c r="B2722" s="6" t="s">
        <v>339</v>
      </c>
      <c r="C2722" t="s">
        <v>282</v>
      </c>
      <c r="D2722" t="s">
        <v>153</v>
      </c>
      <c r="E2722" t="s">
        <v>56</v>
      </c>
      <c r="F2722" t="s">
        <v>232</v>
      </c>
      <c r="G2722">
        <v>0.61687999110000002</v>
      </c>
      <c r="H2722">
        <v>1.177618071E-2</v>
      </c>
      <c r="I2722">
        <v>1.685841951E-2</v>
      </c>
      <c r="J2722">
        <v>2.0225472E-3</v>
      </c>
      <c r="K2722">
        <v>1.961870784E-3</v>
      </c>
      <c r="L2722">
        <v>3.5238722779999999E-5</v>
      </c>
      <c r="M2722">
        <v>2.4980636556158398E-3</v>
      </c>
    </row>
    <row r="2723" spans="1:13" x14ac:dyDescent="0.25">
      <c r="A2723" s="5" t="s">
        <v>338</v>
      </c>
      <c r="B2723" s="6" t="s">
        <v>339</v>
      </c>
      <c r="C2723" t="s">
        <v>283</v>
      </c>
      <c r="D2723" t="s">
        <v>155</v>
      </c>
      <c r="E2723" t="s">
        <v>56</v>
      </c>
      <c r="F2723" t="s">
        <v>232</v>
      </c>
      <c r="G2723">
        <v>3.0091712E-2</v>
      </c>
      <c r="H2723">
        <v>2.5354761000000001E-3</v>
      </c>
      <c r="I2723">
        <v>2.9550448999999999E-3</v>
      </c>
      <c r="J2723">
        <v>4.2418155000000001E-4</v>
      </c>
      <c r="K2723">
        <v>4.1145610350000001E-4</v>
      </c>
      <c r="L2723">
        <v>6.2894142000000001E-6</v>
      </c>
      <c r="M2723">
        <v>3.8793169827360002E-4</v>
      </c>
    </row>
    <row r="2724" spans="1:13" x14ac:dyDescent="0.25">
      <c r="A2724" s="5" t="s">
        <v>338</v>
      </c>
      <c r="B2724" s="6" t="s">
        <v>339</v>
      </c>
      <c r="C2724" t="s">
        <v>284</v>
      </c>
      <c r="D2724" t="s">
        <v>55</v>
      </c>
      <c r="E2724" t="s">
        <v>56</v>
      </c>
      <c r="F2724" t="s">
        <v>232</v>
      </c>
      <c r="G2724">
        <v>5.040361472999999</v>
      </c>
      <c r="H2724">
        <v>0.13353479071999999</v>
      </c>
      <c r="I2724">
        <v>0.26200377178000001</v>
      </c>
      <c r="J2724">
        <v>2.4308390029999998E-2</v>
      </c>
      <c r="K2724">
        <v>2.35791383291E-2</v>
      </c>
      <c r="L2724">
        <v>5.228944079E-4</v>
      </c>
      <c r="M2724">
        <v>3.2864398210051195E-2</v>
      </c>
    </row>
    <row r="2725" spans="1:13" x14ac:dyDescent="0.25">
      <c r="A2725" s="5" t="s">
        <v>338</v>
      </c>
      <c r="B2725" s="6" t="s">
        <v>339</v>
      </c>
      <c r="C2725" t="s">
        <v>285</v>
      </c>
      <c r="D2725" t="s">
        <v>158</v>
      </c>
      <c r="E2725" t="s">
        <v>56</v>
      </c>
      <c r="F2725" t="s">
        <v>232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</row>
    <row r="2726" spans="1:13" x14ac:dyDescent="0.25">
      <c r="A2726" s="5" t="s">
        <v>338</v>
      </c>
      <c r="B2726" s="6" t="s">
        <v>339</v>
      </c>
      <c r="C2726" t="s">
        <v>286</v>
      </c>
      <c r="D2726" t="s">
        <v>160</v>
      </c>
      <c r="E2726" t="s">
        <v>56</v>
      </c>
      <c r="F2726" t="s">
        <v>232</v>
      </c>
      <c r="G2726">
        <v>6.6502673860000003</v>
      </c>
      <c r="H2726">
        <v>0.16123074330000001</v>
      </c>
      <c r="I2726">
        <v>0.24729278850000003</v>
      </c>
      <c r="J2726">
        <v>2.9987973710000001E-2</v>
      </c>
      <c r="K2726">
        <v>2.9088334498699998E-2</v>
      </c>
      <c r="L2726">
        <v>4.8790404849999996E-4</v>
      </c>
      <c r="M2726">
        <v>2.7908300665241099E-2</v>
      </c>
    </row>
    <row r="2727" spans="1:13" x14ac:dyDescent="0.25">
      <c r="A2727" s="5" t="s">
        <v>338</v>
      </c>
      <c r="B2727" s="6" t="s">
        <v>339</v>
      </c>
      <c r="C2727" t="s">
        <v>287</v>
      </c>
      <c r="D2727" t="s">
        <v>162</v>
      </c>
      <c r="E2727" t="s">
        <v>56</v>
      </c>
      <c r="F2727" t="s">
        <v>232</v>
      </c>
      <c r="G2727">
        <v>2.9941247959999999</v>
      </c>
      <c r="H2727">
        <v>0.34039148197000002</v>
      </c>
      <c r="I2727">
        <v>0.6732432693</v>
      </c>
      <c r="J2727">
        <v>6.4039830371999992E-2</v>
      </c>
      <c r="K2727">
        <v>6.2118635460839997E-2</v>
      </c>
      <c r="L2727">
        <v>1.3365407028E-3</v>
      </c>
      <c r="M2727">
        <v>6.7369686005255391E-2</v>
      </c>
    </row>
    <row r="2728" spans="1:13" x14ac:dyDescent="0.25">
      <c r="A2728" s="5" t="s">
        <v>338</v>
      </c>
      <c r="B2728" s="6" t="s">
        <v>339</v>
      </c>
      <c r="C2728" t="s">
        <v>288</v>
      </c>
      <c r="D2728" t="s">
        <v>164</v>
      </c>
      <c r="E2728" t="s">
        <v>56</v>
      </c>
      <c r="F2728" t="s">
        <v>232</v>
      </c>
      <c r="G2728">
        <v>2.5201810470000003</v>
      </c>
      <c r="H2728">
        <v>0.16897682489999999</v>
      </c>
      <c r="I2728">
        <v>0.42435489719999997</v>
      </c>
      <c r="J2728">
        <v>3.2933515110000006E-2</v>
      </c>
      <c r="K2728">
        <v>3.1945509656700004E-2</v>
      </c>
      <c r="L2728">
        <v>9.8744492550000007E-4</v>
      </c>
      <c r="M2728">
        <v>3.8857494552083996E-2</v>
      </c>
    </row>
    <row r="2729" spans="1:13" x14ac:dyDescent="0.25">
      <c r="A2729" s="5" t="s">
        <v>338</v>
      </c>
      <c r="B2729" s="6" t="s">
        <v>339</v>
      </c>
      <c r="C2729" t="s">
        <v>289</v>
      </c>
      <c r="D2729" t="s">
        <v>58</v>
      </c>
      <c r="E2729" t="s">
        <v>59</v>
      </c>
      <c r="F2729" t="s">
        <v>232</v>
      </c>
      <c r="G2729">
        <v>2177.898745</v>
      </c>
      <c r="H2729">
        <v>46.16714228</v>
      </c>
      <c r="I2729">
        <v>95.946098300000003</v>
      </c>
      <c r="J2729">
        <v>8.2326879300000009</v>
      </c>
      <c r="K2729">
        <v>7.985707292099999</v>
      </c>
      <c r="L2729">
        <v>0.19177688129999998</v>
      </c>
      <c r="M2729">
        <v>11.3681713845024</v>
      </c>
    </row>
    <row r="2730" spans="1:13" x14ac:dyDescent="0.25">
      <c r="A2730" s="5" t="s">
        <v>338</v>
      </c>
      <c r="B2730" s="6" t="s">
        <v>339</v>
      </c>
      <c r="C2730" t="s">
        <v>290</v>
      </c>
      <c r="D2730" t="s">
        <v>61</v>
      </c>
      <c r="E2730" t="s">
        <v>59</v>
      </c>
      <c r="F2730" t="s">
        <v>232</v>
      </c>
      <c r="G2730">
        <v>405.27288025000001</v>
      </c>
      <c r="H2730">
        <v>11.037892618180001</v>
      </c>
      <c r="I2730">
        <v>22.639561433930002</v>
      </c>
      <c r="J2730">
        <v>2.0040066850180001</v>
      </c>
      <c r="K2730">
        <v>1.9438864844674602</v>
      </c>
      <c r="L2730">
        <v>4.5294659990310002E-2</v>
      </c>
      <c r="M2730">
        <v>2.5584036428846901</v>
      </c>
    </row>
    <row r="2731" spans="1:13" x14ac:dyDescent="0.25">
      <c r="A2731" s="5" t="s">
        <v>338</v>
      </c>
      <c r="B2731" s="6" t="s">
        <v>339</v>
      </c>
      <c r="C2731" t="s">
        <v>291</v>
      </c>
      <c r="D2731" t="s">
        <v>63</v>
      </c>
      <c r="E2731" t="s">
        <v>59</v>
      </c>
      <c r="F2731" t="s">
        <v>232</v>
      </c>
      <c r="G2731">
        <v>350.20030486999997</v>
      </c>
      <c r="H2731">
        <v>24.3234442981</v>
      </c>
      <c r="I2731">
        <v>51.972329149999993</v>
      </c>
      <c r="J2731">
        <v>4.181788719970001</v>
      </c>
      <c r="K2731">
        <v>4.0563350583708999</v>
      </c>
      <c r="L2731">
        <v>0.12546726457000001</v>
      </c>
      <c r="M2731">
        <v>4.6500283079544058</v>
      </c>
    </row>
    <row r="2732" spans="1:13" x14ac:dyDescent="0.25">
      <c r="A2732" s="5" t="s">
        <v>338</v>
      </c>
      <c r="B2732" s="6" t="s">
        <v>339</v>
      </c>
      <c r="C2732" t="s">
        <v>292</v>
      </c>
      <c r="D2732" t="s">
        <v>227</v>
      </c>
      <c r="E2732" t="s">
        <v>59</v>
      </c>
      <c r="F2732" t="s">
        <v>232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</row>
    <row r="2733" spans="1:13" x14ac:dyDescent="0.25">
      <c r="A2733" s="5" t="s">
        <v>338</v>
      </c>
      <c r="B2733" s="6" t="s">
        <v>339</v>
      </c>
      <c r="C2733" t="s">
        <v>293</v>
      </c>
      <c r="D2733" t="s">
        <v>169</v>
      </c>
      <c r="E2733" t="s">
        <v>59</v>
      </c>
      <c r="F2733" t="s">
        <v>232</v>
      </c>
      <c r="G2733">
        <v>719.45668512599991</v>
      </c>
      <c r="H2733">
        <v>34.743509963999998</v>
      </c>
      <c r="I2733">
        <v>28.865347330000002</v>
      </c>
      <c r="J2733">
        <v>5.1760125520999996</v>
      </c>
      <c r="K2733">
        <v>5.0207321755369998</v>
      </c>
      <c r="L2733">
        <v>6.3880532375999999E-2</v>
      </c>
      <c r="M2733">
        <v>8.1326438720570167</v>
      </c>
    </row>
    <row r="2734" spans="1:13" x14ac:dyDescent="0.25">
      <c r="A2734" s="5" t="s">
        <v>338</v>
      </c>
      <c r="B2734" s="6" t="s">
        <v>339</v>
      </c>
      <c r="C2734" t="s">
        <v>294</v>
      </c>
      <c r="D2734" t="s">
        <v>171</v>
      </c>
      <c r="E2734" t="s">
        <v>59</v>
      </c>
      <c r="F2734" t="s">
        <v>232</v>
      </c>
      <c r="G2734">
        <v>156.63993388999998</v>
      </c>
      <c r="H2734">
        <v>1.3688758406999999</v>
      </c>
      <c r="I2734">
        <v>3.1868312342</v>
      </c>
      <c r="J2734">
        <v>0.22509763756000001</v>
      </c>
      <c r="K2734">
        <v>0.21834470843319997</v>
      </c>
      <c r="L2734">
        <v>6.1170262629999996E-3</v>
      </c>
      <c r="M2734">
        <v>0.37916901160105498</v>
      </c>
    </row>
    <row r="2735" spans="1:13" x14ac:dyDescent="0.25">
      <c r="A2735" s="5" t="s">
        <v>338</v>
      </c>
      <c r="B2735" s="6" t="s">
        <v>339</v>
      </c>
      <c r="C2735" t="s">
        <v>295</v>
      </c>
      <c r="D2735" t="s">
        <v>65</v>
      </c>
      <c r="E2735" t="s">
        <v>59</v>
      </c>
      <c r="F2735" t="s">
        <v>232</v>
      </c>
      <c r="G2735">
        <v>20.864087861999998</v>
      </c>
      <c r="H2735">
        <v>1.0656390874000001</v>
      </c>
      <c r="I2735">
        <v>2.2672910529999997</v>
      </c>
      <c r="J2735">
        <v>0.18593033856000002</v>
      </c>
      <c r="K2735">
        <v>0.18035242840319998</v>
      </c>
      <c r="L2735">
        <v>5.4550784946999992E-3</v>
      </c>
      <c r="M2735">
        <v>0.2069728822651698</v>
      </c>
    </row>
    <row r="2736" spans="1:13" x14ac:dyDescent="0.25">
      <c r="A2736" s="5" t="s">
        <v>338</v>
      </c>
      <c r="B2736" s="6" t="s">
        <v>339</v>
      </c>
      <c r="C2736" t="s">
        <v>296</v>
      </c>
      <c r="D2736" t="s">
        <v>174</v>
      </c>
      <c r="E2736" t="s">
        <v>68</v>
      </c>
      <c r="F2736" t="s">
        <v>232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</row>
    <row r="2737" spans="1:13" x14ac:dyDescent="0.25">
      <c r="A2737" s="5" t="s">
        <v>338</v>
      </c>
      <c r="B2737" s="6" t="s">
        <v>339</v>
      </c>
      <c r="C2737" t="s">
        <v>297</v>
      </c>
      <c r="D2737" t="s">
        <v>176</v>
      </c>
      <c r="E2737" t="s">
        <v>68</v>
      </c>
      <c r="F2737" t="s">
        <v>232</v>
      </c>
      <c r="G2737">
        <v>5.9855706681999994</v>
      </c>
      <c r="H2737">
        <v>1.3377871969099999</v>
      </c>
      <c r="I2737">
        <v>3.1135547256099998</v>
      </c>
      <c r="J2737">
        <v>0.25283694405399998</v>
      </c>
      <c r="K2737">
        <v>0.24525183573237996</v>
      </c>
      <c r="L2737">
        <v>1.0337755598999999E-2</v>
      </c>
      <c r="M2737">
        <v>0.23992867081662173</v>
      </c>
    </row>
    <row r="2738" spans="1:13" x14ac:dyDescent="0.25">
      <c r="A2738" s="5" t="s">
        <v>338</v>
      </c>
      <c r="B2738" s="6" t="s">
        <v>339</v>
      </c>
      <c r="C2738" t="s">
        <v>299</v>
      </c>
      <c r="D2738" t="s">
        <v>298</v>
      </c>
      <c r="E2738" t="s">
        <v>19</v>
      </c>
      <c r="F2738" t="s">
        <v>232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</row>
    <row r="2739" spans="1:13" x14ac:dyDescent="0.25">
      <c r="A2739" s="5" t="s">
        <v>338</v>
      </c>
      <c r="B2739" s="6" t="s">
        <v>339</v>
      </c>
      <c r="C2739" t="s">
        <v>300</v>
      </c>
      <c r="D2739" t="s">
        <v>178</v>
      </c>
      <c r="E2739" t="s">
        <v>32</v>
      </c>
      <c r="F2739" t="s">
        <v>232</v>
      </c>
      <c r="G2739">
        <v>0.11510968670000001</v>
      </c>
      <c r="H2739">
        <v>3.1325340569999999E-2</v>
      </c>
      <c r="I2739">
        <v>0.11613756198</v>
      </c>
      <c r="J2739">
        <v>5.1194189980000001E-3</v>
      </c>
      <c r="K2739">
        <v>4.9658364280600002E-3</v>
      </c>
      <c r="L2739">
        <v>2.5296215270000002E-4</v>
      </c>
      <c r="M2739">
        <v>7.2692831781683096E-3</v>
      </c>
    </row>
    <row r="2740" spans="1:13" x14ac:dyDescent="0.25">
      <c r="A2740" s="5" t="s">
        <v>338</v>
      </c>
      <c r="B2740" s="6" t="s">
        <v>339</v>
      </c>
      <c r="C2740" t="s">
        <v>303</v>
      </c>
      <c r="D2740" t="s">
        <v>301</v>
      </c>
      <c r="E2740" t="s">
        <v>302</v>
      </c>
      <c r="F2740" t="s">
        <v>10</v>
      </c>
      <c r="G2740">
        <v>7136.3201700000009</v>
      </c>
      <c r="H2740" s="2">
        <v>610.78127995</v>
      </c>
      <c r="I2740" s="2">
        <v>25.076139606000002</v>
      </c>
      <c r="J2740" s="2">
        <v>5.0524747702999999</v>
      </c>
      <c r="K2740" s="2">
        <v>4.6482767886760001</v>
      </c>
      <c r="L2740" s="2">
        <v>0.111997450731</v>
      </c>
      <c r="M2740" s="2">
        <v>314.69461353268002</v>
      </c>
    </row>
    <row r="2741" spans="1:13" x14ac:dyDescent="0.25">
      <c r="A2741" s="5" t="s">
        <v>338</v>
      </c>
      <c r="B2741" s="6" t="s">
        <v>339</v>
      </c>
      <c r="C2741" t="s">
        <v>305</v>
      </c>
      <c r="D2741" t="s">
        <v>304</v>
      </c>
      <c r="E2741" t="s">
        <v>302</v>
      </c>
      <c r="F2741" t="s">
        <v>10</v>
      </c>
      <c r="G2741">
        <v>2129.6150407999999</v>
      </c>
      <c r="H2741" s="2">
        <v>598.76044850999995</v>
      </c>
      <c r="I2741" s="2">
        <v>22.272620547519999</v>
      </c>
      <c r="J2741" s="2">
        <v>3.2705337172320004</v>
      </c>
      <c r="K2741" s="2">
        <v>3.0088910198534404</v>
      </c>
      <c r="L2741" s="2">
        <v>0.1052769069281</v>
      </c>
      <c r="M2741" s="2">
        <v>182.87133708358402</v>
      </c>
    </row>
    <row r="2742" spans="1:13" x14ac:dyDescent="0.25">
      <c r="A2742" s="5" t="s">
        <v>338</v>
      </c>
      <c r="B2742" s="6" t="s">
        <v>339</v>
      </c>
      <c r="C2742" t="s">
        <v>307</v>
      </c>
      <c r="D2742" t="s">
        <v>306</v>
      </c>
      <c r="E2742" t="s">
        <v>302</v>
      </c>
      <c r="F2742" t="s">
        <v>70</v>
      </c>
      <c r="G2742">
        <v>2626.6256848000003</v>
      </c>
      <c r="H2742">
        <v>533.32248307700002</v>
      </c>
      <c r="I2742">
        <v>44.687154212099998</v>
      </c>
      <c r="J2742">
        <v>0.31568699469639994</v>
      </c>
      <c r="K2742">
        <v>0.29043203512068805</v>
      </c>
      <c r="L2742">
        <v>9.8737474514500004E-2</v>
      </c>
      <c r="M2742">
        <v>41.793122837503518</v>
      </c>
    </row>
    <row r="2743" spans="1:13" x14ac:dyDescent="0.25">
      <c r="A2743" s="5" t="s">
        <v>338</v>
      </c>
      <c r="B2743" s="6" t="s">
        <v>339</v>
      </c>
      <c r="C2743" t="s">
        <v>308</v>
      </c>
      <c r="D2743" t="s">
        <v>306</v>
      </c>
      <c r="E2743" t="s">
        <v>302</v>
      </c>
      <c r="F2743" t="s">
        <v>232</v>
      </c>
      <c r="G2743">
        <v>4917.3951176999999</v>
      </c>
      <c r="H2743">
        <v>41.07889084100001</v>
      </c>
      <c r="I2743">
        <v>231.22894700800001</v>
      </c>
      <c r="J2743">
        <v>5.010298186</v>
      </c>
      <c r="K2743">
        <v>4.85998924042</v>
      </c>
      <c r="L2743">
        <v>3.2532843973000003</v>
      </c>
      <c r="M2743">
        <v>9.5302808922192277</v>
      </c>
    </row>
    <row r="2744" spans="1:13" x14ac:dyDescent="0.25">
      <c r="A2744" s="5" t="s">
        <v>338</v>
      </c>
      <c r="B2744" s="6" t="s">
        <v>339</v>
      </c>
      <c r="C2744" t="s">
        <v>310</v>
      </c>
      <c r="D2744" t="s">
        <v>309</v>
      </c>
      <c r="E2744" t="s">
        <v>302</v>
      </c>
      <c r="F2744" t="s">
        <v>232</v>
      </c>
      <c r="G2744">
        <v>8.300808</v>
      </c>
      <c r="H2744">
        <v>4.8556596E-2</v>
      </c>
      <c r="I2744">
        <v>7.9919025000000005E-2</v>
      </c>
      <c r="J2744">
        <v>8.4852855999999997E-3</v>
      </c>
      <c r="K2744">
        <v>8.2307270320000001E-3</v>
      </c>
      <c r="L2744">
        <v>1.3158498000000001E-3</v>
      </c>
      <c r="M2744">
        <v>1.5962657617529998E-2</v>
      </c>
    </row>
    <row r="2745" spans="1:13" x14ac:dyDescent="0.25">
      <c r="A2745" s="5" t="s">
        <v>338</v>
      </c>
      <c r="B2745" s="6" t="s">
        <v>339</v>
      </c>
      <c r="C2745" t="s">
        <v>313</v>
      </c>
      <c r="D2745" t="s">
        <v>311</v>
      </c>
      <c r="E2745" t="s">
        <v>312</v>
      </c>
      <c r="F2745" t="s">
        <v>232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</row>
    <row r="2746" spans="1:13" x14ac:dyDescent="0.25">
      <c r="A2746" s="5" t="s">
        <v>338</v>
      </c>
      <c r="B2746" s="6" t="s">
        <v>339</v>
      </c>
      <c r="C2746" t="s">
        <v>314</v>
      </c>
      <c r="D2746" t="s">
        <v>311</v>
      </c>
      <c r="E2746" t="s">
        <v>312</v>
      </c>
      <c r="F2746" t="s">
        <v>70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</row>
    <row r="2747" spans="1:13" x14ac:dyDescent="0.25">
      <c r="A2747" s="5" t="s">
        <v>338</v>
      </c>
      <c r="B2747" s="6" t="s">
        <v>339</v>
      </c>
      <c r="C2747" t="s">
        <v>315</v>
      </c>
      <c r="D2747" t="s">
        <v>311</v>
      </c>
      <c r="E2747" t="s">
        <v>312</v>
      </c>
      <c r="F2747" t="s">
        <v>181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</row>
    <row r="2748" spans="1:13" x14ac:dyDescent="0.25">
      <c r="A2748" s="9" t="s">
        <v>340</v>
      </c>
      <c r="B2748" s="10" t="s">
        <v>341</v>
      </c>
      <c r="C2748" t="s">
        <v>11</v>
      </c>
      <c r="D2748" t="s">
        <v>8</v>
      </c>
      <c r="E2748" t="s">
        <v>9</v>
      </c>
      <c r="F2748" t="s">
        <v>10</v>
      </c>
      <c r="G2748">
        <v>1470.1110000000001</v>
      </c>
      <c r="H2748">
        <v>108.70355000000001</v>
      </c>
      <c r="I2748">
        <v>0.83810096999999995</v>
      </c>
      <c r="J2748">
        <v>4.6450566999999996</v>
      </c>
      <c r="K2748">
        <v>4.2734521640000001</v>
      </c>
      <c r="L2748">
        <v>1.3183017E-2</v>
      </c>
      <c r="M2748">
        <v>125.85123870000002</v>
      </c>
    </row>
    <row r="2749" spans="1:13" x14ac:dyDescent="0.25">
      <c r="A2749" s="9" t="s">
        <v>340</v>
      </c>
      <c r="B2749" s="10" t="s">
        <v>341</v>
      </c>
      <c r="C2749" t="s">
        <v>13</v>
      </c>
      <c r="D2749" t="s">
        <v>12</v>
      </c>
      <c r="E2749" t="s">
        <v>9</v>
      </c>
      <c r="F2749" t="s">
        <v>10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</row>
    <row r="2750" spans="1:13" x14ac:dyDescent="0.25">
      <c r="A2750" s="9" t="s">
        <v>340</v>
      </c>
      <c r="B2750" s="10" t="s">
        <v>341</v>
      </c>
      <c r="C2750" t="s">
        <v>15</v>
      </c>
      <c r="D2750" t="s">
        <v>14</v>
      </c>
      <c r="E2750" t="s">
        <v>9</v>
      </c>
      <c r="F2750" t="s">
        <v>10</v>
      </c>
      <c r="G2750">
        <v>2087.8971999999999</v>
      </c>
      <c r="H2750">
        <v>158.93816000000001</v>
      </c>
      <c r="I2750">
        <v>1.1882138</v>
      </c>
      <c r="J2750">
        <v>5.2596287999999998</v>
      </c>
      <c r="K2750">
        <v>4.8388584960000003</v>
      </c>
      <c r="L2750">
        <v>1.3857856999999999E-2</v>
      </c>
      <c r="M2750">
        <v>146.04357822000003</v>
      </c>
    </row>
    <row r="2751" spans="1:13" x14ac:dyDescent="0.25">
      <c r="A2751" s="9" t="s">
        <v>340</v>
      </c>
      <c r="B2751" s="10" t="s">
        <v>341</v>
      </c>
      <c r="C2751" t="s">
        <v>17</v>
      </c>
      <c r="D2751" t="s">
        <v>16</v>
      </c>
      <c r="E2751" t="s">
        <v>9</v>
      </c>
      <c r="F2751" t="s">
        <v>10</v>
      </c>
      <c r="G2751">
        <v>576.4594694000001</v>
      </c>
      <c r="H2751">
        <v>56.574060623000001</v>
      </c>
      <c r="I2751">
        <v>0.80679471527999991</v>
      </c>
      <c r="J2751">
        <v>2.6014205500000002E-2</v>
      </c>
      <c r="K2751">
        <v>2.3933069060000003E-2</v>
      </c>
      <c r="L2751">
        <v>4.8480735762000005E-3</v>
      </c>
      <c r="M2751">
        <v>3.0090078412670005</v>
      </c>
    </row>
    <row r="2752" spans="1:13" x14ac:dyDescent="0.25">
      <c r="A2752" s="9" t="s">
        <v>340</v>
      </c>
      <c r="B2752" s="10" t="s">
        <v>341</v>
      </c>
      <c r="C2752" t="s">
        <v>20</v>
      </c>
      <c r="D2752" t="s">
        <v>18</v>
      </c>
      <c r="E2752" t="s">
        <v>19</v>
      </c>
      <c r="F2752" t="s">
        <v>10</v>
      </c>
      <c r="G2752">
        <v>173.16175999999999</v>
      </c>
      <c r="H2752">
        <v>16.325958</v>
      </c>
      <c r="I2752">
        <v>9.3890175000000006E-2</v>
      </c>
      <c r="J2752">
        <v>0.58385217</v>
      </c>
      <c r="K2752">
        <v>0.53714399639999999</v>
      </c>
      <c r="L2752">
        <v>1.0424773999999999E-3</v>
      </c>
      <c r="M2752">
        <v>3.8747248041000004</v>
      </c>
    </row>
    <row r="2753" spans="1:14" x14ac:dyDescent="0.25">
      <c r="A2753" s="9" t="s">
        <v>340</v>
      </c>
      <c r="B2753" s="10" t="s">
        <v>341</v>
      </c>
      <c r="C2753" t="s">
        <v>22</v>
      </c>
      <c r="D2753" t="s">
        <v>21</v>
      </c>
      <c r="E2753" t="s">
        <v>19</v>
      </c>
      <c r="F2753" t="s">
        <v>10</v>
      </c>
      <c r="G2753">
        <v>16.269962</v>
      </c>
      <c r="H2753">
        <v>0.61203306999999996</v>
      </c>
      <c r="I2753">
        <v>6.2714362999999997E-3</v>
      </c>
      <c r="J2753">
        <v>2.0622181E-2</v>
      </c>
      <c r="K2753">
        <v>1.8972406520000002E-2</v>
      </c>
      <c r="L2753">
        <v>6.7885740000000002E-5</v>
      </c>
      <c r="M2753">
        <v>0.13965517906</v>
      </c>
    </row>
    <row r="2754" spans="1:14" x14ac:dyDescent="0.25">
      <c r="A2754" s="9" t="s">
        <v>340</v>
      </c>
      <c r="B2754" s="10" t="s">
        <v>341</v>
      </c>
      <c r="C2754" t="s">
        <v>24</v>
      </c>
      <c r="D2754" t="s">
        <v>23</v>
      </c>
      <c r="E2754" t="s">
        <v>19</v>
      </c>
      <c r="F2754" t="s">
        <v>10</v>
      </c>
      <c r="G2754">
        <v>15.584004</v>
      </c>
      <c r="H2754">
        <v>0.73847722999999998</v>
      </c>
      <c r="I2754">
        <v>7.5100836999999997E-3</v>
      </c>
      <c r="J2754">
        <v>2.4861105000000001E-2</v>
      </c>
      <c r="K2754">
        <v>2.2872216600000002E-2</v>
      </c>
      <c r="L2754">
        <v>8.1146128999999998E-5</v>
      </c>
      <c r="M2754">
        <v>0.16644961616000001</v>
      </c>
    </row>
    <row r="2755" spans="1:14" x14ac:dyDescent="0.25">
      <c r="A2755" s="9" t="s">
        <v>340</v>
      </c>
      <c r="B2755" s="10" t="s">
        <v>341</v>
      </c>
      <c r="C2755" t="s">
        <v>26</v>
      </c>
      <c r="D2755" t="s">
        <v>25</v>
      </c>
      <c r="E2755" t="s">
        <v>19</v>
      </c>
      <c r="F2755" t="s">
        <v>10</v>
      </c>
      <c r="G2755">
        <v>4.0649507000000001E-2</v>
      </c>
      <c r="H2755">
        <v>5.3477556999999998E-3</v>
      </c>
      <c r="I2755">
        <v>5.2423577000000001E-5</v>
      </c>
      <c r="J2755">
        <v>1.7992326000000001E-4</v>
      </c>
      <c r="K2755">
        <v>1.6552939920000002E-4</v>
      </c>
      <c r="L2755">
        <v>5.6091562000000002E-7</v>
      </c>
      <c r="M2755">
        <v>1.3625365259999998E-3</v>
      </c>
    </row>
    <row r="2756" spans="1:14" x14ac:dyDescent="0.25">
      <c r="A2756" s="9" t="s">
        <v>340</v>
      </c>
      <c r="B2756" s="10" t="s">
        <v>341</v>
      </c>
      <c r="C2756" t="s">
        <v>28</v>
      </c>
      <c r="D2756" t="s">
        <v>27</v>
      </c>
      <c r="E2756" t="s">
        <v>19</v>
      </c>
      <c r="F2756" t="s">
        <v>10</v>
      </c>
      <c r="G2756">
        <v>74.109122999999997</v>
      </c>
      <c r="H2756">
        <v>42.524552100000001</v>
      </c>
      <c r="I2756">
        <v>0.246803261</v>
      </c>
      <c r="J2756">
        <v>1.52219237</v>
      </c>
      <c r="K2756">
        <v>1.4004169804000002</v>
      </c>
      <c r="L2756">
        <v>2.6940297300000002E-3</v>
      </c>
      <c r="M2756">
        <v>9.870425453190002</v>
      </c>
      <c r="N2756">
        <f>SUM(I2564:I2756)</f>
        <v>2430.6279072481316</v>
      </c>
    </row>
    <row r="2757" spans="1:14" x14ac:dyDescent="0.25">
      <c r="A2757" s="9" t="s">
        <v>340</v>
      </c>
      <c r="B2757" s="10" t="s">
        <v>341</v>
      </c>
      <c r="C2757" t="s">
        <v>30</v>
      </c>
      <c r="D2757" t="s">
        <v>29</v>
      </c>
      <c r="E2757" t="s">
        <v>19</v>
      </c>
      <c r="F2757" t="s">
        <v>10</v>
      </c>
      <c r="G2757">
        <v>1.5650055</v>
      </c>
      <c r="H2757">
        <v>0.15071561999999999</v>
      </c>
      <c r="I2757">
        <v>1.477452E-3</v>
      </c>
      <c r="J2757">
        <v>5.0707705999999998E-3</v>
      </c>
      <c r="K2757">
        <v>4.6651089519999999E-3</v>
      </c>
      <c r="L2757">
        <v>1.5808265999999999E-5</v>
      </c>
      <c r="M2757">
        <v>3.3877698426999996E-2</v>
      </c>
    </row>
    <row r="2758" spans="1:14" x14ac:dyDescent="0.25">
      <c r="A2758" s="9" t="s">
        <v>340</v>
      </c>
      <c r="B2758" s="10" t="s">
        <v>341</v>
      </c>
      <c r="C2758" t="s">
        <v>33</v>
      </c>
      <c r="D2758" t="s">
        <v>31</v>
      </c>
      <c r="E2758" t="s">
        <v>32</v>
      </c>
      <c r="F2758" t="s">
        <v>10</v>
      </c>
      <c r="G2758">
        <v>3.4062507000000002</v>
      </c>
      <c r="H2758">
        <v>0.41588103999999998</v>
      </c>
      <c r="I2758">
        <v>4.0768449999999999E-3</v>
      </c>
      <c r="J2758">
        <v>1.3992160999999999E-2</v>
      </c>
      <c r="K2758">
        <v>1.2872788120000001E-2</v>
      </c>
      <c r="L2758">
        <v>4.3620944999999997E-5</v>
      </c>
      <c r="M2758">
        <v>0.10061743050599999</v>
      </c>
    </row>
    <row r="2759" spans="1:14" x14ac:dyDescent="0.25">
      <c r="A2759" s="9" t="s">
        <v>340</v>
      </c>
      <c r="B2759" s="10" t="s">
        <v>341</v>
      </c>
      <c r="C2759" t="s">
        <v>35</v>
      </c>
      <c r="D2759" t="s">
        <v>34</v>
      </c>
      <c r="E2759" t="s">
        <v>32</v>
      </c>
      <c r="F2759" t="s">
        <v>10</v>
      </c>
      <c r="G2759">
        <v>0.16121821</v>
      </c>
      <c r="H2759">
        <v>3.3136919000000001E-2</v>
      </c>
      <c r="I2759">
        <v>3.2483826999999999E-4</v>
      </c>
      <c r="J2759">
        <v>1.1148791999999999E-3</v>
      </c>
      <c r="K2759">
        <v>1.0256888639999999E-3</v>
      </c>
      <c r="L2759">
        <v>3.4756658000000001E-6</v>
      </c>
      <c r="M2759">
        <v>7.7360348936000006E-3</v>
      </c>
    </row>
    <row r="2760" spans="1:14" x14ac:dyDescent="0.25">
      <c r="A2760" s="9" t="s">
        <v>340</v>
      </c>
      <c r="B2760" s="10" t="s">
        <v>341</v>
      </c>
      <c r="C2760" t="s">
        <v>38</v>
      </c>
      <c r="D2760" t="s">
        <v>36</v>
      </c>
      <c r="E2760" t="s">
        <v>37</v>
      </c>
      <c r="F2760" t="s">
        <v>10</v>
      </c>
      <c r="G2760">
        <v>1005.90216</v>
      </c>
      <c r="H2760">
        <v>3.7811426300000002</v>
      </c>
      <c r="I2760">
        <v>3.9779836499999999E-2</v>
      </c>
      <c r="J2760">
        <v>0.1301817062</v>
      </c>
      <c r="K2760">
        <v>0.119767169704</v>
      </c>
      <c r="L2760">
        <v>4.4405559899999999E-4</v>
      </c>
      <c r="M2760">
        <v>1.2117735718679998</v>
      </c>
    </row>
    <row r="2761" spans="1:14" x14ac:dyDescent="0.25">
      <c r="A2761" s="9" t="s">
        <v>340</v>
      </c>
      <c r="B2761" s="10" t="s">
        <v>341</v>
      </c>
      <c r="C2761" t="s">
        <v>40</v>
      </c>
      <c r="D2761" t="s">
        <v>36</v>
      </c>
      <c r="E2761" t="s">
        <v>39</v>
      </c>
      <c r="F2761" t="s">
        <v>10</v>
      </c>
      <c r="G2761">
        <v>342.57831499999998</v>
      </c>
      <c r="H2761">
        <v>35.293663800000004</v>
      </c>
      <c r="I2761">
        <v>0.38364120600000001</v>
      </c>
      <c r="J2761">
        <v>1.2321832030000002</v>
      </c>
      <c r="K2761">
        <v>1.1336085467600001</v>
      </c>
      <c r="L2761">
        <v>4.2004126800000005E-3</v>
      </c>
      <c r="M2761">
        <v>8.7739741267599989</v>
      </c>
    </row>
    <row r="2762" spans="1:14" x14ac:dyDescent="0.25">
      <c r="A2762" s="9" t="s">
        <v>340</v>
      </c>
      <c r="B2762" s="10" t="s">
        <v>341</v>
      </c>
      <c r="C2762" t="s">
        <v>42</v>
      </c>
      <c r="D2762" t="s">
        <v>41</v>
      </c>
      <c r="E2762" t="s">
        <v>37</v>
      </c>
      <c r="F2762" t="s">
        <v>10</v>
      </c>
      <c r="G2762">
        <v>11360.641</v>
      </c>
      <c r="H2762">
        <v>52.409644999999998</v>
      </c>
      <c r="I2762">
        <v>0.55625670999999999</v>
      </c>
      <c r="J2762">
        <v>1.7732649</v>
      </c>
      <c r="K2762">
        <v>1.6314037080000001</v>
      </c>
      <c r="L2762">
        <v>6.1019528999999998E-3</v>
      </c>
      <c r="M2762">
        <v>18.375774359000001</v>
      </c>
    </row>
    <row r="2763" spans="1:14" x14ac:dyDescent="0.25">
      <c r="A2763" s="9" t="s">
        <v>340</v>
      </c>
      <c r="B2763" s="10" t="s">
        <v>341</v>
      </c>
      <c r="C2763" t="s">
        <v>43</v>
      </c>
      <c r="D2763" t="s">
        <v>41</v>
      </c>
      <c r="E2763" t="s">
        <v>39</v>
      </c>
      <c r="F2763" t="s">
        <v>10</v>
      </c>
      <c r="G2763">
        <v>3240.3676299999997</v>
      </c>
      <c r="H2763">
        <v>710.07739300000003</v>
      </c>
      <c r="I2763">
        <v>4.2651562900000002</v>
      </c>
      <c r="J2763">
        <v>25.340193299999999</v>
      </c>
      <c r="K2763">
        <v>23.312977835999998</v>
      </c>
      <c r="L2763">
        <v>4.6480898899999998E-2</v>
      </c>
      <c r="M2763">
        <v>195.8092077542</v>
      </c>
    </row>
    <row r="2764" spans="1:14" x14ac:dyDescent="0.25">
      <c r="A2764" s="9" t="s">
        <v>340</v>
      </c>
      <c r="B2764" s="10" t="s">
        <v>341</v>
      </c>
      <c r="C2764" t="s">
        <v>45</v>
      </c>
      <c r="D2764" t="s">
        <v>44</v>
      </c>
      <c r="E2764" t="s">
        <v>37</v>
      </c>
      <c r="F2764" t="s">
        <v>10</v>
      </c>
      <c r="G2764">
        <v>29996.846000000001</v>
      </c>
      <c r="H2764">
        <v>67.286949800000002</v>
      </c>
      <c r="I2764">
        <v>0.77998850000000008</v>
      </c>
      <c r="J2764">
        <v>2.5582726999999998</v>
      </c>
      <c r="K2764">
        <v>2.3536108840000001</v>
      </c>
      <c r="L2764">
        <v>8.4733679000000006E-3</v>
      </c>
      <c r="M2764">
        <v>22.617757940000001</v>
      </c>
    </row>
    <row r="2765" spans="1:14" x14ac:dyDescent="0.25">
      <c r="A2765" s="9" t="s">
        <v>340</v>
      </c>
      <c r="B2765" s="10" t="s">
        <v>341</v>
      </c>
      <c r="C2765" t="s">
        <v>46</v>
      </c>
      <c r="D2765" t="s">
        <v>44</v>
      </c>
      <c r="E2765" t="s">
        <v>39</v>
      </c>
      <c r="F2765" t="s">
        <v>10</v>
      </c>
      <c r="G2765">
        <v>8103.16417</v>
      </c>
      <c r="H2765">
        <v>388.04253299999999</v>
      </c>
      <c r="I2765">
        <v>3.7441381499999999</v>
      </c>
      <c r="J2765">
        <v>13.2286687</v>
      </c>
      <c r="K2765">
        <v>12.170375204000001</v>
      </c>
      <c r="L2765">
        <v>4.07605173E-2</v>
      </c>
      <c r="M2765">
        <v>100.28830911900002</v>
      </c>
    </row>
    <row r="2766" spans="1:14" x14ac:dyDescent="0.25">
      <c r="A2766" s="9" t="s">
        <v>340</v>
      </c>
      <c r="B2766" s="10" t="s">
        <v>341</v>
      </c>
      <c r="C2766" t="s">
        <v>48</v>
      </c>
      <c r="D2766" t="s">
        <v>47</v>
      </c>
      <c r="E2766" t="s">
        <v>37</v>
      </c>
      <c r="F2766" t="s">
        <v>10</v>
      </c>
      <c r="G2766">
        <v>15218.9835</v>
      </c>
      <c r="H2766">
        <v>45.871023700000002</v>
      </c>
      <c r="I2766">
        <v>0.498672793</v>
      </c>
      <c r="J2766">
        <v>1.6019924329999999</v>
      </c>
      <c r="K2766">
        <v>1.47383303836</v>
      </c>
      <c r="L2766">
        <v>5.4540695700000001E-3</v>
      </c>
      <c r="M2766">
        <v>14.537680163299999</v>
      </c>
    </row>
    <row r="2767" spans="1:14" x14ac:dyDescent="0.25">
      <c r="A2767" s="9" t="s">
        <v>340</v>
      </c>
      <c r="B2767" s="10" t="s">
        <v>341</v>
      </c>
      <c r="C2767" t="s">
        <v>49</v>
      </c>
      <c r="D2767" t="s">
        <v>47</v>
      </c>
      <c r="E2767" t="s">
        <v>39</v>
      </c>
      <c r="F2767" t="s">
        <v>10</v>
      </c>
      <c r="G2767">
        <v>3151.23153</v>
      </c>
      <c r="H2767">
        <v>432.41257999999999</v>
      </c>
      <c r="I2767">
        <v>3.4711053000000001</v>
      </c>
      <c r="J2767">
        <v>15.041390400000001</v>
      </c>
      <c r="K2767">
        <v>13.838079168</v>
      </c>
      <c r="L2767">
        <v>3.8017963000000002E-2</v>
      </c>
      <c r="M2767">
        <v>99.289182759000013</v>
      </c>
    </row>
    <row r="2768" spans="1:14" x14ac:dyDescent="0.25">
      <c r="A2768" s="9" t="s">
        <v>340</v>
      </c>
      <c r="B2768" s="10" t="s">
        <v>341</v>
      </c>
      <c r="C2768" t="s">
        <v>51</v>
      </c>
      <c r="D2768" t="s">
        <v>50</v>
      </c>
      <c r="E2768" t="s">
        <v>37</v>
      </c>
      <c r="F2768" t="s">
        <v>10</v>
      </c>
      <c r="G2768">
        <v>8555.0347000000002</v>
      </c>
      <c r="H2768">
        <v>51.544874</v>
      </c>
      <c r="I2768">
        <v>0.16526959899999999</v>
      </c>
      <c r="J2768">
        <v>0.56253774999999995</v>
      </c>
      <c r="K2768">
        <v>0.51753473000000005</v>
      </c>
      <c r="L2768">
        <v>2.3872213399999996E-3</v>
      </c>
      <c r="M2768">
        <v>20.994890689899997</v>
      </c>
    </row>
    <row r="2769" spans="1:13" x14ac:dyDescent="0.25">
      <c r="A2769" s="9" t="s">
        <v>340</v>
      </c>
      <c r="B2769" s="10" t="s">
        <v>341</v>
      </c>
      <c r="C2769" t="s">
        <v>52</v>
      </c>
      <c r="D2769" t="s">
        <v>50</v>
      </c>
      <c r="E2769" t="s">
        <v>39</v>
      </c>
      <c r="F2769" t="s">
        <v>10</v>
      </c>
      <c r="G2769">
        <v>2502.1452300000001</v>
      </c>
      <c r="H2769">
        <v>256.28053599999998</v>
      </c>
      <c r="I2769">
        <v>0.82173719999999995</v>
      </c>
      <c r="J2769">
        <v>2.79698723</v>
      </c>
      <c r="K2769">
        <v>2.5732282516000002</v>
      </c>
      <c r="L2769">
        <v>1.1869574399999999E-2</v>
      </c>
      <c r="M2769">
        <v>95.569269329999997</v>
      </c>
    </row>
    <row r="2770" spans="1:13" x14ac:dyDescent="0.25">
      <c r="A2770" s="9" t="s">
        <v>340</v>
      </c>
      <c r="B2770" s="10" t="s">
        <v>341</v>
      </c>
      <c r="C2770" t="s">
        <v>54</v>
      </c>
      <c r="D2770" t="s">
        <v>53</v>
      </c>
      <c r="E2770" t="s">
        <v>39</v>
      </c>
      <c r="F2770" t="s">
        <v>10</v>
      </c>
      <c r="G2770">
        <v>0.50788957000000001</v>
      </c>
      <c r="H2770">
        <v>0.15284365</v>
      </c>
      <c r="I2770">
        <v>1.5963021E-3</v>
      </c>
      <c r="J2770">
        <v>5.1633421999999997E-3</v>
      </c>
      <c r="K2770">
        <v>4.7502748239999998E-3</v>
      </c>
      <c r="L2770">
        <v>1.7356000000000001E-5</v>
      </c>
      <c r="M2770">
        <v>3.2142084119999997E-2</v>
      </c>
    </row>
    <row r="2771" spans="1:13" x14ac:dyDescent="0.25">
      <c r="A2771" s="9" t="s">
        <v>340</v>
      </c>
      <c r="B2771" s="10" t="s">
        <v>341</v>
      </c>
      <c r="C2771" t="s">
        <v>57</v>
      </c>
      <c r="D2771" t="s">
        <v>55</v>
      </c>
      <c r="E2771" t="s">
        <v>56</v>
      </c>
      <c r="F2771" t="s">
        <v>10</v>
      </c>
      <c r="G2771">
        <v>1.32919842</v>
      </c>
      <c r="H2771">
        <v>2.5237724500000003E-2</v>
      </c>
      <c r="I2771">
        <v>3.03775542E-4</v>
      </c>
      <c r="J2771">
        <v>1.01553465E-3</v>
      </c>
      <c r="K2771">
        <v>9.3429187800000003E-4</v>
      </c>
      <c r="L2771">
        <v>3.2655638199999997E-6</v>
      </c>
      <c r="M2771">
        <v>6.3238343472000001E-3</v>
      </c>
    </row>
    <row r="2772" spans="1:13" x14ac:dyDescent="0.25">
      <c r="A2772" s="9" t="s">
        <v>340</v>
      </c>
      <c r="B2772" s="10" t="s">
        <v>341</v>
      </c>
      <c r="C2772" t="s">
        <v>60</v>
      </c>
      <c r="D2772" t="s">
        <v>58</v>
      </c>
      <c r="E2772" t="s">
        <v>59</v>
      </c>
      <c r="F2772" t="s">
        <v>10</v>
      </c>
      <c r="G2772">
        <v>456.258059</v>
      </c>
      <c r="H2772">
        <v>14.310166220000001</v>
      </c>
      <c r="I2772">
        <v>0.14900634100000001</v>
      </c>
      <c r="J2772">
        <v>0.48856584000000003</v>
      </c>
      <c r="K2772">
        <v>0.44948057280000003</v>
      </c>
      <c r="L2772">
        <v>1.6139658850000001E-3</v>
      </c>
      <c r="M2772">
        <v>4.0801663248639999</v>
      </c>
    </row>
    <row r="2773" spans="1:13" x14ac:dyDescent="0.25">
      <c r="A2773" s="9" t="s">
        <v>340</v>
      </c>
      <c r="B2773" s="10" t="s">
        <v>341</v>
      </c>
      <c r="C2773" t="s">
        <v>62</v>
      </c>
      <c r="D2773" t="s">
        <v>61</v>
      </c>
      <c r="E2773" t="s">
        <v>59</v>
      </c>
      <c r="F2773" t="s">
        <v>10</v>
      </c>
      <c r="G2773">
        <v>1559.50235711</v>
      </c>
      <c r="H2773">
        <v>93.572781399999997</v>
      </c>
      <c r="I2773">
        <v>1.0165249341</v>
      </c>
      <c r="J2773">
        <v>3.6136273669999999</v>
      </c>
      <c r="K2773">
        <v>3.3245371776399999</v>
      </c>
      <c r="L2773">
        <v>1.0767321680000001E-2</v>
      </c>
      <c r="M2773">
        <v>28.965550381545</v>
      </c>
    </row>
    <row r="2774" spans="1:13" x14ac:dyDescent="0.25">
      <c r="A2774" s="9" t="s">
        <v>340</v>
      </c>
      <c r="B2774" s="10" t="s">
        <v>341</v>
      </c>
      <c r="C2774" t="s">
        <v>64</v>
      </c>
      <c r="D2774" t="s">
        <v>63</v>
      </c>
      <c r="E2774" t="s">
        <v>59</v>
      </c>
      <c r="F2774" t="s">
        <v>10</v>
      </c>
      <c r="G2774">
        <v>0.25329109999999999</v>
      </c>
      <c r="H2774">
        <v>3.9607997999999998E-2</v>
      </c>
      <c r="I2774">
        <v>3.8827368000000001E-4</v>
      </c>
      <c r="J2774">
        <v>1.3325964E-3</v>
      </c>
      <c r="K2774">
        <v>1.2259886880000002E-3</v>
      </c>
      <c r="L2774">
        <v>4.1544049E-6</v>
      </c>
      <c r="M2774">
        <v>1.0792384400200002E-2</v>
      </c>
    </row>
    <row r="2775" spans="1:13" x14ac:dyDescent="0.25">
      <c r="A2775" s="9" t="s">
        <v>340</v>
      </c>
      <c r="B2775" s="10" t="s">
        <v>341</v>
      </c>
      <c r="C2775" t="s">
        <v>66</v>
      </c>
      <c r="D2775" t="s">
        <v>65</v>
      </c>
      <c r="E2775" t="s">
        <v>59</v>
      </c>
      <c r="F2775" t="s">
        <v>10</v>
      </c>
      <c r="G2775">
        <v>5.5493797999999996</v>
      </c>
      <c r="H2775">
        <v>0.62419586999999999</v>
      </c>
      <c r="I2775">
        <v>6.1189369E-3</v>
      </c>
      <c r="J2775">
        <v>2.1000838000000001E-2</v>
      </c>
      <c r="K2775">
        <v>1.9320770960000001E-2</v>
      </c>
      <c r="L2775">
        <v>6.5470667E-5</v>
      </c>
      <c r="M2775">
        <v>0.17909268904299996</v>
      </c>
    </row>
    <row r="2776" spans="1:13" x14ac:dyDescent="0.25">
      <c r="A2776" s="9" t="s">
        <v>340</v>
      </c>
      <c r="B2776" s="10" t="s">
        <v>341</v>
      </c>
      <c r="C2776" t="s">
        <v>69</v>
      </c>
      <c r="D2776" t="s">
        <v>67</v>
      </c>
      <c r="E2776" t="s">
        <v>68</v>
      </c>
      <c r="F2776" t="s">
        <v>10</v>
      </c>
      <c r="G2776">
        <v>19.674147000000001</v>
      </c>
      <c r="H2776">
        <v>8.4916991999999993</v>
      </c>
      <c r="I2776">
        <v>4.6691492000000001E-2</v>
      </c>
      <c r="J2776">
        <v>0.30536002000000001</v>
      </c>
      <c r="K2776">
        <v>0.28093121840000002</v>
      </c>
      <c r="L2776">
        <v>5.1104301000000005E-4</v>
      </c>
      <c r="M2776">
        <v>2.1360853767300001</v>
      </c>
    </row>
    <row r="2777" spans="1:13" x14ac:dyDescent="0.25">
      <c r="A2777" s="9" t="s">
        <v>340</v>
      </c>
      <c r="B2777" s="10" t="s">
        <v>341</v>
      </c>
      <c r="C2777" t="s">
        <v>71</v>
      </c>
      <c r="D2777" t="s">
        <v>8</v>
      </c>
      <c r="E2777" t="s">
        <v>9</v>
      </c>
      <c r="F2777" t="s">
        <v>70</v>
      </c>
      <c r="G2777">
        <v>724.08074999999997</v>
      </c>
      <c r="H2777">
        <v>44.147072000000001</v>
      </c>
      <c r="I2777">
        <v>0.80217212000000004</v>
      </c>
      <c r="J2777">
        <v>8.4642230999999998E-2</v>
      </c>
      <c r="K2777">
        <v>7.7870852520000006E-2</v>
      </c>
      <c r="L2777">
        <v>6.7525607999999997E-3</v>
      </c>
      <c r="M2777">
        <v>4.9535701675999997</v>
      </c>
    </row>
    <row r="2778" spans="1:13" x14ac:dyDescent="0.25">
      <c r="A2778" s="9" t="s">
        <v>340</v>
      </c>
      <c r="B2778" s="10" t="s">
        <v>341</v>
      </c>
      <c r="C2778" t="s">
        <v>72</v>
      </c>
      <c r="D2778" t="s">
        <v>14</v>
      </c>
      <c r="E2778" t="s">
        <v>9</v>
      </c>
      <c r="F2778" t="s">
        <v>70</v>
      </c>
      <c r="G2778">
        <v>7131.8716000000004</v>
      </c>
      <c r="H2778">
        <v>494.48559999999998</v>
      </c>
      <c r="I2778">
        <v>7.1234349999999997</v>
      </c>
      <c r="J2778">
        <v>0.83620751000000004</v>
      </c>
      <c r="K2778">
        <v>0.76931090920000011</v>
      </c>
      <c r="L2778">
        <v>7.1055107000000006E-2</v>
      </c>
      <c r="M2778">
        <v>56.068810459200009</v>
      </c>
    </row>
    <row r="2779" spans="1:13" x14ac:dyDescent="0.25">
      <c r="A2779" s="9" t="s">
        <v>340</v>
      </c>
      <c r="B2779" s="10" t="s">
        <v>341</v>
      </c>
      <c r="C2779" t="s">
        <v>74</v>
      </c>
      <c r="D2779" t="s">
        <v>73</v>
      </c>
      <c r="E2779" t="s">
        <v>9</v>
      </c>
      <c r="F2779" t="s">
        <v>70</v>
      </c>
      <c r="G2779">
        <v>307.42705999999998</v>
      </c>
      <c r="H2779">
        <v>425.61446999999998</v>
      </c>
      <c r="I2779">
        <v>4.5465125999999998</v>
      </c>
      <c r="J2779">
        <v>0.21003253999999999</v>
      </c>
      <c r="K2779">
        <v>0.1932299368</v>
      </c>
      <c r="L2779">
        <v>3.8513549000000001E-2</v>
      </c>
      <c r="M2779">
        <v>11.850747352899999</v>
      </c>
    </row>
    <row r="2780" spans="1:13" x14ac:dyDescent="0.25">
      <c r="A2780" s="9" t="s">
        <v>340</v>
      </c>
      <c r="B2780" s="10" t="s">
        <v>341</v>
      </c>
      <c r="C2780" t="s">
        <v>75</v>
      </c>
      <c r="D2780" t="s">
        <v>16</v>
      </c>
      <c r="E2780" t="s">
        <v>9</v>
      </c>
      <c r="F2780" t="s">
        <v>70</v>
      </c>
      <c r="G2780">
        <v>218.94144439399997</v>
      </c>
      <c r="H2780">
        <v>70.000105103899998</v>
      </c>
      <c r="I2780">
        <v>0.99952620687000004</v>
      </c>
      <c r="J2780">
        <v>2.2726232341600001E-2</v>
      </c>
      <c r="K2780">
        <v>2.0908133754272001E-2</v>
      </c>
      <c r="L2780">
        <v>4.8422271255000003E-3</v>
      </c>
      <c r="M2780">
        <v>2.9793016709075397</v>
      </c>
    </row>
    <row r="2781" spans="1:13" x14ac:dyDescent="0.25">
      <c r="A2781" s="9" t="s">
        <v>340</v>
      </c>
      <c r="B2781" s="10" t="s">
        <v>341</v>
      </c>
      <c r="C2781" t="s">
        <v>77</v>
      </c>
      <c r="D2781" t="s">
        <v>76</v>
      </c>
      <c r="E2781" t="s">
        <v>19</v>
      </c>
      <c r="F2781" t="s">
        <v>70</v>
      </c>
      <c r="G2781">
        <v>9.73047328</v>
      </c>
      <c r="H2781">
        <v>9.0008581190000001</v>
      </c>
      <c r="I2781">
        <v>0.16780044790000001</v>
      </c>
      <c r="J2781">
        <v>4.8866809799999996E-3</v>
      </c>
      <c r="K2781">
        <v>4.4957465016000004E-3</v>
      </c>
      <c r="L2781">
        <v>9.3856535599999992E-4</v>
      </c>
      <c r="M2781">
        <v>0.28542770519525001</v>
      </c>
    </row>
    <row r="2782" spans="1:13" x14ac:dyDescent="0.25">
      <c r="A2782" s="9" t="s">
        <v>340</v>
      </c>
      <c r="B2782" s="10" t="s">
        <v>341</v>
      </c>
      <c r="C2782" t="s">
        <v>78</v>
      </c>
      <c r="D2782" t="s">
        <v>18</v>
      </c>
      <c r="E2782" t="s">
        <v>19</v>
      </c>
      <c r="F2782" t="s">
        <v>70</v>
      </c>
      <c r="G2782">
        <v>0.38108909000000002</v>
      </c>
      <c r="H2782">
        <v>7.9047613000000003E-2</v>
      </c>
      <c r="I2782">
        <v>1.159167E-3</v>
      </c>
      <c r="J2782">
        <v>3.1705163999999997E-5</v>
      </c>
      <c r="K2782">
        <v>2.9168750879999999E-5</v>
      </c>
      <c r="L2782">
        <v>6.9705493000000001E-6</v>
      </c>
      <c r="M2782">
        <v>2.6102044837999997E-3</v>
      </c>
    </row>
    <row r="2783" spans="1:13" x14ac:dyDescent="0.25">
      <c r="A2783" s="9" t="s">
        <v>340</v>
      </c>
      <c r="B2783" s="10" t="s">
        <v>341</v>
      </c>
      <c r="C2783" t="s">
        <v>79</v>
      </c>
      <c r="D2783" t="s">
        <v>21</v>
      </c>
      <c r="E2783" t="s">
        <v>19</v>
      </c>
      <c r="F2783" t="s">
        <v>70</v>
      </c>
      <c r="G2783">
        <v>112.4873213</v>
      </c>
      <c r="H2783">
        <v>16.3706742</v>
      </c>
      <c r="I2783">
        <v>0.26328115200000002</v>
      </c>
      <c r="J2783">
        <v>1.9676842120000003E-2</v>
      </c>
      <c r="K2783">
        <v>1.8102694750400002E-2</v>
      </c>
      <c r="L2783">
        <v>1.7162170200000001E-3</v>
      </c>
      <c r="M2783">
        <v>0.98890082391400003</v>
      </c>
    </row>
    <row r="2784" spans="1:13" x14ac:dyDescent="0.25">
      <c r="A2784" s="9" t="s">
        <v>340</v>
      </c>
      <c r="B2784" s="10" t="s">
        <v>341</v>
      </c>
      <c r="C2784" t="s">
        <v>81</v>
      </c>
      <c r="D2784" t="s">
        <v>80</v>
      </c>
      <c r="E2784" t="s">
        <v>19</v>
      </c>
      <c r="F2784" t="s">
        <v>70</v>
      </c>
      <c r="G2784">
        <v>11.031257260000002</v>
      </c>
      <c r="H2784">
        <v>15.812926679</v>
      </c>
      <c r="I2784">
        <v>0.24355030820000001</v>
      </c>
      <c r="J2784">
        <v>8.21412262E-3</v>
      </c>
      <c r="K2784">
        <v>7.5569928103999999E-3</v>
      </c>
      <c r="L2784">
        <v>1.6497077819999997E-3</v>
      </c>
      <c r="M2784">
        <v>0.45470478922400004</v>
      </c>
    </row>
    <row r="2785" spans="1:13" x14ac:dyDescent="0.25">
      <c r="A2785" s="9" t="s">
        <v>340</v>
      </c>
      <c r="B2785" s="10" t="s">
        <v>341</v>
      </c>
      <c r="C2785" t="s">
        <v>82</v>
      </c>
      <c r="D2785" t="s">
        <v>23</v>
      </c>
      <c r="E2785" t="s">
        <v>19</v>
      </c>
      <c r="F2785" t="s">
        <v>70</v>
      </c>
      <c r="G2785">
        <v>117.84798511800001</v>
      </c>
      <c r="H2785">
        <v>34.842531776000001</v>
      </c>
      <c r="I2785">
        <v>0.54520542109999992</v>
      </c>
      <c r="J2785">
        <v>2.3540245261999996E-2</v>
      </c>
      <c r="K2785">
        <v>2.1657025641040002E-2</v>
      </c>
      <c r="L2785">
        <v>3.2698942224999995E-3</v>
      </c>
      <c r="M2785">
        <v>1.4600926741159304</v>
      </c>
    </row>
    <row r="2786" spans="1:13" x14ac:dyDescent="0.25">
      <c r="A2786" s="9" t="s">
        <v>340</v>
      </c>
      <c r="B2786" s="10" t="s">
        <v>341</v>
      </c>
      <c r="C2786" t="s">
        <v>84</v>
      </c>
      <c r="D2786" t="s">
        <v>83</v>
      </c>
      <c r="E2786" t="s">
        <v>19</v>
      </c>
      <c r="F2786" t="s">
        <v>70</v>
      </c>
      <c r="G2786">
        <v>21.64585928</v>
      </c>
      <c r="H2786">
        <v>14.437607333000001</v>
      </c>
      <c r="I2786">
        <v>0.20656472010000002</v>
      </c>
      <c r="J2786">
        <v>1.0217271275E-2</v>
      </c>
      <c r="K2786">
        <v>9.3998895729999997E-3</v>
      </c>
      <c r="L2786">
        <v>1.3753811379999998E-3</v>
      </c>
      <c r="M2786">
        <v>0.56461365774319006</v>
      </c>
    </row>
    <row r="2787" spans="1:13" x14ac:dyDescent="0.25">
      <c r="A2787" s="9" t="s">
        <v>340</v>
      </c>
      <c r="B2787" s="10" t="s">
        <v>341</v>
      </c>
      <c r="C2787" t="s">
        <v>85</v>
      </c>
      <c r="D2787" t="s">
        <v>25</v>
      </c>
      <c r="E2787" t="s">
        <v>19</v>
      </c>
      <c r="F2787" t="s">
        <v>70</v>
      </c>
      <c r="G2787">
        <v>1.5599249769999999</v>
      </c>
      <c r="H2787">
        <v>0.71682383300000008</v>
      </c>
      <c r="I2787">
        <v>1.0471245970000001E-2</v>
      </c>
      <c r="J2787">
        <v>7.1305061900000003E-4</v>
      </c>
      <c r="K2787">
        <v>6.5600656948000004E-4</v>
      </c>
      <c r="L2787">
        <v>7.0786446199999999E-5</v>
      </c>
      <c r="M2787">
        <v>3.3518800208009999E-2</v>
      </c>
    </row>
    <row r="2788" spans="1:13" x14ac:dyDescent="0.25">
      <c r="A2788" s="9" t="s">
        <v>340</v>
      </c>
      <c r="B2788" s="10" t="s">
        <v>341</v>
      </c>
      <c r="C2788" t="s">
        <v>87</v>
      </c>
      <c r="D2788" t="s">
        <v>86</v>
      </c>
      <c r="E2788" t="s">
        <v>19</v>
      </c>
      <c r="F2788" t="s">
        <v>70</v>
      </c>
      <c r="G2788">
        <v>34.328501567000004</v>
      </c>
      <c r="H2788">
        <v>26.799243357500004</v>
      </c>
      <c r="I2788">
        <v>0.52468922418999997</v>
      </c>
      <c r="J2788">
        <v>2.0732496959000001E-2</v>
      </c>
      <c r="K2788">
        <v>1.9073897202280005E-2</v>
      </c>
      <c r="L2788">
        <v>2.89737800153E-3</v>
      </c>
      <c r="M2788">
        <v>1.0640463077643301</v>
      </c>
    </row>
    <row r="2789" spans="1:13" x14ac:dyDescent="0.25">
      <c r="A2789" s="9" t="s">
        <v>340</v>
      </c>
      <c r="B2789" s="10" t="s">
        <v>341</v>
      </c>
      <c r="C2789" t="s">
        <v>89</v>
      </c>
      <c r="D2789" t="s">
        <v>88</v>
      </c>
      <c r="E2789" t="s">
        <v>19</v>
      </c>
      <c r="F2789" t="s">
        <v>70</v>
      </c>
      <c r="G2789">
        <v>114.23527448999999</v>
      </c>
      <c r="H2789">
        <v>8.2038794040000003</v>
      </c>
      <c r="I2789">
        <v>0.22310316840000005</v>
      </c>
      <c r="J2789">
        <v>1.1499339475999999E-2</v>
      </c>
      <c r="K2789">
        <v>1.0579392317920001E-2</v>
      </c>
      <c r="L2789">
        <v>9.8468612699999995E-4</v>
      </c>
      <c r="M2789">
        <v>0.60301931685603005</v>
      </c>
    </row>
    <row r="2790" spans="1:13" x14ac:dyDescent="0.25">
      <c r="A2790" s="9" t="s">
        <v>340</v>
      </c>
      <c r="B2790" s="10" t="s">
        <v>341</v>
      </c>
      <c r="C2790" t="s">
        <v>90</v>
      </c>
      <c r="D2790" t="s">
        <v>27</v>
      </c>
      <c r="E2790" t="s">
        <v>19</v>
      </c>
      <c r="F2790" t="s">
        <v>70</v>
      </c>
      <c r="G2790">
        <v>42.275477420000001</v>
      </c>
      <c r="H2790">
        <v>62.016355950000005</v>
      </c>
      <c r="I2790">
        <v>0.739717862</v>
      </c>
      <c r="J2790">
        <v>3.17894071E-2</v>
      </c>
      <c r="K2790">
        <v>2.9246254532000002E-2</v>
      </c>
      <c r="L2790">
        <v>6.0413322799999988E-3</v>
      </c>
      <c r="M2790">
        <v>1.6365120666178001</v>
      </c>
    </row>
    <row r="2791" spans="1:13" x14ac:dyDescent="0.25">
      <c r="A2791" s="9" t="s">
        <v>340</v>
      </c>
      <c r="B2791" s="10" t="s">
        <v>341</v>
      </c>
      <c r="C2791" t="s">
        <v>92</v>
      </c>
      <c r="D2791" t="s">
        <v>91</v>
      </c>
      <c r="E2791" t="s">
        <v>19</v>
      </c>
      <c r="F2791" t="s">
        <v>70</v>
      </c>
      <c r="G2791">
        <v>271.14747069999999</v>
      </c>
      <c r="H2791">
        <v>34.422323445000004</v>
      </c>
      <c r="I2791">
        <v>0.50253850080000007</v>
      </c>
      <c r="J2791">
        <v>2.0922083640000002E-2</v>
      </c>
      <c r="K2791">
        <v>1.9248316948799998E-2</v>
      </c>
      <c r="L2791">
        <v>2.9006593375999999E-3</v>
      </c>
      <c r="M2791">
        <v>1.7402408639379212</v>
      </c>
    </row>
    <row r="2792" spans="1:13" x14ac:dyDescent="0.25">
      <c r="A2792" s="9" t="s">
        <v>340</v>
      </c>
      <c r="B2792" s="10" t="s">
        <v>341</v>
      </c>
      <c r="C2792" t="s">
        <v>94</v>
      </c>
      <c r="D2792" t="s">
        <v>93</v>
      </c>
      <c r="E2792" t="s">
        <v>19</v>
      </c>
      <c r="F2792" t="s">
        <v>70</v>
      </c>
      <c r="G2792">
        <v>1.1534295533999999</v>
      </c>
      <c r="H2792">
        <v>1.3407841718000002</v>
      </c>
      <c r="I2792">
        <v>9.6205038330000006E-2</v>
      </c>
      <c r="J2792">
        <v>9.0818798410000003E-4</v>
      </c>
      <c r="K2792">
        <v>8.3553294537199992E-4</v>
      </c>
      <c r="L2792">
        <v>2.3619086369999998E-4</v>
      </c>
      <c r="M2792">
        <v>6.0827601673681002E-2</v>
      </c>
    </row>
    <row r="2793" spans="1:13" x14ac:dyDescent="0.25">
      <c r="A2793" s="9" t="s">
        <v>340</v>
      </c>
      <c r="B2793" s="10" t="s">
        <v>341</v>
      </c>
      <c r="C2793" t="s">
        <v>95</v>
      </c>
      <c r="D2793" t="s">
        <v>29</v>
      </c>
      <c r="E2793" t="s">
        <v>19</v>
      </c>
      <c r="F2793" t="s">
        <v>70</v>
      </c>
      <c r="G2793">
        <v>7.3677227999999992</v>
      </c>
      <c r="H2793">
        <v>3.9788143100000002</v>
      </c>
      <c r="I2793">
        <v>6.7263356299999993E-2</v>
      </c>
      <c r="J2793">
        <v>2.6510506700000002E-3</v>
      </c>
      <c r="K2793">
        <v>2.4389666164000004E-3</v>
      </c>
      <c r="L2793">
        <v>3.8963143899999996E-4</v>
      </c>
      <c r="M2793">
        <v>0.14746434444739998</v>
      </c>
    </row>
    <row r="2794" spans="1:13" x14ac:dyDescent="0.25">
      <c r="A2794" s="9" t="s">
        <v>340</v>
      </c>
      <c r="B2794" s="10" t="s">
        <v>341</v>
      </c>
      <c r="C2794" t="s">
        <v>97</v>
      </c>
      <c r="D2794" t="s">
        <v>96</v>
      </c>
      <c r="E2794" t="s">
        <v>19</v>
      </c>
      <c r="F2794" t="s">
        <v>70</v>
      </c>
      <c r="G2794">
        <v>1.0822930624</v>
      </c>
      <c r="H2794">
        <v>1.4682800124000002</v>
      </c>
      <c r="I2794">
        <v>0.12954496347</v>
      </c>
      <c r="J2794">
        <v>1.3985633915E-3</v>
      </c>
      <c r="K2794">
        <v>1.28667832018E-3</v>
      </c>
      <c r="L2794">
        <v>3.6448681760000004E-4</v>
      </c>
      <c r="M2794">
        <v>7.0504471994306983E-2</v>
      </c>
    </row>
    <row r="2795" spans="1:13" x14ac:dyDescent="0.25">
      <c r="A2795" s="9" t="s">
        <v>340</v>
      </c>
      <c r="B2795" s="10" t="s">
        <v>341</v>
      </c>
      <c r="C2795" t="s">
        <v>99</v>
      </c>
      <c r="D2795" t="s">
        <v>98</v>
      </c>
      <c r="E2795" t="s">
        <v>19</v>
      </c>
      <c r="F2795" t="s">
        <v>70</v>
      </c>
      <c r="G2795">
        <v>1.732684675</v>
      </c>
      <c r="H2795">
        <v>2.3729909798</v>
      </c>
      <c r="I2795">
        <v>0.2134469544</v>
      </c>
      <c r="J2795">
        <v>3.4296426630000001E-3</v>
      </c>
      <c r="K2795">
        <v>3.1552712499600005E-3</v>
      </c>
      <c r="L2795">
        <v>8.5951600110000003E-4</v>
      </c>
      <c r="M2795">
        <v>0.11001370368095521</v>
      </c>
    </row>
    <row r="2796" spans="1:13" x14ac:dyDescent="0.25">
      <c r="A2796" s="9" t="s">
        <v>340</v>
      </c>
      <c r="B2796" s="10" t="s">
        <v>341</v>
      </c>
      <c r="C2796" t="s">
        <v>101</v>
      </c>
      <c r="D2796" t="s">
        <v>100</v>
      </c>
      <c r="E2796" t="s">
        <v>19</v>
      </c>
      <c r="F2796" t="s">
        <v>70</v>
      </c>
      <c r="G2796">
        <v>8.9886239420000003</v>
      </c>
      <c r="H2796">
        <v>21.392618335899996</v>
      </c>
      <c r="I2796">
        <v>0.29147699228000001</v>
      </c>
      <c r="J2796">
        <v>9.6726174659999987E-3</v>
      </c>
      <c r="K2796">
        <v>8.8988080687199978E-3</v>
      </c>
      <c r="L2796">
        <v>1.9846550955999998E-3</v>
      </c>
      <c r="M2796">
        <v>0.58500868715207999</v>
      </c>
    </row>
    <row r="2797" spans="1:13" x14ac:dyDescent="0.25">
      <c r="A2797" s="9" t="s">
        <v>340</v>
      </c>
      <c r="B2797" s="10" t="s">
        <v>341</v>
      </c>
      <c r="C2797" t="s">
        <v>103</v>
      </c>
      <c r="D2797" t="s">
        <v>102</v>
      </c>
      <c r="E2797" t="s">
        <v>19</v>
      </c>
      <c r="F2797" t="s">
        <v>70</v>
      </c>
      <c r="G2797">
        <v>11.05158413</v>
      </c>
      <c r="H2797">
        <v>10.463358190000001</v>
      </c>
      <c r="I2797">
        <v>0.41003248260000003</v>
      </c>
      <c r="J2797">
        <v>5.7358065199999992E-3</v>
      </c>
      <c r="K2797">
        <v>5.2769419984000001E-3</v>
      </c>
      <c r="L2797">
        <v>1.38586957E-3</v>
      </c>
      <c r="M2797">
        <v>0.37942523386910004</v>
      </c>
    </row>
    <row r="2798" spans="1:13" x14ac:dyDescent="0.25">
      <c r="A2798" s="9" t="s">
        <v>340</v>
      </c>
      <c r="B2798" s="10" t="s">
        <v>341</v>
      </c>
      <c r="C2798" t="s">
        <v>105</v>
      </c>
      <c r="D2798" t="s">
        <v>104</v>
      </c>
      <c r="E2798" t="s">
        <v>19</v>
      </c>
      <c r="F2798" t="s">
        <v>70</v>
      </c>
      <c r="G2798">
        <v>31.899693559999999</v>
      </c>
      <c r="H2798">
        <v>5.5894318339999991</v>
      </c>
      <c r="I2798">
        <v>8.4566740400000007E-2</v>
      </c>
      <c r="J2798">
        <v>2.5351315789999998E-3</v>
      </c>
      <c r="K2798">
        <v>2.3323210526800002E-3</v>
      </c>
      <c r="L2798">
        <v>4.5321835600000001E-4</v>
      </c>
      <c r="M2798">
        <v>0.24931211939410036</v>
      </c>
    </row>
    <row r="2799" spans="1:13" x14ac:dyDescent="0.25">
      <c r="A2799" s="9" t="s">
        <v>340</v>
      </c>
      <c r="B2799" s="10" t="s">
        <v>341</v>
      </c>
      <c r="C2799" t="s">
        <v>107</v>
      </c>
      <c r="D2799" t="s">
        <v>106</v>
      </c>
      <c r="E2799" t="s">
        <v>19</v>
      </c>
      <c r="F2799" t="s">
        <v>70</v>
      </c>
      <c r="G2799">
        <v>0.71644746500000001</v>
      </c>
      <c r="H2799">
        <v>1.6301941870000001</v>
      </c>
      <c r="I2799">
        <v>0.15198853763</v>
      </c>
      <c r="J2799">
        <v>1.1927218277E-3</v>
      </c>
      <c r="K2799">
        <v>1.097304081484E-3</v>
      </c>
      <c r="L2799">
        <v>3.2574690769999998E-4</v>
      </c>
      <c r="M2799">
        <v>8.3093129675760005E-2</v>
      </c>
    </row>
    <row r="2800" spans="1:13" x14ac:dyDescent="0.25">
      <c r="A2800" s="9" t="s">
        <v>340</v>
      </c>
      <c r="B2800" s="10" t="s">
        <v>341</v>
      </c>
      <c r="C2800" t="s">
        <v>109</v>
      </c>
      <c r="D2800" t="s">
        <v>108</v>
      </c>
      <c r="E2800" t="s">
        <v>32</v>
      </c>
      <c r="F2800" t="s">
        <v>70</v>
      </c>
      <c r="G2800">
        <v>37.429469279999999</v>
      </c>
      <c r="H2800">
        <v>41.091327019999994</v>
      </c>
      <c r="I2800">
        <v>2.4441114280999998</v>
      </c>
      <c r="J2800">
        <v>2.0780199620000002E-2</v>
      </c>
      <c r="K2800">
        <v>1.9117783650400001E-2</v>
      </c>
      <c r="L2800">
        <v>5.2358124549999998E-3</v>
      </c>
      <c r="M2800">
        <v>1.7684399254090002</v>
      </c>
    </row>
    <row r="2801" spans="1:13" x14ac:dyDescent="0.25">
      <c r="A2801" s="9" t="s">
        <v>340</v>
      </c>
      <c r="B2801" s="10" t="s">
        <v>341</v>
      </c>
      <c r="C2801" t="s">
        <v>111</v>
      </c>
      <c r="D2801" t="s">
        <v>110</v>
      </c>
      <c r="E2801" t="s">
        <v>32</v>
      </c>
      <c r="F2801" t="s">
        <v>70</v>
      </c>
      <c r="G2801">
        <v>21.012102372999994</v>
      </c>
      <c r="H2801">
        <v>60.020976180000005</v>
      </c>
      <c r="I2801">
        <v>5.3401966390000002</v>
      </c>
      <c r="J2801">
        <v>6.5147666579999999E-2</v>
      </c>
      <c r="K2801">
        <v>5.9935853253599999E-2</v>
      </c>
      <c r="L2801">
        <v>1.6334948758000001E-2</v>
      </c>
      <c r="M2801">
        <v>2.7301403358771004</v>
      </c>
    </row>
    <row r="2802" spans="1:13" x14ac:dyDescent="0.25">
      <c r="A2802" s="9" t="s">
        <v>340</v>
      </c>
      <c r="B2802" s="10" t="s">
        <v>341</v>
      </c>
      <c r="C2802" t="s">
        <v>112</v>
      </c>
      <c r="D2802" t="s">
        <v>31</v>
      </c>
      <c r="E2802" t="s">
        <v>32</v>
      </c>
      <c r="F2802" t="s">
        <v>70</v>
      </c>
      <c r="G2802">
        <v>21.814063212000004</v>
      </c>
      <c r="H2802">
        <v>23.751658482</v>
      </c>
      <c r="I2802">
        <v>0.73202594460000014</v>
      </c>
      <c r="J2802">
        <v>2.1651567231E-2</v>
      </c>
      <c r="K2802">
        <v>1.9919441852519999E-2</v>
      </c>
      <c r="L2802">
        <v>4.0234237820000003E-3</v>
      </c>
      <c r="M2802">
        <v>0.90725426692008981</v>
      </c>
    </row>
    <row r="2803" spans="1:13" x14ac:dyDescent="0.25">
      <c r="A2803" s="9" t="s">
        <v>340</v>
      </c>
      <c r="B2803" s="10" t="s">
        <v>341</v>
      </c>
      <c r="C2803" t="s">
        <v>113</v>
      </c>
      <c r="D2803" t="s">
        <v>34</v>
      </c>
      <c r="E2803" t="s">
        <v>32</v>
      </c>
      <c r="F2803" t="s">
        <v>70</v>
      </c>
      <c r="G2803">
        <v>91.791042400099997</v>
      </c>
      <c r="H2803">
        <v>66.871534803000003</v>
      </c>
      <c r="I2803">
        <v>1.1677846485999999</v>
      </c>
      <c r="J2803">
        <v>9.0602458764999991E-2</v>
      </c>
      <c r="K2803">
        <v>8.3354262063799991E-2</v>
      </c>
      <c r="L2803">
        <v>7.2636434400000002E-3</v>
      </c>
      <c r="M2803">
        <v>4.1587523825210404</v>
      </c>
    </row>
    <row r="2804" spans="1:13" x14ac:dyDescent="0.25">
      <c r="A2804" s="9" t="s">
        <v>340</v>
      </c>
      <c r="B2804" s="10" t="s">
        <v>341</v>
      </c>
      <c r="C2804" t="s">
        <v>115</v>
      </c>
      <c r="D2804" t="s">
        <v>114</v>
      </c>
      <c r="E2804" t="s">
        <v>32</v>
      </c>
      <c r="F2804" t="s">
        <v>70</v>
      </c>
      <c r="G2804">
        <v>2.1702452449999998</v>
      </c>
      <c r="H2804">
        <v>2.9705015906000001</v>
      </c>
      <c r="I2804">
        <v>0.15561849970200001</v>
      </c>
      <c r="J2804">
        <v>1.4939451789999999E-3</v>
      </c>
      <c r="K2804">
        <v>1.3744295646800002E-3</v>
      </c>
      <c r="L2804">
        <v>3.6666154938999997E-4</v>
      </c>
      <c r="M2804">
        <v>0.12042412275548002</v>
      </c>
    </row>
    <row r="2805" spans="1:13" x14ac:dyDescent="0.25">
      <c r="A2805" s="9" t="s">
        <v>340</v>
      </c>
      <c r="B2805" s="10" t="s">
        <v>341</v>
      </c>
      <c r="C2805" t="s">
        <v>117</v>
      </c>
      <c r="D2805" t="s">
        <v>116</v>
      </c>
      <c r="E2805" t="s">
        <v>32</v>
      </c>
      <c r="F2805" t="s">
        <v>70</v>
      </c>
      <c r="G2805">
        <v>0.80398905599999992</v>
      </c>
      <c r="H2805">
        <v>1.2325909830000001</v>
      </c>
      <c r="I2805">
        <v>1.7355087870000001E-2</v>
      </c>
      <c r="J2805">
        <v>5.2278321469999994E-4</v>
      </c>
      <c r="K2805">
        <v>4.8096055752400001E-4</v>
      </c>
      <c r="L2805">
        <v>1.090565605E-4</v>
      </c>
      <c r="M2805">
        <v>3.9648793020930002E-2</v>
      </c>
    </row>
    <row r="2806" spans="1:13" x14ac:dyDescent="0.25">
      <c r="A2806" s="9" t="s">
        <v>340</v>
      </c>
      <c r="B2806" s="10" t="s">
        <v>341</v>
      </c>
      <c r="C2806" t="s">
        <v>119</v>
      </c>
      <c r="D2806" t="s">
        <v>118</v>
      </c>
      <c r="E2806" t="s">
        <v>32</v>
      </c>
      <c r="F2806" t="s">
        <v>70</v>
      </c>
      <c r="G2806">
        <v>1.4013582549999999</v>
      </c>
      <c r="H2806">
        <v>1.9381578876000001</v>
      </c>
      <c r="I2806">
        <v>0.18442509013999997</v>
      </c>
      <c r="J2806">
        <v>6.7287201400000008E-3</v>
      </c>
      <c r="K2806">
        <v>6.1904225288000004E-3</v>
      </c>
      <c r="L2806">
        <v>1.5959280453999999E-3</v>
      </c>
      <c r="M2806">
        <v>8.7555171617545002E-2</v>
      </c>
    </row>
    <row r="2807" spans="1:13" x14ac:dyDescent="0.25">
      <c r="A2807" s="9" t="s">
        <v>340</v>
      </c>
      <c r="B2807" s="10" t="s">
        <v>341</v>
      </c>
      <c r="C2807" t="s">
        <v>121</v>
      </c>
      <c r="D2807" t="s">
        <v>120</v>
      </c>
      <c r="E2807" t="s">
        <v>37</v>
      </c>
      <c r="F2807" t="s">
        <v>70</v>
      </c>
      <c r="G2807">
        <v>71242.500427000006</v>
      </c>
      <c r="H2807">
        <v>909.8447448899999</v>
      </c>
      <c r="I2807">
        <v>12.0881160962</v>
      </c>
      <c r="J2807">
        <v>0.96497944441999994</v>
      </c>
      <c r="K2807">
        <v>0.88778108886640006</v>
      </c>
      <c r="L2807">
        <v>7.4788754388000006E-2</v>
      </c>
      <c r="M2807">
        <v>104.42331809591046</v>
      </c>
    </row>
    <row r="2808" spans="1:13" x14ac:dyDescent="0.25">
      <c r="A2808" s="9" t="s">
        <v>340</v>
      </c>
      <c r="B2808" s="10" t="s">
        <v>341</v>
      </c>
      <c r="C2808" t="s">
        <v>122</v>
      </c>
      <c r="D2808" t="s">
        <v>120</v>
      </c>
      <c r="E2808" t="s">
        <v>39</v>
      </c>
      <c r="F2808" t="s">
        <v>70</v>
      </c>
      <c r="G2808">
        <v>6752.6336458000005</v>
      </c>
      <c r="H2808">
        <v>960.26143891000004</v>
      </c>
      <c r="I2808">
        <v>16.815845940000003</v>
      </c>
      <c r="J2808">
        <v>1.85392423428</v>
      </c>
      <c r="K2808">
        <v>1.7056102955376</v>
      </c>
      <c r="L2808">
        <v>0.11573590508000001</v>
      </c>
      <c r="M2808">
        <v>103.224025787736</v>
      </c>
    </row>
    <row r="2809" spans="1:13" x14ac:dyDescent="0.25">
      <c r="A2809" s="9" t="s">
        <v>340</v>
      </c>
      <c r="B2809" s="10" t="s">
        <v>341</v>
      </c>
      <c r="C2809" t="s">
        <v>123</v>
      </c>
      <c r="D2809" t="s">
        <v>36</v>
      </c>
      <c r="E2809" t="s">
        <v>37</v>
      </c>
      <c r="F2809" t="s">
        <v>70</v>
      </c>
      <c r="G2809">
        <v>6258.1630999999998</v>
      </c>
      <c r="H2809">
        <v>76.342765999999997</v>
      </c>
      <c r="I2809">
        <v>1.0161746</v>
      </c>
      <c r="J2809">
        <v>8.2077897999999996E-2</v>
      </c>
      <c r="K2809">
        <v>7.5511666160000004E-2</v>
      </c>
      <c r="L2809">
        <v>6.2810625000000002E-3</v>
      </c>
      <c r="M2809">
        <v>8.8646788140999995</v>
      </c>
    </row>
    <row r="2810" spans="1:13" x14ac:dyDescent="0.25">
      <c r="A2810" s="9" t="s">
        <v>340</v>
      </c>
      <c r="B2810" s="10" t="s">
        <v>341</v>
      </c>
      <c r="C2810" t="s">
        <v>124</v>
      </c>
      <c r="D2810" t="s">
        <v>36</v>
      </c>
      <c r="E2810" t="s">
        <v>39</v>
      </c>
      <c r="F2810" t="s">
        <v>70</v>
      </c>
      <c r="G2810">
        <v>2131.3101000000001</v>
      </c>
      <c r="H2810">
        <v>629.43097</v>
      </c>
      <c r="I2810">
        <v>9.0898036999999992</v>
      </c>
      <c r="J2810">
        <v>0.82040780999999996</v>
      </c>
      <c r="K2810">
        <v>0.75477518519999998</v>
      </c>
      <c r="L2810">
        <v>5.9381243E-2</v>
      </c>
      <c r="M2810">
        <v>62.018244827999993</v>
      </c>
    </row>
    <row r="2811" spans="1:13" x14ac:dyDescent="0.25">
      <c r="A2811" s="9" t="s">
        <v>340</v>
      </c>
      <c r="B2811" s="10" t="s">
        <v>341</v>
      </c>
      <c r="C2811" t="s">
        <v>125</v>
      </c>
      <c r="D2811" t="s">
        <v>44</v>
      </c>
      <c r="E2811" t="s">
        <v>37</v>
      </c>
      <c r="F2811" t="s">
        <v>70</v>
      </c>
      <c r="G2811">
        <v>490.41379000000001</v>
      </c>
      <c r="H2811">
        <v>4.3696475000000001</v>
      </c>
      <c r="I2811">
        <v>6.3471496000000002E-2</v>
      </c>
      <c r="J2811">
        <v>5.7989121000000003E-3</v>
      </c>
      <c r="K2811">
        <v>5.3349991320000003E-3</v>
      </c>
      <c r="L2811">
        <v>4.1540019000000001E-4</v>
      </c>
      <c r="M2811">
        <v>0.55293281423000007</v>
      </c>
    </row>
    <row r="2812" spans="1:13" x14ac:dyDescent="0.25">
      <c r="A2812" s="9" t="s">
        <v>340</v>
      </c>
      <c r="B2812" s="10" t="s">
        <v>341</v>
      </c>
      <c r="C2812" t="s">
        <v>126</v>
      </c>
      <c r="D2812" t="s">
        <v>44</v>
      </c>
      <c r="E2812" t="s">
        <v>39</v>
      </c>
      <c r="F2812" t="s">
        <v>70</v>
      </c>
      <c r="G2812">
        <v>155.7520198</v>
      </c>
      <c r="H2812">
        <v>26.198310099999997</v>
      </c>
      <c r="I2812">
        <v>0.40392216800000003</v>
      </c>
      <c r="J2812">
        <v>2.9773407450000001E-2</v>
      </c>
      <c r="K2812">
        <v>2.7391534854000001E-2</v>
      </c>
      <c r="L2812">
        <v>2.716126147E-3</v>
      </c>
      <c r="M2812">
        <v>2.1070759826460002</v>
      </c>
    </row>
    <row r="2813" spans="1:13" x14ac:dyDescent="0.25">
      <c r="A2813" s="9" t="s">
        <v>340</v>
      </c>
      <c r="B2813" s="10" t="s">
        <v>341</v>
      </c>
      <c r="C2813" t="s">
        <v>127</v>
      </c>
      <c r="D2813" t="s">
        <v>47</v>
      </c>
      <c r="E2813" t="s">
        <v>37</v>
      </c>
      <c r="F2813" t="s">
        <v>70</v>
      </c>
      <c r="G2813">
        <v>791.14757999999995</v>
      </c>
      <c r="H2813">
        <v>8.3316707999999995</v>
      </c>
      <c r="I2813">
        <v>0.12113914000000001</v>
      </c>
      <c r="J2813">
        <v>1.1103841E-2</v>
      </c>
      <c r="K2813">
        <v>1.0215533719999999E-2</v>
      </c>
      <c r="L2813">
        <v>7.9273094999999995E-4</v>
      </c>
      <c r="M2813">
        <v>0.96215724278000003</v>
      </c>
    </row>
    <row r="2814" spans="1:13" x14ac:dyDescent="0.25">
      <c r="A2814" s="9" t="s">
        <v>340</v>
      </c>
      <c r="B2814" s="10" t="s">
        <v>341</v>
      </c>
      <c r="C2814" t="s">
        <v>128</v>
      </c>
      <c r="D2814" t="s">
        <v>47</v>
      </c>
      <c r="E2814" t="s">
        <v>39</v>
      </c>
      <c r="F2814" t="s">
        <v>70</v>
      </c>
      <c r="G2814">
        <v>1544.2938702999998</v>
      </c>
      <c r="H2814">
        <v>1111.7545921199999</v>
      </c>
      <c r="I2814">
        <v>21.752320226999998</v>
      </c>
      <c r="J2814">
        <v>0.5697214277</v>
      </c>
      <c r="K2814">
        <v>0.52414371348400013</v>
      </c>
      <c r="L2814">
        <v>0.11460450427</v>
      </c>
      <c r="M2814">
        <v>44.939800836643805</v>
      </c>
    </row>
    <row r="2815" spans="1:13" x14ac:dyDescent="0.25">
      <c r="A2815" s="9" t="s">
        <v>340</v>
      </c>
      <c r="B2815" s="10" t="s">
        <v>341</v>
      </c>
      <c r="C2815" t="s">
        <v>129</v>
      </c>
      <c r="D2815" t="s">
        <v>50</v>
      </c>
      <c r="E2815" t="s">
        <v>37</v>
      </c>
      <c r="F2815" t="s">
        <v>70</v>
      </c>
      <c r="G2815">
        <v>9139.1808899999996</v>
      </c>
      <c r="H2815">
        <v>141.41559850000002</v>
      </c>
      <c r="I2815">
        <v>0.97732257499999997</v>
      </c>
      <c r="J2815">
        <v>2.85311327E-2</v>
      </c>
      <c r="K2815">
        <v>2.6248642084000001E-2</v>
      </c>
      <c r="L2815">
        <v>7.8383079299999998E-3</v>
      </c>
      <c r="M2815">
        <v>8.5023969360010003</v>
      </c>
    </row>
    <row r="2816" spans="1:13" x14ac:dyDescent="0.25">
      <c r="A2816" s="9" t="s">
        <v>340</v>
      </c>
      <c r="B2816" s="10" t="s">
        <v>341</v>
      </c>
      <c r="C2816" t="s">
        <v>130</v>
      </c>
      <c r="D2816" t="s">
        <v>50</v>
      </c>
      <c r="E2816" t="s">
        <v>39</v>
      </c>
      <c r="F2816" t="s">
        <v>70</v>
      </c>
      <c r="G2816">
        <v>2672.9858199999999</v>
      </c>
      <c r="H2816">
        <v>703.09697200000005</v>
      </c>
      <c r="I2816">
        <v>4.8593223399999994</v>
      </c>
      <c r="J2816">
        <v>0.1418517158</v>
      </c>
      <c r="K2816">
        <v>0.130503578536</v>
      </c>
      <c r="L2816">
        <v>3.89727479E-2</v>
      </c>
      <c r="M2816">
        <v>25.337274490509994</v>
      </c>
    </row>
    <row r="2817" spans="1:13" x14ac:dyDescent="0.25">
      <c r="A2817" s="9" t="s">
        <v>340</v>
      </c>
      <c r="B2817" s="10" t="s">
        <v>341</v>
      </c>
      <c r="C2817" t="s">
        <v>132</v>
      </c>
      <c r="D2817" t="s">
        <v>131</v>
      </c>
      <c r="E2817" t="s">
        <v>37</v>
      </c>
      <c r="F2817" t="s">
        <v>70</v>
      </c>
      <c r="G2817">
        <v>3793.0416759999998</v>
      </c>
      <c r="H2817">
        <v>176.91683637000003</v>
      </c>
      <c r="I2817">
        <v>2.6070032380000003</v>
      </c>
      <c r="J2817">
        <v>6.8915351070000005E-2</v>
      </c>
      <c r="K2817">
        <v>6.3402122984399997E-2</v>
      </c>
      <c r="L2817">
        <v>1.5333034061000001E-2</v>
      </c>
      <c r="M2817">
        <v>9.5708664118207309</v>
      </c>
    </row>
    <row r="2818" spans="1:13" x14ac:dyDescent="0.25">
      <c r="A2818" s="9" t="s">
        <v>340</v>
      </c>
      <c r="B2818" s="10" t="s">
        <v>341</v>
      </c>
      <c r="C2818" t="s">
        <v>133</v>
      </c>
      <c r="D2818" t="s">
        <v>131</v>
      </c>
      <c r="E2818" t="s">
        <v>39</v>
      </c>
      <c r="F2818" t="s">
        <v>70</v>
      </c>
      <c r="G2818">
        <v>206.65611510000002</v>
      </c>
      <c r="H2818">
        <v>147.67957414</v>
      </c>
      <c r="I2818">
        <v>2.0615134566000002</v>
      </c>
      <c r="J2818">
        <v>6.1700867270000001E-2</v>
      </c>
      <c r="K2818">
        <v>5.6764797888399998E-2</v>
      </c>
      <c r="L2818">
        <v>1.3152372011E-2</v>
      </c>
      <c r="M2818">
        <v>4.4751153711074005</v>
      </c>
    </row>
    <row r="2819" spans="1:13" x14ac:dyDescent="0.25">
      <c r="A2819" s="9" t="s">
        <v>340</v>
      </c>
      <c r="B2819" s="10" t="s">
        <v>341</v>
      </c>
      <c r="C2819" t="s">
        <v>135</v>
      </c>
      <c r="D2819" t="s">
        <v>134</v>
      </c>
      <c r="E2819" t="s">
        <v>39</v>
      </c>
      <c r="F2819" t="s">
        <v>70</v>
      </c>
      <c r="G2819">
        <v>712.25332549999996</v>
      </c>
      <c r="H2819">
        <v>191.07578648999998</v>
      </c>
      <c r="I2819">
        <v>2.7789900759999995</v>
      </c>
      <c r="J2819">
        <v>6.9047696039999995E-2</v>
      </c>
      <c r="K2819">
        <v>6.3523880356800011E-2</v>
      </c>
      <c r="L2819">
        <v>1.518564125E-2</v>
      </c>
      <c r="M2819">
        <v>6.5217941520800009</v>
      </c>
    </row>
    <row r="2820" spans="1:13" x14ac:dyDescent="0.25">
      <c r="A2820" s="9" t="s">
        <v>340</v>
      </c>
      <c r="B2820" s="10" t="s">
        <v>341</v>
      </c>
      <c r="C2820" t="s">
        <v>137</v>
      </c>
      <c r="D2820" t="s">
        <v>136</v>
      </c>
      <c r="E2820" t="s">
        <v>39</v>
      </c>
      <c r="F2820" t="s">
        <v>70</v>
      </c>
      <c r="G2820">
        <v>1297.35574</v>
      </c>
      <c r="H2820">
        <v>77.735731000000001</v>
      </c>
      <c r="I2820">
        <v>1.0727102399999999</v>
      </c>
      <c r="J2820">
        <v>9.1127458999999994E-2</v>
      </c>
      <c r="K2820">
        <v>8.3837262280000005E-2</v>
      </c>
      <c r="L2820">
        <v>6.8300806999999995E-3</v>
      </c>
      <c r="M2820">
        <v>7.4372530747000001</v>
      </c>
    </row>
    <row r="2821" spans="1:13" x14ac:dyDescent="0.25">
      <c r="A2821" s="9" t="s">
        <v>340</v>
      </c>
      <c r="B2821" s="10" t="s">
        <v>341</v>
      </c>
      <c r="C2821" t="s">
        <v>139</v>
      </c>
      <c r="D2821" t="s">
        <v>138</v>
      </c>
      <c r="E2821" t="s">
        <v>37</v>
      </c>
      <c r="F2821" t="s">
        <v>70</v>
      </c>
      <c r="G2821">
        <v>25920.430598999999</v>
      </c>
      <c r="H2821">
        <v>2366.7042489</v>
      </c>
      <c r="I2821">
        <v>34.988815219000003</v>
      </c>
      <c r="J2821">
        <v>0.92395458599999991</v>
      </c>
      <c r="K2821">
        <v>0.85003821911999999</v>
      </c>
      <c r="L2821">
        <v>0.20561257899999999</v>
      </c>
      <c r="M2821">
        <v>102.00894423979</v>
      </c>
    </row>
    <row r="2822" spans="1:13" x14ac:dyDescent="0.25">
      <c r="A2822" s="9" t="s">
        <v>340</v>
      </c>
      <c r="B2822" s="10" t="s">
        <v>341</v>
      </c>
      <c r="C2822" t="s">
        <v>140</v>
      </c>
      <c r="D2822" t="s">
        <v>138</v>
      </c>
      <c r="E2822" t="s">
        <v>39</v>
      </c>
      <c r="F2822" t="s">
        <v>70</v>
      </c>
      <c r="G2822">
        <v>1412.2072339000001</v>
      </c>
      <c r="H2822">
        <v>2007.9034532999999</v>
      </c>
      <c r="I2822">
        <v>28.019419538999998</v>
      </c>
      <c r="J2822">
        <v>0.83579304730000004</v>
      </c>
      <c r="K2822">
        <v>0.76892960351600004</v>
      </c>
      <c r="L2822">
        <v>0.17876635325000001</v>
      </c>
      <c r="M2822">
        <v>57.304144770124012</v>
      </c>
    </row>
    <row r="2823" spans="1:13" x14ac:dyDescent="0.25">
      <c r="A2823" s="9" t="s">
        <v>340</v>
      </c>
      <c r="B2823" s="10" t="s">
        <v>341</v>
      </c>
      <c r="C2823" t="s">
        <v>142</v>
      </c>
      <c r="D2823" t="s">
        <v>141</v>
      </c>
      <c r="E2823" t="s">
        <v>39</v>
      </c>
      <c r="F2823" t="s">
        <v>70</v>
      </c>
      <c r="G2823">
        <v>120.13648384999999</v>
      </c>
      <c r="H2823">
        <v>223.35382434399997</v>
      </c>
      <c r="I2823">
        <v>5.0872972913299996</v>
      </c>
      <c r="J2823">
        <v>0.13894421981999999</v>
      </c>
      <c r="K2823">
        <v>0.1278286822344</v>
      </c>
      <c r="L2823">
        <v>3.01582531992E-2</v>
      </c>
      <c r="M2823">
        <v>6.5244733524820715</v>
      </c>
    </row>
    <row r="2824" spans="1:13" x14ac:dyDescent="0.25">
      <c r="A2824" s="9" t="s">
        <v>340</v>
      </c>
      <c r="B2824" s="10" t="s">
        <v>341</v>
      </c>
      <c r="C2824" t="s">
        <v>143</v>
      </c>
      <c r="D2824" t="s">
        <v>53</v>
      </c>
      <c r="E2824" t="s">
        <v>39</v>
      </c>
      <c r="F2824" t="s">
        <v>70</v>
      </c>
      <c r="G2824">
        <v>4120.2058376000005</v>
      </c>
      <c r="H2824">
        <v>5681.9790122000013</v>
      </c>
      <c r="I2824">
        <v>84.287257850000003</v>
      </c>
      <c r="J2824">
        <v>3.7795827470000001</v>
      </c>
      <c r="K2824">
        <v>3.4772161272400002</v>
      </c>
      <c r="L2824">
        <v>0.57397248807000001</v>
      </c>
      <c r="M2824">
        <v>199.75000766279996</v>
      </c>
    </row>
    <row r="2825" spans="1:13" x14ac:dyDescent="0.25">
      <c r="A2825" s="9" t="s">
        <v>340</v>
      </c>
      <c r="B2825" s="10" t="s">
        <v>341</v>
      </c>
      <c r="C2825" t="s">
        <v>145</v>
      </c>
      <c r="D2825" t="s">
        <v>144</v>
      </c>
      <c r="E2825" t="s">
        <v>37</v>
      </c>
      <c r="F2825" t="s">
        <v>70</v>
      </c>
      <c r="G2825">
        <v>1276.7364599</v>
      </c>
      <c r="H2825">
        <v>92.397051319999989</v>
      </c>
      <c r="I2825">
        <v>1.2581452394999999</v>
      </c>
      <c r="J2825">
        <v>6.5190822849999996E-2</v>
      </c>
      <c r="K2825">
        <v>5.9975557022000005E-2</v>
      </c>
      <c r="L2825">
        <v>7.256774552000001E-3</v>
      </c>
      <c r="M2825">
        <v>6.2550276009175017</v>
      </c>
    </row>
    <row r="2826" spans="1:13" x14ac:dyDescent="0.25">
      <c r="A2826" s="9" t="s">
        <v>340</v>
      </c>
      <c r="B2826" s="10" t="s">
        <v>341</v>
      </c>
      <c r="C2826" t="s">
        <v>146</v>
      </c>
      <c r="D2826" t="s">
        <v>144</v>
      </c>
      <c r="E2826" t="s">
        <v>39</v>
      </c>
      <c r="F2826" t="s">
        <v>70</v>
      </c>
      <c r="G2826">
        <v>3097.8928089999995</v>
      </c>
      <c r="H2826">
        <v>224.481518303</v>
      </c>
      <c r="I2826">
        <v>3.0903240850999998</v>
      </c>
      <c r="J2826">
        <v>0.15836632004599996</v>
      </c>
      <c r="K2826">
        <v>0.14569701444232006</v>
      </c>
      <c r="L2826">
        <v>1.7674907957900002E-2</v>
      </c>
      <c r="M2826">
        <v>15.011941232709809</v>
      </c>
    </row>
    <row r="2827" spans="1:13" x14ac:dyDescent="0.25">
      <c r="A2827" s="9" t="s">
        <v>340</v>
      </c>
      <c r="B2827" s="10" t="s">
        <v>341</v>
      </c>
      <c r="C2827" t="s">
        <v>148</v>
      </c>
      <c r="D2827" t="s">
        <v>147</v>
      </c>
      <c r="E2827" t="s">
        <v>56</v>
      </c>
      <c r="F2827" t="s">
        <v>70</v>
      </c>
      <c r="G2827">
        <v>0.14768870200000001</v>
      </c>
      <c r="H2827">
        <v>8.9326807000000008E-2</v>
      </c>
      <c r="I2827">
        <v>1.2170000199999999E-3</v>
      </c>
      <c r="J2827">
        <v>3.830549E-5</v>
      </c>
      <c r="K2827">
        <v>3.52410508E-5</v>
      </c>
      <c r="L2827">
        <v>7.9359636E-6</v>
      </c>
      <c r="M2827">
        <v>2.5201646146199995E-3</v>
      </c>
    </row>
    <row r="2828" spans="1:13" x14ac:dyDescent="0.25">
      <c r="A2828" s="9" t="s">
        <v>340</v>
      </c>
      <c r="B2828" s="10" t="s">
        <v>341</v>
      </c>
      <c r="C2828" t="s">
        <v>150</v>
      </c>
      <c r="D2828" t="s">
        <v>149</v>
      </c>
      <c r="E2828" t="s">
        <v>56</v>
      </c>
      <c r="F2828" t="s">
        <v>70</v>
      </c>
      <c r="G2828">
        <v>8.1124756999999992E-2</v>
      </c>
      <c r="H2828">
        <v>0.14363499287000001</v>
      </c>
      <c r="I2828">
        <v>7.4572391349999999E-3</v>
      </c>
      <c r="J2828">
        <v>1.3216572440000001E-4</v>
      </c>
      <c r="K2828">
        <v>1.21592466448E-4</v>
      </c>
      <c r="L2828">
        <v>3.1935252110000003E-5</v>
      </c>
      <c r="M2828">
        <v>5.1797157566891294E-3</v>
      </c>
    </row>
    <row r="2829" spans="1:13" x14ac:dyDescent="0.25">
      <c r="A2829" s="9" t="s">
        <v>340</v>
      </c>
      <c r="B2829" s="10" t="s">
        <v>341</v>
      </c>
      <c r="C2829" t="s">
        <v>152</v>
      </c>
      <c r="D2829" t="s">
        <v>151</v>
      </c>
      <c r="E2829" t="s">
        <v>56</v>
      </c>
      <c r="F2829" t="s">
        <v>70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</row>
    <row r="2830" spans="1:13" x14ac:dyDescent="0.25">
      <c r="A2830" s="9" t="s">
        <v>340</v>
      </c>
      <c r="B2830" s="10" t="s">
        <v>341</v>
      </c>
      <c r="C2830" t="s">
        <v>154</v>
      </c>
      <c r="D2830" t="s">
        <v>153</v>
      </c>
      <c r="E2830" t="s">
        <v>56</v>
      </c>
      <c r="F2830" t="s">
        <v>70</v>
      </c>
      <c r="G2830">
        <v>0.54915231600000003</v>
      </c>
      <c r="H2830">
        <v>0.11577100949999999</v>
      </c>
      <c r="I2830">
        <v>1.1203612139999999E-2</v>
      </c>
      <c r="J2830">
        <v>7.6213454999999995E-5</v>
      </c>
      <c r="K2830">
        <v>7.0116378600000001E-5</v>
      </c>
      <c r="L2830">
        <v>2.1499967000000001E-5</v>
      </c>
      <c r="M2830">
        <v>8.3646645320800007E-3</v>
      </c>
    </row>
    <row r="2831" spans="1:13" x14ac:dyDescent="0.25">
      <c r="A2831" s="9" t="s">
        <v>340</v>
      </c>
      <c r="B2831" s="10" t="s">
        <v>341</v>
      </c>
      <c r="C2831" t="s">
        <v>156</v>
      </c>
      <c r="D2831" t="s">
        <v>155</v>
      </c>
      <c r="E2831" t="s">
        <v>56</v>
      </c>
      <c r="F2831" t="s">
        <v>70</v>
      </c>
      <c r="G2831">
        <v>0.24961477499999996</v>
      </c>
      <c r="H2831">
        <v>7.7681208140000013E-2</v>
      </c>
      <c r="I2831">
        <v>1.1360301681E-3</v>
      </c>
      <c r="J2831">
        <v>3.0236056359999997E-5</v>
      </c>
      <c r="K2831">
        <v>2.78171718512E-5</v>
      </c>
      <c r="L2831">
        <v>6.5950989070000001E-6</v>
      </c>
      <c r="M2831">
        <v>2.4337798957974003E-3</v>
      </c>
    </row>
    <row r="2832" spans="1:13" x14ac:dyDescent="0.25">
      <c r="A2832" s="9" t="s">
        <v>340</v>
      </c>
      <c r="B2832" s="10" t="s">
        <v>341</v>
      </c>
      <c r="C2832" t="s">
        <v>157</v>
      </c>
      <c r="D2832" t="s">
        <v>55</v>
      </c>
      <c r="E2832" t="s">
        <v>56</v>
      </c>
      <c r="F2832" t="s">
        <v>70</v>
      </c>
      <c r="G2832">
        <v>4.5284262980000003</v>
      </c>
      <c r="H2832">
        <v>0.73423590000000005</v>
      </c>
      <c r="I2832">
        <v>1.9426319500000001E-2</v>
      </c>
      <c r="J2832">
        <v>4.82223418E-4</v>
      </c>
      <c r="K2832">
        <v>4.4364554456000006E-4</v>
      </c>
      <c r="L2832">
        <v>7.21239511E-5</v>
      </c>
      <c r="M2832">
        <v>3.7766950517972304E-2</v>
      </c>
    </row>
    <row r="2833" spans="1:13" x14ac:dyDescent="0.25">
      <c r="A2833" s="9" t="s">
        <v>340</v>
      </c>
      <c r="B2833" s="10" t="s">
        <v>341</v>
      </c>
      <c r="C2833" t="s">
        <v>159</v>
      </c>
      <c r="D2833" t="s">
        <v>158</v>
      </c>
      <c r="E2833" t="s">
        <v>56</v>
      </c>
      <c r="F2833" t="s">
        <v>70</v>
      </c>
      <c r="G2833">
        <v>22.026409171999997</v>
      </c>
      <c r="H2833">
        <v>2.443943016</v>
      </c>
      <c r="I2833">
        <v>2.595647245E-2</v>
      </c>
      <c r="J2833">
        <v>6.1797189769999998E-4</v>
      </c>
      <c r="K2833">
        <v>5.6853414588399996E-4</v>
      </c>
      <c r="L2833">
        <v>1.5701238339E-4</v>
      </c>
      <c r="M2833">
        <v>9.4889791088754005E-2</v>
      </c>
    </row>
    <row r="2834" spans="1:13" x14ac:dyDescent="0.25">
      <c r="A2834" s="9" t="s">
        <v>340</v>
      </c>
      <c r="B2834" s="10" t="s">
        <v>341</v>
      </c>
      <c r="C2834" t="s">
        <v>161</v>
      </c>
      <c r="D2834" t="s">
        <v>160</v>
      </c>
      <c r="E2834" t="s">
        <v>56</v>
      </c>
      <c r="F2834" t="s">
        <v>70</v>
      </c>
      <c r="G2834">
        <v>0.34322016999999999</v>
      </c>
      <c r="H2834">
        <v>0.18408682199999998</v>
      </c>
      <c r="I2834">
        <v>1.7814795500000001E-2</v>
      </c>
      <c r="J2834">
        <v>1.2118657499999999E-4</v>
      </c>
      <c r="K2834">
        <v>1.11491649E-4</v>
      </c>
      <c r="L2834">
        <v>3.4186974999999995E-5</v>
      </c>
      <c r="M2834">
        <v>1.1782979255100001E-2</v>
      </c>
    </row>
    <row r="2835" spans="1:13" x14ac:dyDescent="0.25">
      <c r="A2835" s="9" t="s">
        <v>340</v>
      </c>
      <c r="B2835" s="10" t="s">
        <v>341</v>
      </c>
      <c r="C2835" t="s">
        <v>163</v>
      </c>
      <c r="D2835" t="s">
        <v>162</v>
      </c>
      <c r="E2835" t="s">
        <v>56</v>
      </c>
      <c r="F2835" t="s">
        <v>70</v>
      </c>
      <c r="G2835">
        <v>0.69060079600000002</v>
      </c>
      <c r="H2835">
        <v>0.3478608339</v>
      </c>
      <c r="I2835">
        <v>2.1265161034000002E-2</v>
      </c>
      <c r="J2835">
        <v>1.9166324185999998E-4</v>
      </c>
      <c r="K2835">
        <v>1.7633018251119999E-4</v>
      </c>
      <c r="L2835">
        <v>4.9122539909999997E-5</v>
      </c>
      <c r="M2835">
        <v>1.6027364547242001E-2</v>
      </c>
    </row>
    <row r="2836" spans="1:13" x14ac:dyDescent="0.25">
      <c r="A2836" s="9" t="s">
        <v>340</v>
      </c>
      <c r="B2836" s="10" t="s">
        <v>341</v>
      </c>
      <c r="C2836" t="s">
        <v>165</v>
      </c>
      <c r="D2836" t="s">
        <v>164</v>
      </c>
      <c r="E2836" t="s">
        <v>56</v>
      </c>
      <c r="F2836" t="s">
        <v>70</v>
      </c>
      <c r="G2836">
        <v>9.5685646699999988E-2</v>
      </c>
      <c r="H2836">
        <v>0.1243234451</v>
      </c>
      <c r="I2836">
        <v>9.7491036669999989E-3</v>
      </c>
      <c r="J2836">
        <v>2.4572418240000001E-4</v>
      </c>
      <c r="K2836">
        <v>2.26066247808E-4</v>
      </c>
      <c r="L2836">
        <v>5.4139988340000001E-5</v>
      </c>
      <c r="M2836">
        <v>6.3111632579820011E-3</v>
      </c>
    </row>
    <row r="2837" spans="1:13" x14ac:dyDescent="0.25">
      <c r="A2837" s="9" t="s">
        <v>340</v>
      </c>
      <c r="B2837" s="10" t="s">
        <v>341</v>
      </c>
      <c r="C2837" t="s">
        <v>166</v>
      </c>
      <c r="D2837" t="s">
        <v>58</v>
      </c>
      <c r="E2837" t="s">
        <v>59</v>
      </c>
      <c r="F2837" t="s">
        <v>70</v>
      </c>
      <c r="G2837">
        <v>14478.5944</v>
      </c>
      <c r="H2837">
        <v>3845.07809</v>
      </c>
      <c r="I2837">
        <v>56.826356400000009</v>
      </c>
      <c r="J2837">
        <v>1.87887633</v>
      </c>
      <c r="K2837">
        <v>1.7285662235999999</v>
      </c>
      <c r="L2837">
        <v>0.33409414700000001</v>
      </c>
      <c r="M2837">
        <v>163.58858138253004</v>
      </c>
    </row>
    <row r="2838" spans="1:13" x14ac:dyDescent="0.25">
      <c r="A2838" s="9" t="s">
        <v>340</v>
      </c>
      <c r="B2838" s="10" t="s">
        <v>341</v>
      </c>
      <c r="C2838" t="s">
        <v>167</v>
      </c>
      <c r="D2838" t="s">
        <v>61</v>
      </c>
      <c r="E2838" t="s">
        <v>59</v>
      </c>
      <c r="F2838" t="s">
        <v>70</v>
      </c>
      <c r="G2838">
        <v>2547.9942768200008</v>
      </c>
      <c r="H2838">
        <v>755.24432382999998</v>
      </c>
      <c r="I2838">
        <v>14.751485764000002</v>
      </c>
      <c r="J2838">
        <v>0.77644984597000011</v>
      </c>
      <c r="K2838">
        <v>0.71433385829239993</v>
      </c>
      <c r="L2838">
        <v>8.2580940921000004E-2</v>
      </c>
      <c r="M2838">
        <v>46.2938625928589</v>
      </c>
    </row>
    <row r="2839" spans="1:13" x14ac:dyDescent="0.25">
      <c r="A2839" s="9" t="s">
        <v>340</v>
      </c>
      <c r="B2839" s="10" t="s">
        <v>341</v>
      </c>
      <c r="C2839" t="s">
        <v>168</v>
      </c>
      <c r="D2839" t="s">
        <v>63</v>
      </c>
      <c r="E2839" t="s">
        <v>59</v>
      </c>
      <c r="F2839" t="s">
        <v>70</v>
      </c>
      <c r="G2839">
        <v>529.20589310000003</v>
      </c>
      <c r="H2839">
        <v>364.64120916000002</v>
      </c>
      <c r="I2839">
        <v>8.3929935620000009</v>
      </c>
      <c r="J2839">
        <v>0.34538518320000006</v>
      </c>
      <c r="K2839">
        <v>0.31775436854400002</v>
      </c>
      <c r="L2839">
        <v>4.4263760540000002E-2</v>
      </c>
      <c r="M2839">
        <v>19.043198498736498</v>
      </c>
    </row>
    <row r="2840" spans="1:13" x14ac:dyDescent="0.25">
      <c r="A2840" s="9" t="s">
        <v>340</v>
      </c>
      <c r="B2840" s="10" t="s">
        <v>341</v>
      </c>
      <c r="C2840" t="s">
        <v>170</v>
      </c>
      <c r="D2840" t="s">
        <v>169</v>
      </c>
      <c r="E2840" t="s">
        <v>59</v>
      </c>
      <c r="F2840" t="s">
        <v>70</v>
      </c>
      <c r="G2840">
        <v>758.99853073999998</v>
      </c>
      <c r="H2840">
        <v>959.5801338</v>
      </c>
      <c r="I2840">
        <v>16.21665475</v>
      </c>
      <c r="J2840">
        <v>0.48054115260000002</v>
      </c>
      <c r="K2840">
        <v>0.442097860392</v>
      </c>
      <c r="L2840">
        <v>9.5273991510000003E-2</v>
      </c>
      <c r="M2840">
        <v>32.165862111331997</v>
      </c>
    </row>
    <row r="2841" spans="1:13" x14ac:dyDescent="0.25">
      <c r="A2841" s="9" t="s">
        <v>340</v>
      </c>
      <c r="B2841" s="10" t="s">
        <v>341</v>
      </c>
      <c r="C2841" t="s">
        <v>172</v>
      </c>
      <c r="D2841" t="s">
        <v>171</v>
      </c>
      <c r="E2841" t="s">
        <v>59</v>
      </c>
      <c r="F2841" t="s">
        <v>70</v>
      </c>
      <c r="G2841">
        <v>6990.36469433</v>
      </c>
      <c r="H2841">
        <v>1504.8942836860001</v>
      </c>
      <c r="I2841">
        <v>23.33037990191</v>
      </c>
      <c r="J2841">
        <v>1.3225345689499999</v>
      </c>
      <c r="K2841">
        <v>1.2167318034340002</v>
      </c>
      <c r="L2841">
        <v>0.14785297637100001</v>
      </c>
      <c r="M2841">
        <v>83.375775973489269</v>
      </c>
    </row>
    <row r="2842" spans="1:13" x14ac:dyDescent="0.25">
      <c r="A2842" s="9" t="s">
        <v>340</v>
      </c>
      <c r="B2842" s="10" t="s">
        <v>341</v>
      </c>
      <c r="C2842" t="s">
        <v>173</v>
      </c>
      <c r="D2842" t="s">
        <v>65</v>
      </c>
      <c r="E2842" t="s">
        <v>59</v>
      </c>
      <c r="F2842" t="s">
        <v>70</v>
      </c>
      <c r="G2842">
        <v>89.18153233000001</v>
      </c>
      <c r="H2842">
        <v>74.070286831000004</v>
      </c>
      <c r="I2842">
        <v>1.0595480518999998</v>
      </c>
      <c r="J2842">
        <v>4.7429871149999997E-2</v>
      </c>
      <c r="K2842">
        <v>4.3635481458000003E-2</v>
      </c>
      <c r="L2842">
        <v>6.9920976150000006E-3</v>
      </c>
      <c r="M2842">
        <v>2.9084734400165702</v>
      </c>
    </row>
    <row r="2843" spans="1:13" x14ac:dyDescent="0.25">
      <c r="A2843" s="9" t="s">
        <v>340</v>
      </c>
      <c r="B2843" s="10" t="s">
        <v>341</v>
      </c>
      <c r="C2843" t="s">
        <v>175</v>
      </c>
      <c r="D2843" t="s">
        <v>174</v>
      </c>
      <c r="E2843" t="s">
        <v>68</v>
      </c>
      <c r="F2843" t="s">
        <v>70</v>
      </c>
      <c r="G2843">
        <v>121.2951977</v>
      </c>
      <c r="H2843">
        <v>15.14865193</v>
      </c>
      <c r="I2843">
        <v>0.21627098610000001</v>
      </c>
      <c r="J2843">
        <v>5.3299175199999996E-3</v>
      </c>
      <c r="K2843">
        <v>4.9035241184000001E-3</v>
      </c>
      <c r="L2843">
        <v>1.1786263299999999E-3</v>
      </c>
      <c r="M2843">
        <v>0.55741707039365995</v>
      </c>
    </row>
    <row r="2844" spans="1:13" x14ac:dyDescent="0.25">
      <c r="A2844" s="9" t="s">
        <v>340</v>
      </c>
      <c r="B2844" s="10" t="s">
        <v>341</v>
      </c>
      <c r="C2844" t="s">
        <v>177</v>
      </c>
      <c r="D2844" t="s">
        <v>176</v>
      </c>
      <c r="E2844" t="s">
        <v>68</v>
      </c>
      <c r="F2844" t="s">
        <v>70</v>
      </c>
      <c r="G2844">
        <v>0.28283820599999998</v>
      </c>
      <c r="H2844">
        <v>0.12814778399999999</v>
      </c>
      <c r="I2844">
        <v>1.9960028900000001E-3</v>
      </c>
      <c r="J2844">
        <v>1.78762159E-4</v>
      </c>
      <c r="K2844">
        <v>1.6446118628000002E-4</v>
      </c>
      <c r="L2844">
        <v>1.34848306E-5</v>
      </c>
      <c r="M2844">
        <v>7.9170160017000019E-3</v>
      </c>
    </row>
    <row r="2845" spans="1:13" x14ac:dyDescent="0.25">
      <c r="A2845" s="9" t="s">
        <v>340</v>
      </c>
      <c r="B2845" s="10" t="s">
        <v>341</v>
      </c>
      <c r="C2845" t="s">
        <v>179</v>
      </c>
      <c r="D2845" t="s">
        <v>178</v>
      </c>
      <c r="E2845" t="s">
        <v>32</v>
      </c>
      <c r="F2845" t="s">
        <v>70</v>
      </c>
      <c r="G2845">
        <v>0.45134398000000003</v>
      </c>
      <c r="H2845">
        <v>1.9415668799999999</v>
      </c>
      <c r="I2845">
        <v>1.9841144099999999E-2</v>
      </c>
      <c r="J2845">
        <v>1.0264678600000001E-3</v>
      </c>
      <c r="K2845">
        <v>9.4435043120000002E-4</v>
      </c>
      <c r="L2845">
        <v>1.74923009E-4</v>
      </c>
      <c r="M2845">
        <v>4.7223172467800008E-2</v>
      </c>
    </row>
    <row r="2846" spans="1:13" x14ac:dyDescent="0.25">
      <c r="A2846" s="9" t="s">
        <v>340</v>
      </c>
      <c r="B2846" s="10" t="s">
        <v>341</v>
      </c>
      <c r="C2846" t="s">
        <v>182</v>
      </c>
      <c r="D2846" t="s">
        <v>180</v>
      </c>
      <c r="E2846" t="s">
        <v>9</v>
      </c>
      <c r="F2846" t="s">
        <v>181</v>
      </c>
      <c r="G2846">
        <v>7.9289344460000004</v>
      </c>
      <c r="H2846">
        <v>0.86479577839999999</v>
      </c>
      <c r="I2846">
        <v>0.19001754345999999</v>
      </c>
      <c r="J2846">
        <v>1.2439625737E-3</v>
      </c>
      <c r="K2846">
        <v>1.2439625737E-3</v>
      </c>
      <c r="L2846">
        <v>2.7026830487999998E-4</v>
      </c>
      <c r="M2846">
        <v>5.2302392457765398E-2</v>
      </c>
    </row>
    <row r="2847" spans="1:13" x14ac:dyDescent="0.25">
      <c r="A2847" s="9" t="s">
        <v>340</v>
      </c>
      <c r="B2847" s="10" t="s">
        <v>341</v>
      </c>
      <c r="C2847" t="s">
        <v>183</v>
      </c>
      <c r="D2847" t="s">
        <v>76</v>
      </c>
      <c r="E2847" t="s">
        <v>19</v>
      </c>
      <c r="F2847" t="s">
        <v>181</v>
      </c>
      <c r="G2847">
        <v>0.93624631000000003</v>
      </c>
      <c r="H2847">
        <v>0.32685412800000002</v>
      </c>
      <c r="I2847">
        <v>5.5208488700000002E-2</v>
      </c>
      <c r="J2847">
        <v>7.3466383000000003E-4</v>
      </c>
      <c r="K2847">
        <v>7.3466383000000003E-4</v>
      </c>
      <c r="L2847">
        <v>1.4462833999999999E-4</v>
      </c>
      <c r="M2847">
        <v>1.5212551406259002E-2</v>
      </c>
    </row>
    <row r="2848" spans="1:13" x14ac:dyDescent="0.25">
      <c r="A2848" s="9" t="s">
        <v>340</v>
      </c>
      <c r="B2848" s="10" t="s">
        <v>341</v>
      </c>
      <c r="C2848" t="s">
        <v>184</v>
      </c>
      <c r="D2848" t="s">
        <v>80</v>
      </c>
      <c r="E2848" t="s">
        <v>19</v>
      </c>
      <c r="F2848" t="s">
        <v>181</v>
      </c>
      <c r="G2848">
        <v>0.92987730000000002</v>
      </c>
      <c r="H2848">
        <v>0.38408659500000003</v>
      </c>
      <c r="I2848">
        <v>5.2233006999999998E-2</v>
      </c>
      <c r="J2848">
        <v>1.24716879E-3</v>
      </c>
      <c r="K2848">
        <v>1.24716879E-3</v>
      </c>
      <c r="L2848">
        <v>2.3449027499999997E-4</v>
      </c>
      <c r="M2848">
        <v>1.3672062474332999E-2</v>
      </c>
    </row>
    <row r="2849" spans="1:13" x14ac:dyDescent="0.25">
      <c r="A2849" s="9" t="s">
        <v>340</v>
      </c>
      <c r="B2849" s="10" t="s">
        <v>341</v>
      </c>
      <c r="C2849" t="s">
        <v>185</v>
      </c>
      <c r="D2849" t="s">
        <v>23</v>
      </c>
      <c r="E2849" t="s">
        <v>19</v>
      </c>
      <c r="F2849" t="s">
        <v>181</v>
      </c>
      <c r="G2849">
        <v>0.75791373500000003</v>
      </c>
      <c r="H2849">
        <v>0.114990009</v>
      </c>
      <c r="I2849">
        <v>2.2856295400000001E-2</v>
      </c>
      <c r="J2849">
        <v>1.9223533199999999E-4</v>
      </c>
      <c r="K2849">
        <v>1.9223533199999999E-4</v>
      </c>
      <c r="L2849">
        <v>4.0121280499999995E-5</v>
      </c>
      <c r="M2849">
        <v>6.339809686749999E-3</v>
      </c>
    </row>
    <row r="2850" spans="1:13" x14ac:dyDescent="0.25">
      <c r="A2850" s="9" t="s">
        <v>340</v>
      </c>
      <c r="B2850" s="10" t="s">
        <v>341</v>
      </c>
      <c r="C2850" t="s">
        <v>186</v>
      </c>
      <c r="D2850" t="s">
        <v>83</v>
      </c>
      <c r="E2850" t="s">
        <v>19</v>
      </c>
      <c r="F2850" t="s">
        <v>181</v>
      </c>
      <c r="G2850">
        <v>0.21654678199999999</v>
      </c>
      <c r="H2850">
        <v>5.4288168999999997E-2</v>
      </c>
      <c r="I2850">
        <v>8.6413458999999998E-3</v>
      </c>
      <c r="J2850">
        <v>1.3074085300000002E-4</v>
      </c>
      <c r="K2850">
        <v>1.3074085300000002E-4</v>
      </c>
      <c r="L2850">
        <v>2.5396352999999998E-5</v>
      </c>
      <c r="M2850">
        <v>2.3655784926941998E-3</v>
      </c>
    </row>
    <row r="2851" spans="1:13" x14ac:dyDescent="0.25">
      <c r="A2851" s="9" t="s">
        <v>340</v>
      </c>
      <c r="B2851" s="10" t="s">
        <v>341</v>
      </c>
      <c r="C2851" t="s">
        <v>187</v>
      </c>
      <c r="D2851" t="s">
        <v>86</v>
      </c>
      <c r="E2851" t="s">
        <v>19</v>
      </c>
      <c r="F2851" t="s">
        <v>181</v>
      </c>
      <c r="G2851">
        <v>2.4775497899999999</v>
      </c>
      <c r="H2851">
        <v>1.0425999500000001</v>
      </c>
      <c r="I2851">
        <v>0.17829680599999997</v>
      </c>
      <c r="J2851">
        <v>2.2476118199999998E-3</v>
      </c>
      <c r="K2851">
        <v>2.2476118199999998E-3</v>
      </c>
      <c r="L2851">
        <v>4.4458909400000001E-4</v>
      </c>
      <c r="M2851">
        <v>4.9371032799673004E-2</v>
      </c>
    </row>
    <row r="2852" spans="1:13" x14ac:dyDescent="0.25">
      <c r="A2852" s="9" t="s">
        <v>340</v>
      </c>
      <c r="B2852" s="10" t="s">
        <v>341</v>
      </c>
      <c r="C2852" t="s">
        <v>188</v>
      </c>
      <c r="D2852" t="s">
        <v>88</v>
      </c>
      <c r="E2852" t="s">
        <v>19</v>
      </c>
      <c r="F2852" t="s">
        <v>181</v>
      </c>
      <c r="G2852">
        <v>1.77695749</v>
      </c>
      <c r="H2852">
        <v>0.48889012100000007</v>
      </c>
      <c r="I2852">
        <v>0.10637387800000001</v>
      </c>
      <c r="J2852">
        <v>7.2736942900000008E-4</v>
      </c>
      <c r="K2852">
        <v>7.2736942900000008E-4</v>
      </c>
      <c r="L2852">
        <v>1.5764327100000001E-4</v>
      </c>
      <c r="M2852">
        <v>2.9157554243163998E-2</v>
      </c>
    </row>
    <row r="2853" spans="1:13" x14ac:dyDescent="0.25">
      <c r="A2853" s="9" t="s">
        <v>340</v>
      </c>
      <c r="B2853" s="10" t="s">
        <v>341</v>
      </c>
      <c r="C2853" t="s">
        <v>189</v>
      </c>
      <c r="D2853" t="s">
        <v>27</v>
      </c>
      <c r="E2853" t="s">
        <v>19</v>
      </c>
      <c r="F2853" t="s">
        <v>181</v>
      </c>
      <c r="G2853">
        <v>1.54767269</v>
      </c>
      <c r="H2853">
        <v>0.45374155999999999</v>
      </c>
      <c r="I2853">
        <v>6.0993366E-2</v>
      </c>
      <c r="J2853">
        <v>2.1773444E-3</v>
      </c>
      <c r="K2853">
        <v>2.1773444E-3</v>
      </c>
      <c r="L2853">
        <v>4.003233E-4</v>
      </c>
      <c r="M2853">
        <v>1.4339201603729998E-2</v>
      </c>
    </row>
    <row r="2854" spans="1:13" x14ac:dyDescent="0.25">
      <c r="A2854" s="9" t="s">
        <v>340</v>
      </c>
      <c r="B2854" s="10" t="s">
        <v>341</v>
      </c>
      <c r="C2854" t="s">
        <v>190</v>
      </c>
      <c r="D2854" t="s">
        <v>93</v>
      </c>
      <c r="E2854" t="s">
        <v>19</v>
      </c>
      <c r="F2854" t="s">
        <v>181</v>
      </c>
      <c r="G2854">
        <v>0.84707998399999995</v>
      </c>
      <c r="H2854">
        <v>0.46552833269999999</v>
      </c>
      <c r="I2854">
        <v>9.2221492579999995E-2</v>
      </c>
      <c r="J2854">
        <v>7.7998520569999997E-4</v>
      </c>
      <c r="K2854">
        <v>7.7998520569999997E-4</v>
      </c>
      <c r="L2854">
        <v>1.6259101624E-4</v>
      </c>
      <c r="M2854">
        <v>2.5614768686472951E-2</v>
      </c>
    </row>
    <row r="2855" spans="1:13" x14ac:dyDescent="0.25">
      <c r="A2855" s="9" t="s">
        <v>340</v>
      </c>
      <c r="B2855" s="10" t="s">
        <v>341</v>
      </c>
      <c r="C2855" t="s">
        <v>191</v>
      </c>
      <c r="D2855" t="s">
        <v>29</v>
      </c>
      <c r="E2855" t="s">
        <v>19</v>
      </c>
      <c r="F2855" t="s">
        <v>181</v>
      </c>
      <c r="G2855">
        <v>0.15922552000000001</v>
      </c>
      <c r="H2855">
        <v>7.5273909E-2</v>
      </c>
      <c r="I2855">
        <v>1.4704029E-2</v>
      </c>
      <c r="J2855">
        <v>1.2836774E-4</v>
      </c>
      <c r="K2855">
        <v>1.2836774E-4</v>
      </c>
      <c r="L2855">
        <v>2.6630038000000001E-5</v>
      </c>
      <c r="M2855">
        <v>4.0884799731209995E-3</v>
      </c>
    </row>
    <row r="2856" spans="1:13" x14ac:dyDescent="0.25">
      <c r="A2856" s="9" t="s">
        <v>340</v>
      </c>
      <c r="B2856" s="10" t="s">
        <v>341</v>
      </c>
      <c r="C2856" t="s">
        <v>192</v>
      </c>
      <c r="D2856" t="s">
        <v>96</v>
      </c>
      <c r="E2856" t="s">
        <v>19</v>
      </c>
      <c r="F2856" t="s">
        <v>181</v>
      </c>
      <c r="G2856">
        <v>1.3120190131</v>
      </c>
      <c r="H2856">
        <v>0.73216302859999993</v>
      </c>
      <c r="I2856">
        <v>0.12989662492000001</v>
      </c>
      <c r="J2856">
        <v>1.4257645576E-3</v>
      </c>
      <c r="K2856">
        <v>1.4257645576E-3</v>
      </c>
      <c r="L2856">
        <v>2.864776988E-4</v>
      </c>
      <c r="M2856">
        <v>3.6224477695425396E-2</v>
      </c>
    </row>
    <row r="2857" spans="1:13" x14ac:dyDescent="0.25">
      <c r="A2857" s="9" t="s">
        <v>340</v>
      </c>
      <c r="B2857" s="10" t="s">
        <v>341</v>
      </c>
      <c r="C2857" t="s">
        <v>193</v>
      </c>
      <c r="D2857" t="s">
        <v>98</v>
      </c>
      <c r="E2857" t="s">
        <v>19</v>
      </c>
      <c r="F2857" t="s">
        <v>181</v>
      </c>
      <c r="G2857">
        <v>2.1718371080000001</v>
      </c>
      <c r="H2857">
        <v>1.4859191932</v>
      </c>
      <c r="I2857">
        <v>0.21574759978999999</v>
      </c>
      <c r="J2857">
        <v>3.5708982230000003E-3</v>
      </c>
      <c r="K2857">
        <v>3.5708982230000003E-3</v>
      </c>
      <c r="L2857">
        <v>6.8710831529999994E-4</v>
      </c>
      <c r="M2857">
        <v>5.9660844967270532E-2</v>
      </c>
    </row>
    <row r="2858" spans="1:13" x14ac:dyDescent="0.25">
      <c r="A2858" s="9" t="s">
        <v>340</v>
      </c>
      <c r="B2858" s="10" t="s">
        <v>341</v>
      </c>
      <c r="C2858" t="s">
        <v>194</v>
      </c>
      <c r="D2858" t="s">
        <v>100</v>
      </c>
      <c r="E2858" t="s">
        <v>19</v>
      </c>
      <c r="F2858" t="s">
        <v>181</v>
      </c>
      <c r="G2858">
        <v>0.248392005</v>
      </c>
      <c r="H2858">
        <v>0.13319086530000002</v>
      </c>
      <c r="I2858">
        <v>1.71003684E-2</v>
      </c>
      <c r="J2858">
        <v>3.8549217799999997E-4</v>
      </c>
      <c r="K2858">
        <v>3.8549217799999997E-4</v>
      </c>
      <c r="L2858">
        <v>7.2546158200000009E-5</v>
      </c>
      <c r="M2858">
        <v>4.5926000242822E-3</v>
      </c>
    </row>
    <row r="2859" spans="1:13" x14ac:dyDescent="0.25">
      <c r="A2859" s="9" t="s">
        <v>340</v>
      </c>
      <c r="B2859" s="10" t="s">
        <v>341</v>
      </c>
      <c r="C2859" t="s">
        <v>195</v>
      </c>
      <c r="D2859" t="s">
        <v>102</v>
      </c>
      <c r="E2859" t="s">
        <v>19</v>
      </c>
      <c r="F2859" t="s">
        <v>181</v>
      </c>
      <c r="G2859">
        <v>5.0824812000000001</v>
      </c>
      <c r="H2859">
        <v>1.62825888</v>
      </c>
      <c r="I2859">
        <v>0.30908867299999998</v>
      </c>
      <c r="J2859">
        <v>2.9234421000000001E-3</v>
      </c>
      <c r="K2859">
        <v>2.9234421000000001E-3</v>
      </c>
      <c r="L2859">
        <v>5.9950199000000006E-4</v>
      </c>
      <c r="M2859">
        <v>8.5630820028619992E-2</v>
      </c>
    </row>
    <row r="2860" spans="1:13" x14ac:dyDescent="0.25">
      <c r="A2860" s="9" t="s">
        <v>340</v>
      </c>
      <c r="B2860" s="10" t="s">
        <v>341</v>
      </c>
      <c r="C2860" t="s">
        <v>196</v>
      </c>
      <c r="D2860" t="s">
        <v>106</v>
      </c>
      <c r="E2860" t="s">
        <v>19</v>
      </c>
      <c r="F2860" t="s">
        <v>181</v>
      </c>
      <c r="G2860">
        <v>0.83434200000000003</v>
      </c>
      <c r="H2860">
        <v>0.72317450999999999</v>
      </c>
      <c r="I2860">
        <v>0.14674798</v>
      </c>
      <c r="J2860">
        <v>1.1754637000000001E-3</v>
      </c>
      <c r="K2860">
        <v>1.1754637000000001E-3</v>
      </c>
      <c r="L2860">
        <v>2.4733482999999998E-4</v>
      </c>
      <c r="M2860">
        <v>4.0643755986609999E-2</v>
      </c>
    </row>
    <row r="2861" spans="1:13" x14ac:dyDescent="0.25">
      <c r="A2861" s="9" t="s">
        <v>340</v>
      </c>
      <c r="B2861" s="10" t="s">
        <v>341</v>
      </c>
      <c r="C2861" t="s">
        <v>197</v>
      </c>
      <c r="D2861" t="s">
        <v>108</v>
      </c>
      <c r="E2861" t="s">
        <v>32</v>
      </c>
      <c r="F2861" t="s">
        <v>181</v>
      </c>
      <c r="G2861">
        <v>66.292014999999992</v>
      </c>
      <c r="H2861">
        <v>20.837182770000002</v>
      </c>
      <c r="I2861">
        <v>4.1335916700000004</v>
      </c>
      <c r="J2861">
        <v>3.5570449000000004E-2</v>
      </c>
      <c r="K2861">
        <v>3.5570449000000004E-2</v>
      </c>
      <c r="L2861">
        <v>7.4152470900000003E-3</v>
      </c>
      <c r="M2861">
        <v>1.1416881225402098</v>
      </c>
    </row>
    <row r="2862" spans="1:13" x14ac:dyDescent="0.25">
      <c r="A2862" s="9" t="s">
        <v>340</v>
      </c>
      <c r="B2862" s="10" t="s">
        <v>341</v>
      </c>
      <c r="C2862" t="s">
        <v>198</v>
      </c>
      <c r="D2862" t="s">
        <v>110</v>
      </c>
      <c r="E2862" t="s">
        <v>32</v>
      </c>
      <c r="F2862" t="s">
        <v>181</v>
      </c>
      <c r="G2862">
        <v>1390.5107174000002</v>
      </c>
      <c r="H2862">
        <v>1403.5542966</v>
      </c>
      <c r="I2862">
        <v>203.96751169000001</v>
      </c>
      <c r="J2862">
        <v>3.3858225800000001</v>
      </c>
      <c r="K2862">
        <v>3.3858225800000001</v>
      </c>
      <c r="L2862">
        <v>0.65264395539999998</v>
      </c>
      <c r="M2862">
        <v>56.308616008695495</v>
      </c>
    </row>
    <row r="2863" spans="1:13" x14ac:dyDescent="0.25">
      <c r="A2863" s="9" t="s">
        <v>340</v>
      </c>
      <c r="B2863" s="10" t="s">
        <v>341</v>
      </c>
      <c r="C2863" t="s">
        <v>199</v>
      </c>
      <c r="D2863" t="s">
        <v>31</v>
      </c>
      <c r="E2863" t="s">
        <v>32</v>
      </c>
      <c r="F2863" t="s">
        <v>181</v>
      </c>
      <c r="G2863">
        <v>22.753285096999999</v>
      </c>
      <c r="H2863">
        <v>6.9921286030000003</v>
      </c>
      <c r="I2863">
        <v>1.0015144462000001</v>
      </c>
      <c r="J2863">
        <v>2.61731688E-2</v>
      </c>
      <c r="K2863">
        <v>2.61731688E-2</v>
      </c>
      <c r="L2863">
        <v>4.8980728739999998E-3</v>
      </c>
      <c r="M2863">
        <v>0.25424521539966299</v>
      </c>
    </row>
    <row r="2864" spans="1:13" x14ac:dyDescent="0.25">
      <c r="A2864" s="9" t="s">
        <v>340</v>
      </c>
      <c r="B2864" s="10" t="s">
        <v>341</v>
      </c>
      <c r="C2864" t="s">
        <v>201</v>
      </c>
      <c r="D2864" t="s">
        <v>200</v>
      </c>
      <c r="E2864" t="s">
        <v>32</v>
      </c>
      <c r="F2864" t="s">
        <v>181</v>
      </c>
      <c r="G2864">
        <v>4.9196288020000001</v>
      </c>
      <c r="H2864">
        <v>2.7348759540000001</v>
      </c>
      <c r="I2864">
        <v>0.36868348939999995</v>
      </c>
      <c r="J2864">
        <v>7.9068124600000008E-3</v>
      </c>
      <c r="K2864">
        <v>7.9068124600000008E-3</v>
      </c>
      <c r="L2864">
        <v>1.4976011719999998E-3</v>
      </c>
      <c r="M2864">
        <v>9.8764523568451987E-2</v>
      </c>
    </row>
    <row r="2865" spans="1:13" x14ac:dyDescent="0.25">
      <c r="A2865" s="9" t="s">
        <v>340</v>
      </c>
      <c r="B2865" s="10" t="s">
        <v>341</v>
      </c>
      <c r="C2865" t="s">
        <v>203</v>
      </c>
      <c r="D2865" t="s">
        <v>202</v>
      </c>
      <c r="E2865" t="s">
        <v>32</v>
      </c>
      <c r="F2865" t="s">
        <v>181</v>
      </c>
      <c r="G2865">
        <v>2.7331268569999998</v>
      </c>
      <c r="H2865">
        <v>1.109427516</v>
      </c>
      <c r="I2865">
        <v>0.21594634199999999</v>
      </c>
      <c r="J2865">
        <v>1.9220482999999999E-3</v>
      </c>
      <c r="K2865">
        <v>1.9220482999999999E-3</v>
      </c>
      <c r="L2865">
        <v>3.9855074200000003E-4</v>
      </c>
      <c r="M2865">
        <v>5.9924541500898994E-2</v>
      </c>
    </row>
    <row r="2866" spans="1:13" x14ac:dyDescent="0.25">
      <c r="A2866" s="9" t="s">
        <v>340</v>
      </c>
      <c r="B2866" s="10" t="s">
        <v>341</v>
      </c>
      <c r="C2866" t="s">
        <v>204</v>
      </c>
      <c r="D2866" t="s">
        <v>118</v>
      </c>
      <c r="E2866" t="s">
        <v>32</v>
      </c>
      <c r="F2866" t="s">
        <v>181</v>
      </c>
      <c r="G2866">
        <v>4.3593390319999994</v>
      </c>
      <c r="H2866">
        <v>2.6696936566999998</v>
      </c>
      <c r="I2866">
        <v>0.36455022526999997</v>
      </c>
      <c r="J2866">
        <v>1.5957763185000001E-2</v>
      </c>
      <c r="K2866">
        <v>1.5957763185000001E-2</v>
      </c>
      <c r="L2866">
        <v>2.9359274600000004E-3</v>
      </c>
      <c r="M2866">
        <v>7.7776284282652999E-2</v>
      </c>
    </row>
    <row r="2867" spans="1:13" x14ac:dyDescent="0.25">
      <c r="A2867" s="9" t="s">
        <v>340</v>
      </c>
      <c r="B2867" s="10" t="s">
        <v>341</v>
      </c>
      <c r="C2867" t="s">
        <v>205</v>
      </c>
      <c r="D2867" t="s">
        <v>141</v>
      </c>
      <c r="E2867" t="s">
        <v>39</v>
      </c>
      <c r="F2867" t="s">
        <v>181</v>
      </c>
      <c r="G2867">
        <v>26.87563067</v>
      </c>
      <c r="H2867">
        <v>16.035659940000002</v>
      </c>
      <c r="I2867">
        <v>2.1844645140000001</v>
      </c>
      <c r="J2867">
        <v>4.3133027209999994E-2</v>
      </c>
      <c r="K2867">
        <v>4.3133027209999994E-2</v>
      </c>
      <c r="L2867">
        <v>8.202182286999999E-3</v>
      </c>
      <c r="M2867">
        <v>0.59341068621319626</v>
      </c>
    </row>
    <row r="2868" spans="1:13" x14ac:dyDescent="0.25">
      <c r="A2868" s="9" t="s">
        <v>340</v>
      </c>
      <c r="B2868" s="10" t="s">
        <v>341</v>
      </c>
      <c r="C2868" t="s">
        <v>206</v>
      </c>
      <c r="D2868" t="s">
        <v>162</v>
      </c>
      <c r="E2868" t="s">
        <v>56</v>
      </c>
      <c r="F2868" t="s">
        <v>181</v>
      </c>
      <c r="G2868">
        <v>1.6902423999999999E-3</v>
      </c>
      <c r="H2868">
        <v>7.9980096999999995E-4</v>
      </c>
      <c r="I2868">
        <v>1.7709285E-4</v>
      </c>
      <c r="J2868">
        <v>1.1210602999999999E-6</v>
      </c>
      <c r="K2868">
        <v>1.1210602999999999E-6</v>
      </c>
      <c r="L2868">
        <v>2.4374773000000002E-7</v>
      </c>
      <c r="M2868">
        <v>4.8950405672699992E-5</v>
      </c>
    </row>
    <row r="2869" spans="1:13" x14ac:dyDescent="0.25">
      <c r="A2869" s="9" t="s">
        <v>340</v>
      </c>
      <c r="B2869" s="10" t="s">
        <v>341</v>
      </c>
      <c r="C2869" t="s">
        <v>207</v>
      </c>
      <c r="D2869" t="s">
        <v>164</v>
      </c>
      <c r="E2869" t="s">
        <v>56</v>
      </c>
      <c r="F2869" t="s">
        <v>181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</row>
    <row r="2870" spans="1:13" x14ac:dyDescent="0.25">
      <c r="A2870" s="9" t="s">
        <v>340</v>
      </c>
      <c r="B2870" s="10" t="s">
        <v>341</v>
      </c>
      <c r="C2870" t="s">
        <v>208</v>
      </c>
      <c r="D2870" t="s">
        <v>58</v>
      </c>
      <c r="E2870" t="s">
        <v>59</v>
      </c>
      <c r="F2870" t="s">
        <v>181</v>
      </c>
      <c r="G2870">
        <v>600.01666574000001</v>
      </c>
      <c r="H2870">
        <v>71.705826150000007</v>
      </c>
      <c r="I2870">
        <v>21.214208733</v>
      </c>
      <c r="J2870">
        <v>0.16417691609000001</v>
      </c>
      <c r="K2870">
        <v>0.16417691609000001</v>
      </c>
      <c r="L2870">
        <v>3.5531752004000001E-2</v>
      </c>
      <c r="M2870">
        <v>4.3841575552242293</v>
      </c>
    </row>
    <row r="2871" spans="1:13" x14ac:dyDescent="0.25">
      <c r="A2871" s="9" t="s">
        <v>340</v>
      </c>
      <c r="B2871" s="10" t="s">
        <v>341</v>
      </c>
      <c r="C2871" t="s">
        <v>209</v>
      </c>
      <c r="D2871" t="s">
        <v>61</v>
      </c>
      <c r="E2871" t="s">
        <v>59</v>
      </c>
      <c r="F2871" t="s">
        <v>181</v>
      </c>
      <c r="G2871">
        <v>91.892208179999997</v>
      </c>
      <c r="H2871">
        <v>14.558457063000001</v>
      </c>
      <c r="I2871">
        <v>3.7062421479999998</v>
      </c>
      <c r="J2871">
        <v>3.8667144219999998E-2</v>
      </c>
      <c r="K2871">
        <v>3.8667144219999998E-2</v>
      </c>
      <c r="L2871">
        <v>7.9664745520000007E-3</v>
      </c>
      <c r="M2871">
        <v>0.76533986789809105</v>
      </c>
    </row>
    <row r="2872" spans="1:13" x14ac:dyDescent="0.25">
      <c r="A2872" s="9" t="s">
        <v>340</v>
      </c>
      <c r="B2872" s="10" t="s">
        <v>341</v>
      </c>
      <c r="C2872" t="s">
        <v>210</v>
      </c>
      <c r="D2872" t="s">
        <v>63</v>
      </c>
      <c r="E2872" t="s">
        <v>59</v>
      </c>
      <c r="F2872" t="s">
        <v>181</v>
      </c>
      <c r="G2872">
        <v>43.818822300000008</v>
      </c>
      <c r="H2872">
        <v>15.895120360000002</v>
      </c>
      <c r="I2872">
        <v>3.5877763809999998</v>
      </c>
      <c r="J2872">
        <v>4.6997851200000003E-2</v>
      </c>
      <c r="K2872">
        <v>4.6997851200000003E-2</v>
      </c>
      <c r="L2872">
        <v>9.3878591299999987E-3</v>
      </c>
      <c r="M2872">
        <v>0.7409485154339901</v>
      </c>
    </row>
    <row r="2873" spans="1:13" x14ac:dyDescent="0.25">
      <c r="A2873" s="9" t="s">
        <v>340</v>
      </c>
      <c r="B2873" s="10" t="s">
        <v>341</v>
      </c>
      <c r="C2873" t="s">
        <v>211</v>
      </c>
      <c r="D2873" t="s">
        <v>169</v>
      </c>
      <c r="E2873" t="s">
        <v>59</v>
      </c>
      <c r="F2873" t="s">
        <v>181</v>
      </c>
      <c r="G2873">
        <v>50.728607250000003</v>
      </c>
      <c r="H2873">
        <v>28.041702129999997</v>
      </c>
      <c r="I2873">
        <v>4.7538974899999999</v>
      </c>
      <c r="J2873">
        <v>5.8526936700000004E-2</v>
      </c>
      <c r="K2873">
        <v>5.8526936700000004E-2</v>
      </c>
      <c r="L2873">
        <v>1.1686011959999999E-2</v>
      </c>
      <c r="M2873">
        <v>1.31720532699545</v>
      </c>
    </row>
    <row r="2874" spans="1:13" x14ac:dyDescent="0.25">
      <c r="A2874" s="9" t="s">
        <v>340</v>
      </c>
      <c r="B2874" s="10" t="s">
        <v>341</v>
      </c>
      <c r="C2874" t="s">
        <v>212</v>
      </c>
      <c r="D2874" t="s">
        <v>171</v>
      </c>
      <c r="E2874" t="s">
        <v>59</v>
      </c>
      <c r="F2874" t="s">
        <v>181</v>
      </c>
      <c r="G2874">
        <v>3.2297357400000002</v>
      </c>
      <c r="H2874">
        <v>0.43361819699999998</v>
      </c>
      <c r="I2874">
        <v>8.5376308000000012E-2</v>
      </c>
      <c r="J2874">
        <v>7.5982777800000006E-4</v>
      </c>
      <c r="K2874">
        <v>7.5982777800000006E-4</v>
      </c>
      <c r="L2874">
        <v>1.5889396099999999E-4</v>
      </c>
      <c r="M2874">
        <v>2.3435512784799002E-2</v>
      </c>
    </row>
    <row r="2875" spans="1:13" x14ac:dyDescent="0.25">
      <c r="A2875" s="9" t="s">
        <v>340</v>
      </c>
      <c r="B2875" s="10" t="s">
        <v>341</v>
      </c>
      <c r="C2875" t="s">
        <v>213</v>
      </c>
      <c r="D2875" t="s">
        <v>65</v>
      </c>
      <c r="E2875" t="s">
        <v>59</v>
      </c>
      <c r="F2875" t="s">
        <v>181</v>
      </c>
      <c r="G2875">
        <v>0.94718223999999995</v>
      </c>
      <c r="H2875">
        <v>0.21467208800000001</v>
      </c>
      <c r="I2875">
        <v>4.4579629600000004E-2</v>
      </c>
      <c r="J2875">
        <v>7.4742360000000009E-4</v>
      </c>
      <c r="K2875">
        <v>7.4742360000000009E-4</v>
      </c>
      <c r="L2875">
        <v>1.4609073700000002E-4</v>
      </c>
      <c r="M2875">
        <v>8.9428682185539992E-3</v>
      </c>
    </row>
    <row r="2876" spans="1:13" x14ac:dyDescent="0.25">
      <c r="A2876" s="9" t="s">
        <v>340</v>
      </c>
      <c r="B2876" s="10" t="s">
        <v>341</v>
      </c>
      <c r="C2876" t="s">
        <v>215</v>
      </c>
      <c r="D2876" t="s">
        <v>106</v>
      </c>
      <c r="E2876" t="s">
        <v>19</v>
      </c>
      <c r="F2876" t="s">
        <v>214</v>
      </c>
      <c r="G2876">
        <v>3.8214142999999999E-2</v>
      </c>
      <c r="H2876">
        <v>2.7602080000000001E-2</v>
      </c>
      <c r="I2876">
        <v>5.6113754000000002E-3</v>
      </c>
      <c r="J2876">
        <v>4.4865028000000002E-5</v>
      </c>
      <c r="K2876">
        <v>4.4865028000000002E-5</v>
      </c>
      <c r="L2876">
        <v>8.4443636000000001E-6</v>
      </c>
      <c r="M2876">
        <v>9.1745934000000005E-5</v>
      </c>
    </row>
    <row r="2877" spans="1:13" x14ac:dyDescent="0.25">
      <c r="A2877" s="9" t="s">
        <v>340</v>
      </c>
      <c r="B2877" s="10" t="s">
        <v>341</v>
      </c>
      <c r="C2877" t="s">
        <v>216</v>
      </c>
      <c r="D2877" t="s">
        <v>110</v>
      </c>
      <c r="E2877" t="s">
        <v>32</v>
      </c>
      <c r="F2877" t="s">
        <v>214</v>
      </c>
      <c r="G2877">
        <v>143.84522999999999</v>
      </c>
      <c r="H2877">
        <v>99.308678</v>
      </c>
      <c r="I2877">
        <v>14.569596000000001</v>
      </c>
      <c r="J2877">
        <v>0.23694672</v>
      </c>
      <c r="K2877">
        <v>0.23694672</v>
      </c>
      <c r="L2877">
        <v>4.2860635000000001E-2</v>
      </c>
      <c r="M2877">
        <v>0.23785037879999998</v>
      </c>
    </row>
    <row r="2878" spans="1:13" x14ac:dyDescent="0.25">
      <c r="A2878" s="9" t="s">
        <v>340</v>
      </c>
      <c r="B2878" s="10" t="s">
        <v>341</v>
      </c>
      <c r="C2878" t="s">
        <v>217</v>
      </c>
      <c r="D2878" t="s">
        <v>31</v>
      </c>
      <c r="E2878" t="s">
        <v>32</v>
      </c>
      <c r="F2878" t="s">
        <v>214</v>
      </c>
      <c r="G2878">
        <v>6.3221276000000007E-2</v>
      </c>
      <c r="H2878">
        <v>0.11588652000000001</v>
      </c>
      <c r="I2878">
        <v>1.6797184999999999E-2</v>
      </c>
      <c r="J2878">
        <v>2.7984905E-4</v>
      </c>
      <c r="K2878">
        <v>2.7984905E-4</v>
      </c>
      <c r="L2878">
        <v>5.0559516E-5</v>
      </c>
      <c r="M2878">
        <v>2.7395411200000001E-4</v>
      </c>
    </row>
    <row r="2879" spans="1:13" x14ac:dyDescent="0.25">
      <c r="A2879" s="9" t="s">
        <v>340</v>
      </c>
      <c r="B2879" s="10" t="s">
        <v>341</v>
      </c>
      <c r="C2879" t="s">
        <v>219</v>
      </c>
      <c r="D2879" t="s">
        <v>218</v>
      </c>
      <c r="E2879" t="s">
        <v>32</v>
      </c>
      <c r="F2879" t="s">
        <v>214</v>
      </c>
      <c r="G2879">
        <v>7.5865522000000005E-2</v>
      </c>
      <c r="H2879">
        <v>7.0914656000000006E-2</v>
      </c>
      <c r="I2879">
        <v>9.6249329000000008E-3</v>
      </c>
      <c r="J2879">
        <v>1.8291122E-4</v>
      </c>
      <c r="K2879">
        <v>1.8291122E-4</v>
      </c>
      <c r="L2879">
        <v>3.2970816000000003E-5</v>
      </c>
      <c r="M2879">
        <v>1.5542368359999998E-4</v>
      </c>
    </row>
    <row r="2880" spans="1:13" x14ac:dyDescent="0.25">
      <c r="A2880" s="9" t="s">
        <v>340</v>
      </c>
      <c r="B2880" s="10" t="s">
        <v>341</v>
      </c>
      <c r="C2880" t="s">
        <v>220</v>
      </c>
      <c r="D2880" t="s">
        <v>116</v>
      </c>
      <c r="E2880" t="s">
        <v>32</v>
      </c>
      <c r="F2880" t="s">
        <v>214</v>
      </c>
      <c r="G2880">
        <v>0.35236307</v>
      </c>
      <c r="H2880">
        <v>0.112515554</v>
      </c>
      <c r="I2880">
        <v>1.6927278599999998E-2</v>
      </c>
      <c r="J2880">
        <v>3.4114231000000002E-4</v>
      </c>
      <c r="K2880">
        <v>3.4114231000000002E-4</v>
      </c>
      <c r="L2880">
        <v>6.1679404000000002E-5</v>
      </c>
      <c r="M2880">
        <v>2.6483721080000004E-4</v>
      </c>
    </row>
    <row r="2881" spans="1:13" x14ac:dyDescent="0.25">
      <c r="A2881" s="9" t="s">
        <v>340</v>
      </c>
      <c r="B2881" s="10" t="s">
        <v>341</v>
      </c>
      <c r="C2881" t="s">
        <v>221</v>
      </c>
      <c r="D2881" t="s">
        <v>118</v>
      </c>
      <c r="E2881" t="s">
        <v>32</v>
      </c>
      <c r="F2881" t="s">
        <v>214</v>
      </c>
      <c r="G2881">
        <v>0.25288509600000003</v>
      </c>
      <c r="H2881">
        <v>0.18258397600000001</v>
      </c>
      <c r="I2881">
        <v>2.55791457E-2</v>
      </c>
      <c r="J2881">
        <v>1.0818666100000001E-3</v>
      </c>
      <c r="K2881">
        <v>1.0818666100000001E-3</v>
      </c>
      <c r="L2881">
        <v>1.9461584100000001E-4</v>
      </c>
      <c r="M2881">
        <v>3.2423728731999999E-4</v>
      </c>
    </row>
    <row r="2882" spans="1:13" x14ac:dyDescent="0.25">
      <c r="A2882" s="9" t="s">
        <v>340</v>
      </c>
      <c r="B2882" s="10" t="s">
        <v>341</v>
      </c>
      <c r="C2882" t="s">
        <v>222</v>
      </c>
      <c r="D2882" t="s">
        <v>162</v>
      </c>
      <c r="E2882" t="s">
        <v>56</v>
      </c>
      <c r="F2882" t="s">
        <v>214</v>
      </c>
      <c r="G2882">
        <v>8.9895055999999996E-4</v>
      </c>
      <c r="H2882">
        <v>5.5090483999999996E-4</v>
      </c>
      <c r="I2882">
        <v>1.2347726E-4</v>
      </c>
      <c r="J2882">
        <v>6.2852808E-7</v>
      </c>
      <c r="K2882">
        <v>6.2852808E-7</v>
      </c>
      <c r="L2882">
        <v>1.0971399E-7</v>
      </c>
      <c r="M2882">
        <v>2.1420183600000001E-6</v>
      </c>
    </row>
    <row r="2883" spans="1:13" x14ac:dyDescent="0.25">
      <c r="A2883" s="9" t="s">
        <v>340</v>
      </c>
      <c r="B2883" s="10" t="s">
        <v>341</v>
      </c>
      <c r="C2883" t="s">
        <v>223</v>
      </c>
      <c r="D2883" t="s">
        <v>164</v>
      </c>
      <c r="E2883" t="s">
        <v>56</v>
      </c>
      <c r="F2883" t="s">
        <v>214</v>
      </c>
      <c r="G2883">
        <v>1.0192685230000001E-3</v>
      </c>
      <c r="H2883">
        <v>2.6370485499999999E-3</v>
      </c>
      <c r="I2883">
        <v>5.8754652270000002E-4</v>
      </c>
      <c r="J2883">
        <v>3.0379141230000003E-6</v>
      </c>
      <c r="K2883">
        <v>3.0379141230000003E-6</v>
      </c>
      <c r="L2883">
        <v>5.2812683379999997E-7</v>
      </c>
      <c r="M2883">
        <v>1.02125857232E-5</v>
      </c>
    </row>
    <row r="2884" spans="1:13" x14ac:dyDescent="0.25">
      <c r="A2884" s="9" t="s">
        <v>340</v>
      </c>
      <c r="B2884" s="10" t="s">
        <v>341</v>
      </c>
      <c r="C2884" t="s">
        <v>224</v>
      </c>
      <c r="D2884" t="s">
        <v>58</v>
      </c>
      <c r="E2884" t="s">
        <v>59</v>
      </c>
      <c r="F2884" t="s">
        <v>214</v>
      </c>
      <c r="G2884">
        <v>114.01125199999998</v>
      </c>
      <c r="H2884">
        <v>21.27681304</v>
      </c>
      <c r="I2884">
        <v>6.5107517339999994</v>
      </c>
      <c r="J2884">
        <v>4.6156187289999998E-2</v>
      </c>
      <c r="K2884">
        <v>4.6156187289999998E-2</v>
      </c>
      <c r="L2884">
        <v>9.2000916030000011E-3</v>
      </c>
      <c r="M2884">
        <v>7.9987846228000009E-2</v>
      </c>
    </row>
    <row r="2885" spans="1:13" x14ac:dyDescent="0.25">
      <c r="A2885" s="9" t="s">
        <v>340</v>
      </c>
      <c r="B2885" s="10" t="s">
        <v>341</v>
      </c>
      <c r="C2885" t="s">
        <v>225</v>
      </c>
      <c r="D2885" t="s">
        <v>61</v>
      </c>
      <c r="E2885" t="s">
        <v>59</v>
      </c>
      <c r="F2885" t="s">
        <v>214</v>
      </c>
      <c r="G2885">
        <v>2.1936586550000001</v>
      </c>
      <c r="H2885">
        <v>0.98424784129999998</v>
      </c>
      <c r="I2885">
        <v>0.27454901740000004</v>
      </c>
      <c r="J2885">
        <v>2.3515532040000002E-3</v>
      </c>
      <c r="K2885">
        <v>2.3515532040000002E-3</v>
      </c>
      <c r="L2885">
        <v>4.5876475779999996E-4</v>
      </c>
      <c r="M2885">
        <v>3.3824789440000001E-3</v>
      </c>
    </row>
    <row r="2886" spans="1:13" x14ac:dyDescent="0.25">
      <c r="A2886" s="9" t="s">
        <v>340</v>
      </c>
      <c r="B2886" s="10" t="s">
        <v>341</v>
      </c>
      <c r="C2886" t="s">
        <v>226</v>
      </c>
      <c r="D2886" t="s">
        <v>63</v>
      </c>
      <c r="E2886" t="s">
        <v>59</v>
      </c>
      <c r="F2886" t="s">
        <v>214</v>
      </c>
      <c r="G2886">
        <v>1.7572859300000001</v>
      </c>
      <c r="H2886">
        <v>1.20359558</v>
      </c>
      <c r="I2886">
        <v>0.28128750299999999</v>
      </c>
      <c r="J2886">
        <v>3.3457828000000001E-3</v>
      </c>
      <c r="K2886">
        <v>3.3457828000000001E-3</v>
      </c>
      <c r="L2886">
        <v>6.3423357E-4</v>
      </c>
      <c r="M2886">
        <v>3.4604846399999998E-3</v>
      </c>
    </row>
    <row r="2887" spans="1:13" x14ac:dyDescent="0.25">
      <c r="A2887" s="9" t="s">
        <v>340</v>
      </c>
      <c r="B2887" s="10" t="s">
        <v>341</v>
      </c>
      <c r="C2887" t="s">
        <v>228</v>
      </c>
      <c r="D2887" t="s">
        <v>227</v>
      </c>
      <c r="E2887" t="s">
        <v>59</v>
      </c>
      <c r="F2887" t="s">
        <v>214</v>
      </c>
      <c r="G2887">
        <v>3.31407549</v>
      </c>
      <c r="H2887">
        <v>11.303971170000001</v>
      </c>
      <c r="I2887">
        <v>2.1701705170000003</v>
      </c>
      <c r="J2887">
        <v>0.1335815866</v>
      </c>
      <c r="K2887">
        <v>0.1335815866</v>
      </c>
      <c r="L2887">
        <v>2.2398700110000003E-2</v>
      </c>
      <c r="M2887">
        <v>2.1837833399999999E-2</v>
      </c>
    </row>
    <row r="2888" spans="1:13" x14ac:dyDescent="0.25">
      <c r="A2888" s="9" t="s">
        <v>340</v>
      </c>
      <c r="B2888" s="10" t="s">
        <v>341</v>
      </c>
      <c r="C2888" t="s">
        <v>229</v>
      </c>
      <c r="D2888" t="s">
        <v>65</v>
      </c>
      <c r="E2888" t="s">
        <v>59</v>
      </c>
      <c r="F2888" t="s">
        <v>214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</row>
    <row r="2889" spans="1:13" x14ac:dyDescent="0.25">
      <c r="A2889" s="9" t="s">
        <v>340</v>
      </c>
      <c r="B2889" s="10" t="s">
        <v>341</v>
      </c>
      <c r="C2889" t="s">
        <v>230</v>
      </c>
      <c r="D2889" t="s">
        <v>178</v>
      </c>
      <c r="E2889" t="s">
        <v>32</v>
      </c>
      <c r="F2889" t="s">
        <v>214</v>
      </c>
      <c r="G2889">
        <v>0.2186197292</v>
      </c>
      <c r="H2889">
        <v>5.6262800700000004E-2</v>
      </c>
      <c r="I2889">
        <v>1.0571663700000001E-2</v>
      </c>
      <c r="J2889">
        <v>6.2487486499999999E-4</v>
      </c>
      <c r="K2889">
        <v>6.2487486499999999E-4</v>
      </c>
      <c r="L2889">
        <v>1.0968666599999999E-4</v>
      </c>
      <c r="M2889">
        <v>1.0361685400000001E-4</v>
      </c>
    </row>
    <row r="2890" spans="1:13" x14ac:dyDescent="0.25">
      <c r="A2890" s="9" t="s">
        <v>340</v>
      </c>
      <c r="B2890" s="10" t="s">
        <v>341</v>
      </c>
      <c r="C2890" t="s">
        <v>233</v>
      </c>
      <c r="D2890" t="s">
        <v>231</v>
      </c>
      <c r="E2890" t="s">
        <v>9</v>
      </c>
      <c r="F2890" t="s">
        <v>232</v>
      </c>
      <c r="G2890">
        <v>73.737110801000028</v>
      </c>
      <c r="H2890">
        <v>2.4926664019999998</v>
      </c>
      <c r="I2890">
        <v>2.5220777866999997</v>
      </c>
      <c r="J2890">
        <v>0.36043111380999998</v>
      </c>
      <c r="K2890">
        <v>0.34961818039569992</v>
      </c>
      <c r="L2890">
        <v>5.0238211871999989E-3</v>
      </c>
      <c r="M2890">
        <v>0.64807742070396002</v>
      </c>
    </row>
    <row r="2891" spans="1:13" x14ac:dyDescent="0.25">
      <c r="A2891" s="9" t="s">
        <v>340</v>
      </c>
      <c r="B2891" s="10" t="s">
        <v>341</v>
      </c>
      <c r="C2891" t="s">
        <v>234</v>
      </c>
      <c r="D2891" t="s">
        <v>76</v>
      </c>
      <c r="E2891" t="s">
        <v>19</v>
      </c>
      <c r="F2891" t="s">
        <v>232</v>
      </c>
      <c r="G2891">
        <v>31.43081196</v>
      </c>
      <c r="H2891">
        <v>3.8125069855000002</v>
      </c>
      <c r="I2891">
        <v>7.8566788394999998</v>
      </c>
      <c r="J2891">
        <v>0.66089983058000001</v>
      </c>
      <c r="K2891">
        <v>0.64107283566259998</v>
      </c>
      <c r="L2891">
        <v>2.2208074261999999E-2</v>
      </c>
      <c r="M2891">
        <v>0.63852810711326913</v>
      </c>
    </row>
    <row r="2892" spans="1:13" x14ac:dyDescent="0.25">
      <c r="A2892" s="9" t="s">
        <v>340</v>
      </c>
      <c r="B2892" s="10" t="s">
        <v>341</v>
      </c>
      <c r="C2892" t="s">
        <v>235</v>
      </c>
      <c r="D2892" t="s">
        <v>18</v>
      </c>
      <c r="E2892" t="s">
        <v>19</v>
      </c>
      <c r="F2892" t="s">
        <v>232</v>
      </c>
      <c r="G2892">
        <v>3.4750245</v>
      </c>
      <c r="H2892">
        <v>1.4695868000000001E-2</v>
      </c>
      <c r="I2892">
        <v>1.8216211E-2</v>
      </c>
      <c r="J2892">
        <v>1.9781351999999999E-3</v>
      </c>
      <c r="K2892">
        <v>1.9187911439999998E-3</v>
      </c>
      <c r="L2892">
        <v>3.6680147000000003E-5</v>
      </c>
      <c r="M2892">
        <v>2.7575231785920001E-3</v>
      </c>
    </row>
    <row r="2893" spans="1:13" x14ac:dyDescent="0.25">
      <c r="A2893" s="9" t="s">
        <v>340</v>
      </c>
      <c r="B2893" s="10" t="s">
        <v>341</v>
      </c>
      <c r="C2893" t="s">
        <v>236</v>
      </c>
      <c r="D2893" t="s">
        <v>21</v>
      </c>
      <c r="E2893" t="s">
        <v>19</v>
      </c>
      <c r="F2893" t="s">
        <v>232</v>
      </c>
      <c r="G2893">
        <v>30.328658440000002</v>
      </c>
      <c r="H2893">
        <v>0.2110101187</v>
      </c>
      <c r="I2893">
        <v>0.286501952</v>
      </c>
      <c r="J2893">
        <v>2.905048579E-2</v>
      </c>
      <c r="K2893">
        <v>2.8178971216299996E-2</v>
      </c>
      <c r="L2893">
        <v>6.0420448500000002E-4</v>
      </c>
      <c r="M2893">
        <v>4.2108607511919E-2</v>
      </c>
    </row>
    <row r="2894" spans="1:13" x14ac:dyDescent="0.25">
      <c r="A2894" s="9" t="s">
        <v>340</v>
      </c>
      <c r="B2894" s="10" t="s">
        <v>341</v>
      </c>
      <c r="C2894" t="s">
        <v>237</v>
      </c>
      <c r="D2894" t="s">
        <v>80</v>
      </c>
      <c r="E2894" t="s">
        <v>19</v>
      </c>
      <c r="F2894" t="s">
        <v>232</v>
      </c>
      <c r="G2894">
        <v>112.71784019999998</v>
      </c>
      <c r="H2894">
        <v>11.417674736999999</v>
      </c>
      <c r="I2894">
        <v>20.813224752</v>
      </c>
      <c r="J2894">
        <v>1.8872426269</v>
      </c>
      <c r="K2894">
        <v>1.8306253480929997</v>
      </c>
      <c r="L2894">
        <v>5.5922410058999998E-2</v>
      </c>
      <c r="M2894">
        <v>1.733939856019449</v>
      </c>
    </row>
    <row r="2895" spans="1:13" x14ac:dyDescent="0.25">
      <c r="A2895" s="9" t="s">
        <v>340</v>
      </c>
      <c r="B2895" s="10" t="s">
        <v>341</v>
      </c>
      <c r="C2895" t="s">
        <v>239</v>
      </c>
      <c r="D2895" t="s">
        <v>238</v>
      </c>
      <c r="E2895" t="s">
        <v>19</v>
      </c>
      <c r="F2895" t="s">
        <v>232</v>
      </c>
      <c r="G2895">
        <v>23.955623246600002</v>
      </c>
      <c r="H2895">
        <v>9.8165615288999994</v>
      </c>
      <c r="I2895">
        <v>21.872544946999998</v>
      </c>
      <c r="J2895">
        <v>1.3237451770599999</v>
      </c>
      <c r="K2895">
        <v>1.2840328217482</v>
      </c>
      <c r="L2895">
        <v>5.9702055299399995E-2</v>
      </c>
      <c r="M2895">
        <v>1.3116016825840187</v>
      </c>
    </row>
    <row r="2896" spans="1:13" x14ac:dyDescent="0.25">
      <c r="A2896" s="9" t="s">
        <v>340</v>
      </c>
      <c r="B2896" s="10" t="s">
        <v>341</v>
      </c>
      <c r="C2896" t="s">
        <v>240</v>
      </c>
      <c r="D2896" t="s">
        <v>23</v>
      </c>
      <c r="E2896" t="s">
        <v>19</v>
      </c>
      <c r="F2896" t="s">
        <v>232</v>
      </c>
      <c r="G2896">
        <v>11.028014178000001</v>
      </c>
      <c r="H2896">
        <v>0.69792911780000011</v>
      </c>
      <c r="I2896">
        <v>1.3160670863000001</v>
      </c>
      <c r="J2896">
        <v>0.11828810306</v>
      </c>
      <c r="K2896">
        <v>0.11473945996819999</v>
      </c>
      <c r="L2896">
        <v>3.3625661043000001E-3</v>
      </c>
      <c r="M2896">
        <v>0.11640110735890259</v>
      </c>
    </row>
    <row r="2897" spans="1:13" x14ac:dyDescent="0.25">
      <c r="A2897" s="9" t="s">
        <v>340</v>
      </c>
      <c r="B2897" s="10" t="s">
        <v>341</v>
      </c>
      <c r="C2897" t="s">
        <v>241</v>
      </c>
      <c r="D2897" t="s">
        <v>83</v>
      </c>
      <c r="E2897" t="s">
        <v>19</v>
      </c>
      <c r="F2897" t="s">
        <v>232</v>
      </c>
      <c r="G2897">
        <v>4.7522245579999991</v>
      </c>
      <c r="H2897">
        <v>0.53117261857999998</v>
      </c>
      <c r="I2897">
        <v>0.9432890825700001</v>
      </c>
      <c r="J2897">
        <v>7.6547716678000005E-2</v>
      </c>
      <c r="K2897">
        <v>7.4251285177659998E-2</v>
      </c>
      <c r="L2897">
        <v>2.0256432514699999E-3</v>
      </c>
      <c r="M2897">
        <v>7.7236517131327703E-2</v>
      </c>
    </row>
    <row r="2898" spans="1:13" x14ac:dyDescent="0.25">
      <c r="A2898" s="9" t="s">
        <v>340</v>
      </c>
      <c r="B2898" s="10" t="s">
        <v>341</v>
      </c>
      <c r="C2898" t="s">
        <v>242</v>
      </c>
      <c r="D2898" t="s">
        <v>25</v>
      </c>
      <c r="E2898" t="s">
        <v>19</v>
      </c>
      <c r="F2898" t="s">
        <v>232</v>
      </c>
      <c r="G2898">
        <v>88.930779431000005</v>
      </c>
      <c r="H2898">
        <v>1.3991168568999999</v>
      </c>
      <c r="I2898">
        <v>2.7425089617999996</v>
      </c>
      <c r="J2898">
        <v>0.22861697455999999</v>
      </c>
      <c r="K2898">
        <v>0.22175846532320001</v>
      </c>
      <c r="L2898">
        <v>6.2197969418000005E-3</v>
      </c>
      <c r="M2898">
        <v>0.3280724192471895</v>
      </c>
    </row>
    <row r="2899" spans="1:13" x14ac:dyDescent="0.25">
      <c r="A2899" s="9" t="s">
        <v>340</v>
      </c>
      <c r="B2899" s="10" t="s">
        <v>341</v>
      </c>
      <c r="C2899" t="s">
        <v>243</v>
      </c>
      <c r="D2899" t="s">
        <v>86</v>
      </c>
      <c r="E2899" t="s">
        <v>19</v>
      </c>
      <c r="F2899" t="s">
        <v>232</v>
      </c>
      <c r="G2899">
        <v>80.703547321100004</v>
      </c>
      <c r="H2899">
        <v>6.8373827046899995</v>
      </c>
      <c r="I2899">
        <v>10.744729388589999</v>
      </c>
      <c r="J2899">
        <v>1.0533615655690001</v>
      </c>
      <c r="K2899">
        <v>1.02176071860193</v>
      </c>
      <c r="L2899">
        <v>2.6572629365809997E-2</v>
      </c>
      <c r="M2899">
        <v>0.97645309289383864</v>
      </c>
    </row>
    <row r="2900" spans="1:13" x14ac:dyDescent="0.25">
      <c r="A2900" s="9" t="s">
        <v>340</v>
      </c>
      <c r="B2900" s="10" t="s">
        <v>341</v>
      </c>
      <c r="C2900" t="s">
        <v>244</v>
      </c>
      <c r="D2900" t="s">
        <v>88</v>
      </c>
      <c r="E2900" t="s">
        <v>19</v>
      </c>
      <c r="F2900" t="s">
        <v>232</v>
      </c>
      <c r="G2900">
        <v>56.067180516000008</v>
      </c>
      <c r="H2900">
        <v>4.3188648722400007</v>
      </c>
      <c r="I2900">
        <v>12.573231489180001</v>
      </c>
      <c r="J2900">
        <v>0.76588838321600006</v>
      </c>
      <c r="K2900">
        <v>0.74291173171951996</v>
      </c>
      <c r="L2900">
        <v>2.2742154456800005E-2</v>
      </c>
      <c r="M2900">
        <v>1.0309002181245142</v>
      </c>
    </row>
    <row r="2901" spans="1:13" x14ac:dyDescent="0.25">
      <c r="A2901" s="9" t="s">
        <v>340</v>
      </c>
      <c r="B2901" s="10" t="s">
        <v>341</v>
      </c>
      <c r="C2901" t="s">
        <v>246</v>
      </c>
      <c r="D2901" t="s">
        <v>245</v>
      </c>
      <c r="E2901" t="s">
        <v>19</v>
      </c>
      <c r="F2901" t="s">
        <v>232</v>
      </c>
      <c r="G2901">
        <v>176.93447570909996</v>
      </c>
      <c r="H2901">
        <v>31.604770558400002</v>
      </c>
      <c r="I2901">
        <v>72.255158603200002</v>
      </c>
      <c r="J2901">
        <v>5.7804215104000001</v>
      </c>
      <c r="K2901">
        <v>5.6070088650880008</v>
      </c>
      <c r="L2901">
        <v>0.22344442344959997</v>
      </c>
      <c r="M2901">
        <v>5.5045481462338106</v>
      </c>
    </row>
    <row r="2902" spans="1:13" x14ac:dyDescent="0.25">
      <c r="A2902" s="9" t="s">
        <v>340</v>
      </c>
      <c r="B2902" s="10" t="s">
        <v>341</v>
      </c>
      <c r="C2902" t="s">
        <v>247</v>
      </c>
      <c r="D2902" t="s">
        <v>27</v>
      </c>
      <c r="E2902" t="s">
        <v>19</v>
      </c>
      <c r="F2902" t="s">
        <v>232</v>
      </c>
      <c r="G2902">
        <v>9.1024868431000012</v>
      </c>
      <c r="H2902">
        <v>0.52116446948000006</v>
      </c>
      <c r="I2902">
        <v>0.75528247520000003</v>
      </c>
      <c r="J2902">
        <v>8.094284789999999E-2</v>
      </c>
      <c r="K2902">
        <v>7.8514562462999996E-2</v>
      </c>
      <c r="L2902">
        <v>1.891075625E-3</v>
      </c>
      <c r="M2902">
        <v>7.1623227519698393E-2</v>
      </c>
    </row>
    <row r="2903" spans="1:13" x14ac:dyDescent="0.25">
      <c r="A2903" s="9" t="s">
        <v>340</v>
      </c>
      <c r="B2903" s="10" t="s">
        <v>341</v>
      </c>
      <c r="C2903" t="s">
        <v>248</v>
      </c>
      <c r="D2903" t="s">
        <v>91</v>
      </c>
      <c r="E2903" t="s">
        <v>19</v>
      </c>
      <c r="F2903" t="s">
        <v>232</v>
      </c>
      <c r="G2903">
        <v>20.136985840999998</v>
      </c>
      <c r="H2903">
        <v>0.2328672319</v>
      </c>
      <c r="I2903">
        <v>0.492811371</v>
      </c>
      <c r="J2903">
        <v>3.9511072400000007E-2</v>
      </c>
      <c r="K2903">
        <v>3.8325740227999998E-2</v>
      </c>
      <c r="L2903">
        <v>8.92439182E-4</v>
      </c>
      <c r="M2903">
        <v>5.4714948851861997E-2</v>
      </c>
    </row>
    <row r="2904" spans="1:13" x14ac:dyDescent="0.25">
      <c r="A2904" s="9" t="s">
        <v>340</v>
      </c>
      <c r="B2904" s="10" t="s">
        <v>341</v>
      </c>
      <c r="C2904" t="s">
        <v>249</v>
      </c>
      <c r="D2904" t="s">
        <v>93</v>
      </c>
      <c r="E2904" t="s">
        <v>19</v>
      </c>
      <c r="F2904" t="s">
        <v>232</v>
      </c>
      <c r="G2904">
        <v>46.076479960000007</v>
      </c>
      <c r="H2904">
        <v>5.4365549849299999</v>
      </c>
      <c r="I2904">
        <v>20.825380477300001</v>
      </c>
      <c r="J2904">
        <v>1.037667975925</v>
      </c>
      <c r="K2904">
        <v>1.00653793664725</v>
      </c>
      <c r="L2904">
        <v>5.1218862550899996E-2</v>
      </c>
      <c r="M2904">
        <v>1.4161250412054205</v>
      </c>
    </row>
    <row r="2905" spans="1:13" x14ac:dyDescent="0.25">
      <c r="A2905" s="9" t="s">
        <v>340</v>
      </c>
      <c r="B2905" s="10" t="s">
        <v>341</v>
      </c>
      <c r="C2905" t="s">
        <v>251</v>
      </c>
      <c r="D2905" t="s">
        <v>250</v>
      </c>
      <c r="E2905" t="s">
        <v>19</v>
      </c>
      <c r="F2905" t="s">
        <v>232</v>
      </c>
      <c r="G2905">
        <v>42.186527376999997</v>
      </c>
      <c r="H2905">
        <v>6.8974521348</v>
      </c>
      <c r="I2905">
        <v>17.919440659299998</v>
      </c>
      <c r="J2905">
        <v>1.32961544019</v>
      </c>
      <c r="K2905">
        <v>1.2897269769843001</v>
      </c>
      <c r="L2905">
        <v>5.5368889441199998E-2</v>
      </c>
      <c r="M2905">
        <v>1.3919991960112792</v>
      </c>
    </row>
    <row r="2906" spans="1:13" x14ac:dyDescent="0.25">
      <c r="A2906" s="9" t="s">
        <v>340</v>
      </c>
      <c r="B2906" s="10" t="s">
        <v>341</v>
      </c>
      <c r="C2906" t="s">
        <v>253</v>
      </c>
      <c r="D2906" t="s">
        <v>252</v>
      </c>
      <c r="E2906" t="s">
        <v>19</v>
      </c>
      <c r="F2906" t="s">
        <v>232</v>
      </c>
      <c r="G2906">
        <v>22.211625685000001</v>
      </c>
      <c r="H2906">
        <v>25.597572866600004</v>
      </c>
      <c r="I2906">
        <v>71.179581255000002</v>
      </c>
      <c r="J2906">
        <v>3.7495662517000001</v>
      </c>
      <c r="K2906">
        <v>3.6370792641489995</v>
      </c>
      <c r="L2906">
        <v>0.18721396408399998</v>
      </c>
      <c r="M2906">
        <v>4.2445263570039717</v>
      </c>
    </row>
    <row r="2907" spans="1:13" x14ac:dyDescent="0.25">
      <c r="A2907" s="9" t="s">
        <v>340</v>
      </c>
      <c r="B2907" s="10" t="s">
        <v>341</v>
      </c>
      <c r="C2907" t="s">
        <v>254</v>
      </c>
      <c r="D2907" t="s">
        <v>29</v>
      </c>
      <c r="E2907" t="s">
        <v>19</v>
      </c>
      <c r="F2907" t="s">
        <v>232</v>
      </c>
      <c r="G2907">
        <v>12.480262328</v>
      </c>
      <c r="H2907">
        <v>1.3456217955000001</v>
      </c>
      <c r="I2907">
        <v>3.8920380033000006</v>
      </c>
      <c r="J2907">
        <v>0.22342665947000001</v>
      </c>
      <c r="K2907">
        <v>0.21672385968589999</v>
      </c>
      <c r="L2907">
        <v>9.1128182446000017E-3</v>
      </c>
      <c r="M2907">
        <v>0.27720026906933787</v>
      </c>
    </row>
    <row r="2908" spans="1:13" x14ac:dyDescent="0.25">
      <c r="A2908" s="9" t="s">
        <v>340</v>
      </c>
      <c r="B2908" s="10" t="s">
        <v>341</v>
      </c>
      <c r="C2908" t="s">
        <v>255</v>
      </c>
      <c r="D2908" t="s">
        <v>96</v>
      </c>
      <c r="E2908" t="s">
        <v>19</v>
      </c>
      <c r="F2908" t="s">
        <v>232</v>
      </c>
      <c r="G2908">
        <v>157.23187934700002</v>
      </c>
      <c r="H2908">
        <v>18.666766221499998</v>
      </c>
      <c r="I2908">
        <v>28.32256054522</v>
      </c>
      <c r="J2908">
        <v>2.955346339324</v>
      </c>
      <c r="K2908">
        <v>2.86668594914428</v>
      </c>
      <c r="L2908">
        <v>7.291996541689999E-2</v>
      </c>
      <c r="M2908">
        <v>2.579770836568493</v>
      </c>
    </row>
    <row r="2909" spans="1:13" x14ac:dyDescent="0.25">
      <c r="A2909" s="9" t="s">
        <v>340</v>
      </c>
      <c r="B2909" s="10" t="s">
        <v>341</v>
      </c>
      <c r="C2909" t="s">
        <v>256</v>
      </c>
      <c r="D2909" t="s">
        <v>98</v>
      </c>
      <c r="E2909" t="s">
        <v>19</v>
      </c>
      <c r="F2909" t="s">
        <v>232</v>
      </c>
      <c r="G2909">
        <v>195.78778185199999</v>
      </c>
      <c r="H2909">
        <v>40.942146229500004</v>
      </c>
      <c r="I2909">
        <v>97.771925256799989</v>
      </c>
      <c r="J2909">
        <v>6.6172339953799995</v>
      </c>
      <c r="K2909">
        <v>6.4187169755185982</v>
      </c>
      <c r="L2909">
        <v>0.24393586281189997</v>
      </c>
      <c r="M2909">
        <v>6.8766684954852089</v>
      </c>
    </row>
    <row r="2910" spans="1:13" x14ac:dyDescent="0.25">
      <c r="A2910" s="9" t="s">
        <v>340</v>
      </c>
      <c r="B2910" s="10" t="s">
        <v>341</v>
      </c>
      <c r="C2910" t="s">
        <v>257</v>
      </c>
      <c r="D2910" t="s">
        <v>100</v>
      </c>
      <c r="E2910" t="s">
        <v>19</v>
      </c>
      <c r="F2910" t="s">
        <v>232</v>
      </c>
      <c r="G2910">
        <v>472.03923634260008</v>
      </c>
      <c r="H2910">
        <v>67.320914291799994</v>
      </c>
      <c r="I2910">
        <v>69.482465761550003</v>
      </c>
      <c r="J2910">
        <v>10.670482183376</v>
      </c>
      <c r="K2910">
        <v>10.35036771787472</v>
      </c>
      <c r="L2910">
        <v>0.15055264338711999</v>
      </c>
      <c r="M2910">
        <v>14.091320107196571</v>
      </c>
    </row>
    <row r="2911" spans="1:13" x14ac:dyDescent="0.25">
      <c r="A2911" s="9" t="s">
        <v>340</v>
      </c>
      <c r="B2911" s="10" t="s">
        <v>341</v>
      </c>
      <c r="C2911" t="s">
        <v>259</v>
      </c>
      <c r="D2911" t="s">
        <v>258</v>
      </c>
      <c r="E2911" t="s">
        <v>19</v>
      </c>
      <c r="F2911" t="s">
        <v>232</v>
      </c>
      <c r="G2911">
        <v>135.97327506600001</v>
      </c>
      <c r="H2911">
        <v>35.623449954999998</v>
      </c>
      <c r="I2911">
        <v>81.946374562000017</v>
      </c>
      <c r="J2911">
        <v>5.5846039729000001</v>
      </c>
      <c r="K2911">
        <v>5.4170658537129999</v>
      </c>
      <c r="L2911">
        <v>0.22243171864</v>
      </c>
      <c r="M2911">
        <v>5.6567361053838949</v>
      </c>
    </row>
    <row r="2912" spans="1:13" x14ac:dyDescent="0.25">
      <c r="A2912" s="9" t="s">
        <v>340</v>
      </c>
      <c r="B2912" s="10" t="s">
        <v>341</v>
      </c>
      <c r="C2912" t="s">
        <v>260</v>
      </c>
      <c r="D2912" t="s">
        <v>102</v>
      </c>
      <c r="E2912" t="s">
        <v>19</v>
      </c>
      <c r="F2912" t="s">
        <v>232</v>
      </c>
      <c r="G2912">
        <v>734.5979959</v>
      </c>
      <c r="H2912">
        <v>56.363024977899997</v>
      </c>
      <c r="I2912">
        <v>48.040051031900006</v>
      </c>
      <c r="J2912">
        <v>8.7047226889600005</v>
      </c>
      <c r="K2912">
        <v>8.4435810082912006</v>
      </c>
      <c r="L2912">
        <v>0.103200830663</v>
      </c>
      <c r="M2912">
        <v>12.496841878870089</v>
      </c>
    </row>
    <row r="2913" spans="1:13" x14ac:dyDescent="0.25">
      <c r="A2913" s="9" t="s">
        <v>340</v>
      </c>
      <c r="B2913" s="10" t="s">
        <v>341</v>
      </c>
      <c r="C2913" t="s">
        <v>262</v>
      </c>
      <c r="D2913" t="s">
        <v>261</v>
      </c>
      <c r="E2913" t="s">
        <v>19</v>
      </c>
      <c r="F2913" t="s">
        <v>232</v>
      </c>
      <c r="G2913">
        <v>5.7700953559999997</v>
      </c>
      <c r="H2913">
        <v>4.6906711139999997</v>
      </c>
      <c r="I2913">
        <v>10.78148064</v>
      </c>
      <c r="J2913">
        <v>0.6086127871</v>
      </c>
      <c r="K2913">
        <v>0.59035440348699997</v>
      </c>
      <c r="L2913">
        <v>2.3864844199999995E-2</v>
      </c>
      <c r="M2913">
        <v>0.68881188914810998</v>
      </c>
    </row>
    <row r="2914" spans="1:13" x14ac:dyDescent="0.25">
      <c r="A2914" s="9" t="s">
        <v>340</v>
      </c>
      <c r="B2914" s="10" t="s">
        <v>341</v>
      </c>
      <c r="C2914" t="s">
        <v>263</v>
      </c>
      <c r="D2914" t="s">
        <v>104</v>
      </c>
      <c r="E2914" t="s">
        <v>19</v>
      </c>
      <c r="F2914" t="s">
        <v>232</v>
      </c>
      <c r="G2914">
        <v>5.5107644799999997</v>
      </c>
      <c r="H2914">
        <v>0.1756185593</v>
      </c>
      <c r="I2914">
        <v>0.15666505529999997</v>
      </c>
      <c r="J2914">
        <v>2.7508140440000002E-2</v>
      </c>
      <c r="K2914">
        <v>2.66828962268E-2</v>
      </c>
      <c r="L2914">
        <v>3.1873351900000007E-4</v>
      </c>
      <c r="M2914">
        <v>4.3001069136830994E-2</v>
      </c>
    </row>
    <row r="2915" spans="1:13" x14ac:dyDescent="0.25">
      <c r="A2915" s="9" t="s">
        <v>340</v>
      </c>
      <c r="B2915" s="10" t="s">
        <v>341</v>
      </c>
      <c r="C2915" t="s">
        <v>264</v>
      </c>
      <c r="D2915" t="s">
        <v>106</v>
      </c>
      <c r="E2915" t="s">
        <v>19</v>
      </c>
      <c r="F2915" t="s">
        <v>232</v>
      </c>
      <c r="G2915">
        <v>17.200068485599996</v>
      </c>
      <c r="H2915">
        <v>5.0064010354199997</v>
      </c>
      <c r="I2915">
        <v>10.529917890769999</v>
      </c>
      <c r="J2915">
        <v>0.71505620736100006</v>
      </c>
      <c r="K2915">
        <v>0.69360452114017002</v>
      </c>
      <c r="L2915">
        <v>2.3059816456200002E-2</v>
      </c>
      <c r="M2915">
        <v>0.74938727594449484</v>
      </c>
    </row>
    <row r="2916" spans="1:13" x14ac:dyDescent="0.25">
      <c r="A2916" s="9" t="s">
        <v>340</v>
      </c>
      <c r="B2916" s="10" t="s">
        <v>341</v>
      </c>
      <c r="C2916" t="s">
        <v>265</v>
      </c>
      <c r="D2916" t="s">
        <v>108</v>
      </c>
      <c r="E2916" t="s">
        <v>32</v>
      </c>
      <c r="F2916" t="s">
        <v>232</v>
      </c>
      <c r="G2916">
        <v>200.06594370999997</v>
      </c>
      <c r="H2916">
        <v>6.364837582799999</v>
      </c>
      <c r="I2916">
        <v>5.8376205515000006</v>
      </c>
      <c r="J2916">
        <v>0.9490834574</v>
      </c>
      <c r="K2916">
        <v>0.92061095367800005</v>
      </c>
      <c r="L2916">
        <v>1.1760218107199998E-2</v>
      </c>
      <c r="M2916">
        <v>1.545828959230569</v>
      </c>
    </row>
    <row r="2917" spans="1:13" x14ac:dyDescent="0.25">
      <c r="A2917" s="9" t="s">
        <v>340</v>
      </c>
      <c r="B2917" s="10" t="s">
        <v>341</v>
      </c>
      <c r="C2917" t="s">
        <v>266</v>
      </c>
      <c r="D2917" t="s">
        <v>110</v>
      </c>
      <c r="E2917" t="s">
        <v>32</v>
      </c>
      <c r="F2917" t="s">
        <v>232</v>
      </c>
      <c r="G2917">
        <v>146.40253842399997</v>
      </c>
      <c r="H2917">
        <v>40.933221693459991</v>
      </c>
      <c r="I2917">
        <v>50.153562411599999</v>
      </c>
      <c r="J2917">
        <v>5.7506432153199993</v>
      </c>
      <c r="K2917">
        <v>5.578123918860399</v>
      </c>
      <c r="L2917">
        <v>0.1695763463004</v>
      </c>
      <c r="M2917">
        <v>3.8652641279563391</v>
      </c>
    </row>
    <row r="2918" spans="1:13" x14ac:dyDescent="0.25">
      <c r="A2918" s="9" t="s">
        <v>340</v>
      </c>
      <c r="B2918" s="10" t="s">
        <v>341</v>
      </c>
      <c r="C2918" t="s">
        <v>267</v>
      </c>
      <c r="D2918" t="s">
        <v>31</v>
      </c>
      <c r="E2918" t="s">
        <v>32</v>
      </c>
      <c r="F2918" t="s">
        <v>232</v>
      </c>
      <c r="G2918">
        <v>123.54929902200001</v>
      </c>
      <c r="H2918">
        <v>9.8737917815600014</v>
      </c>
      <c r="I2918">
        <v>26.459143179599998</v>
      </c>
      <c r="J2918">
        <v>1.8526747710029998</v>
      </c>
      <c r="K2918">
        <v>1.79709452787291</v>
      </c>
      <c r="L2918">
        <v>7.4132340524299997E-2</v>
      </c>
      <c r="M2918">
        <v>2.1045815928004057</v>
      </c>
    </row>
    <row r="2919" spans="1:13" x14ac:dyDescent="0.25">
      <c r="A2919" s="9" t="s">
        <v>340</v>
      </c>
      <c r="B2919" s="10" t="s">
        <v>341</v>
      </c>
      <c r="C2919" t="s">
        <v>268</v>
      </c>
      <c r="D2919" t="s">
        <v>34</v>
      </c>
      <c r="E2919" t="s">
        <v>32</v>
      </c>
      <c r="F2919" t="s">
        <v>232</v>
      </c>
      <c r="G2919">
        <v>145.90044397</v>
      </c>
      <c r="H2919">
        <v>10.056765103</v>
      </c>
      <c r="I2919">
        <v>30.460168459999998</v>
      </c>
      <c r="J2919">
        <v>1.9802723045000004</v>
      </c>
      <c r="K2919">
        <v>1.9208641353649998</v>
      </c>
      <c r="L2919">
        <v>7.5143074904999982E-2</v>
      </c>
      <c r="M2919">
        <v>2.4361708030134932</v>
      </c>
    </row>
    <row r="2920" spans="1:13" x14ac:dyDescent="0.25">
      <c r="A2920" s="9" t="s">
        <v>340</v>
      </c>
      <c r="B2920" s="10" t="s">
        <v>341</v>
      </c>
      <c r="C2920" t="s">
        <v>269</v>
      </c>
      <c r="D2920" t="s">
        <v>114</v>
      </c>
      <c r="E2920" t="s">
        <v>32</v>
      </c>
      <c r="F2920" t="s">
        <v>232</v>
      </c>
      <c r="G2920">
        <v>18.965001609999998</v>
      </c>
      <c r="H2920">
        <v>1.0785497360000003</v>
      </c>
      <c r="I2920">
        <v>1.5717509119999999</v>
      </c>
      <c r="J2920">
        <v>0.18014738099999997</v>
      </c>
      <c r="K2920">
        <v>0.17474295956999999</v>
      </c>
      <c r="L2920">
        <v>2.8893991329999999E-3</v>
      </c>
      <c r="M2920">
        <v>0.28103115600612</v>
      </c>
    </row>
    <row r="2921" spans="1:13" x14ac:dyDescent="0.25">
      <c r="A2921" s="9" t="s">
        <v>340</v>
      </c>
      <c r="B2921" s="10" t="s">
        <v>341</v>
      </c>
      <c r="C2921" t="s">
        <v>270</v>
      </c>
      <c r="D2921" t="s">
        <v>116</v>
      </c>
      <c r="E2921" t="s">
        <v>32</v>
      </c>
      <c r="F2921" t="s">
        <v>232</v>
      </c>
      <c r="G2921">
        <v>477.77368300000001</v>
      </c>
      <c r="H2921">
        <v>33.386747819999997</v>
      </c>
      <c r="I2921">
        <v>60.07710479</v>
      </c>
      <c r="J2921">
        <v>4.6012888470000002</v>
      </c>
      <c r="K2921">
        <v>4.4632501815899994</v>
      </c>
      <c r="L2921">
        <v>0.16135859967000002</v>
      </c>
      <c r="M2921">
        <v>4.9343491974254396</v>
      </c>
    </row>
    <row r="2922" spans="1:13" x14ac:dyDescent="0.25">
      <c r="A2922" s="9" t="s">
        <v>340</v>
      </c>
      <c r="B2922" s="10" t="s">
        <v>341</v>
      </c>
      <c r="C2922" t="s">
        <v>271</v>
      </c>
      <c r="D2922" t="s">
        <v>118</v>
      </c>
      <c r="E2922" t="s">
        <v>32</v>
      </c>
      <c r="F2922" t="s">
        <v>232</v>
      </c>
      <c r="G2922">
        <v>75.409354640000004</v>
      </c>
      <c r="H2922">
        <v>14.981702720520001</v>
      </c>
      <c r="I2922">
        <v>30.883101909600001</v>
      </c>
      <c r="J2922">
        <v>2.7124299491799997</v>
      </c>
      <c r="K2922">
        <v>2.6310570507045998</v>
      </c>
      <c r="L2922">
        <v>0.10460178609740001</v>
      </c>
      <c r="M2922">
        <v>2.5014046115310236</v>
      </c>
    </row>
    <row r="2923" spans="1:13" x14ac:dyDescent="0.25">
      <c r="A2923" s="9" t="s">
        <v>340</v>
      </c>
      <c r="B2923" s="10" t="s">
        <v>341</v>
      </c>
      <c r="C2923" t="s">
        <v>272</v>
      </c>
      <c r="D2923" t="s">
        <v>47</v>
      </c>
      <c r="E2923" t="s">
        <v>39</v>
      </c>
      <c r="F2923" t="s">
        <v>232</v>
      </c>
      <c r="G2923">
        <v>1.8453385099999999</v>
      </c>
      <c r="H2923">
        <v>4.0377618999999998E-3</v>
      </c>
      <c r="I2923">
        <v>6.6238961000000002E-3</v>
      </c>
      <c r="J2923">
        <v>6.2720218999999999E-4</v>
      </c>
      <c r="K2923">
        <v>6.0838612430000002E-4</v>
      </c>
      <c r="L2923">
        <v>1.2099094400000001E-5</v>
      </c>
      <c r="M2923">
        <v>1.0921031583695999E-3</v>
      </c>
    </row>
    <row r="2924" spans="1:13" x14ac:dyDescent="0.25">
      <c r="A2924" s="9" t="s">
        <v>340</v>
      </c>
      <c r="B2924" s="10" t="s">
        <v>341</v>
      </c>
      <c r="C2924" t="s">
        <v>273</v>
      </c>
      <c r="D2924" t="s">
        <v>50</v>
      </c>
      <c r="E2924" t="s">
        <v>39</v>
      </c>
      <c r="F2924" t="s">
        <v>232</v>
      </c>
      <c r="G2924">
        <v>5.0992968100000002</v>
      </c>
      <c r="H2924">
        <v>0.50570965700000003</v>
      </c>
      <c r="I2924">
        <v>1.591339507</v>
      </c>
      <c r="J2924">
        <v>8.4061094200000006E-2</v>
      </c>
      <c r="K2924">
        <v>8.1539261373999999E-2</v>
      </c>
      <c r="L2924">
        <v>3.1386682559999997E-3</v>
      </c>
      <c r="M2924">
        <v>0.12528901344059098</v>
      </c>
    </row>
    <row r="2925" spans="1:13" x14ac:dyDescent="0.25">
      <c r="A2925" s="9" t="s">
        <v>340</v>
      </c>
      <c r="B2925" s="10" t="s">
        <v>341</v>
      </c>
      <c r="C2925" t="s">
        <v>274</v>
      </c>
      <c r="D2925" t="s">
        <v>134</v>
      </c>
      <c r="E2925" t="s">
        <v>39</v>
      </c>
      <c r="F2925" t="s">
        <v>232</v>
      </c>
      <c r="G2925">
        <v>1102.9486525999998</v>
      </c>
      <c r="H2925">
        <v>19.1068019503</v>
      </c>
      <c r="I2925">
        <v>37.667845075100004</v>
      </c>
      <c r="J2925">
        <v>3.2931199369000002</v>
      </c>
      <c r="K2925">
        <v>3.1943263387930001</v>
      </c>
      <c r="L2925">
        <v>8.4318614413000009E-2</v>
      </c>
      <c r="M2925">
        <v>4.4746644203556745</v>
      </c>
    </row>
    <row r="2926" spans="1:13" x14ac:dyDescent="0.25">
      <c r="A2926" s="9" t="s">
        <v>340</v>
      </c>
      <c r="B2926" s="10" t="s">
        <v>341</v>
      </c>
      <c r="C2926" t="s">
        <v>275</v>
      </c>
      <c r="D2926" t="s">
        <v>138</v>
      </c>
      <c r="E2926" t="s">
        <v>39</v>
      </c>
      <c r="F2926" t="s">
        <v>232</v>
      </c>
      <c r="G2926">
        <v>278.54361807000004</v>
      </c>
      <c r="H2926">
        <v>4.020064754599999</v>
      </c>
      <c r="I2926">
        <v>7.4808748227000006</v>
      </c>
      <c r="J2926">
        <v>0.61629214474999994</v>
      </c>
      <c r="K2926">
        <v>0.59780338040749992</v>
      </c>
      <c r="L2926">
        <v>1.7401780379799999E-2</v>
      </c>
      <c r="M2926">
        <v>0.94384375615508942</v>
      </c>
    </row>
    <row r="2927" spans="1:13" x14ac:dyDescent="0.25">
      <c r="A2927" s="9" t="s">
        <v>340</v>
      </c>
      <c r="B2927" s="10" t="s">
        <v>341</v>
      </c>
      <c r="C2927" t="s">
        <v>276</v>
      </c>
      <c r="D2927" t="s">
        <v>141</v>
      </c>
      <c r="E2927" t="s">
        <v>39</v>
      </c>
      <c r="F2927" t="s">
        <v>232</v>
      </c>
      <c r="G2927">
        <v>335.32197329300004</v>
      </c>
      <c r="H2927">
        <v>22.790695846189998</v>
      </c>
      <c r="I2927">
        <v>56.206915994500001</v>
      </c>
      <c r="J2927">
        <v>4.02668954524</v>
      </c>
      <c r="K2927">
        <v>3.9058888588828</v>
      </c>
      <c r="L2927">
        <v>0.113841364736</v>
      </c>
      <c r="M2927">
        <v>5.2182468467456173</v>
      </c>
    </row>
    <row r="2928" spans="1:13" x14ac:dyDescent="0.25">
      <c r="A2928" s="9" t="s">
        <v>340</v>
      </c>
      <c r="B2928" s="10" t="s">
        <v>341</v>
      </c>
      <c r="C2928" t="s">
        <v>277</v>
      </c>
      <c r="D2928" t="s">
        <v>53</v>
      </c>
      <c r="E2928" t="s">
        <v>39</v>
      </c>
      <c r="F2928" t="s">
        <v>232</v>
      </c>
      <c r="G2928">
        <v>48.901467370000006</v>
      </c>
      <c r="H2928">
        <v>2.1370318035000002</v>
      </c>
      <c r="I2928">
        <v>5.2762026290000001</v>
      </c>
      <c r="J2928">
        <v>0.38819818550000001</v>
      </c>
      <c r="K2928">
        <v>0.37655223993499998</v>
      </c>
      <c r="L2928">
        <v>1.3545380486E-2</v>
      </c>
      <c r="M2928">
        <v>0.41894759318291097</v>
      </c>
    </row>
    <row r="2929" spans="1:13" x14ac:dyDescent="0.25">
      <c r="A2929" s="9" t="s">
        <v>340</v>
      </c>
      <c r="B2929" s="10" t="s">
        <v>341</v>
      </c>
      <c r="C2929" t="s">
        <v>278</v>
      </c>
      <c r="D2929" t="s">
        <v>144</v>
      </c>
      <c r="E2929" t="s">
        <v>39</v>
      </c>
      <c r="F2929" t="s">
        <v>232</v>
      </c>
      <c r="G2929">
        <v>3.3318609260000001</v>
      </c>
      <c r="H2929">
        <v>8.3727353350000006E-2</v>
      </c>
      <c r="I2929">
        <v>0.15172023670000001</v>
      </c>
      <c r="J2929">
        <v>1.466368203E-2</v>
      </c>
      <c r="K2929">
        <v>1.4223771569099999E-2</v>
      </c>
      <c r="L2929">
        <v>3.2015007049999999E-4</v>
      </c>
      <c r="M2929">
        <v>1.8963068440738497E-2</v>
      </c>
    </row>
    <row r="2930" spans="1:13" x14ac:dyDescent="0.25">
      <c r="A2930" s="9" t="s">
        <v>340</v>
      </c>
      <c r="B2930" s="10" t="s">
        <v>341</v>
      </c>
      <c r="C2930" t="s">
        <v>279</v>
      </c>
      <c r="D2930" t="s">
        <v>147</v>
      </c>
      <c r="E2930" t="s">
        <v>56</v>
      </c>
      <c r="F2930" t="s">
        <v>232</v>
      </c>
      <c r="G2930">
        <v>1.29947558E-2</v>
      </c>
      <c r="H2930">
        <v>2.0817904699999999E-4</v>
      </c>
      <c r="I2930">
        <v>1.6993210500000001E-4</v>
      </c>
      <c r="J2930">
        <v>2.17223147E-5</v>
      </c>
      <c r="K2930">
        <v>2.1070645258999999E-5</v>
      </c>
      <c r="L2930">
        <v>4.2546375600000002E-7</v>
      </c>
      <c r="M2930">
        <v>2.5965482828804996E-5</v>
      </c>
    </row>
    <row r="2931" spans="1:13" x14ac:dyDescent="0.25">
      <c r="A2931" s="9" t="s">
        <v>340</v>
      </c>
      <c r="B2931" s="10" t="s">
        <v>341</v>
      </c>
      <c r="C2931" t="s">
        <v>280</v>
      </c>
      <c r="D2931" t="s">
        <v>149</v>
      </c>
      <c r="E2931" t="s">
        <v>56</v>
      </c>
      <c r="F2931" t="s">
        <v>232</v>
      </c>
      <c r="G2931">
        <v>45.464291599999996</v>
      </c>
      <c r="H2931">
        <v>4.6792018629999994</v>
      </c>
      <c r="I2931">
        <v>9.158641621000001</v>
      </c>
      <c r="J2931">
        <v>0.8198017447999999</v>
      </c>
      <c r="K2931">
        <v>0.79520769245600009</v>
      </c>
      <c r="L2931">
        <v>1.974657677E-2</v>
      </c>
      <c r="M2931">
        <v>0.84578755319721</v>
      </c>
    </row>
    <row r="2932" spans="1:13" x14ac:dyDescent="0.25">
      <c r="A2932" s="9" t="s">
        <v>340</v>
      </c>
      <c r="B2932" s="10" t="s">
        <v>341</v>
      </c>
      <c r="C2932" t="s">
        <v>281</v>
      </c>
      <c r="D2932" t="s">
        <v>151</v>
      </c>
      <c r="E2932" t="s">
        <v>56</v>
      </c>
      <c r="F2932" t="s">
        <v>232</v>
      </c>
      <c r="G2932">
        <v>9.1699622099999996</v>
      </c>
      <c r="H2932">
        <v>0.38114815299999999</v>
      </c>
      <c r="I2932">
        <v>0.96343314099999999</v>
      </c>
      <c r="J2932">
        <v>8.6987687100000002E-2</v>
      </c>
      <c r="K2932">
        <v>8.4378056487000003E-2</v>
      </c>
      <c r="L2932">
        <v>1.7723902530000001E-3</v>
      </c>
      <c r="M2932">
        <v>8.3171890955790001E-2</v>
      </c>
    </row>
    <row r="2933" spans="1:13" x14ac:dyDescent="0.25">
      <c r="A2933" s="9" t="s">
        <v>340</v>
      </c>
      <c r="B2933" s="10" t="s">
        <v>341</v>
      </c>
      <c r="C2933" t="s">
        <v>282</v>
      </c>
      <c r="D2933" t="s">
        <v>153</v>
      </c>
      <c r="E2933" t="s">
        <v>56</v>
      </c>
      <c r="F2933" t="s">
        <v>232</v>
      </c>
      <c r="G2933">
        <v>0.17759489180000002</v>
      </c>
      <c r="H2933">
        <v>3.3902697460000001E-3</v>
      </c>
      <c r="I2933">
        <v>4.85340628E-3</v>
      </c>
      <c r="J2933">
        <v>5.8227544049999991E-4</v>
      </c>
      <c r="K2933">
        <v>5.6480717728500001E-4</v>
      </c>
      <c r="L2933">
        <v>1.0144951309999999E-5</v>
      </c>
      <c r="M2933">
        <v>7.1917291016648983E-4</v>
      </c>
    </row>
    <row r="2934" spans="1:13" x14ac:dyDescent="0.25">
      <c r="A2934" s="9" t="s">
        <v>340</v>
      </c>
      <c r="B2934" s="10" t="s">
        <v>341</v>
      </c>
      <c r="C2934" t="s">
        <v>283</v>
      </c>
      <c r="D2934" t="s">
        <v>155</v>
      </c>
      <c r="E2934" t="s">
        <v>56</v>
      </c>
      <c r="F2934" t="s">
        <v>232</v>
      </c>
      <c r="G2934">
        <v>8.6631672000000003E-3</v>
      </c>
      <c r="H2934">
        <v>7.2994363000000002E-4</v>
      </c>
      <c r="I2934">
        <v>8.5073417999999995E-4</v>
      </c>
      <c r="J2934">
        <v>1.2211854000000001E-4</v>
      </c>
      <c r="K2934">
        <v>1.184549838E-4</v>
      </c>
      <c r="L2934">
        <v>1.8106729E-6</v>
      </c>
      <c r="M2934">
        <v>1.1168248824719999E-4</v>
      </c>
    </row>
    <row r="2935" spans="1:13" x14ac:dyDescent="0.25">
      <c r="A2935" s="9" t="s">
        <v>340</v>
      </c>
      <c r="B2935" s="10" t="s">
        <v>341</v>
      </c>
      <c r="C2935" t="s">
        <v>284</v>
      </c>
      <c r="D2935" t="s">
        <v>55</v>
      </c>
      <c r="E2935" t="s">
        <v>56</v>
      </c>
      <c r="F2935" t="s">
        <v>232</v>
      </c>
      <c r="G2935">
        <v>1.4510805250000001</v>
      </c>
      <c r="H2935">
        <v>3.8443616979999998E-2</v>
      </c>
      <c r="I2935">
        <v>7.5428825790000001E-2</v>
      </c>
      <c r="J2935">
        <v>6.9981944680000008E-3</v>
      </c>
      <c r="K2935">
        <v>6.7882486339599993E-3</v>
      </c>
      <c r="L2935">
        <v>1.5053719212999999E-4</v>
      </c>
      <c r="M2935">
        <v>9.4614022543095897E-3</v>
      </c>
    </row>
    <row r="2936" spans="1:13" x14ac:dyDescent="0.25">
      <c r="A2936" s="9" t="s">
        <v>340</v>
      </c>
      <c r="B2936" s="10" t="s">
        <v>341</v>
      </c>
      <c r="C2936" t="s">
        <v>285</v>
      </c>
      <c r="D2936" t="s">
        <v>158</v>
      </c>
      <c r="E2936" t="s">
        <v>56</v>
      </c>
      <c r="F2936" t="s">
        <v>232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</row>
    <row r="2937" spans="1:13" x14ac:dyDescent="0.25">
      <c r="A2937" s="9" t="s">
        <v>340</v>
      </c>
      <c r="B2937" s="10" t="s">
        <v>341</v>
      </c>
      <c r="C2937" t="s">
        <v>286</v>
      </c>
      <c r="D2937" t="s">
        <v>160</v>
      </c>
      <c r="E2937" t="s">
        <v>56</v>
      </c>
      <c r="F2937" t="s">
        <v>232</v>
      </c>
      <c r="G2937">
        <v>1.9145597300000001</v>
      </c>
      <c r="H2937">
        <v>4.6417062729999993E-2</v>
      </c>
      <c r="I2937">
        <v>7.1193650099999992E-2</v>
      </c>
      <c r="J2937">
        <v>8.6333018239999997E-3</v>
      </c>
      <c r="K2937">
        <v>8.3743027692799992E-3</v>
      </c>
      <c r="L2937">
        <v>1.4046373670000001E-4</v>
      </c>
      <c r="M2937">
        <v>8.0345802695183984E-3</v>
      </c>
    </row>
    <row r="2938" spans="1:13" x14ac:dyDescent="0.25">
      <c r="A2938" s="9" t="s">
        <v>340</v>
      </c>
      <c r="B2938" s="10" t="s">
        <v>341</v>
      </c>
      <c r="C2938" t="s">
        <v>287</v>
      </c>
      <c r="D2938" t="s">
        <v>162</v>
      </c>
      <c r="E2938" t="s">
        <v>56</v>
      </c>
      <c r="F2938" t="s">
        <v>232</v>
      </c>
      <c r="G2938">
        <v>0.8619850092000001</v>
      </c>
      <c r="H2938">
        <v>9.7996030989999983E-2</v>
      </c>
      <c r="I2938">
        <v>0.19382143884999997</v>
      </c>
      <c r="J2938">
        <v>1.8436563863000001E-2</v>
      </c>
      <c r="K2938">
        <v>1.7883466947109999E-2</v>
      </c>
      <c r="L2938">
        <v>3.8477956489000003E-4</v>
      </c>
      <c r="M2938">
        <v>1.9395202592773799E-2</v>
      </c>
    </row>
    <row r="2939" spans="1:13" x14ac:dyDescent="0.25">
      <c r="A2939" s="9" t="s">
        <v>340</v>
      </c>
      <c r="B2939" s="10" t="s">
        <v>341</v>
      </c>
      <c r="C2939" t="s">
        <v>288</v>
      </c>
      <c r="D2939" t="s">
        <v>164</v>
      </c>
      <c r="E2939" t="s">
        <v>56</v>
      </c>
      <c r="F2939" t="s">
        <v>232</v>
      </c>
      <c r="G2939">
        <v>0.72554029259999997</v>
      </c>
      <c r="H2939">
        <v>4.864710119E-2</v>
      </c>
      <c r="I2939">
        <v>0.12216844122999999</v>
      </c>
      <c r="J2939">
        <v>9.481300195999999E-3</v>
      </c>
      <c r="K2939">
        <v>9.1968611901200002E-3</v>
      </c>
      <c r="L2939">
        <v>2.8427763109999999E-4</v>
      </c>
      <c r="M2939">
        <v>1.1186767409325298E-2</v>
      </c>
    </row>
    <row r="2940" spans="1:13" x14ac:dyDescent="0.25">
      <c r="A2940" s="9" t="s">
        <v>340</v>
      </c>
      <c r="B2940" s="10" t="s">
        <v>341</v>
      </c>
      <c r="C2940" t="s">
        <v>289</v>
      </c>
      <c r="D2940" t="s">
        <v>58</v>
      </c>
      <c r="E2940" t="s">
        <v>59</v>
      </c>
      <c r="F2940" t="s">
        <v>232</v>
      </c>
      <c r="G2940">
        <v>2360.6082919999999</v>
      </c>
      <c r="H2940">
        <v>50.040221899999992</v>
      </c>
      <c r="I2940">
        <v>103.99526520000001</v>
      </c>
      <c r="J2940">
        <v>8.9233493100000008</v>
      </c>
      <c r="K2940">
        <v>8.6556488307000006</v>
      </c>
      <c r="L2940">
        <v>0.20786554089999998</v>
      </c>
      <c r="M2940">
        <v>12.321876640975198</v>
      </c>
    </row>
    <row r="2941" spans="1:13" x14ac:dyDescent="0.25">
      <c r="A2941" s="9" t="s">
        <v>340</v>
      </c>
      <c r="B2941" s="10" t="s">
        <v>341</v>
      </c>
      <c r="C2941" t="s">
        <v>290</v>
      </c>
      <c r="D2941" t="s">
        <v>61</v>
      </c>
      <c r="E2941" t="s">
        <v>59</v>
      </c>
      <c r="F2941" t="s">
        <v>232</v>
      </c>
      <c r="G2941">
        <v>439.27228878</v>
      </c>
      <c r="H2941">
        <v>11.96388995071</v>
      </c>
      <c r="I2941">
        <v>24.538852903709998</v>
      </c>
      <c r="J2941">
        <v>2.1721280597449999</v>
      </c>
      <c r="K2941">
        <v>2.1069642179526502</v>
      </c>
      <c r="L2941">
        <v>4.9094546728019994E-2</v>
      </c>
      <c r="M2941">
        <v>2.7730347472321748</v>
      </c>
    </row>
    <row r="2942" spans="1:13" x14ac:dyDescent="0.25">
      <c r="A2942" s="9" t="s">
        <v>340</v>
      </c>
      <c r="B2942" s="10" t="s">
        <v>341</v>
      </c>
      <c r="C2942" t="s">
        <v>291</v>
      </c>
      <c r="D2942" t="s">
        <v>63</v>
      </c>
      <c r="E2942" t="s">
        <v>59</v>
      </c>
      <c r="F2942" t="s">
        <v>232</v>
      </c>
      <c r="G2942">
        <v>379.57953111</v>
      </c>
      <c r="H2942">
        <v>26.364001999300001</v>
      </c>
      <c r="I2942">
        <v>56.332422258000001</v>
      </c>
      <c r="J2942">
        <v>4.5326097642400001</v>
      </c>
      <c r="K2942">
        <v>4.3966314713127996</v>
      </c>
      <c r="L2942">
        <v>0.13599303934199999</v>
      </c>
      <c r="M2942">
        <v>5.0401312636053595</v>
      </c>
    </row>
    <row r="2943" spans="1:13" x14ac:dyDescent="0.25">
      <c r="A2943" s="9" t="s">
        <v>340</v>
      </c>
      <c r="B2943" s="10" t="s">
        <v>341</v>
      </c>
      <c r="C2943" t="s">
        <v>292</v>
      </c>
      <c r="D2943" t="s">
        <v>227</v>
      </c>
      <c r="E2943" t="s">
        <v>59</v>
      </c>
      <c r="F2943" t="s">
        <v>232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</row>
    <row r="2944" spans="1:13" x14ac:dyDescent="0.25">
      <c r="A2944" s="9" t="s">
        <v>340</v>
      </c>
      <c r="B2944" s="10" t="s">
        <v>341</v>
      </c>
      <c r="C2944" t="s">
        <v>293</v>
      </c>
      <c r="D2944" t="s">
        <v>169</v>
      </c>
      <c r="E2944" t="s">
        <v>59</v>
      </c>
      <c r="F2944" t="s">
        <v>232</v>
      </c>
      <c r="G2944">
        <v>779.81376431600006</v>
      </c>
      <c r="H2944">
        <v>37.658231019999995</v>
      </c>
      <c r="I2944">
        <v>31.286936226999998</v>
      </c>
      <c r="J2944">
        <v>5.6102415797999994</v>
      </c>
      <c r="K2944">
        <v>5.4419343324060003</v>
      </c>
      <c r="L2944">
        <v>6.9239632182000008E-2</v>
      </c>
      <c r="M2944">
        <v>8.8149124242195089</v>
      </c>
    </row>
    <row r="2945" spans="1:13" x14ac:dyDescent="0.25">
      <c r="A2945" s="9" t="s">
        <v>340</v>
      </c>
      <c r="B2945" s="10" t="s">
        <v>341</v>
      </c>
      <c r="C2945" t="s">
        <v>294</v>
      </c>
      <c r="D2945" t="s">
        <v>171</v>
      </c>
      <c r="E2945" t="s">
        <v>59</v>
      </c>
      <c r="F2945" t="s">
        <v>232</v>
      </c>
      <c r="G2945">
        <v>169.78085736000003</v>
      </c>
      <c r="H2945">
        <v>1.4837143717000001</v>
      </c>
      <c r="I2945">
        <v>3.4541827207999996</v>
      </c>
      <c r="J2945">
        <v>0.24398166402999999</v>
      </c>
      <c r="K2945">
        <v>0.23666221410909999</v>
      </c>
      <c r="L2945">
        <v>6.6301994979999996E-3</v>
      </c>
      <c r="M2945">
        <v>0.41097848364307799</v>
      </c>
    </row>
    <row r="2946" spans="1:13" x14ac:dyDescent="0.25">
      <c r="A2946" s="9" t="s">
        <v>340</v>
      </c>
      <c r="B2946" s="10" t="s">
        <v>341</v>
      </c>
      <c r="C2946" t="s">
        <v>295</v>
      </c>
      <c r="D2946" t="s">
        <v>65</v>
      </c>
      <c r="E2946" t="s">
        <v>59</v>
      </c>
      <c r="F2946" t="s">
        <v>232</v>
      </c>
      <c r="G2946">
        <v>22.614429146999999</v>
      </c>
      <c r="H2946">
        <v>1.1550382490999997</v>
      </c>
      <c r="I2946">
        <v>2.4574998358999998</v>
      </c>
      <c r="J2946">
        <v>0.20152850566000002</v>
      </c>
      <c r="K2946">
        <v>0.19548265049019997</v>
      </c>
      <c r="L2946">
        <v>5.9127190319999993E-3</v>
      </c>
      <c r="M2946">
        <v>0.22433636116208069</v>
      </c>
    </row>
    <row r="2947" spans="1:13" x14ac:dyDescent="0.25">
      <c r="A2947" s="9" t="s">
        <v>340</v>
      </c>
      <c r="B2947" s="10" t="s">
        <v>341</v>
      </c>
      <c r="C2947" t="s">
        <v>296</v>
      </c>
      <c r="D2947" t="s">
        <v>174</v>
      </c>
      <c r="E2947" t="s">
        <v>68</v>
      </c>
      <c r="F2947" t="s">
        <v>232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</row>
    <row r="2948" spans="1:13" x14ac:dyDescent="0.25">
      <c r="A2948" s="9" t="s">
        <v>340</v>
      </c>
      <c r="B2948" s="10" t="s">
        <v>341</v>
      </c>
      <c r="C2948" t="s">
        <v>297</v>
      </c>
      <c r="D2948" t="s">
        <v>176</v>
      </c>
      <c r="E2948" t="s">
        <v>68</v>
      </c>
      <c r="F2948" t="s">
        <v>232</v>
      </c>
      <c r="G2948">
        <v>7.9108494230000002</v>
      </c>
      <c r="H2948">
        <v>1.7680908398299999</v>
      </c>
      <c r="I2948">
        <v>4.1150398270999995</v>
      </c>
      <c r="J2948">
        <v>0.33416277360899999</v>
      </c>
      <c r="K2948">
        <v>0.32413789040073004</v>
      </c>
      <c r="L2948">
        <v>1.3662929069399999E-2</v>
      </c>
      <c r="M2948">
        <v>0.31710250828168501</v>
      </c>
    </row>
    <row r="2949" spans="1:13" x14ac:dyDescent="0.25">
      <c r="A2949" s="9" t="s">
        <v>340</v>
      </c>
      <c r="B2949" s="10" t="s">
        <v>341</v>
      </c>
      <c r="C2949" t="s">
        <v>299</v>
      </c>
      <c r="D2949" t="s">
        <v>298</v>
      </c>
      <c r="E2949" t="s">
        <v>19</v>
      </c>
      <c r="F2949" t="s">
        <v>232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</row>
    <row r="2950" spans="1:13" x14ac:dyDescent="0.25">
      <c r="A2950" s="9" t="s">
        <v>340</v>
      </c>
      <c r="B2950" s="10" t="s">
        <v>341</v>
      </c>
      <c r="C2950" t="s">
        <v>300</v>
      </c>
      <c r="D2950" t="s">
        <v>178</v>
      </c>
      <c r="E2950" t="s">
        <v>32</v>
      </c>
      <c r="F2950" t="s">
        <v>232</v>
      </c>
      <c r="G2950">
        <v>0.23021937510000001</v>
      </c>
      <c r="H2950">
        <v>6.2650681350000001E-2</v>
      </c>
      <c r="I2950">
        <v>0.23227512468</v>
      </c>
      <c r="J2950">
        <v>1.0238838023E-2</v>
      </c>
      <c r="K2950">
        <v>9.9316728823100001E-3</v>
      </c>
      <c r="L2950">
        <v>5.0592430809999998E-4</v>
      </c>
      <c r="M2950">
        <v>1.4538566330127451E-2</v>
      </c>
    </row>
    <row r="2951" spans="1:13" x14ac:dyDescent="0.25">
      <c r="A2951" s="9" t="s">
        <v>340</v>
      </c>
      <c r="B2951" s="10" t="s">
        <v>341</v>
      </c>
      <c r="C2951" t="s">
        <v>303</v>
      </c>
      <c r="D2951" t="s">
        <v>301</v>
      </c>
      <c r="E2951" t="s">
        <v>302</v>
      </c>
      <c r="F2951" t="s">
        <v>10</v>
      </c>
      <c r="G2951">
        <v>3216.3694589999996</v>
      </c>
      <c r="H2951" s="2">
        <v>275.28167500999996</v>
      </c>
      <c r="I2951" s="2">
        <v>11.3019214879</v>
      </c>
      <c r="J2951" s="2">
        <v>2.2771715847</v>
      </c>
      <c r="K2951" s="2">
        <v>2.0949978579240001</v>
      </c>
      <c r="L2951" s="2">
        <v>5.0477719898999997E-2</v>
      </c>
      <c r="M2951" s="2">
        <v>141.83418460572997</v>
      </c>
    </row>
    <row r="2952" spans="1:13" x14ac:dyDescent="0.25">
      <c r="A2952" s="9" t="s">
        <v>340</v>
      </c>
      <c r="B2952" s="10" t="s">
        <v>341</v>
      </c>
      <c r="C2952" t="s">
        <v>305</v>
      </c>
      <c r="D2952" t="s">
        <v>304</v>
      </c>
      <c r="E2952" t="s">
        <v>302</v>
      </c>
      <c r="F2952" t="s">
        <v>10</v>
      </c>
      <c r="G2952">
        <v>959.82648941000002</v>
      </c>
      <c r="H2952" s="2">
        <v>269.86386440730001</v>
      </c>
      <c r="I2952" s="2">
        <v>10.038364070208999</v>
      </c>
      <c r="J2952" s="2">
        <v>1.4740433274439999</v>
      </c>
      <c r="K2952" s="2">
        <v>1.3561198612484802</v>
      </c>
      <c r="L2952" s="2">
        <v>4.7448745117020005E-2</v>
      </c>
      <c r="M2952" s="2">
        <v>82.420882598332611</v>
      </c>
    </row>
    <row r="2953" spans="1:13" x14ac:dyDescent="0.25">
      <c r="A2953" s="9" t="s">
        <v>340</v>
      </c>
      <c r="B2953" s="10" t="s">
        <v>341</v>
      </c>
      <c r="C2953" t="s">
        <v>307</v>
      </c>
      <c r="D2953" t="s">
        <v>306</v>
      </c>
      <c r="E2953" t="s">
        <v>302</v>
      </c>
      <c r="F2953" t="s">
        <v>70</v>
      </c>
      <c r="G2953">
        <v>295.95784506000007</v>
      </c>
      <c r="H2953">
        <v>60.092676215399997</v>
      </c>
      <c r="I2953">
        <v>5.0351725951299997</v>
      </c>
      <c r="J2953">
        <v>3.5570366717099997E-2</v>
      </c>
      <c r="K2953">
        <v>3.2724737379732E-2</v>
      </c>
      <c r="L2953">
        <v>1.1125350183979999E-2</v>
      </c>
      <c r="M2953">
        <v>4.7090845238560517</v>
      </c>
    </row>
    <row r="2954" spans="1:13" x14ac:dyDescent="0.25">
      <c r="A2954" s="9" t="s">
        <v>340</v>
      </c>
      <c r="B2954" s="10" t="s">
        <v>341</v>
      </c>
      <c r="C2954" t="s">
        <v>308</v>
      </c>
      <c r="D2954" t="s">
        <v>306</v>
      </c>
      <c r="E2954" t="s">
        <v>302</v>
      </c>
      <c r="F2954" t="s">
        <v>232</v>
      </c>
      <c r="G2954">
        <v>554.07273069999997</v>
      </c>
      <c r="H2954">
        <v>4.6286077106999999</v>
      </c>
      <c r="I2954">
        <v>26.053968714900005</v>
      </c>
      <c r="J2954">
        <v>0.56454068638999988</v>
      </c>
      <c r="K2954">
        <v>0.54760446579830002</v>
      </c>
      <c r="L2954">
        <v>0.36656730390000003</v>
      </c>
      <c r="M2954">
        <v>1.073834532913077</v>
      </c>
    </row>
    <row r="2955" spans="1:13" x14ac:dyDescent="0.25">
      <c r="A2955" s="9" t="s">
        <v>340</v>
      </c>
      <c r="B2955" s="10" t="s">
        <v>341</v>
      </c>
      <c r="C2955" t="s">
        <v>310</v>
      </c>
      <c r="D2955" t="s">
        <v>309</v>
      </c>
      <c r="E2955" t="s">
        <v>302</v>
      </c>
      <c r="F2955" t="s">
        <v>232</v>
      </c>
      <c r="G2955">
        <v>3.7412093</v>
      </c>
      <c r="H2955">
        <v>2.1884661E-2</v>
      </c>
      <c r="I2955">
        <v>3.6019838999999998E-2</v>
      </c>
      <c r="J2955">
        <v>3.8243538999999998E-3</v>
      </c>
      <c r="K2955">
        <v>3.7096232829999997E-3</v>
      </c>
      <c r="L2955">
        <v>5.9305906000000003E-4</v>
      </c>
      <c r="M2955">
        <v>7.19443728783E-3</v>
      </c>
    </row>
    <row r="2956" spans="1:13" x14ac:dyDescent="0.25">
      <c r="A2956" s="9" t="s">
        <v>340</v>
      </c>
      <c r="B2956" s="10" t="s">
        <v>341</v>
      </c>
      <c r="C2956" t="s">
        <v>313</v>
      </c>
      <c r="D2956" t="s">
        <v>311</v>
      </c>
      <c r="E2956" t="s">
        <v>312</v>
      </c>
      <c r="F2956" t="s">
        <v>232</v>
      </c>
      <c r="G2956">
        <v>1.3343200032</v>
      </c>
      <c r="H2956">
        <v>0.18520645597000002</v>
      </c>
      <c r="I2956">
        <v>0.24774165854999999</v>
      </c>
      <c r="J2956">
        <v>3.0690600621999999E-2</v>
      </c>
      <c r="K2956">
        <v>2.976988260334E-2</v>
      </c>
      <c r="L2956">
        <v>4.9341728285999997E-4</v>
      </c>
      <c r="M2956">
        <v>4.2953678151705359E-2</v>
      </c>
    </row>
    <row r="2957" spans="1:13" x14ac:dyDescent="0.25">
      <c r="A2957" s="9" t="s">
        <v>340</v>
      </c>
      <c r="B2957" s="10" t="s">
        <v>341</v>
      </c>
      <c r="C2957" t="s">
        <v>314</v>
      </c>
      <c r="D2957" t="s">
        <v>311</v>
      </c>
      <c r="E2957" t="s">
        <v>312</v>
      </c>
      <c r="F2957" t="s">
        <v>70</v>
      </c>
      <c r="G2957">
        <v>1.3288795686000001</v>
      </c>
      <c r="H2957">
        <v>0.30390742808999999</v>
      </c>
      <c r="I2957">
        <v>4.7940366779999997E-3</v>
      </c>
      <c r="J2957">
        <v>1.6583483409999999E-4</v>
      </c>
      <c r="K2957">
        <v>1.5256804737200002E-4</v>
      </c>
      <c r="L2957">
        <v>2.8318498824000002E-5</v>
      </c>
      <c r="M2957">
        <v>1.1290014155539997E-2</v>
      </c>
    </row>
    <row r="2958" spans="1:13" x14ac:dyDescent="0.25">
      <c r="A2958" s="9" t="s">
        <v>340</v>
      </c>
      <c r="B2958" s="10" t="s">
        <v>341</v>
      </c>
      <c r="C2958" t="s">
        <v>315</v>
      </c>
      <c r="D2958" t="s">
        <v>311</v>
      </c>
      <c r="E2958" t="s">
        <v>312</v>
      </c>
      <c r="F2958" t="s">
        <v>181</v>
      </c>
      <c r="G2958">
        <v>1.4814923000000001E-2</v>
      </c>
      <c r="H2958">
        <v>1.9871984000000001E-3</v>
      </c>
      <c r="I2958">
        <v>3.7562392999999998E-4</v>
      </c>
      <c r="J2958">
        <v>3.5346429000000002E-6</v>
      </c>
      <c r="K2958">
        <v>3.5346429000000002E-6</v>
      </c>
      <c r="L2958">
        <v>7.2462245000000003E-7</v>
      </c>
      <c r="M2958">
        <v>1.0478998333659999E-4</v>
      </c>
    </row>
    <row r="2959" spans="1:13" x14ac:dyDescent="0.25">
      <c r="A2959" s="9" t="s">
        <v>342</v>
      </c>
      <c r="B2959" s="10" t="s">
        <v>343</v>
      </c>
      <c r="C2959" s="1" t="s">
        <v>11</v>
      </c>
      <c r="D2959" s="1" t="s">
        <v>8</v>
      </c>
      <c r="E2959" s="1" t="s">
        <v>9</v>
      </c>
      <c r="F2959" s="1" t="s">
        <v>10</v>
      </c>
      <c r="G2959" s="1">
        <v>2520.1898999999999</v>
      </c>
      <c r="H2959">
        <v>186.34894</v>
      </c>
      <c r="I2959">
        <v>1.4367445000000001</v>
      </c>
      <c r="J2959">
        <v>7.9629539999999999</v>
      </c>
      <c r="K2959">
        <v>7.3259176799999999</v>
      </c>
      <c r="L2959">
        <v>2.2193867999999999E-2</v>
      </c>
      <c r="M2959">
        <v>215.99828624</v>
      </c>
    </row>
    <row r="2960" spans="1:13" x14ac:dyDescent="0.25">
      <c r="A2960" s="9" t="s">
        <v>342</v>
      </c>
      <c r="B2960" s="10" t="s">
        <v>343</v>
      </c>
      <c r="C2960" s="1" t="s">
        <v>13</v>
      </c>
      <c r="D2960" s="1" t="s">
        <v>12</v>
      </c>
      <c r="E2960" s="1" t="s">
        <v>9</v>
      </c>
      <c r="F2960" s="1" t="s">
        <v>10</v>
      </c>
      <c r="G2960" s="1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</row>
    <row r="2961" spans="1:14" x14ac:dyDescent="0.25">
      <c r="A2961" s="9" t="s">
        <v>342</v>
      </c>
      <c r="B2961" s="10" t="s">
        <v>343</v>
      </c>
      <c r="C2961" s="1" t="s">
        <v>15</v>
      </c>
      <c r="D2961" s="1" t="s">
        <v>14</v>
      </c>
      <c r="E2961" s="1" t="s">
        <v>9</v>
      </c>
      <c r="F2961" s="1" t="s">
        <v>10</v>
      </c>
      <c r="G2961" s="1">
        <v>3579.2529</v>
      </c>
      <c r="H2961">
        <v>272.46541999999999</v>
      </c>
      <c r="I2961">
        <v>2.0369381999999998</v>
      </c>
      <c r="J2961">
        <v>9.0165071000000001</v>
      </c>
      <c r="K2961">
        <v>8.2951865320000007</v>
      </c>
      <c r="L2961">
        <v>2.3329976999999998E-2</v>
      </c>
      <c r="M2961">
        <v>250.72926576</v>
      </c>
    </row>
    <row r="2962" spans="1:14" x14ac:dyDescent="0.25">
      <c r="A2962" s="9" t="s">
        <v>342</v>
      </c>
      <c r="B2962" s="10" t="s">
        <v>343</v>
      </c>
      <c r="C2962" s="1" t="s">
        <v>17</v>
      </c>
      <c r="D2962" s="1" t="s">
        <v>16</v>
      </c>
      <c r="E2962" s="1" t="s">
        <v>9</v>
      </c>
      <c r="F2962" s="1" t="s">
        <v>10</v>
      </c>
      <c r="G2962" s="1">
        <v>988.21626471999991</v>
      </c>
      <c r="H2962">
        <v>96.984098799999998</v>
      </c>
      <c r="I2962">
        <v>1.3830766719899998</v>
      </c>
      <c r="J2962">
        <v>4.4595781400000006E-2</v>
      </c>
      <c r="K2962">
        <v>4.1028118888000002E-2</v>
      </c>
      <c r="L2962">
        <v>8.1618278034999991E-3</v>
      </c>
      <c r="M2962">
        <v>5.2567818198279994</v>
      </c>
    </row>
    <row r="2963" spans="1:14" x14ac:dyDescent="0.25">
      <c r="A2963" s="9" t="s">
        <v>342</v>
      </c>
      <c r="B2963" s="10" t="s">
        <v>343</v>
      </c>
      <c r="C2963" s="1" t="s">
        <v>20</v>
      </c>
      <c r="D2963" s="1" t="s">
        <v>18</v>
      </c>
      <c r="E2963" s="1" t="s">
        <v>19</v>
      </c>
      <c r="F2963" s="1" t="s">
        <v>10</v>
      </c>
      <c r="G2963" s="1">
        <v>255.82337999999999</v>
      </c>
      <c r="H2963">
        <v>24.119420999999999</v>
      </c>
      <c r="I2963">
        <v>0.13871019000000001</v>
      </c>
      <c r="J2963">
        <v>0.86256361000000004</v>
      </c>
      <c r="K2963">
        <v>0.79355852120000003</v>
      </c>
      <c r="L2963">
        <v>1.5124807000000001E-3</v>
      </c>
      <c r="M2963">
        <v>5.7300388436000009</v>
      </c>
    </row>
    <row r="2964" spans="1:14" x14ac:dyDescent="0.25">
      <c r="A2964" s="9" t="s">
        <v>342</v>
      </c>
      <c r="B2964" s="10" t="s">
        <v>343</v>
      </c>
      <c r="C2964" s="1" t="s">
        <v>22</v>
      </c>
      <c r="D2964" s="1" t="s">
        <v>21</v>
      </c>
      <c r="E2964" s="1" t="s">
        <v>19</v>
      </c>
      <c r="F2964" s="1" t="s">
        <v>10</v>
      </c>
      <c r="G2964" s="1">
        <v>24.036695000000002</v>
      </c>
      <c r="H2964">
        <v>0.90419709999999998</v>
      </c>
      <c r="I2964">
        <v>9.2652094999999997E-3</v>
      </c>
      <c r="J2964">
        <v>3.0466515999999999E-2</v>
      </c>
      <c r="K2964">
        <v>2.8029194720000001E-2</v>
      </c>
      <c r="L2964">
        <v>9.8492185999999994E-5</v>
      </c>
      <c r="M2964">
        <v>0.20676290394000002</v>
      </c>
    </row>
    <row r="2965" spans="1:14" x14ac:dyDescent="0.25">
      <c r="A2965" s="9" t="s">
        <v>342</v>
      </c>
      <c r="B2965" s="10" t="s">
        <v>343</v>
      </c>
      <c r="C2965" s="1" t="s">
        <v>24</v>
      </c>
      <c r="D2965" s="1" t="s">
        <v>23</v>
      </c>
      <c r="E2965" s="1" t="s">
        <v>19</v>
      </c>
      <c r="F2965" s="1" t="s">
        <v>10</v>
      </c>
      <c r="G2965" s="1">
        <v>23.023285000000001</v>
      </c>
      <c r="H2965">
        <v>1.0910015</v>
      </c>
      <c r="I2965">
        <v>1.1095145000000001E-2</v>
      </c>
      <c r="J2965">
        <v>3.6728963000000003E-2</v>
      </c>
      <c r="K2965">
        <v>3.3790645960000004E-2</v>
      </c>
      <c r="L2965">
        <v>1.1773106000000001E-4</v>
      </c>
      <c r="M2965">
        <v>0.24636032997000001</v>
      </c>
    </row>
    <row r="2966" spans="1:14" x14ac:dyDescent="0.25">
      <c r="A2966" s="9" t="s">
        <v>342</v>
      </c>
      <c r="B2966" s="10" t="s">
        <v>343</v>
      </c>
      <c r="C2966" s="1" t="s">
        <v>26</v>
      </c>
      <c r="D2966" s="1" t="s">
        <v>25</v>
      </c>
      <c r="E2966" s="1" t="s">
        <v>19</v>
      </c>
      <c r="F2966" s="1" t="s">
        <v>10</v>
      </c>
      <c r="G2966" s="1">
        <v>6.0054208999999997E-2</v>
      </c>
      <c r="H2966">
        <v>7.9005946999999993E-3</v>
      </c>
      <c r="I2966">
        <v>7.7448822000000003E-5</v>
      </c>
      <c r="J2966">
        <v>2.6581256000000002E-4</v>
      </c>
      <c r="K2966">
        <v>2.4454755520000003E-4</v>
      </c>
      <c r="L2966">
        <v>8.1380563000000004E-7</v>
      </c>
      <c r="M2966">
        <v>2.0143291243E-3</v>
      </c>
    </row>
    <row r="2967" spans="1:14" x14ac:dyDescent="0.25">
      <c r="A2967" s="9" t="s">
        <v>342</v>
      </c>
      <c r="B2967" s="10" t="s">
        <v>343</v>
      </c>
      <c r="C2967" s="1" t="s">
        <v>28</v>
      </c>
      <c r="D2967" s="1" t="s">
        <v>27</v>
      </c>
      <c r="E2967" s="1" t="s">
        <v>19</v>
      </c>
      <c r="F2967" s="1" t="s">
        <v>10</v>
      </c>
      <c r="G2967" s="1">
        <v>109.48632699999999</v>
      </c>
      <c r="H2967">
        <v>62.824348000000001</v>
      </c>
      <c r="I2967">
        <v>0.36461884499999997</v>
      </c>
      <c r="J2967">
        <v>2.2488360900000002</v>
      </c>
      <c r="K2967">
        <v>2.0689292028000001</v>
      </c>
      <c r="L2967">
        <v>3.9086393299999998E-3</v>
      </c>
      <c r="M2967">
        <v>14.587575992109999</v>
      </c>
    </row>
    <row r="2968" spans="1:14" x14ac:dyDescent="0.25">
      <c r="A2968" s="9" t="s">
        <v>342</v>
      </c>
      <c r="B2968" s="10" t="s">
        <v>343</v>
      </c>
      <c r="C2968" s="1" t="s">
        <v>30</v>
      </c>
      <c r="D2968" s="1" t="s">
        <v>29</v>
      </c>
      <c r="E2968" s="1" t="s">
        <v>19</v>
      </c>
      <c r="F2968" s="1" t="s">
        <v>10</v>
      </c>
      <c r="G2968" s="1">
        <v>2.3120866000000002</v>
      </c>
      <c r="H2968">
        <v>0.2226622</v>
      </c>
      <c r="I2968">
        <v>2.1827379E-3</v>
      </c>
      <c r="J2968">
        <v>7.4913864999999998E-3</v>
      </c>
      <c r="K2968">
        <v>6.8920755800000004E-3</v>
      </c>
      <c r="L2968">
        <v>2.2935461000000001E-5</v>
      </c>
      <c r="M2968">
        <v>5.0104621703999999E-2</v>
      </c>
    </row>
    <row r="2969" spans="1:14" x14ac:dyDescent="0.25">
      <c r="A2969" s="9" t="s">
        <v>342</v>
      </c>
      <c r="B2969" s="10" t="s">
        <v>343</v>
      </c>
      <c r="C2969" s="1" t="s">
        <v>33</v>
      </c>
      <c r="D2969" s="1" t="s">
        <v>31</v>
      </c>
      <c r="E2969" s="1" t="s">
        <v>32</v>
      </c>
      <c r="F2969" s="1" t="s">
        <v>10</v>
      </c>
      <c r="G2969" s="1">
        <v>0.65761906000000003</v>
      </c>
      <c r="H2969">
        <v>8.0291009999999996E-2</v>
      </c>
      <c r="I2969">
        <v>7.8708573999999995E-4</v>
      </c>
      <c r="J2969">
        <v>2.7013610000000002E-3</v>
      </c>
      <c r="K2969">
        <v>2.4852521200000002E-3</v>
      </c>
      <c r="L2969">
        <v>8.2704254999999994E-6</v>
      </c>
      <c r="M2969">
        <v>1.9438657358000003E-2</v>
      </c>
    </row>
    <row r="2970" spans="1:14" x14ac:dyDescent="0.25">
      <c r="A2970" s="9" t="s">
        <v>342</v>
      </c>
      <c r="B2970" s="10" t="s">
        <v>343</v>
      </c>
      <c r="C2970" s="1" t="s">
        <v>35</v>
      </c>
      <c r="D2970" s="1" t="s">
        <v>34</v>
      </c>
      <c r="E2970" s="1" t="s">
        <v>32</v>
      </c>
      <c r="F2970" s="1" t="s">
        <v>10</v>
      </c>
      <c r="G2970" s="1">
        <v>3.1125182000000001E-2</v>
      </c>
      <c r="H2970">
        <v>6.3974946000000003E-3</v>
      </c>
      <c r="I2970">
        <v>6.2714069000000005E-5</v>
      </c>
      <c r="J2970">
        <v>2.1524131E-4</v>
      </c>
      <c r="K2970">
        <v>1.980220052E-4</v>
      </c>
      <c r="L2970">
        <v>6.5897790999999998E-7</v>
      </c>
      <c r="M2970">
        <v>1.4944759437999998E-3</v>
      </c>
    </row>
    <row r="2971" spans="1:14" x14ac:dyDescent="0.25">
      <c r="A2971" s="9" t="s">
        <v>342</v>
      </c>
      <c r="B2971" s="10" t="s">
        <v>343</v>
      </c>
      <c r="C2971" s="1" t="s">
        <v>38</v>
      </c>
      <c r="D2971" s="1" t="s">
        <v>36</v>
      </c>
      <c r="E2971" s="1" t="s">
        <v>37</v>
      </c>
      <c r="F2971" s="1" t="s">
        <v>10</v>
      </c>
      <c r="G2971" s="1">
        <v>1653.3046800000002</v>
      </c>
      <c r="H2971">
        <v>6.2147005499999999</v>
      </c>
      <c r="I2971">
        <v>6.5382296500000006E-2</v>
      </c>
      <c r="J2971">
        <v>0.21396715899999999</v>
      </c>
      <c r="K2971">
        <v>0.19684978627999999</v>
      </c>
      <c r="L2971">
        <v>7.1675289400000008E-4</v>
      </c>
      <c r="M2971">
        <v>2.0134622287599999</v>
      </c>
      <c r="N2971">
        <f>SUM(I2758:I2971)</f>
        <v>1893.8615515366637</v>
      </c>
    </row>
    <row r="2972" spans="1:14" x14ac:dyDescent="0.25">
      <c r="A2972" s="9" t="s">
        <v>342</v>
      </c>
      <c r="B2972" s="10" t="s">
        <v>343</v>
      </c>
      <c r="C2972" s="1" t="s">
        <v>40</v>
      </c>
      <c r="D2972" s="1" t="s">
        <v>36</v>
      </c>
      <c r="E2972" s="1" t="s">
        <v>39</v>
      </c>
      <c r="F2972" s="1" t="s">
        <v>10</v>
      </c>
      <c r="G2972" s="1">
        <v>133.72467600000002</v>
      </c>
      <c r="H2972">
        <v>13.776802499999999</v>
      </c>
      <c r="I2972">
        <v>0.14975347950000001</v>
      </c>
      <c r="J2972">
        <v>0.48097995900000001</v>
      </c>
      <c r="K2972">
        <v>0.44250156228000004</v>
      </c>
      <c r="L2972">
        <v>1.610195599E-3</v>
      </c>
      <c r="M2972">
        <v>3.427378252950001</v>
      </c>
    </row>
    <row r="2973" spans="1:14" x14ac:dyDescent="0.25">
      <c r="A2973" s="9" t="s">
        <v>342</v>
      </c>
      <c r="B2973" s="10" t="s">
        <v>343</v>
      </c>
      <c r="C2973" s="1" t="s">
        <v>42</v>
      </c>
      <c r="D2973" s="1" t="s">
        <v>41</v>
      </c>
      <c r="E2973" s="1" t="s">
        <v>37</v>
      </c>
      <c r="F2973" s="1" t="s">
        <v>10</v>
      </c>
      <c r="G2973" s="1">
        <v>18672.393</v>
      </c>
      <c r="H2973">
        <v>86.140693999999996</v>
      </c>
      <c r="I2973">
        <v>0.91426569000000002</v>
      </c>
      <c r="J2973">
        <v>2.9145447999999998</v>
      </c>
      <c r="K2973">
        <v>2.6813812160000001</v>
      </c>
      <c r="L2973">
        <v>9.8492019E-3</v>
      </c>
      <c r="M2973">
        <v>30.325954282000005</v>
      </c>
    </row>
    <row r="2974" spans="1:14" x14ac:dyDescent="0.25">
      <c r="A2974" s="9" t="s">
        <v>342</v>
      </c>
      <c r="B2974" s="10" t="s">
        <v>343</v>
      </c>
      <c r="C2974" s="1" t="s">
        <v>43</v>
      </c>
      <c r="D2974" s="1" t="s">
        <v>41</v>
      </c>
      <c r="E2974" s="1" t="s">
        <v>39</v>
      </c>
      <c r="F2974" s="1" t="s">
        <v>10</v>
      </c>
      <c r="G2974" s="1">
        <v>1264.87021</v>
      </c>
      <c r="H2974">
        <v>277.17711099999997</v>
      </c>
      <c r="I2974">
        <v>1.66489423</v>
      </c>
      <c r="J2974">
        <v>9.8914877000000008</v>
      </c>
      <c r="K2974">
        <v>9.1001686839999998</v>
      </c>
      <c r="L2974">
        <v>1.78180925E-2</v>
      </c>
      <c r="M2974">
        <v>76.453222325400006</v>
      </c>
    </row>
    <row r="2975" spans="1:14" x14ac:dyDescent="0.25">
      <c r="A2975" s="9" t="s">
        <v>342</v>
      </c>
      <c r="B2975" s="10" t="s">
        <v>343</v>
      </c>
      <c r="C2975" s="1" t="s">
        <v>45</v>
      </c>
      <c r="D2975" s="1" t="s">
        <v>44</v>
      </c>
      <c r="E2975" s="1" t="s">
        <v>37</v>
      </c>
      <c r="F2975" s="1" t="s">
        <v>10</v>
      </c>
      <c r="G2975" s="1">
        <v>49302.930000000008</v>
      </c>
      <c r="H2975">
        <v>110.59309200000001</v>
      </c>
      <c r="I2975">
        <v>1.2819921299999999</v>
      </c>
      <c r="J2975">
        <v>4.20478693</v>
      </c>
      <c r="K2975">
        <v>3.8684039756000002</v>
      </c>
      <c r="L2975">
        <v>1.3676916899999999E-2</v>
      </c>
      <c r="M2975">
        <v>37.619465982200005</v>
      </c>
    </row>
    <row r="2976" spans="1:14" x14ac:dyDescent="0.25">
      <c r="A2976" s="9" t="s">
        <v>342</v>
      </c>
      <c r="B2976" s="10" t="s">
        <v>343</v>
      </c>
      <c r="C2976" s="1" t="s">
        <v>46</v>
      </c>
      <c r="D2976" s="1" t="s">
        <v>44</v>
      </c>
      <c r="E2976" s="1" t="s">
        <v>39</v>
      </c>
      <c r="F2976" s="1" t="s">
        <v>10</v>
      </c>
      <c r="G2976" s="1">
        <v>3163.0518000000002</v>
      </c>
      <c r="H2976">
        <v>151.471531</v>
      </c>
      <c r="I2976">
        <v>1.46151578</v>
      </c>
      <c r="J2976">
        <v>5.1637807599999999</v>
      </c>
      <c r="K2976">
        <v>4.7506782992000005</v>
      </c>
      <c r="L2976">
        <v>1.56252263E-2</v>
      </c>
      <c r="M2976">
        <v>39.180130695599999</v>
      </c>
    </row>
    <row r="2977" spans="1:13" x14ac:dyDescent="0.25">
      <c r="A2977" s="9" t="s">
        <v>342</v>
      </c>
      <c r="B2977" s="10" t="s">
        <v>343</v>
      </c>
      <c r="C2977" s="1" t="s">
        <v>48</v>
      </c>
      <c r="D2977" s="1" t="s">
        <v>47</v>
      </c>
      <c r="E2977" s="1" t="s">
        <v>37</v>
      </c>
      <c r="F2977" s="1" t="s">
        <v>10</v>
      </c>
      <c r="G2977" s="1">
        <v>25013.982400000001</v>
      </c>
      <c r="H2977">
        <v>75.393805600000007</v>
      </c>
      <c r="I2977">
        <v>0.81962060999999997</v>
      </c>
      <c r="J2977">
        <v>2.6330412699999997</v>
      </c>
      <c r="K2977">
        <v>2.4223979683999999</v>
      </c>
      <c r="L2977">
        <v>8.8034505400000004E-3</v>
      </c>
      <c r="M2977">
        <v>24.388449688339996</v>
      </c>
    </row>
    <row r="2978" spans="1:13" x14ac:dyDescent="0.25">
      <c r="A2978" s="9" t="s">
        <v>342</v>
      </c>
      <c r="B2978" s="10" t="s">
        <v>343</v>
      </c>
      <c r="C2978" s="1" t="s">
        <v>49</v>
      </c>
      <c r="D2978" s="1" t="s">
        <v>47</v>
      </c>
      <c r="E2978" s="1" t="s">
        <v>39</v>
      </c>
      <c r="F2978" s="1" t="s">
        <v>10</v>
      </c>
      <c r="G2978" s="1">
        <v>1230.0762099999999</v>
      </c>
      <c r="H2978">
        <v>168.79127499999998</v>
      </c>
      <c r="I2978">
        <v>1.35493815</v>
      </c>
      <c r="J2978">
        <v>5.8713727000000002</v>
      </c>
      <c r="K2978">
        <v>5.4016628840000003</v>
      </c>
      <c r="L2978">
        <v>1.45738916E-2</v>
      </c>
      <c r="M2978">
        <v>38.785566242999991</v>
      </c>
    </row>
    <row r="2979" spans="1:13" x14ac:dyDescent="0.25">
      <c r="A2979" s="9" t="s">
        <v>342</v>
      </c>
      <c r="B2979" s="10" t="s">
        <v>343</v>
      </c>
      <c r="C2979" s="1" t="s">
        <v>51</v>
      </c>
      <c r="D2979" s="1" t="s">
        <v>50</v>
      </c>
      <c r="E2979" s="1" t="s">
        <v>37</v>
      </c>
      <c r="F2979" s="1" t="s">
        <v>10</v>
      </c>
      <c r="G2979" s="1">
        <v>12384.996499999999</v>
      </c>
      <c r="H2979">
        <v>74.620746999999994</v>
      </c>
      <c r="I2979">
        <v>0.23925834299999998</v>
      </c>
      <c r="J2979">
        <v>0.81437755000000001</v>
      </c>
      <c r="K2979">
        <v>0.74922734600000007</v>
      </c>
      <c r="L2979">
        <v>3.3939216299999999E-3</v>
      </c>
      <c r="M2979">
        <v>30.579884599599996</v>
      </c>
    </row>
    <row r="2980" spans="1:13" x14ac:dyDescent="0.25">
      <c r="A2980" s="9" t="s">
        <v>342</v>
      </c>
      <c r="B2980" s="10" t="s">
        <v>343</v>
      </c>
      <c r="C2980" s="1" t="s">
        <v>52</v>
      </c>
      <c r="D2980" s="1" t="s">
        <v>50</v>
      </c>
      <c r="E2980" s="1" t="s">
        <v>39</v>
      </c>
      <c r="F2980" s="1" t="s">
        <v>10</v>
      </c>
      <c r="G2980" s="1">
        <v>976.70678999999996</v>
      </c>
      <c r="H2980">
        <v>100.038534</v>
      </c>
      <c r="I2980">
        <v>0.32076325700000002</v>
      </c>
      <c r="J2980">
        <v>1.09179768</v>
      </c>
      <c r="K2980">
        <v>1.0044538655999999</v>
      </c>
      <c r="L2980">
        <v>4.5501098000000004E-3</v>
      </c>
      <c r="M2980">
        <v>37.32390979880001</v>
      </c>
    </row>
    <row r="2981" spans="1:13" x14ac:dyDescent="0.25">
      <c r="A2981" s="9" t="s">
        <v>342</v>
      </c>
      <c r="B2981" s="10" t="s">
        <v>343</v>
      </c>
      <c r="C2981" s="1" t="s">
        <v>54</v>
      </c>
      <c r="D2981" s="1" t="s">
        <v>53</v>
      </c>
      <c r="E2981" s="1" t="s">
        <v>39</v>
      </c>
      <c r="F2981" s="1" t="s">
        <v>10</v>
      </c>
      <c r="G2981" s="1">
        <v>0.19825356</v>
      </c>
      <c r="H2981">
        <v>5.9662178000000003E-2</v>
      </c>
      <c r="I2981">
        <v>6.2311294999999999E-4</v>
      </c>
      <c r="J2981">
        <v>2.0154992000000001E-3</v>
      </c>
      <c r="K2981">
        <v>1.8542592640000001E-3</v>
      </c>
      <c r="L2981">
        <v>6.6532870999999997E-6</v>
      </c>
      <c r="M2981">
        <v>1.2558633063000002E-2</v>
      </c>
    </row>
    <row r="2982" spans="1:13" x14ac:dyDescent="0.25">
      <c r="A2982" s="9" t="s">
        <v>342</v>
      </c>
      <c r="B2982" s="10" t="s">
        <v>343</v>
      </c>
      <c r="C2982" s="1" t="s">
        <v>57</v>
      </c>
      <c r="D2982" s="1" t="s">
        <v>55</v>
      </c>
      <c r="E2982" s="1" t="s">
        <v>56</v>
      </c>
      <c r="F2982" s="1" t="s">
        <v>10</v>
      </c>
      <c r="G2982" s="1">
        <v>0.50738028000000002</v>
      </c>
      <c r="H2982">
        <v>9.6337183E-3</v>
      </c>
      <c r="I2982">
        <v>1.15956892E-4</v>
      </c>
      <c r="J2982">
        <v>3.8764885999999996E-4</v>
      </c>
      <c r="K2982">
        <v>3.5663695120000002E-4</v>
      </c>
      <c r="L2982">
        <v>1.22415642E-6</v>
      </c>
      <c r="M2982">
        <v>2.4286283441599999E-3</v>
      </c>
    </row>
    <row r="2983" spans="1:13" x14ac:dyDescent="0.25">
      <c r="A2983" s="9" t="s">
        <v>342</v>
      </c>
      <c r="B2983" s="10" t="s">
        <v>343</v>
      </c>
      <c r="C2983" s="1" t="s">
        <v>60</v>
      </c>
      <c r="D2983" s="1" t="s">
        <v>58</v>
      </c>
      <c r="E2983" s="1" t="s">
        <v>59</v>
      </c>
      <c r="F2983" s="1" t="s">
        <v>10</v>
      </c>
      <c r="G2983" s="1">
        <v>164.21052280000001</v>
      </c>
      <c r="H2983">
        <v>5.1503308100000007</v>
      </c>
      <c r="I2983">
        <v>5.3628442399999997E-2</v>
      </c>
      <c r="J2983">
        <v>0.17583831599999999</v>
      </c>
      <c r="K2983">
        <v>0.16177125072000001</v>
      </c>
      <c r="L2983">
        <v>5.7045290899999999E-4</v>
      </c>
      <c r="M2983">
        <v>1.4714129021</v>
      </c>
    </row>
    <row r="2984" spans="1:13" x14ac:dyDescent="0.25">
      <c r="A2984" s="9" t="s">
        <v>342</v>
      </c>
      <c r="B2984" s="10" t="s">
        <v>343</v>
      </c>
      <c r="C2984" s="1" t="s">
        <v>62</v>
      </c>
      <c r="D2984" s="1" t="s">
        <v>61</v>
      </c>
      <c r="E2984" s="1" t="s">
        <v>59</v>
      </c>
      <c r="F2984" s="1" t="s">
        <v>10</v>
      </c>
      <c r="G2984" s="1">
        <v>561.27603652000005</v>
      </c>
      <c r="H2984">
        <v>33.67751037</v>
      </c>
      <c r="I2984">
        <v>0.36585456317999998</v>
      </c>
      <c r="J2984">
        <v>1.3005702803999999</v>
      </c>
      <c r="K2984">
        <v>1.196524657968</v>
      </c>
      <c r="L2984">
        <v>3.8056879256000006E-3</v>
      </c>
      <c r="M2984">
        <v>10.4352170658694</v>
      </c>
    </row>
    <row r="2985" spans="1:13" x14ac:dyDescent="0.25">
      <c r="A2985" s="9" t="s">
        <v>342</v>
      </c>
      <c r="B2985" s="10" t="s">
        <v>343</v>
      </c>
      <c r="C2985" s="1" t="s">
        <v>64</v>
      </c>
      <c r="D2985" s="1" t="s">
        <v>63</v>
      </c>
      <c r="E2985" s="1" t="s">
        <v>59</v>
      </c>
      <c r="F2985" s="1" t="s">
        <v>10</v>
      </c>
      <c r="G2985" s="1">
        <v>9.1161273000000001E-2</v>
      </c>
      <c r="H2985">
        <v>1.4255201E-2</v>
      </c>
      <c r="I2985">
        <v>1.3974246E-4</v>
      </c>
      <c r="J2985">
        <v>4.7961093000000002E-4</v>
      </c>
      <c r="K2985">
        <v>4.4124205560000003E-4</v>
      </c>
      <c r="L2985">
        <v>1.4683658E-6</v>
      </c>
      <c r="M2985">
        <v>3.8867971239999999E-3</v>
      </c>
    </row>
    <row r="2986" spans="1:13" x14ac:dyDescent="0.25">
      <c r="A2986" s="9" t="s">
        <v>342</v>
      </c>
      <c r="B2986" s="10" t="s">
        <v>343</v>
      </c>
      <c r="C2986" s="1" t="s">
        <v>66</v>
      </c>
      <c r="D2986" s="1" t="s">
        <v>65</v>
      </c>
      <c r="E2986" s="1" t="s">
        <v>59</v>
      </c>
      <c r="F2986" s="1" t="s">
        <v>10</v>
      </c>
      <c r="G2986" s="1">
        <v>1.9972612999999999</v>
      </c>
      <c r="H2986">
        <v>0.22465251</v>
      </c>
      <c r="I2986">
        <v>2.2022488999999998E-3</v>
      </c>
      <c r="J2986">
        <v>7.5583504999999999E-3</v>
      </c>
      <c r="K2986">
        <v>6.95368246E-3</v>
      </c>
      <c r="L2986">
        <v>2.3140470000000001E-5</v>
      </c>
      <c r="M2986">
        <v>6.4480585238999993E-2</v>
      </c>
    </row>
    <row r="2987" spans="1:13" x14ac:dyDescent="0.25">
      <c r="A2987" s="9" t="s">
        <v>342</v>
      </c>
      <c r="B2987" s="10" t="s">
        <v>343</v>
      </c>
      <c r="C2987" s="1" t="s">
        <v>69</v>
      </c>
      <c r="D2987" s="1" t="s">
        <v>67</v>
      </c>
      <c r="E2987" s="1" t="s">
        <v>68</v>
      </c>
      <c r="F2987" s="1" t="s">
        <v>10</v>
      </c>
      <c r="G2987" s="1">
        <v>0.59209347000000001</v>
      </c>
      <c r="H2987">
        <v>0.25555769</v>
      </c>
      <c r="I2987">
        <v>1.4051805E-3</v>
      </c>
      <c r="J2987">
        <v>9.1898106000000007E-3</v>
      </c>
      <c r="K2987">
        <v>8.4546257520000008E-3</v>
      </c>
      <c r="L2987">
        <v>1.5103819E-5</v>
      </c>
      <c r="M2987">
        <v>6.4301014486999999E-2</v>
      </c>
    </row>
    <row r="2988" spans="1:13" x14ac:dyDescent="0.25">
      <c r="A2988" s="9" t="s">
        <v>342</v>
      </c>
      <c r="B2988" s="10" t="s">
        <v>343</v>
      </c>
      <c r="C2988" s="1" t="s">
        <v>71</v>
      </c>
      <c r="D2988" s="1" t="s">
        <v>8</v>
      </c>
      <c r="E2988" s="1" t="s">
        <v>9</v>
      </c>
      <c r="F2988" s="1" t="s">
        <v>70</v>
      </c>
      <c r="G2988" s="1">
        <v>1241.2813000000001</v>
      </c>
      <c r="H2988">
        <v>75.894012000000004</v>
      </c>
      <c r="I2988">
        <v>1.3534507</v>
      </c>
      <c r="J2988">
        <v>0.14510097</v>
      </c>
      <c r="K2988">
        <v>0.13349289240000001</v>
      </c>
      <c r="L2988">
        <v>1.1368069999999999E-2</v>
      </c>
      <c r="M2988">
        <v>8.5936826416299983</v>
      </c>
    </row>
    <row r="2989" spans="1:13" x14ac:dyDescent="0.25">
      <c r="A2989" s="9" t="s">
        <v>342</v>
      </c>
      <c r="B2989" s="10" t="s">
        <v>343</v>
      </c>
      <c r="C2989" s="1" t="s">
        <v>72</v>
      </c>
      <c r="D2989" s="1" t="s">
        <v>14</v>
      </c>
      <c r="E2989" s="1" t="s">
        <v>9</v>
      </c>
      <c r="F2989" s="1" t="s">
        <v>70</v>
      </c>
      <c r="G2989" s="1">
        <v>12226.065000000001</v>
      </c>
      <c r="H2989">
        <v>850.07903999999996</v>
      </c>
      <c r="I2989">
        <v>12.018889</v>
      </c>
      <c r="J2989">
        <v>1.4334985</v>
      </c>
      <c r="K2989">
        <v>1.3188186200000001</v>
      </c>
      <c r="L2989">
        <v>0.11962267</v>
      </c>
      <c r="M2989">
        <v>97.18997794580001</v>
      </c>
    </row>
    <row r="2990" spans="1:13" x14ac:dyDescent="0.25">
      <c r="A2990" s="9" t="s">
        <v>342</v>
      </c>
      <c r="B2990" s="10" t="s">
        <v>343</v>
      </c>
      <c r="C2990" s="1" t="s">
        <v>74</v>
      </c>
      <c r="D2990" s="1" t="s">
        <v>73</v>
      </c>
      <c r="E2990" s="1" t="s">
        <v>9</v>
      </c>
      <c r="F2990" s="1" t="s">
        <v>70</v>
      </c>
      <c r="G2990" s="1">
        <v>161.80371</v>
      </c>
      <c r="H2990">
        <v>224.63903999999999</v>
      </c>
      <c r="I2990">
        <v>2.3551384999999998</v>
      </c>
      <c r="J2990">
        <v>0.11054344000000001</v>
      </c>
      <c r="K2990">
        <v>0.10169996480000001</v>
      </c>
      <c r="L2990">
        <v>1.9906498000000002E-2</v>
      </c>
      <c r="M2990">
        <v>6.2365176857</v>
      </c>
    </row>
    <row r="2991" spans="1:13" x14ac:dyDescent="0.25">
      <c r="A2991" s="9" t="s">
        <v>342</v>
      </c>
      <c r="B2991" s="10" t="s">
        <v>343</v>
      </c>
      <c r="C2991" s="1" t="s">
        <v>75</v>
      </c>
      <c r="D2991" s="1" t="s">
        <v>16</v>
      </c>
      <c r="E2991" s="1" t="s">
        <v>9</v>
      </c>
      <c r="F2991" s="1" t="s">
        <v>70</v>
      </c>
      <c r="G2991" s="1">
        <v>375.32819170700003</v>
      </c>
      <c r="H2991">
        <v>120.33842369999999</v>
      </c>
      <c r="I2991">
        <v>1.6864328174499996</v>
      </c>
      <c r="J2991">
        <v>3.8959253102899993E-2</v>
      </c>
      <c r="K2991">
        <v>3.5842512854667996E-2</v>
      </c>
      <c r="L2991">
        <v>8.1519838528999987E-3</v>
      </c>
      <c r="M2991">
        <v>5.1805239712520512</v>
      </c>
    </row>
    <row r="2992" spans="1:13" x14ac:dyDescent="0.25">
      <c r="A2992" s="9" t="s">
        <v>342</v>
      </c>
      <c r="B2992" s="10" t="s">
        <v>343</v>
      </c>
      <c r="C2992" s="1" t="s">
        <v>77</v>
      </c>
      <c r="D2992" s="1" t="s">
        <v>76</v>
      </c>
      <c r="E2992" s="1" t="s">
        <v>19</v>
      </c>
      <c r="F2992" s="1" t="s">
        <v>70</v>
      </c>
      <c r="G2992" s="1">
        <v>14.37547468</v>
      </c>
      <c r="H2992">
        <v>13.335047609999998</v>
      </c>
      <c r="I2992">
        <v>0.24399053189999997</v>
      </c>
      <c r="J2992">
        <v>7.2194185399999996E-3</v>
      </c>
      <c r="K2992">
        <v>6.6418650567999999E-3</v>
      </c>
      <c r="L2992">
        <v>1.3617197030000002E-3</v>
      </c>
      <c r="M2992">
        <v>0.42202506571824017</v>
      </c>
    </row>
    <row r="2993" spans="1:13" x14ac:dyDescent="0.25">
      <c r="A2993" s="9" t="s">
        <v>342</v>
      </c>
      <c r="B2993" s="10" t="s">
        <v>343</v>
      </c>
      <c r="C2993" s="1" t="s">
        <v>78</v>
      </c>
      <c r="D2993" s="1" t="s">
        <v>18</v>
      </c>
      <c r="E2993" s="1" t="s">
        <v>19</v>
      </c>
      <c r="F2993" s="1" t="s">
        <v>70</v>
      </c>
      <c r="G2993" s="1">
        <v>0.56300819000000002</v>
      </c>
      <c r="H2993">
        <v>0.11711146</v>
      </c>
      <c r="I2993">
        <v>1.6854890000000001E-3</v>
      </c>
      <c r="J2993">
        <v>4.6840140999999998E-5</v>
      </c>
      <c r="K2993">
        <v>4.3092929720000002E-5</v>
      </c>
      <c r="L2993">
        <v>1.0113239E-5</v>
      </c>
      <c r="M2993">
        <v>3.8678593914000001E-3</v>
      </c>
    </row>
    <row r="2994" spans="1:13" x14ac:dyDescent="0.25">
      <c r="A2994" s="9" t="s">
        <v>342</v>
      </c>
      <c r="B2994" s="10" t="s">
        <v>343</v>
      </c>
      <c r="C2994" s="1" t="s">
        <v>79</v>
      </c>
      <c r="D2994" s="1" t="s">
        <v>21</v>
      </c>
      <c r="E2994" s="1" t="s">
        <v>19</v>
      </c>
      <c r="F2994" s="1" t="s">
        <v>70</v>
      </c>
      <c r="G2994" s="1">
        <v>166.18499059999999</v>
      </c>
      <c r="H2994">
        <v>24.253655699999999</v>
      </c>
      <c r="I2994">
        <v>0.38282445100000001</v>
      </c>
      <c r="J2994">
        <v>2.9069904799999997E-2</v>
      </c>
      <c r="K2994">
        <v>2.6744312416000001E-2</v>
      </c>
      <c r="L2994">
        <v>2.4899774599999999E-3</v>
      </c>
      <c r="M2994">
        <v>1.4621627381519999</v>
      </c>
    </row>
    <row r="2995" spans="1:13" x14ac:dyDescent="0.25">
      <c r="A2995" s="9" t="s">
        <v>342</v>
      </c>
      <c r="B2995" s="10" t="s">
        <v>343</v>
      </c>
      <c r="C2995" s="1" t="s">
        <v>81</v>
      </c>
      <c r="D2995" s="1" t="s">
        <v>80</v>
      </c>
      <c r="E2995" s="1" t="s">
        <v>19</v>
      </c>
      <c r="F2995" s="1" t="s">
        <v>70</v>
      </c>
      <c r="G2995" s="1">
        <v>16.297208810000001</v>
      </c>
      <c r="H2995">
        <v>23.427337120000001</v>
      </c>
      <c r="I2995">
        <v>0.35413476600000005</v>
      </c>
      <c r="J2995">
        <v>1.2135269310000002E-2</v>
      </c>
      <c r="K2995">
        <v>1.1164447765200002E-2</v>
      </c>
      <c r="L2995">
        <v>2.3934824300000002E-3</v>
      </c>
      <c r="M2995">
        <v>0.67244610988450026</v>
      </c>
    </row>
    <row r="2996" spans="1:13" x14ac:dyDescent="0.25">
      <c r="A2996" s="9" t="s">
        <v>342</v>
      </c>
      <c r="B2996" s="10" t="s">
        <v>343</v>
      </c>
      <c r="C2996" s="1" t="s">
        <v>82</v>
      </c>
      <c r="D2996" s="1" t="s">
        <v>23</v>
      </c>
      <c r="E2996" s="1" t="s">
        <v>19</v>
      </c>
      <c r="F2996" s="1" t="s">
        <v>70</v>
      </c>
      <c r="G2996" s="1">
        <v>174.10464710799999</v>
      </c>
      <c r="H2996">
        <v>51.620276998000001</v>
      </c>
      <c r="I2996">
        <v>0.79275689599999988</v>
      </c>
      <c r="J2996">
        <v>3.4777566161000001E-2</v>
      </c>
      <c r="K2996">
        <v>3.199536086812E-2</v>
      </c>
      <c r="L2996">
        <v>4.7441336610000006E-3</v>
      </c>
      <c r="M2996">
        <v>2.1720842789357802</v>
      </c>
    </row>
    <row r="2997" spans="1:13" x14ac:dyDescent="0.25">
      <c r="A2997" s="9" t="s">
        <v>342</v>
      </c>
      <c r="B2997" s="10" t="s">
        <v>343</v>
      </c>
      <c r="C2997" s="1" t="s">
        <v>84</v>
      </c>
      <c r="D2997" s="1" t="s">
        <v>83</v>
      </c>
      <c r="E2997" s="1" t="s">
        <v>19</v>
      </c>
      <c r="F2997" s="1" t="s">
        <v>70</v>
      </c>
      <c r="G2997" s="1">
        <v>31.978866500999995</v>
      </c>
      <c r="H2997">
        <v>21.389759503000004</v>
      </c>
      <c r="I2997">
        <v>0.30035580159999997</v>
      </c>
      <c r="J2997">
        <v>1.5094653100000001E-2</v>
      </c>
      <c r="K2997">
        <v>1.3887080852E-2</v>
      </c>
      <c r="L2997">
        <v>1.9954750439999999E-3</v>
      </c>
      <c r="M2997">
        <v>0.83504888166849012</v>
      </c>
    </row>
    <row r="2998" spans="1:13" x14ac:dyDescent="0.25">
      <c r="A2998" s="9" t="s">
        <v>342</v>
      </c>
      <c r="B2998" s="10" t="s">
        <v>343</v>
      </c>
      <c r="C2998" s="1" t="s">
        <v>85</v>
      </c>
      <c r="D2998" s="1" t="s">
        <v>25</v>
      </c>
      <c r="E2998" s="1" t="s">
        <v>19</v>
      </c>
      <c r="F2998" s="1" t="s">
        <v>70</v>
      </c>
      <c r="G2998" s="1">
        <v>2.3045807709999999</v>
      </c>
      <c r="H2998">
        <v>1.0619965020000002</v>
      </c>
      <c r="I2998">
        <v>1.522573377E-2</v>
      </c>
      <c r="J2998">
        <v>1.0534370229999999E-3</v>
      </c>
      <c r="K2998">
        <v>9.6916206116E-4</v>
      </c>
      <c r="L2998">
        <v>1.0270068089999999E-4</v>
      </c>
      <c r="M2998">
        <v>4.9523223988500002E-2</v>
      </c>
    </row>
    <row r="2999" spans="1:13" x14ac:dyDescent="0.25">
      <c r="A2999" s="9" t="s">
        <v>342</v>
      </c>
      <c r="B2999" s="10" t="s">
        <v>343</v>
      </c>
      <c r="C2999" s="1" t="s">
        <v>87</v>
      </c>
      <c r="D2999" s="1" t="s">
        <v>86</v>
      </c>
      <c r="E2999" s="1" t="s">
        <v>19</v>
      </c>
      <c r="F2999" s="1" t="s">
        <v>70</v>
      </c>
      <c r="G2999" s="1">
        <v>50.715777410999991</v>
      </c>
      <c r="H2999">
        <v>39.703904124600001</v>
      </c>
      <c r="I2999">
        <v>0.76292532146999992</v>
      </c>
      <c r="J2999">
        <v>3.0629495286000005E-2</v>
      </c>
      <c r="K2999">
        <v>2.8179135663120004E-2</v>
      </c>
      <c r="L2999">
        <v>4.2036677354999998E-3</v>
      </c>
      <c r="M2999">
        <v>1.5734206996551401</v>
      </c>
    </row>
    <row r="3000" spans="1:13" x14ac:dyDescent="0.25">
      <c r="A3000" s="9" t="s">
        <v>342</v>
      </c>
      <c r="B3000" s="10" t="s">
        <v>343</v>
      </c>
      <c r="C3000" s="1" t="s">
        <v>89</v>
      </c>
      <c r="D3000" s="1" t="s">
        <v>88</v>
      </c>
      <c r="E3000" s="1" t="s">
        <v>19</v>
      </c>
      <c r="F3000" s="1" t="s">
        <v>70</v>
      </c>
      <c r="G3000" s="1">
        <v>168.76735636999999</v>
      </c>
      <c r="H3000">
        <v>12.154300359999999</v>
      </c>
      <c r="I3000">
        <v>0.32440357360000005</v>
      </c>
      <c r="J3000">
        <v>1.6988738909999999E-2</v>
      </c>
      <c r="K3000">
        <v>1.5629639797200001E-2</v>
      </c>
      <c r="L3000">
        <v>1.4286342070000001E-3</v>
      </c>
      <c r="M3000">
        <v>0.89646606535250983</v>
      </c>
    </row>
    <row r="3001" spans="1:13" x14ac:dyDescent="0.25">
      <c r="A3001" s="9" t="s">
        <v>342</v>
      </c>
      <c r="B3001" s="10" t="s">
        <v>343</v>
      </c>
      <c r="C3001" s="1" t="s">
        <v>90</v>
      </c>
      <c r="D3001" s="1" t="s">
        <v>27</v>
      </c>
      <c r="E3001" s="1" t="s">
        <v>19</v>
      </c>
      <c r="F3001" s="1" t="s">
        <v>70</v>
      </c>
      <c r="G3001" s="1">
        <v>62.456372909999999</v>
      </c>
      <c r="H3001">
        <v>91.879128420000001</v>
      </c>
      <c r="I3001">
        <v>1.0755881839999999</v>
      </c>
      <c r="J3001">
        <v>4.6964603199999996E-2</v>
      </c>
      <c r="K3001">
        <v>4.3207434944000013E-2</v>
      </c>
      <c r="L3001">
        <v>8.76508103E-3</v>
      </c>
      <c r="M3001">
        <v>2.4181596436384001</v>
      </c>
    </row>
    <row r="3002" spans="1:13" x14ac:dyDescent="0.25">
      <c r="A3002" s="9" t="s">
        <v>342</v>
      </c>
      <c r="B3002" s="10" t="s">
        <v>343</v>
      </c>
      <c r="C3002" s="1" t="s">
        <v>92</v>
      </c>
      <c r="D3002" s="1" t="s">
        <v>91</v>
      </c>
      <c r="E3002" s="1" t="s">
        <v>19</v>
      </c>
      <c r="F3002" s="1" t="s">
        <v>70</v>
      </c>
      <c r="G3002" s="1">
        <v>400.5841312</v>
      </c>
      <c r="H3002">
        <v>50.997729169999999</v>
      </c>
      <c r="I3002">
        <v>0.73071691139999995</v>
      </c>
      <c r="J3002">
        <v>3.0909581450000004E-2</v>
      </c>
      <c r="K3002">
        <v>2.8436814934000004E-2</v>
      </c>
      <c r="L3002">
        <v>4.2084285379999998E-3</v>
      </c>
      <c r="M3002">
        <v>2.6085115664574721</v>
      </c>
    </row>
    <row r="3003" spans="1:13" x14ac:dyDescent="0.25">
      <c r="A3003" s="9" t="s">
        <v>342</v>
      </c>
      <c r="B3003" s="10" t="s">
        <v>343</v>
      </c>
      <c r="C3003" s="1" t="s">
        <v>94</v>
      </c>
      <c r="D3003" s="1" t="s">
        <v>93</v>
      </c>
      <c r="E3003" s="1" t="s">
        <v>19</v>
      </c>
      <c r="F3003" s="1" t="s">
        <v>70</v>
      </c>
      <c r="G3003" s="1">
        <v>1.7040379965999999</v>
      </c>
      <c r="H3003">
        <v>1.9864130436</v>
      </c>
      <c r="I3003">
        <v>0.13988712140000001</v>
      </c>
      <c r="J3003">
        <v>1.3417264434E-3</v>
      </c>
      <c r="K3003">
        <v>1.234388327928E-3</v>
      </c>
      <c r="L3003">
        <v>3.4267809979999998E-4</v>
      </c>
      <c r="M3003">
        <v>9.0290524217252005E-2</v>
      </c>
    </row>
    <row r="3004" spans="1:13" x14ac:dyDescent="0.25">
      <c r="A3004" s="9" t="s">
        <v>342</v>
      </c>
      <c r="B3004" s="10" t="s">
        <v>343</v>
      </c>
      <c r="C3004" s="1" t="s">
        <v>95</v>
      </c>
      <c r="D3004" s="1" t="s">
        <v>29</v>
      </c>
      <c r="E3004" s="1" t="s">
        <v>19</v>
      </c>
      <c r="F3004" s="1" t="s">
        <v>70</v>
      </c>
      <c r="G3004" s="1">
        <v>10.884825809999999</v>
      </c>
      <c r="H3004">
        <v>5.8947353899999992</v>
      </c>
      <c r="I3004">
        <v>9.7804406999999996E-2</v>
      </c>
      <c r="J3004">
        <v>3.9165730600000002E-3</v>
      </c>
      <c r="K3004">
        <v>3.6032472152000001E-3</v>
      </c>
      <c r="L3004">
        <v>5.6529773299999998E-4</v>
      </c>
      <c r="M3004">
        <v>0.21841918417420003</v>
      </c>
    </row>
    <row r="3005" spans="1:13" x14ac:dyDescent="0.25">
      <c r="A3005" s="9" t="s">
        <v>342</v>
      </c>
      <c r="B3005" s="10" t="s">
        <v>343</v>
      </c>
      <c r="C3005" s="1" t="s">
        <v>97</v>
      </c>
      <c r="D3005" s="1" t="s">
        <v>96</v>
      </c>
      <c r="E3005" s="1" t="s">
        <v>19</v>
      </c>
      <c r="F3005" s="1" t="s">
        <v>70</v>
      </c>
      <c r="G3005" s="1">
        <v>1.5989434081</v>
      </c>
      <c r="H3005">
        <v>2.1753018320000002</v>
      </c>
      <c r="I3005">
        <v>0.188365112</v>
      </c>
      <c r="J3005">
        <v>2.066190503E-3</v>
      </c>
      <c r="K3005">
        <v>1.9008952627600001E-3</v>
      </c>
      <c r="L3005">
        <v>5.2881657979999999E-4</v>
      </c>
      <c r="M3005">
        <v>0.10460234208342999</v>
      </c>
    </row>
    <row r="3006" spans="1:13" x14ac:dyDescent="0.25">
      <c r="A3006" s="9" t="s">
        <v>342</v>
      </c>
      <c r="B3006" s="10" t="s">
        <v>343</v>
      </c>
      <c r="C3006" s="1" t="s">
        <v>99</v>
      </c>
      <c r="D3006" s="1" t="s">
        <v>98</v>
      </c>
      <c r="E3006" s="1" t="s">
        <v>19</v>
      </c>
      <c r="F3006" s="1" t="s">
        <v>70</v>
      </c>
      <c r="G3006" s="1">
        <v>2.5598102680000001</v>
      </c>
      <c r="H3006">
        <v>3.5156588029999996</v>
      </c>
      <c r="I3006">
        <v>0.31036294259999997</v>
      </c>
      <c r="J3006">
        <v>5.0668391549999999E-3</v>
      </c>
      <c r="K3006">
        <v>4.6614920225999997E-3</v>
      </c>
      <c r="L3006">
        <v>1.2470308529999999E-3</v>
      </c>
      <c r="M3006">
        <v>0.1632844317041042</v>
      </c>
    </row>
    <row r="3007" spans="1:13" x14ac:dyDescent="0.25">
      <c r="A3007" s="9" t="s">
        <v>342</v>
      </c>
      <c r="B3007" s="10" t="s">
        <v>343</v>
      </c>
      <c r="C3007" s="1" t="s">
        <v>101</v>
      </c>
      <c r="D3007" s="1" t="s">
        <v>100</v>
      </c>
      <c r="E3007" s="1" t="s">
        <v>19</v>
      </c>
      <c r="F3007" s="1" t="s">
        <v>70</v>
      </c>
      <c r="G3007" s="1">
        <v>13.279490559000001</v>
      </c>
      <c r="H3007">
        <v>31.693826142800003</v>
      </c>
      <c r="I3007">
        <v>0.42382266057000001</v>
      </c>
      <c r="J3007">
        <v>1.4289999880000001E-2</v>
      </c>
      <c r="K3007">
        <v>1.3146799889600004E-2</v>
      </c>
      <c r="L3007">
        <v>2.8794414930000001E-3</v>
      </c>
      <c r="M3007">
        <v>0.86488333167807996</v>
      </c>
    </row>
    <row r="3008" spans="1:13" x14ac:dyDescent="0.25">
      <c r="A3008" s="9" t="s">
        <v>342</v>
      </c>
      <c r="B3008" s="10" t="s">
        <v>343</v>
      </c>
      <c r="C3008" s="1" t="s">
        <v>103</v>
      </c>
      <c r="D3008" s="1" t="s">
        <v>102</v>
      </c>
      <c r="E3008" s="1" t="s">
        <v>19</v>
      </c>
      <c r="F3008" s="1" t="s">
        <v>70</v>
      </c>
      <c r="G3008" s="1">
        <v>16.327239390000003</v>
      </c>
      <c r="H3008">
        <v>15.5017865</v>
      </c>
      <c r="I3008">
        <v>0.59620846580000009</v>
      </c>
      <c r="J3008">
        <v>8.4738880500000013E-3</v>
      </c>
      <c r="K3008">
        <v>7.7959770060000017E-3</v>
      </c>
      <c r="L3008">
        <v>2.0106921559999999E-3</v>
      </c>
      <c r="M3008">
        <v>0.56389666424389995</v>
      </c>
    </row>
    <row r="3009" spans="1:13" x14ac:dyDescent="0.25">
      <c r="A3009" s="9" t="s">
        <v>342</v>
      </c>
      <c r="B3009" s="10" t="s">
        <v>343</v>
      </c>
      <c r="C3009" s="1" t="s">
        <v>105</v>
      </c>
      <c r="D3009" s="1" t="s">
        <v>104</v>
      </c>
      <c r="E3009" s="1" t="s">
        <v>19</v>
      </c>
      <c r="F3009" s="1" t="s">
        <v>70</v>
      </c>
      <c r="G3009" s="1">
        <v>47.127533130000003</v>
      </c>
      <c r="H3009">
        <v>8.2809139700000003</v>
      </c>
      <c r="I3009">
        <v>0.12296442029999999</v>
      </c>
      <c r="J3009">
        <v>3.7453181590000003E-3</v>
      </c>
      <c r="K3009">
        <v>3.4456927062800008E-3</v>
      </c>
      <c r="L3009">
        <v>6.5755292100000006E-4</v>
      </c>
      <c r="M3009">
        <v>0.37426358410805305</v>
      </c>
    </row>
    <row r="3010" spans="1:13" x14ac:dyDescent="0.25">
      <c r="A3010" s="9" t="s">
        <v>342</v>
      </c>
      <c r="B3010" s="10" t="s">
        <v>343</v>
      </c>
      <c r="C3010" s="1" t="s">
        <v>107</v>
      </c>
      <c r="D3010" s="1" t="s">
        <v>106</v>
      </c>
      <c r="E3010" s="1" t="s">
        <v>19</v>
      </c>
      <c r="F3010" s="1" t="s">
        <v>70</v>
      </c>
      <c r="G3010" s="1">
        <v>1.0584554080000002</v>
      </c>
      <c r="H3010">
        <v>2.4151828599999998</v>
      </c>
      <c r="I3010">
        <v>0.22099920782999999</v>
      </c>
      <c r="J3010">
        <v>1.762087341E-3</v>
      </c>
      <c r="K3010">
        <v>1.6211203537200001E-3</v>
      </c>
      <c r="L3010">
        <v>4.7261071490000003E-4</v>
      </c>
      <c r="M3010">
        <v>0.12340635898199</v>
      </c>
    </row>
    <row r="3011" spans="1:13" x14ac:dyDescent="0.25">
      <c r="A3011" s="9" t="s">
        <v>342</v>
      </c>
      <c r="B3011" s="10" t="s">
        <v>343</v>
      </c>
      <c r="C3011" s="1" t="s">
        <v>109</v>
      </c>
      <c r="D3011" s="1" t="s">
        <v>108</v>
      </c>
      <c r="E3011" s="1" t="s">
        <v>32</v>
      </c>
      <c r="F3011" s="1" t="s">
        <v>70</v>
      </c>
      <c r="G3011" s="1">
        <v>7.2262252679999994</v>
      </c>
      <c r="H3011">
        <v>7.9555540649999994</v>
      </c>
      <c r="I3011">
        <v>0.46441953810000003</v>
      </c>
      <c r="J3011">
        <v>4.011876573E-3</v>
      </c>
      <c r="K3011">
        <v>3.6909264471600002E-3</v>
      </c>
      <c r="L3011">
        <v>9.9269742960000017E-4</v>
      </c>
      <c r="M3011">
        <v>0.34323555114300008</v>
      </c>
    </row>
    <row r="3012" spans="1:13" x14ac:dyDescent="0.25">
      <c r="A3012" s="9" t="s">
        <v>342</v>
      </c>
      <c r="B3012" s="10" t="s">
        <v>343</v>
      </c>
      <c r="C3012" s="1" t="s">
        <v>111</v>
      </c>
      <c r="D3012" s="1" t="s">
        <v>110</v>
      </c>
      <c r="E3012" s="1" t="s">
        <v>32</v>
      </c>
      <c r="F3012" s="1" t="s">
        <v>70</v>
      </c>
      <c r="G3012" s="1">
        <v>4.0566476665</v>
      </c>
      <c r="H3012">
        <v>11.620459501999999</v>
      </c>
      <c r="I3012">
        <v>1.0147211251999999</v>
      </c>
      <c r="J3012">
        <v>1.2577568108999999E-2</v>
      </c>
      <c r="K3012">
        <v>1.1571362660280001E-2</v>
      </c>
      <c r="L3012">
        <v>3.0970667379999995E-3</v>
      </c>
      <c r="M3012">
        <v>0.52753976626844001</v>
      </c>
    </row>
    <row r="3013" spans="1:13" x14ac:dyDescent="0.25">
      <c r="A3013" s="9" t="s">
        <v>342</v>
      </c>
      <c r="B3013" s="10" t="s">
        <v>343</v>
      </c>
      <c r="C3013" s="1" t="s">
        <v>112</v>
      </c>
      <c r="D3013" s="1" t="s">
        <v>31</v>
      </c>
      <c r="E3013" s="1" t="s">
        <v>32</v>
      </c>
      <c r="F3013" s="1" t="s">
        <v>70</v>
      </c>
      <c r="G3013" s="1">
        <v>4.2114762815700013</v>
      </c>
      <c r="H3013">
        <v>4.5984786045999995</v>
      </c>
      <c r="I3013">
        <v>0.13909642181000004</v>
      </c>
      <c r="J3013">
        <v>4.1801045196999996E-3</v>
      </c>
      <c r="K3013">
        <v>3.8456961581240004E-3</v>
      </c>
      <c r="L3013">
        <v>7.6283141880000005E-4</v>
      </c>
      <c r="M3013">
        <v>0.17544612181887703</v>
      </c>
    </row>
    <row r="3014" spans="1:13" x14ac:dyDescent="0.25">
      <c r="A3014" s="9" t="s">
        <v>342</v>
      </c>
      <c r="B3014" s="10" t="s">
        <v>343</v>
      </c>
      <c r="C3014" s="1" t="s">
        <v>113</v>
      </c>
      <c r="D3014" s="1" t="s">
        <v>34</v>
      </c>
      <c r="E3014" s="1" t="s">
        <v>32</v>
      </c>
      <c r="F3014" s="1" t="s">
        <v>70</v>
      </c>
      <c r="G3014" s="1">
        <v>17.721403546099999</v>
      </c>
      <c r="H3014">
        <v>12.946772666299999</v>
      </c>
      <c r="I3014">
        <v>0.2218974118</v>
      </c>
      <c r="J3014">
        <v>1.7491932437E-2</v>
      </c>
      <c r="K3014">
        <v>1.609257784204E-2</v>
      </c>
      <c r="L3014">
        <v>1.3771693092000002E-3</v>
      </c>
      <c r="M3014">
        <v>0.80222969067821714</v>
      </c>
    </row>
    <row r="3015" spans="1:13" x14ac:dyDescent="0.25">
      <c r="A3015" s="9" t="s">
        <v>342</v>
      </c>
      <c r="B3015" s="10" t="s">
        <v>343</v>
      </c>
      <c r="C3015" s="1" t="s">
        <v>115</v>
      </c>
      <c r="D3015" s="1" t="s">
        <v>114</v>
      </c>
      <c r="E3015" s="1" t="s">
        <v>32</v>
      </c>
      <c r="F3015" s="1" t="s">
        <v>70</v>
      </c>
      <c r="G3015" s="1">
        <v>0.41899284170000001</v>
      </c>
      <c r="H3015">
        <v>0.57510882250000006</v>
      </c>
      <c r="I3015">
        <v>2.9569954297000003E-2</v>
      </c>
      <c r="J3015">
        <v>2.8842471550000003E-4</v>
      </c>
      <c r="K3015">
        <v>2.6535073826000003E-4</v>
      </c>
      <c r="L3015">
        <v>6.951814969E-5</v>
      </c>
      <c r="M3015">
        <v>2.3364971206882003E-2</v>
      </c>
    </row>
    <row r="3016" spans="1:13" x14ac:dyDescent="0.25">
      <c r="A3016" s="9" t="s">
        <v>342</v>
      </c>
      <c r="B3016" s="10" t="s">
        <v>343</v>
      </c>
      <c r="C3016" s="1" t="s">
        <v>117</v>
      </c>
      <c r="D3016" s="1" t="s">
        <v>116</v>
      </c>
      <c r="E3016" s="1" t="s">
        <v>32</v>
      </c>
      <c r="F3016" s="1" t="s">
        <v>70</v>
      </c>
      <c r="G3016" s="1">
        <v>0.94678251300000005</v>
      </c>
      <c r="H3016">
        <v>1.455598204</v>
      </c>
      <c r="I3016">
        <v>2.011493172E-2</v>
      </c>
      <c r="J3016">
        <v>6.1563275909999994E-4</v>
      </c>
      <c r="K3016">
        <v>5.663821383720001E-4</v>
      </c>
      <c r="L3016">
        <v>1.261208525E-4</v>
      </c>
      <c r="M3016">
        <v>4.6795654245459992E-2</v>
      </c>
    </row>
    <row r="3017" spans="1:13" x14ac:dyDescent="0.25">
      <c r="A3017" s="9" t="s">
        <v>342</v>
      </c>
      <c r="B3017" s="10" t="s">
        <v>343</v>
      </c>
      <c r="C3017" s="1" t="s">
        <v>119</v>
      </c>
      <c r="D3017" s="1" t="s">
        <v>118</v>
      </c>
      <c r="E3017" s="1" t="s">
        <v>32</v>
      </c>
      <c r="F3017" s="1" t="s">
        <v>70</v>
      </c>
      <c r="G3017" s="1">
        <v>0.27054964650000002</v>
      </c>
      <c r="H3017">
        <v>0.37524022197999995</v>
      </c>
      <c r="I3017">
        <v>3.5043657091999997E-2</v>
      </c>
      <c r="J3017">
        <v>1.2990631647999999E-3</v>
      </c>
      <c r="K3017">
        <v>1.195138111616E-3</v>
      </c>
      <c r="L3017">
        <v>3.0258411875999999E-4</v>
      </c>
      <c r="M3017">
        <v>1.7015587549983998E-2</v>
      </c>
    </row>
    <row r="3018" spans="1:13" x14ac:dyDescent="0.25">
      <c r="A3018" s="9" t="s">
        <v>342</v>
      </c>
      <c r="B3018" s="10" t="s">
        <v>343</v>
      </c>
      <c r="C3018" s="1" t="s">
        <v>121</v>
      </c>
      <c r="D3018" s="1" t="s">
        <v>120</v>
      </c>
      <c r="E3018" s="1" t="s">
        <v>37</v>
      </c>
      <c r="F3018" s="1" t="s">
        <v>70</v>
      </c>
      <c r="G3018" s="1">
        <v>117094.44719600001</v>
      </c>
      <c r="H3018">
        <v>1499.6395971500001</v>
      </c>
      <c r="I3018">
        <v>19.554533816399999</v>
      </c>
      <c r="J3018">
        <v>1.5860438892499999</v>
      </c>
      <c r="K3018">
        <v>1.45916037811</v>
      </c>
      <c r="L3018">
        <v>0.120717020622</v>
      </c>
      <c r="M3018">
        <v>173.52756840307944</v>
      </c>
    </row>
    <row r="3019" spans="1:13" x14ac:dyDescent="0.25">
      <c r="A3019" s="9" t="s">
        <v>342</v>
      </c>
      <c r="B3019" s="10" t="s">
        <v>343</v>
      </c>
      <c r="C3019" s="1" t="s">
        <v>122</v>
      </c>
      <c r="D3019" s="1" t="s">
        <v>120</v>
      </c>
      <c r="E3019" s="1" t="s">
        <v>39</v>
      </c>
      <c r="F3019" s="1" t="s">
        <v>70</v>
      </c>
      <c r="G3019" s="1">
        <v>2635.8755201100003</v>
      </c>
      <c r="H3019">
        <v>375.89250350999998</v>
      </c>
      <c r="I3019">
        <v>6.4604398195999995</v>
      </c>
      <c r="J3019">
        <v>0.72367521161199999</v>
      </c>
      <c r="K3019">
        <v>0.66578119468303998</v>
      </c>
      <c r="L3019">
        <v>4.4366463219999999E-2</v>
      </c>
      <c r="M3019">
        <v>40.248737523689599</v>
      </c>
    </row>
    <row r="3020" spans="1:13" x14ac:dyDescent="0.25">
      <c r="A3020" s="9" t="s">
        <v>342</v>
      </c>
      <c r="B3020" s="10" t="s">
        <v>343</v>
      </c>
      <c r="C3020" s="1" t="s">
        <v>123</v>
      </c>
      <c r="D3020" s="1" t="s">
        <v>36</v>
      </c>
      <c r="E3020" s="1" t="s">
        <v>37</v>
      </c>
      <c r="F3020" s="1" t="s">
        <v>70</v>
      </c>
      <c r="G3020" s="1">
        <v>10285.941000000001</v>
      </c>
      <c r="H3020">
        <v>125.83096</v>
      </c>
      <c r="I3020">
        <v>1.6438307999999999</v>
      </c>
      <c r="J3020">
        <v>0.13490357</v>
      </c>
      <c r="K3020">
        <v>0.12411128440000001</v>
      </c>
      <c r="L3020">
        <v>1.0138303E-2</v>
      </c>
      <c r="M3020">
        <v>14.708700769899998</v>
      </c>
    </row>
    <row r="3021" spans="1:13" x14ac:dyDescent="0.25">
      <c r="A3021" s="9" t="s">
        <v>342</v>
      </c>
      <c r="B3021" s="10" t="s">
        <v>343</v>
      </c>
      <c r="C3021" s="1" t="s">
        <v>124</v>
      </c>
      <c r="D3021" s="1" t="s">
        <v>36</v>
      </c>
      <c r="E3021" s="1" t="s">
        <v>39</v>
      </c>
      <c r="F3021" s="1" t="s">
        <v>70</v>
      </c>
      <c r="G3021" s="1">
        <v>831.95209</v>
      </c>
      <c r="H3021">
        <v>246.3895</v>
      </c>
      <c r="I3021">
        <v>3.4921901000000002</v>
      </c>
      <c r="J3021">
        <v>0.32024434000000002</v>
      </c>
      <c r="K3021">
        <v>0.29462479280000003</v>
      </c>
      <c r="L3021">
        <v>2.276334E-2</v>
      </c>
      <c r="M3021">
        <v>24.167298312000003</v>
      </c>
    </row>
    <row r="3022" spans="1:13" x14ac:dyDescent="0.25">
      <c r="A3022" s="9" t="s">
        <v>342</v>
      </c>
      <c r="B3022" s="10" t="s">
        <v>343</v>
      </c>
      <c r="C3022" s="1" t="s">
        <v>125</v>
      </c>
      <c r="D3022" s="1" t="s">
        <v>44</v>
      </c>
      <c r="E3022" s="1" t="s">
        <v>37</v>
      </c>
      <c r="F3022" s="1" t="s">
        <v>70</v>
      </c>
      <c r="G3022" s="1">
        <v>806.04602</v>
      </c>
      <c r="H3022">
        <v>7.2022127999999999</v>
      </c>
      <c r="I3022">
        <v>0.10267568000000001</v>
      </c>
      <c r="J3022">
        <v>9.5311143000000008E-3</v>
      </c>
      <c r="K3022">
        <v>8.7686251560000015E-3</v>
      </c>
      <c r="L3022">
        <v>6.7050004000000004E-4</v>
      </c>
      <c r="M3022">
        <v>0.91530390490000002</v>
      </c>
    </row>
    <row r="3023" spans="1:13" x14ac:dyDescent="0.25">
      <c r="A3023" s="9" t="s">
        <v>342</v>
      </c>
      <c r="B3023" s="10" t="s">
        <v>343</v>
      </c>
      <c r="C3023" s="1" t="s">
        <v>126</v>
      </c>
      <c r="D3023" s="1" t="s">
        <v>44</v>
      </c>
      <c r="E3023" s="1" t="s">
        <v>39</v>
      </c>
      <c r="F3023" s="1" t="s">
        <v>70</v>
      </c>
      <c r="G3023" s="1">
        <v>60.797449090000001</v>
      </c>
      <c r="H3023">
        <v>10.255277850000001</v>
      </c>
      <c r="I3023">
        <v>0.15518188790000001</v>
      </c>
      <c r="J3023">
        <v>1.1621983360000001E-2</v>
      </c>
      <c r="K3023">
        <v>1.06922246912E-2</v>
      </c>
      <c r="L3023">
        <v>1.041205908E-3</v>
      </c>
      <c r="M3023">
        <v>0.82175390762729994</v>
      </c>
    </row>
    <row r="3024" spans="1:13" x14ac:dyDescent="0.25">
      <c r="A3024" s="9" t="s">
        <v>342</v>
      </c>
      <c r="B3024" s="10" t="s">
        <v>343</v>
      </c>
      <c r="C3024" s="1" t="s">
        <v>127</v>
      </c>
      <c r="D3024" s="1" t="s">
        <v>47</v>
      </c>
      <c r="E3024" s="1" t="s">
        <v>37</v>
      </c>
      <c r="F3024" s="1" t="s">
        <v>70</v>
      </c>
      <c r="G3024" s="1">
        <v>1300.3331000000001</v>
      </c>
      <c r="H3024">
        <v>13.732564</v>
      </c>
      <c r="I3024">
        <v>0.19596264999999999</v>
      </c>
      <c r="J3024">
        <v>1.8250315E-2</v>
      </c>
      <c r="K3024">
        <v>1.67902898E-2</v>
      </c>
      <c r="L3024">
        <v>1.279552E-3</v>
      </c>
      <c r="M3024">
        <v>1.6111163934200001</v>
      </c>
    </row>
    <row r="3025" spans="1:13" x14ac:dyDescent="0.25">
      <c r="A3025" s="9" t="s">
        <v>342</v>
      </c>
      <c r="B3025" s="10" t="s">
        <v>343</v>
      </c>
      <c r="C3025" s="1" t="s">
        <v>128</v>
      </c>
      <c r="D3025" s="1" t="s">
        <v>47</v>
      </c>
      <c r="E3025" s="1" t="s">
        <v>39</v>
      </c>
      <c r="F3025" s="1" t="s">
        <v>70</v>
      </c>
      <c r="G3025" s="1">
        <v>602.81169619999991</v>
      </c>
      <c r="H3025">
        <v>435.19416191999994</v>
      </c>
      <c r="I3025">
        <v>8.3569715470000006</v>
      </c>
      <c r="J3025">
        <v>0.22238947374999998</v>
      </c>
      <c r="K3025">
        <v>0.20459831585000002</v>
      </c>
      <c r="L3025">
        <v>4.3932747110000003E-2</v>
      </c>
      <c r="M3025">
        <v>17.532698057207519</v>
      </c>
    </row>
    <row r="3026" spans="1:13" x14ac:dyDescent="0.25">
      <c r="A3026" s="9" t="s">
        <v>342</v>
      </c>
      <c r="B3026" s="10" t="s">
        <v>343</v>
      </c>
      <c r="C3026" s="1" t="s">
        <v>129</v>
      </c>
      <c r="D3026" s="1" t="s">
        <v>50</v>
      </c>
      <c r="E3026" s="1" t="s">
        <v>37</v>
      </c>
      <c r="F3026" s="1" t="s">
        <v>70</v>
      </c>
      <c r="G3026" s="1">
        <v>13230.655790000001</v>
      </c>
      <c r="H3026">
        <v>205.302289</v>
      </c>
      <c r="I3026">
        <v>1.392527225</v>
      </c>
      <c r="J3026">
        <v>4.13040951E-2</v>
      </c>
      <c r="K3026">
        <v>3.7999767492E-2</v>
      </c>
      <c r="L3026">
        <v>1.1143750689999999E-2</v>
      </c>
      <c r="M3026">
        <v>12.654843057878999</v>
      </c>
    </row>
    <row r="3027" spans="1:13" x14ac:dyDescent="0.25">
      <c r="A3027" s="9" t="s">
        <v>342</v>
      </c>
      <c r="B3027" s="10" t="s">
        <v>343</v>
      </c>
      <c r="C3027" s="1" t="s">
        <v>130</v>
      </c>
      <c r="D3027" s="1" t="s">
        <v>50</v>
      </c>
      <c r="E3027" s="1" t="s">
        <v>39</v>
      </c>
      <c r="F3027" s="1" t="s">
        <v>70</v>
      </c>
      <c r="G3027" s="1">
        <v>1043.394029</v>
      </c>
      <c r="H3027">
        <v>275.22591999999997</v>
      </c>
      <c r="I3027">
        <v>1.8668915000000001</v>
      </c>
      <c r="J3027">
        <v>5.5371496399999998E-2</v>
      </c>
      <c r="K3027">
        <v>5.0941776687999998E-2</v>
      </c>
      <c r="L3027">
        <v>1.4939900399999999E-2</v>
      </c>
      <c r="M3027">
        <v>9.9004398778759999</v>
      </c>
    </row>
    <row r="3028" spans="1:13" x14ac:dyDescent="0.25">
      <c r="A3028" s="9" t="s">
        <v>342</v>
      </c>
      <c r="B3028" s="10" t="s">
        <v>343</v>
      </c>
      <c r="C3028" s="1" t="s">
        <v>132</v>
      </c>
      <c r="D3028" s="1" t="s">
        <v>131</v>
      </c>
      <c r="E3028" s="1" t="s">
        <v>37</v>
      </c>
      <c r="F3028" s="1" t="s">
        <v>70</v>
      </c>
      <c r="G3028" s="1">
        <v>6234.2582430000002</v>
      </c>
      <c r="H3028">
        <v>291.60084199000005</v>
      </c>
      <c r="I3028">
        <v>4.2172602874000003</v>
      </c>
      <c r="J3028">
        <v>0.1132695411</v>
      </c>
      <c r="K3028">
        <v>0.104207977812</v>
      </c>
      <c r="L3028">
        <v>2.4749147725E-2</v>
      </c>
      <c r="M3028">
        <v>16.1962378545498</v>
      </c>
    </row>
    <row r="3029" spans="1:13" x14ac:dyDescent="0.25">
      <c r="A3029" s="9" t="s">
        <v>342</v>
      </c>
      <c r="B3029" s="10" t="s">
        <v>343</v>
      </c>
      <c r="C3029" s="1" t="s">
        <v>133</v>
      </c>
      <c r="D3029" s="1" t="s">
        <v>131</v>
      </c>
      <c r="E3029" s="1" t="s">
        <v>39</v>
      </c>
      <c r="F3029" s="1" t="s">
        <v>70</v>
      </c>
      <c r="G3029" s="1">
        <v>80.667748119999999</v>
      </c>
      <c r="H3029">
        <v>57.808882121000003</v>
      </c>
      <c r="I3029">
        <v>0.79200793759999999</v>
      </c>
      <c r="J3029">
        <v>2.4084794148999999E-2</v>
      </c>
      <c r="K3029">
        <v>2.215801061708E-2</v>
      </c>
      <c r="L3029">
        <v>5.0418599299999999E-3</v>
      </c>
      <c r="M3029">
        <v>1.7491827894848002</v>
      </c>
    </row>
    <row r="3030" spans="1:13" x14ac:dyDescent="0.25">
      <c r="A3030" s="9" t="s">
        <v>342</v>
      </c>
      <c r="B3030" s="10" t="s">
        <v>343</v>
      </c>
      <c r="C3030" s="1" t="s">
        <v>135</v>
      </c>
      <c r="D3030" s="1" t="s">
        <v>134</v>
      </c>
      <c r="E3030" s="1" t="s">
        <v>39</v>
      </c>
      <c r="F3030" s="1" t="s">
        <v>70</v>
      </c>
      <c r="G3030" s="1">
        <v>278.02649329999997</v>
      </c>
      <c r="H3030">
        <v>74.796246749999995</v>
      </c>
      <c r="I3030">
        <v>1.0676534969999998</v>
      </c>
      <c r="J3030">
        <v>2.6952614910000006E-2</v>
      </c>
      <c r="K3030">
        <v>2.4796405717200001E-2</v>
      </c>
      <c r="L3030">
        <v>5.8212980960000004E-3</v>
      </c>
      <c r="M3030">
        <v>2.5782329097463004</v>
      </c>
    </row>
    <row r="3031" spans="1:13" x14ac:dyDescent="0.25">
      <c r="A3031" s="9" t="s">
        <v>342</v>
      </c>
      <c r="B3031" s="10" t="s">
        <v>343</v>
      </c>
      <c r="C3031" s="1" t="s">
        <v>137</v>
      </c>
      <c r="D3031" s="1" t="s">
        <v>136</v>
      </c>
      <c r="E3031" s="1" t="s">
        <v>39</v>
      </c>
      <c r="F3031" s="1" t="s">
        <v>70</v>
      </c>
      <c r="G3031" s="1">
        <v>506.41985999999997</v>
      </c>
      <c r="H3031">
        <v>30.4294954</v>
      </c>
      <c r="I3031">
        <v>0.41212195200000001</v>
      </c>
      <c r="J3031">
        <v>3.5571394100000001E-2</v>
      </c>
      <c r="K3031">
        <v>3.2725682572000002E-2</v>
      </c>
      <c r="L3031">
        <v>2.61825813E-3</v>
      </c>
      <c r="M3031">
        <v>2.9047068182900002</v>
      </c>
    </row>
    <row r="3032" spans="1:13" x14ac:dyDescent="0.25">
      <c r="A3032" s="9" t="s">
        <v>342</v>
      </c>
      <c r="B3032" s="10" t="s">
        <v>343</v>
      </c>
      <c r="C3032" s="1" t="s">
        <v>139</v>
      </c>
      <c r="D3032" s="1" t="s">
        <v>138</v>
      </c>
      <c r="E3032" s="1" t="s">
        <v>37</v>
      </c>
      <c r="F3032" s="1" t="s">
        <v>70</v>
      </c>
      <c r="G3032" s="1">
        <v>42602.921667000002</v>
      </c>
      <c r="H3032">
        <v>3900.8889041000002</v>
      </c>
      <c r="I3032">
        <v>56.600210140000002</v>
      </c>
      <c r="J3032">
        <v>1.5186154081000001</v>
      </c>
      <c r="K3032">
        <v>1.3971261754520001</v>
      </c>
      <c r="L3032">
        <v>0.33188053089000003</v>
      </c>
      <c r="M3032">
        <v>171.36932543411001</v>
      </c>
    </row>
    <row r="3033" spans="1:13" x14ac:dyDescent="0.25">
      <c r="A3033" s="9" t="s">
        <v>342</v>
      </c>
      <c r="B3033" s="10" t="s">
        <v>343</v>
      </c>
      <c r="C3033" s="1" t="s">
        <v>140</v>
      </c>
      <c r="D3033" s="1" t="s">
        <v>138</v>
      </c>
      <c r="E3033" s="1" t="s">
        <v>39</v>
      </c>
      <c r="F3033" s="1" t="s">
        <v>70</v>
      </c>
      <c r="G3033" s="1">
        <v>551.25192849999996</v>
      </c>
      <c r="H3033">
        <v>785.98980515999995</v>
      </c>
      <c r="I3033">
        <v>10.764713648299999</v>
      </c>
      <c r="J3033">
        <v>0.32624996120000005</v>
      </c>
      <c r="K3033">
        <v>0.30014996430400004</v>
      </c>
      <c r="L3033">
        <v>6.8528703203999994E-2</v>
      </c>
      <c r="M3033">
        <v>22.370333813668303</v>
      </c>
    </row>
    <row r="3034" spans="1:13" x14ac:dyDescent="0.25">
      <c r="A3034" s="9" t="s">
        <v>342</v>
      </c>
      <c r="B3034" s="10" t="s">
        <v>343</v>
      </c>
      <c r="C3034" s="1" t="s">
        <v>142</v>
      </c>
      <c r="D3034" s="1" t="s">
        <v>141</v>
      </c>
      <c r="E3034" s="1" t="s">
        <v>39</v>
      </c>
      <c r="F3034" s="1" t="s">
        <v>70</v>
      </c>
      <c r="G3034" s="1">
        <v>46.895006067999994</v>
      </c>
      <c r="H3034">
        <v>87.431420048000007</v>
      </c>
      <c r="I3034">
        <v>1.9544766091099997</v>
      </c>
      <c r="J3034">
        <v>5.4236563652999996E-2</v>
      </c>
      <c r="K3034">
        <v>4.9897638560760002E-2</v>
      </c>
      <c r="L3034">
        <v>1.1560932340700001E-2</v>
      </c>
      <c r="M3034">
        <v>2.5527004266340159</v>
      </c>
    </row>
    <row r="3035" spans="1:13" x14ac:dyDescent="0.25">
      <c r="A3035" s="9" t="s">
        <v>342</v>
      </c>
      <c r="B3035" s="10" t="s">
        <v>343</v>
      </c>
      <c r="C3035" s="1" t="s">
        <v>143</v>
      </c>
      <c r="D3035" s="1" t="s">
        <v>53</v>
      </c>
      <c r="E3035" s="1" t="s">
        <v>39</v>
      </c>
      <c r="F3035" s="1" t="s">
        <v>70</v>
      </c>
      <c r="G3035" s="1">
        <v>1608.3131919099999</v>
      </c>
      <c r="H3035">
        <v>2224.1997868200006</v>
      </c>
      <c r="I3035">
        <v>32.382119500000002</v>
      </c>
      <c r="J3035">
        <v>1.4753517246999999</v>
      </c>
      <c r="K3035">
        <v>1.3573235867240001</v>
      </c>
      <c r="L3035">
        <v>0.22002791857000001</v>
      </c>
      <c r="M3035">
        <v>77.99620726124769</v>
      </c>
    </row>
    <row r="3036" spans="1:13" x14ac:dyDescent="0.25">
      <c r="A3036" s="9" t="s">
        <v>342</v>
      </c>
      <c r="B3036" s="10" t="s">
        <v>343</v>
      </c>
      <c r="C3036" s="1" t="s">
        <v>145</v>
      </c>
      <c r="D3036" s="1" t="s">
        <v>144</v>
      </c>
      <c r="E3036" s="1" t="s">
        <v>37</v>
      </c>
      <c r="F3036" s="1" t="s">
        <v>70</v>
      </c>
      <c r="G3036" s="1">
        <v>2098.4490636</v>
      </c>
      <c r="H3036">
        <v>152.29222600000003</v>
      </c>
      <c r="I3036">
        <v>2.0352586440000002</v>
      </c>
      <c r="J3036">
        <v>0.10714789354</v>
      </c>
      <c r="K3036">
        <v>9.8576062056800001E-2</v>
      </c>
      <c r="L3036">
        <v>1.1713206163000001E-2</v>
      </c>
      <c r="M3036">
        <v>10.449326868944709</v>
      </c>
    </row>
    <row r="3037" spans="1:13" x14ac:dyDescent="0.25">
      <c r="A3037" s="9" t="s">
        <v>342</v>
      </c>
      <c r="B3037" s="10" t="s">
        <v>343</v>
      </c>
      <c r="C3037" s="1" t="s">
        <v>146</v>
      </c>
      <c r="D3037" s="1" t="s">
        <v>144</v>
      </c>
      <c r="E3037" s="1" t="s">
        <v>39</v>
      </c>
      <c r="F3037" s="1" t="s">
        <v>70</v>
      </c>
      <c r="G3037" s="1">
        <v>1209.2555231939996</v>
      </c>
      <c r="H3037">
        <v>87.872852730999995</v>
      </c>
      <c r="I3037">
        <v>1.1872641825999999</v>
      </c>
      <c r="J3037">
        <v>6.1817937127199997E-2</v>
      </c>
      <c r="K3037">
        <v>5.6872502157024003E-2</v>
      </c>
      <c r="L3037">
        <v>6.7755395482000007E-3</v>
      </c>
      <c r="M3037">
        <v>5.9593769871264612</v>
      </c>
    </row>
    <row r="3038" spans="1:13" x14ac:dyDescent="0.25">
      <c r="A3038" s="9" t="s">
        <v>342</v>
      </c>
      <c r="B3038" s="10" t="s">
        <v>343</v>
      </c>
      <c r="C3038" s="1" t="s">
        <v>148</v>
      </c>
      <c r="D3038" s="1" t="s">
        <v>147</v>
      </c>
      <c r="E3038" s="1" t="s">
        <v>56</v>
      </c>
      <c r="F3038" s="1" t="s">
        <v>70</v>
      </c>
      <c r="G3038" s="1">
        <v>5.6375581999999994E-2</v>
      </c>
      <c r="H3038">
        <v>3.4193846999999999E-2</v>
      </c>
      <c r="I3038">
        <v>4.5722081000000001E-4</v>
      </c>
      <c r="J3038">
        <v>1.46219326E-5</v>
      </c>
      <c r="K3038">
        <v>1.3452177992E-5</v>
      </c>
      <c r="L3038">
        <v>2.9749416000000002E-6</v>
      </c>
      <c r="M3038">
        <v>9.6370586590000006E-4</v>
      </c>
    </row>
    <row r="3039" spans="1:13" x14ac:dyDescent="0.25">
      <c r="A3039" s="9" t="s">
        <v>342</v>
      </c>
      <c r="B3039" s="10" t="s">
        <v>343</v>
      </c>
      <c r="C3039" s="1" t="s">
        <v>150</v>
      </c>
      <c r="D3039" s="1" t="s">
        <v>149</v>
      </c>
      <c r="E3039" s="1" t="s">
        <v>56</v>
      </c>
      <c r="F3039" s="1" t="s">
        <v>70</v>
      </c>
      <c r="G3039" s="1">
        <v>3.0966861599999999E-2</v>
      </c>
      <c r="H3039">
        <v>5.4982747589999999E-2</v>
      </c>
      <c r="I3039">
        <v>2.801647116E-3</v>
      </c>
      <c r="J3039">
        <v>5.04501664E-5</v>
      </c>
      <c r="K3039">
        <v>4.6414153087999999E-5</v>
      </c>
      <c r="L3039">
        <v>1.1971513900000001E-5</v>
      </c>
      <c r="M3039">
        <v>1.9814140585458604E-3</v>
      </c>
    </row>
    <row r="3040" spans="1:13" x14ac:dyDescent="0.25">
      <c r="A3040" s="9" t="s">
        <v>342</v>
      </c>
      <c r="B3040" s="10" t="s">
        <v>343</v>
      </c>
      <c r="C3040" s="1" t="s">
        <v>152</v>
      </c>
      <c r="D3040" s="1" t="s">
        <v>151</v>
      </c>
      <c r="E3040" s="1" t="s">
        <v>56</v>
      </c>
      <c r="F3040" s="1" t="s">
        <v>70</v>
      </c>
      <c r="G3040" s="1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</row>
    <row r="3041" spans="1:13" x14ac:dyDescent="0.25">
      <c r="A3041" s="9" t="s">
        <v>342</v>
      </c>
      <c r="B3041" s="10" t="s">
        <v>343</v>
      </c>
      <c r="C3041" s="1" t="s">
        <v>154</v>
      </c>
      <c r="D3041" s="1" t="s">
        <v>153</v>
      </c>
      <c r="E3041" s="1" t="s">
        <v>56</v>
      </c>
      <c r="F3041" s="1" t="s">
        <v>70</v>
      </c>
      <c r="G3041" s="1">
        <v>0.20962187600000001</v>
      </c>
      <c r="H3041">
        <v>4.4316566199999997E-2</v>
      </c>
      <c r="I3041">
        <v>4.2091410399999994E-3</v>
      </c>
      <c r="J3041">
        <v>2.9092122900000004E-5</v>
      </c>
      <c r="K3041">
        <v>2.6764753068000005E-5</v>
      </c>
      <c r="L3041">
        <v>8.0596570300000003E-6</v>
      </c>
      <c r="M3041">
        <v>3.2660237215379998E-3</v>
      </c>
    </row>
    <row r="3042" spans="1:13" x14ac:dyDescent="0.25">
      <c r="A3042" s="9" t="s">
        <v>342</v>
      </c>
      <c r="B3042" s="10" t="s">
        <v>343</v>
      </c>
      <c r="C3042" s="1" t="s">
        <v>156</v>
      </c>
      <c r="D3042" s="1" t="s">
        <v>155</v>
      </c>
      <c r="E3042" s="1" t="s">
        <v>56</v>
      </c>
      <c r="F3042" s="1" t="s">
        <v>70</v>
      </c>
      <c r="G3042" s="1">
        <v>9.5282696219999991E-2</v>
      </c>
      <c r="H3042">
        <v>2.973597364E-2</v>
      </c>
      <c r="I3042">
        <v>4.2680081480000001E-4</v>
      </c>
      <c r="J3042">
        <v>1.1541676199999999E-5</v>
      </c>
      <c r="K3042">
        <v>1.0618342104000001E-5</v>
      </c>
      <c r="L3042">
        <v>2.4722933060000001E-6</v>
      </c>
      <c r="M3042">
        <v>9.3625336128470025E-4</v>
      </c>
    </row>
    <row r="3043" spans="1:13" x14ac:dyDescent="0.25">
      <c r="A3043" s="9" t="s">
        <v>342</v>
      </c>
      <c r="B3043" s="10" t="s">
        <v>343</v>
      </c>
      <c r="C3043" s="1" t="s">
        <v>157</v>
      </c>
      <c r="D3043" s="1" t="s">
        <v>55</v>
      </c>
      <c r="E3043" s="1" t="s">
        <v>56</v>
      </c>
      <c r="F3043" s="1" t="s">
        <v>70</v>
      </c>
      <c r="G3043" s="1">
        <v>1.7285862980000002</v>
      </c>
      <c r="H3043">
        <v>0.2810618117</v>
      </c>
      <c r="I3043">
        <v>7.2983716200000007E-3</v>
      </c>
      <c r="J3043">
        <v>1.840738326E-4</v>
      </c>
      <c r="K3043">
        <v>1.6934792599200001E-4</v>
      </c>
      <c r="L3043">
        <v>2.7036984299999996E-5</v>
      </c>
      <c r="M3043">
        <v>1.4613520639848762E-2</v>
      </c>
    </row>
    <row r="3044" spans="1:13" x14ac:dyDescent="0.25">
      <c r="A3044" s="9" t="s">
        <v>342</v>
      </c>
      <c r="B3044" s="10" t="s">
        <v>343</v>
      </c>
      <c r="C3044" s="1" t="s">
        <v>159</v>
      </c>
      <c r="D3044" s="1" t="s">
        <v>158</v>
      </c>
      <c r="E3044" s="1" t="s">
        <v>56</v>
      </c>
      <c r="F3044" s="1" t="s">
        <v>70</v>
      </c>
      <c r="G3044" s="1">
        <v>8.407898372</v>
      </c>
      <c r="H3044">
        <v>0.9355290503</v>
      </c>
      <c r="I3044">
        <v>9.7517178119999985E-3</v>
      </c>
      <c r="J3044">
        <v>2.3589159780000002E-4</v>
      </c>
      <c r="K3044">
        <v>2.17020269976E-4</v>
      </c>
      <c r="L3044">
        <v>5.885897336E-5</v>
      </c>
      <c r="M3044">
        <v>3.6492157162323999E-2</v>
      </c>
    </row>
    <row r="3045" spans="1:13" x14ac:dyDescent="0.25">
      <c r="A3045" s="9" t="s">
        <v>342</v>
      </c>
      <c r="B3045" s="10" t="s">
        <v>343</v>
      </c>
      <c r="C3045" s="1" t="s">
        <v>161</v>
      </c>
      <c r="D3045" s="1" t="s">
        <v>160</v>
      </c>
      <c r="E3045" s="1" t="s">
        <v>56</v>
      </c>
      <c r="F3045" s="1" t="s">
        <v>70</v>
      </c>
      <c r="G3045" s="1">
        <v>0.13101365400000001</v>
      </c>
      <c r="H3045">
        <v>7.0467509000000011E-2</v>
      </c>
      <c r="I3045">
        <v>6.6929303000000002E-3</v>
      </c>
      <c r="J3045">
        <v>4.6259213999999997E-5</v>
      </c>
      <c r="K3045">
        <v>4.2558476880000002E-5</v>
      </c>
      <c r="L3045">
        <v>1.28156143E-5</v>
      </c>
      <c r="M3045">
        <v>4.5753946449400007E-3</v>
      </c>
    </row>
    <row r="3046" spans="1:13" x14ac:dyDescent="0.25">
      <c r="A3046" s="9" t="s">
        <v>342</v>
      </c>
      <c r="B3046" s="10" t="s">
        <v>343</v>
      </c>
      <c r="C3046" s="1" t="s">
        <v>163</v>
      </c>
      <c r="D3046" s="1" t="s">
        <v>162</v>
      </c>
      <c r="E3046" s="1" t="s">
        <v>56</v>
      </c>
      <c r="F3046" s="1" t="s">
        <v>70</v>
      </c>
      <c r="G3046" s="1">
        <v>0.26361542945000005</v>
      </c>
      <c r="H3046">
        <v>0.13315937149000001</v>
      </c>
      <c r="I3046">
        <v>7.9892142059999997E-3</v>
      </c>
      <c r="J3046">
        <v>7.3161495379999987E-5</v>
      </c>
      <c r="K3046">
        <v>6.73085757496E-5</v>
      </c>
      <c r="L3046">
        <v>1.8414485797000002E-5</v>
      </c>
      <c r="M3046">
        <v>6.1784765483281013E-3</v>
      </c>
    </row>
    <row r="3047" spans="1:13" x14ac:dyDescent="0.25">
      <c r="A3047" s="9" t="s">
        <v>342</v>
      </c>
      <c r="B3047" s="10" t="s">
        <v>343</v>
      </c>
      <c r="C3047" s="1" t="s">
        <v>165</v>
      </c>
      <c r="D3047" s="1" t="s">
        <v>164</v>
      </c>
      <c r="E3047" s="1" t="s">
        <v>56</v>
      </c>
      <c r="F3047" s="1" t="s">
        <v>70</v>
      </c>
      <c r="G3047" s="1">
        <v>3.6525028599999995E-2</v>
      </c>
      <c r="H3047">
        <v>4.7590382700000003E-2</v>
      </c>
      <c r="I3047">
        <v>3.6626896720000001E-3</v>
      </c>
      <c r="J3047">
        <v>9.3797586199999996E-5</v>
      </c>
      <c r="K3047">
        <v>8.6293779304000002E-5</v>
      </c>
      <c r="L3047">
        <v>2.0295367249999998E-5</v>
      </c>
      <c r="M3047">
        <v>2.4178842784498998E-3</v>
      </c>
    </row>
    <row r="3048" spans="1:13" x14ac:dyDescent="0.25">
      <c r="A3048" s="9" t="s">
        <v>342</v>
      </c>
      <c r="B3048" s="10" t="s">
        <v>343</v>
      </c>
      <c r="C3048" s="1" t="s">
        <v>166</v>
      </c>
      <c r="D3048" s="1" t="s">
        <v>58</v>
      </c>
      <c r="E3048" s="1" t="s">
        <v>59</v>
      </c>
      <c r="F3048" s="1" t="s">
        <v>70</v>
      </c>
      <c r="G3048" s="1">
        <v>5210.9494299999997</v>
      </c>
      <c r="H3048">
        <v>1387.7716600000001</v>
      </c>
      <c r="I3048">
        <v>20.129448799999999</v>
      </c>
      <c r="J3048">
        <v>0.67622098200000014</v>
      </c>
      <c r="K3048">
        <v>0.62212330344</v>
      </c>
      <c r="L3048">
        <v>0.11808488299999999</v>
      </c>
      <c r="M3048">
        <v>59.53925247446999</v>
      </c>
    </row>
    <row r="3049" spans="1:13" x14ac:dyDescent="0.25">
      <c r="A3049" s="9" t="s">
        <v>342</v>
      </c>
      <c r="B3049" s="10" t="s">
        <v>343</v>
      </c>
      <c r="C3049" s="1" t="s">
        <v>167</v>
      </c>
      <c r="D3049" s="1" t="s">
        <v>61</v>
      </c>
      <c r="E3049" s="1" t="s">
        <v>59</v>
      </c>
      <c r="F3049" s="1" t="s">
        <v>70</v>
      </c>
      <c r="G3049" s="1">
        <v>917.04132114999993</v>
      </c>
      <c r="H3049">
        <v>272.58400695400002</v>
      </c>
      <c r="I3049">
        <v>5.2253803220000004</v>
      </c>
      <c r="J3049">
        <v>0.27944983952999997</v>
      </c>
      <c r="K3049">
        <v>0.25709385236760002</v>
      </c>
      <c r="L3049">
        <v>2.9188064143999999E-2</v>
      </c>
      <c r="M3049">
        <v>16.689241357932861</v>
      </c>
    </row>
    <row r="3050" spans="1:13" x14ac:dyDescent="0.25">
      <c r="A3050" s="9" t="s">
        <v>342</v>
      </c>
      <c r="B3050" s="10" t="s">
        <v>343</v>
      </c>
      <c r="C3050" s="1" t="s">
        <v>168</v>
      </c>
      <c r="D3050" s="1" t="s">
        <v>63</v>
      </c>
      <c r="E3050" s="1" t="s">
        <v>59</v>
      </c>
      <c r="F3050" s="1" t="s">
        <v>70</v>
      </c>
      <c r="G3050" s="1">
        <v>190.46496661999998</v>
      </c>
      <c r="H3050">
        <v>131.60689213000001</v>
      </c>
      <c r="I3050">
        <v>2.9730281729999999</v>
      </c>
      <c r="J3050">
        <v>0.12430658756000001</v>
      </c>
      <c r="K3050">
        <v>0.11436206055520001</v>
      </c>
      <c r="L3050">
        <v>1.564493485E-2</v>
      </c>
      <c r="M3050">
        <v>6.8566597391438311</v>
      </c>
    </row>
    <row r="3051" spans="1:13" x14ac:dyDescent="0.25">
      <c r="A3051" s="9" t="s">
        <v>342</v>
      </c>
      <c r="B3051" s="10" t="s">
        <v>343</v>
      </c>
      <c r="C3051" s="1" t="s">
        <v>170</v>
      </c>
      <c r="D3051" s="1" t="s">
        <v>169</v>
      </c>
      <c r="E3051" s="1" t="s">
        <v>59</v>
      </c>
      <c r="F3051" s="1" t="s">
        <v>70</v>
      </c>
      <c r="G3051" s="1">
        <v>273.16898025</v>
      </c>
      <c r="H3051">
        <v>346.33323766999996</v>
      </c>
      <c r="I3051">
        <v>5.7443828200000011</v>
      </c>
      <c r="J3051">
        <v>0.17295018822</v>
      </c>
      <c r="K3051">
        <v>0.15911417316240001</v>
      </c>
      <c r="L3051">
        <v>3.3674395409999995E-2</v>
      </c>
      <c r="M3051">
        <v>11.582330757032903</v>
      </c>
    </row>
    <row r="3052" spans="1:13" x14ac:dyDescent="0.25">
      <c r="A3052" s="9" t="s">
        <v>342</v>
      </c>
      <c r="B3052" s="10" t="s">
        <v>343</v>
      </c>
      <c r="C3052" s="1" t="s">
        <v>172</v>
      </c>
      <c r="D3052" s="1" t="s">
        <v>171</v>
      </c>
      <c r="E3052" s="1" t="s">
        <v>59</v>
      </c>
      <c r="F3052" s="1" t="s">
        <v>70</v>
      </c>
      <c r="G3052" s="1">
        <v>2515.881946944</v>
      </c>
      <c r="H3052">
        <v>543.14885244100003</v>
      </c>
      <c r="I3052">
        <v>8.2642590946599999</v>
      </c>
      <c r="J3052">
        <v>0.47598960502599996</v>
      </c>
      <c r="K3052">
        <v>0.4379104366239201</v>
      </c>
      <c r="L3052">
        <v>5.2258327971200003E-2</v>
      </c>
      <c r="M3052">
        <v>30.126992315947561</v>
      </c>
    </row>
    <row r="3053" spans="1:13" x14ac:dyDescent="0.25">
      <c r="A3053" s="9" t="s">
        <v>342</v>
      </c>
      <c r="B3053" s="10" t="s">
        <v>343</v>
      </c>
      <c r="C3053" s="1" t="s">
        <v>173</v>
      </c>
      <c r="D3053" s="1" t="s">
        <v>65</v>
      </c>
      <c r="E3053" s="1" t="s">
        <v>59</v>
      </c>
      <c r="F3053" s="1" t="s">
        <v>70</v>
      </c>
      <c r="G3053" s="1">
        <v>32.097068096999998</v>
      </c>
      <c r="H3053">
        <v>26.733567785000002</v>
      </c>
      <c r="I3053">
        <v>0.37532093480000001</v>
      </c>
      <c r="J3053">
        <v>1.7070348159E-2</v>
      </c>
      <c r="K3053">
        <v>1.5704720306280003E-2</v>
      </c>
      <c r="L3053">
        <v>2.4713424564000003E-3</v>
      </c>
      <c r="M3053">
        <v>1.0476195875019549</v>
      </c>
    </row>
    <row r="3054" spans="1:13" x14ac:dyDescent="0.25">
      <c r="A3054" s="9" t="s">
        <v>342</v>
      </c>
      <c r="B3054" s="10" t="s">
        <v>343</v>
      </c>
      <c r="C3054" s="1" t="s">
        <v>175</v>
      </c>
      <c r="D3054" s="1" t="s">
        <v>174</v>
      </c>
      <c r="E3054" s="1" t="s">
        <v>68</v>
      </c>
      <c r="F3054" s="1" t="s">
        <v>70</v>
      </c>
      <c r="G3054" s="1">
        <v>3.6503789759999998</v>
      </c>
      <c r="H3054">
        <v>0.45718378600000004</v>
      </c>
      <c r="I3054">
        <v>6.4059604500000004E-3</v>
      </c>
      <c r="J3054">
        <v>1.6040386790000001E-4</v>
      </c>
      <c r="K3054">
        <v>1.4757155846800002E-4</v>
      </c>
      <c r="L3054">
        <v>3.4834174299999996E-5</v>
      </c>
      <c r="M3054">
        <v>1.6933201940365003E-2</v>
      </c>
    </row>
    <row r="3055" spans="1:13" x14ac:dyDescent="0.25">
      <c r="A3055" s="9" t="s">
        <v>342</v>
      </c>
      <c r="B3055" s="10" t="s">
        <v>343</v>
      </c>
      <c r="C3055" s="1" t="s">
        <v>177</v>
      </c>
      <c r="D3055" s="1" t="s">
        <v>176</v>
      </c>
      <c r="E3055" s="1" t="s">
        <v>68</v>
      </c>
      <c r="F3055" s="1" t="s">
        <v>70</v>
      </c>
      <c r="G3055" s="1">
        <v>8.5120158999999994E-3</v>
      </c>
      <c r="H3055">
        <v>3.8674789000000005E-3</v>
      </c>
      <c r="I3055">
        <v>5.9121737999999997E-5</v>
      </c>
      <c r="J3055">
        <v>5.3798475100000003E-6</v>
      </c>
      <c r="K3055">
        <v>4.9494597092000006E-6</v>
      </c>
      <c r="L3055">
        <v>3.9854265E-7</v>
      </c>
      <c r="M3055">
        <v>2.3773174916399996E-4</v>
      </c>
    </row>
    <row r="3056" spans="1:13" x14ac:dyDescent="0.25">
      <c r="A3056" s="9" t="s">
        <v>342</v>
      </c>
      <c r="B3056" s="10" t="s">
        <v>343</v>
      </c>
      <c r="C3056" s="1" t="s">
        <v>179</v>
      </c>
      <c r="D3056" s="1" t="s">
        <v>178</v>
      </c>
      <c r="E3056" s="1" t="s">
        <v>32</v>
      </c>
      <c r="F3056" s="1" t="s">
        <v>70</v>
      </c>
      <c r="G3056" s="1">
        <v>0.6770159899999999</v>
      </c>
      <c r="H3056">
        <v>2.9205599900000001</v>
      </c>
      <c r="I3056">
        <v>2.9292039799999999E-2</v>
      </c>
      <c r="J3056">
        <v>1.53970183E-3</v>
      </c>
      <c r="K3056">
        <v>1.4165256836E-3</v>
      </c>
      <c r="L3056">
        <v>2.5767555800000001E-4</v>
      </c>
      <c r="M3056">
        <v>7.0735224427399976E-2</v>
      </c>
    </row>
    <row r="3057" spans="1:13" x14ac:dyDescent="0.25">
      <c r="A3057" s="9" t="s">
        <v>342</v>
      </c>
      <c r="B3057" s="10" t="s">
        <v>343</v>
      </c>
      <c r="C3057" s="1" t="s">
        <v>182</v>
      </c>
      <c r="D3057" s="1" t="s">
        <v>180</v>
      </c>
      <c r="E3057" s="1" t="s">
        <v>9</v>
      </c>
      <c r="F3057" s="1" t="s">
        <v>181</v>
      </c>
      <c r="G3057" s="1">
        <v>13.592459430000002</v>
      </c>
      <c r="H3057">
        <v>1.4825070748</v>
      </c>
      <c r="I3057">
        <v>0.32574436690000003</v>
      </c>
      <c r="J3057">
        <v>2.1325071895999998E-3</v>
      </c>
      <c r="K3057">
        <v>2.1325071895999998E-3</v>
      </c>
      <c r="L3057">
        <v>4.6331710459999998E-4</v>
      </c>
      <c r="M3057">
        <v>8.9661244717076108E-2</v>
      </c>
    </row>
    <row r="3058" spans="1:13" x14ac:dyDescent="0.25">
      <c r="A3058" s="9" t="s">
        <v>342</v>
      </c>
      <c r="B3058" s="10" t="s">
        <v>343</v>
      </c>
      <c r="C3058" s="1" t="s">
        <v>183</v>
      </c>
      <c r="D3058" s="1" t="s">
        <v>76</v>
      </c>
      <c r="E3058" s="1" t="s">
        <v>19</v>
      </c>
      <c r="F3058" s="1" t="s">
        <v>181</v>
      </c>
      <c r="G3058" s="1">
        <v>1.3831788899999999</v>
      </c>
      <c r="H3058">
        <v>0.482883334</v>
      </c>
      <c r="I3058">
        <v>8.1563163999999994E-2</v>
      </c>
      <c r="J3058">
        <v>1.08536766E-3</v>
      </c>
      <c r="K3058">
        <v>1.08536766E-3</v>
      </c>
      <c r="L3058">
        <v>2.1366905499999999E-4</v>
      </c>
      <c r="M3058">
        <v>2.2474513967946998E-2</v>
      </c>
    </row>
    <row r="3059" spans="1:13" x14ac:dyDescent="0.25">
      <c r="A3059" s="9" t="s">
        <v>342</v>
      </c>
      <c r="B3059" s="10" t="s">
        <v>343</v>
      </c>
      <c r="C3059" s="1" t="s">
        <v>184</v>
      </c>
      <c r="D3059" s="1" t="s">
        <v>80</v>
      </c>
      <c r="E3059" s="1" t="s">
        <v>19</v>
      </c>
      <c r="F3059" s="1" t="s">
        <v>181</v>
      </c>
      <c r="G3059" s="1">
        <v>1.3737694299999998</v>
      </c>
      <c r="H3059">
        <v>0.56743661499999998</v>
      </c>
      <c r="I3059">
        <v>7.7167284000000003E-2</v>
      </c>
      <c r="J3059">
        <v>1.8425252000000001E-3</v>
      </c>
      <c r="K3059">
        <v>1.8425252000000001E-3</v>
      </c>
      <c r="L3059">
        <v>3.4642803999999997E-4</v>
      </c>
      <c r="M3059">
        <v>2.0198645869339997E-2</v>
      </c>
    </row>
    <row r="3060" spans="1:13" x14ac:dyDescent="0.25">
      <c r="A3060" s="9" t="s">
        <v>342</v>
      </c>
      <c r="B3060" s="10" t="s">
        <v>343</v>
      </c>
      <c r="C3060" s="1" t="s">
        <v>185</v>
      </c>
      <c r="D3060" s="1" t="s">
        <v>23</v>
      </c>
      <c r="E3060" s="1" t="s">
        <v>19</v>
      </c>
      <c r="F3060" s="1" t="s">
        <v>181</v>
      </c>
      <c r="G3060" s="1">
        <v>1.119716385</v>
      </c>
      <c r="H3060">
        <v>0.16988239199999999</v>
      </c>
      <c r="I3060">
        <v>3.3767124900000001E-2</v>
      </c>
      <c r="J3060">
        <v>2.8400202799999999E-4</v>
      </c>
      <c r="K3060">
        <v>2.8400202799999999E-4</v>
      </c>
      <c r="L3060">
        <v>5.9273838399999999E-5</v>
      </c>
      <c r="M3060">
        <v>9.3662222983259998E-3</v>
      </c>
    </row>
    <row r="3061" spans="1:13" x14ac:dyDescent="0.25">
      <c r="A3061" s="9" t="s">
        <v>342</v>
      </c>
      <c r="B3061" s="10" t="s">
        <v>343</v>
      </c>
      <c r="C3061" s="1" t="s">
        <v>186</v>
      </c>
      <c r="D3061" s="1" t="s">
        <v>83</v>
      </c>
      <c r="E3061" s="1" t="s">
        <v>19</v>
      </c>
      <c r="F3061" s="1" t="s">
        <v>181</v>
      </c>
      <c r="G3061" s="1">
        <v>0.31991894100000001</v>
      </c>
      <c r="H3061">
        <v>8.0203518000000001E-2</v>
      </c>
      <c r="I3061">
        <v>1.2766433800000001E-2</v>
      </c>
      <c r="J3061">
        <v>1.9315214300000001E-4</v>
      </c>
      <c r="K3061">
        <v>1.9315214300000001E-4</v>
      </c>
      <c r="L3061">
        <v>3.7519717999999995E-5</v>
      </c>
      <c r="M3061">
        <v>3.4948263707859999E-3</v>
      </c>
    </row>
    <row r="3062" spans="1:13" x14ac:dyDescent="0.25">
      <c r="A3062" s="9" t="s">
        <v>342</v>
      </c>
      <c r="B3062" s="10" t="s">
        <v>343</v>
      </c>
      <c r="C3062" s="1" t="s">
        <v>187</v>
      </c>
      <c r="D3062" s="1" t="s">
        <v>86</v>
      </c>
      <c r="E3062" s="1" t="s">
        <v>19</v>
      </c>
      <c r="F3062" s="1" t="s">
        <v>181</v>
      </c>
      <c r="G3062" s="1">
        <v>3.6602487199999998</v>
      </c>
      <c r="H3062">
        <v>1.5403021400000001</v>
      </c>
      <c r="I3062">
        <v>0.26340971299999999</v>
      </c>
      <c r="J3062">
        <v>3.3205462599999996E-3</v>
      </c>
      <c r="K3062">
        <v>3.3205462599999996E-3</v>
      </c>
      <c r="L3062">
        <v>6.5682098999999996E-4</v>
      </c>
      <c r="M3062">
        <v>7.2939105102669002E-2</v>
      </c>
    </row>
    <row r="3063" spans="1:13" x14ac:dyDescent="0.25">
      <c r="A3063" s="9" t="s">
        <v>342</v>
      </c>
      <c r="B3063" s="10" t="s">
        <v>343</v>
      </c>
      <c r="C3063" s="1" t="s">
        <v>188</v>
      </c>
      <c r="D3063" s="1" t="s">
        <v>88</v>
      </c>
      <c r="E3063" s="1" t="s">
        <v>19</v>
      </c>
      <c r="F3063" s="1" t="s">
        <v>181</v>
      </c>
      <c r="G3063" s="1">
        <v>2.62521732</v>
      </c>
      <c r="H3063">
        <v>0.72226983700000003</v>
      </c>
      <c r="I3063">
        <v>0.157153195</v>
      </c>
      <c r="J3063">
        <v>1.0745911300000001E-3</v>
      </c>
      <c r="K3063">
        <v>1.0745911300000001E-3</v>
      </c>
      <c r="L3063">
        <v>2.3289687899999997E-4</v>
      </c>
      <c r="M3063">
        <v>4.3076391110859993E-2</v>
      </c>
    </row>
    <row r="3064" spans="1:13" x14ac:dyDescent="0.25">
      <c r="A3064" s="9" t="s">
        <v>342</v>
      </c>
      <c r="B3064" s="10" t="s">
        <v>343</v>
      </c>
      <c r="C3064" s="1" t="s">
        <v>189</v>
      </c>
      <c r="D3064" s="1" t="s">
        <v>27</v>
      </c>
      <c r="E3064" s="1" t="s">
        <v>19</v>
      </c>
      <c r="F3064" s="1" t="s">
        <v>181</v>
      </c>
      <c r="G3064" s="1">
        <v>2.2864797000000001</v>
      </c>
      <c r="H3064">
        <v>0.67034252000000005</v>
      </c>
      <c r="I3064">
        <v>9.0109551999999996E-2</v>
      </c>
      <c r="J3064">
        <v>3.2167354000000002E-3</v>
      </c>
      <c r="K3064">
        <v>3.2167354000000002E-3</v>
      </c>
      <c r="L3064">
        <v>5.9142420999999993E-4</v>
      </c>
      <c r="M3064">
        <v>2.1184253239820001E-2</v>
      </c>
    </row>
    <row r="3065" spans="1:13" x14ac:dyDescent="0.25">
      <c r="A3065" s="9" t="s">
        <v>342</v>
      </c>
      <c r="B3065" s="10" t="s">
        <v>343</v>
      </c>
      <c r="C3065" s="1" t="s">
        <v>190</v>
      </c>
      <c r="D3065" s="1" t="s">
        <v>93</v>
      </c>
      <c r="E3065" s="1" t="s">
        <v>19</v>
      </c>
      <c r="F3065" s="1" t="s">
        <v>181</v>
      </c>
      <c r="G3065" s="1">
        <v>1.2514475911</v>
      </c>
      <c r="H3065">
        <v>0.68775590170000012</v>
      </c>
      <c r="I3065">
        <v>0.13624493240000002</v>
      </c>
      <c r="J3065">
        <v>1.1523239642E-3</v>
      </c>
      <c r="K3065">
        <v>1.1523239642E-3</v>
      </c>
      <c r="L3065">
        <v>2.4020649710000002E-4</v>
      </c>
      <c r="M3065">
        <v>3.784239954934749E-2</v>
      </c>
    </row>
    <row r="3066" spans="1:13" x14ac:dyDescent="0.25">
      <c r="A3066" s="9" t="s">
        <v>342</v>
      </c>
      <c r="B3066" s="10" t="s">
        <v>343</v>
      </c>
      <c r="C3066" s="1" t="s">
        <v>191</v>
      </c>
      <c r="D3066" s="1" t="s">
        <v>29</v>
      </c>
      <c r="E3066" s="1" t="s">
        <v>19</v>
      </c>
      <c r="F3066" s="1" t="s">
        <v>181</v>
      </c>
      <c r="G3066" s="1">
        <v>0.23523443999999999</v>
      </c>
      <c r="H3066">
        <v>0.11120714</v>
      </c>
      <c r="I3066">
        <v>2.1723238999999998E-2</v>
      </c>
      <c r="J3066">
        <v>1.8964618999999999E-4</v>
      </c>
      <c r="K3066">
        <v>1.8964618999999999E-4</v>
      </c>
      <c r="L3066">
        <v>3.9342321999999998E-5</v>
      </c>
      <c r="M3066">
        <v>6.0401828827399999E-3</v>
      </c>
    </row>
    <row r="3067" spans="1:13" x14ac:dyDescent="0.25">
      <c r="A3067" s="9" t="s">
        <v>342</v>
      </c>
      <c r="B3067" s="10" t="s">
        <v>343</v>
      </c>
      <c r="C3067" s="1" t="s">
        <v>192</v>
      </c>
      <c r="D3067" s="1" t="s">
        <v>96</v>
      </c>
      <c r="E3067" s="1" t="s">
        <v>19</v>
      </c>
      <c r="F3067" s="1" t="s">
        <v>181</v>
      </c>
      <c r="G3067" s="1">
        <v>1.9383328800999999</v>
      </c>
      <c r="H3067">
        <v>1.0816730531999998</v>
      </c>
      <c r="I3067">
        <v>0.19190490930000001</v>
      </c>
      <c r="J3067">
        <v>2.106376574E-3</v>
      </c>
      <c r="K3067">
        <v>2.106376574E-3</v>
      </c>
      <c r="L3067">
        <v>4.232325354E-4</v>
      </c>
      <c r="M3067">
        <v>5.3516824115497394E-2</v>
      </c>
    </row>
    <row r="3068" spans="1:13" x14ac:dyDescent="0.25">
      <c r="A3068" s="9" t="s">
        <v>342</v>
      </c>
      <c r="B3068" s="10" t="s">
        <v>343</v>
      </c>
      <c r="C3068" s="1" t="s">
        <v>193</v>
      </c>
      <c r="D3068" s="1" t="s">
        <v>98</v>
      </c>
      <c r="E3068" s="1" t="s">
        <v>19</v>
      </c>
      <c r="F3068" s="1" t="s">
        <v>181</v>
      </c>
      <c r="G3068" s="1">
        <v>3.2085991579999997</v>
      </c>
      <c r="H3068">
        <v>2.1952469697000003</v>
      </c>
      <c r="I3068">
        <v>0.3187382426</v>
      </c>
      <c r="J3068">
        <v>5.2755249299999999E-3</v>
      </c>
      <c r="K3068">
        <v>5.2755249299999999E-3</v>
      </c>
      <c r="L3068">
        <v>1.0151107980000001E-3</v>
      </c>
      <c r="M3068">
        <v>8.8140933214806524E-2</v>
      </c>
    </row>
    <row r="3069" spans="1:13" x14ac:dyDescent="0.25">
      <c r="A3069" s="9" t="s">
        <v>342</v>
      </c>
      <c r="B3069" s="10" t="s">
        <v>343</v>
      </c>
      <c r="C3069" s="1" t="s">
        <v>194</v>
      </c>
      <c r="D3069" s="1" t="s">
        <v>100</v>
      </c>
      <c r="E3069" s="1" t="s">
        <v>19</v>
      </c>
      <c r="F3069" s="1" t="s">
        <v>181</v>
      </c>
      <c r="G3069" s="1">
        <v>0.36696600900000004</v>
      </c>
      <c r="H3069">
        <v>0.19677170220000001</v>
      </c>
      <c r="I3069">
        <v>2.5263510429999997E-2</v>
      </c>
      <c r="J3069">
        <v>5.6951320099999996E-4</v>
      </c>
      <c r="K3069">
        <v>5.6951320099999996E-4</v>
      </c>
      <c r="L3069">
        <v>1.071772592E-4</v>
      </c>
      <c r="M3069">
        <v>6.7849527845449996E-3</v>
      </c>
    </row>
    <row r="3070" spans="1:13" x14ac:dyDescent="0.25">
      <c r="A3070" s="9" t="s">
        <v>342</v>
      </c>
      <c r="B3070" s="10" t="s">
        <v>343</v>
      </c>
      <c r="C3070" s="1" t="s">
        <v>195</v>
      </c>
      <c r="D3070" s="1" t="s">
        <v>102</v>
      </c>
      <c r="E3070" s="1" t="s">
        <v>19</v>
      </c>
      <c r="F3070" s="1" t="s">
        <v>181</v>
      </c>
      <c r="G3070" s="1">
        <v>7.5086869000000007</v>
      </c>
      <c r="H3070">
        <v>2.4055349499999998</v>
      </c>
      <c r="I3070">
        <v>0.45663720799999996</v>
      </c>
      <c r="J3070">
        <v>4.3189952999999996E-3</v>
      </c>
      <c r="K3070">
        <v>4.3189952999999996E-3</v>
      </c>
      <c r="L3070">
        <v>8.8568410000000001E-4</v>
      </c>
      <c r="M3070">
        <v>0.12650809568994997</v>
      </c>
    </row>
    <row r="3071" spans="1:13" x14ac:dyDescent="0.25">
      <c r="A3071" s="9" t="s">
        <v>342</v>
      </c>
      <c r="B3071" s="10" t="s">
        <v>343</v>
      </c>
      <c r="C3071" s="1" t="s">
        <v>196</v>
      </c>
      <c r="D3071" s="1" t="s">
        <v>106</v>
      </c>
      <c r="E3071" s="1" t="s">
        <v>19</v>
      </c>
      <c r="F3071" s="1" t="s">
        <v>181</v>
      </c>
      <c r="G3071" s="1">
        <v>1.2326288000000001</v>
      </c>
      <c r="H3071">
        <v>1.0683936999999999</v>
      </c>
      <c r="I3071">
        <v>0.21680052999999999</v>
      </c>
      <c r="J3071">
        <v>1.7365905E-3</v>
      </c>
      <c r="K3071">
        <v>1.7365905E-3</v>
      </c>
      <c r="L3071">
        <v>3.6540415E-4</v>
      </c>
      <c r="M3071">
        <v>6.0045720440399998E-2</v>
      </c>
    </row>
    <row r="3072" spans="1:13" x14ac:dyDescent="0.25">
      <c r="A3072" s="9" t="s">
        <v>342</v>
      </c>
      <c r="B3072" s="10" t="s">
        <v>343</v>
      </c>
      <c r="C3072" s="1" t="s">
        <v>197</v>
      </c>
      <c r="D3072" s="1" t="s">
        <v>108</v>
      </c>
      <c r="E3072" s="1" t="s">
        <v>32</v>
      </c>
      <c r="F3072" s="1" t="s">
        <v>181</v>
      </c>
      <c r="G3072" s="1">
        <v>12.798499249999999</v>
      </c>
      <c r="H3072">
        <v>4.0228774300000003</v>
      </c>
      <c r="I3072">
        <v>0.79804132100000003</v>
      </c>
      <c r="J3072">
        <v>6.8673181600000001E-3</v>
      </c>
      <c r="K3072">
        <v>6.8673181600000001E-3</v>
      </c>
      <c r="L3072">
        <v>1.431605822E-3</v>
      </c>
      <c r="M3072">
        <v>0.22041709912794999</v>
      </c>
    </row>
    <row r="3073" spans="1:13" x14ac:dyDescent="0.25">
      <c r="A3073" s="9" t="s">
        <v>342</v>
      </c>
      <c r="B3073" s="10" t="s">
        <v>343</v>
      </c>
      <c r="C3073" s="1" t="s">
        <v>198</v>
      </c>
      <c r="D3073" s="1" t="s">
        <v>110</v>
      </c>
      <c r="E3073" s="1" t="s">
        <v>32</v>
      </c>
      <c r="F3073" s="1" t="s">
        <v>181</v>
      </c>
      <c r="G3073" s="1">
        <v>268.45540528999999</v>
      </c>
      <c r="H3073">
        <v>270.97363285999995</v>
      </c>
      <c r="I3073">
        <v>39.37846545</v>
      </c>
      <c r="J3073">
        <v>0.65367517079999993</v>
      </c>
      <c r="K3073">
        <v>0.65367517079999993</v>
      </c>
      <c r="L3073">
        <v>0.12600103794999998</v>
      </c>
      <c r="M3073">
        <v>10.871079480697119</v>
      </c>
    </row>
    <row r="3074" spans="1:13" x14ac:dyDescent="0.25">
      <c r="A3074" s="9" t="s">
        <v>342</v>
      </c>
      <c r="B3074" s="10" t="s">
        <v>343</v>
      </c>
      <c r="C3074" s="1" t="s">
        <v>199</v>
      </c>
      <c r="D3074" s="1" t="s">
        <v>31</v>
      </c>
      <c r="E3074" s="1" t="s">
        <v>32</v>
      </c>
      <c r="F3074" s="1" t="s">
        <v>181</v>
      </c>
      <c r="G3074" s="1">
        <v>4.3928046005999999</v>
      </c>
      <c r="H3074">
        <v>1.3499174079999998</v>
      </c>
      <c r="I3074">
        <v>0.19335482029999998</v>
      </c>
      <c r="J3074">
        <v>5.0530558749999994E-3</v>
      </c>
      <c r="K3074">
        <v>5.0530558749999994E-3</v>
      </c>
      <c r="L3074">
        <v>9.4563385569999988E-4</v>
      </c>
      <c r="M3074">
        <v>4.9085202634254699E-2</v>
      </c>
    </row>
    <row r="3075" spans="1:13" x14ac:dyDescent="0.25">
      <c r="A3075" s="9" t="s">
        <v>342</v>
      </c>
      <c r="B3075" s="10" t="s">
        <v>343</v>
      </c>
      <c r="C3075" s="1" t="s">
        <v>201</v>
      </c>
      <c r="D3075" s="1" t="s">
        <v>200</v>
      </c>
      <c r="E3075" s="1" t="s">
        <v>32</v>
      </c>
      <c r="F3075" s="1" t="s">
        <v>181</v>
      </c>
      <c r="G3075" s="1">
        <v>0.9497955683</v>
      </c>
      <c r="H3075">
        <v>0.52800182470000001</v>
      </c>
      <c r="I3075">
        <v>7.1178935599999993E-2</v>
      </c>
      <c r="J3075">
        <v>1.5265085209999999E-3</v>
      </c>
      <c r="K3075">
        <v>1.5265085209999999E-3</v>
      </c>
      <c r="L3075">
        <v>2.8913053960000001E-4</v>
      </c>
      <c r="M3075">
        <v>1.90677207106929E-2</v>
      </c>
    </row>
    <row r="3076" spans="1:13" x14ac:dyDescent="0.25">
      <c r="A3076" s="9" t="s">
        <v>342</v>
      </c>
      <c r="B3076" s="10" t="s">
        <v>343</v>
      </c>
      <c r="C3076" s="1" t="s">
        <v>203</v>
      </c>
      <c r="D3076" s="1" t="s">
        <v>202</v>
      </c>
      <c r="E3076" s="1" t="s">
        <v>32</v>
      </c>
      <c r="F3076" s="1" t="s">
        <v>181</v>
      </c>
      <c r="G3076" s="1">
        <v>0.52766410799999997</v>
      </c>
      <c r="H3076">
        <v>0.21418878499999999</v>
      </c>
      <c r="I3076">
        <v>4.1691128600000002E-2</v>
      </c>
      <c r="J3076">
        <v>3.7107535199999996E-4</v>
      </c>
      <c r="K3076">
        <v>3.7107535199999996E-4</v>
      </c>
      <c r="L3076">
        <v>7.6945181500000009E-5</v>
      </c>
      <c r="M3076">
        <v>1.1569178003422999E-2</v>
      </c>
    </row>
    <row r="3077" spans="1:13" x14ac:dyDescent="0.25">
      <c r="A3077" s="9" t="s">
        <v>342</v>
      </c>
      <c r="B3077" s="10" t="s">
        <v>343</v>
      </c>
      <c r="C3077" s="1" t="s">
        <v>204</v>
      </c>
      <c r="D3077" s="1" t="s">
        <v>118</v>
      </c>
      <c r="E3077" s="1" t="s">
        <v>32</v>
      </c>
      <c r="F3077" s="1" t="s">
        <v>181</v>
      </c>
      <c r="G3077" s="1">
        <v>0.84162469220000002</v>
      </c>
      <c r="H3077">
        <v>0.51541757657999998</v>
      </c>
      <c r="I3077">
        <v>7.0380958329999993E-2</v>
      </c>
      <c r="J3077">
        <v>3.0808450600000002E-3</v>
      </c>
      <c r="K3077">
        <v>3.0808450600000002E-3</v>
      </c>
      <c r="L3077">
        <v>5.6681735629999998E-4</v>
      </c>
      <c r="M3077">
        <v>1.5015679301592099E-2</v>
      </c>
    </row>
    <row r="3078" spans="1:13" x14ac:dyDescent="0.25">
      <c r="A3078" s="9" t="s">
        <v>342</v>
      </c>
      <c r="B3078" s="10" t="s">
        <v>343</v>
      </c>
      <c r="C3078" s="1" t="s">
        <v>205</v>
      </c>
      <c r="D3078" s="1" t="s">
        <v>141</v>
      </c>
      <c r="E3078" s="1" t="s">
        <v>39</v>
      </c>
      <c r="F3078" s="1" t="s">
        <v>181</v>
      </c>
      <c r="G3078" s="1">
        <v>10.490842492000001</v>
      </c>
      <c r="H3078">
        <v>6.2594837129999998</v>
      </c>
      <c r="I3078">
        <v>0.85270086169999992</v>
      </c>
      <c r="J3078">
        <v>1.6836879690000001E-2</v>
      </c>
      <c r="K3078">
        <v>1.6836879690000001E-2</v>
      </c>
      <c r="L3078">
        <v>3.2017035289999998E-3</v>
      </c>
      <c r="M3078">
        <v>0.23163653746217705</v>
      </c>
    </row>
    <row r="3079" spans="1:13" x14ac:dyDescent="0.25">
      <c r="A3079" s="9" t="s">
        <v>342</v>
      </c>
      <c r="B3079" s="10" t="s">
        <v>343</v>
      </c>
      <c r="C3079" s="1" t="s">
        <v>206</v>
      </c>
      <c r="D3079" s="1" t="s">
        <v>162</v>
      </c>
      <c r="E3079" s="1" t="s">
        <v>56</v>
      </c>
      <c r="F3079" s="1" t="s">
        <v>181</v>
      </c>
      <c r="G3079" s="1">
        <v>6.4519763999999996E-4</v>
      </c>
      <c r="H3079">
        <v>3.0529921000000001E-4</v>
      </c>
      <c r="I3079">
        <v>6.7599699999999996E-5</v>
      </c>
      <c r="J3079">
        <v>4.2793002000000001E-7</v>
      </c>
      <c r="K3079">
        <v>4.2793002000000001E-7</v>
      </c>
      <c r="L3079">
        <v>9.3043134000000004E-8</v>
      </c>
      <c r="M3079">
        <v>1.8685300579859998E-5</v>
      </c>
    </row>
    <row r="3080" spans="1:13" x14ac:dyDescent="0.25">
      <c r="A3080" s="9" t="s">
        <v>342</v>
      </c>
      <c r="B3080" s="10" t="s">
        <v>343</v>
      </c>
      <c r="C3080" s="1" t="s">
        <v>207</v>
      </c>
      <c r="D3080" s="1" t="s">
        <v>164</v>
      </c>
      <c r="E3080" s="1" t="s">
        <v>56</v>
      </c>
      <c r="F3080" s="1" t="s">
        <v>181</v>
      </c>
      <c r="G3080" s="1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</row>
    <row r="3081" spans="1:13" x14ac:dyDescent="0.25">
      <c r="A3081" s="9" t="s">
        <v>342</v>
      </c>
      <c r="B3081" s="10" t="s">
        <v>343</v>
      </c>
      <c r="C3081" s="1" t="s">
        <v>208</v>
      </c>
      <c r="D3081" s="1" t="s">
        <v>58</v>
      </c>
      <c r="E3081" s="1" t="s">
        <v>59</v>
      </c>
      <c r="F3081" s="1" t="s">
        <v>181</v>
      </c>
      <c r="G3081" s="1">
        <v>215.95026132999999</v>
      </c>
      <c r="H3081">
        <v>25.807437791000002</v>
      </c>
      <c r="I3081">
        <v>7.6351449320000011</v>
      </c>
      <c r="J3081">
        <v>5.9088442660000004E-2</v>
      </c>
      <c r="K3081">
        <v>5.9088442660000004E-2</v>
      </c>
      <c r="L3081">
        <v>1.2788130831E-2</v>
      </c>
      <c r="M3081">
        <v>1.5778895283920549</v>
      </c>
    </row>
    <row r="3082" spans="1:13" x14ac:dyDescent="0.25">
      <c r="A3082" s="9" t="s">
        <v>342</v>
      </c>
      <c r="B3082" s="10" t="s">
        <v>343</v>
      </c>
      <c r="C3082" s="1" t="s">
        <v>209</v>
      </c>
      <c r="D3082" s="1" t="s">
        <v>61</v>
      </c>
      <c r="E3082" s="1" t="s">
        <v>59</v>
      </c>
      <c r="F3082" s="1" t="s">
        <v>181</v>
      </c>
      <c r="G3082" s="1">
        <v>33.072658319999995</v>
      </c>
      <c r="H3082">
        <v>5.2396921919999997</v>
      </c>
      <c r="I3082">
        <v>1.3339029466999999</v>
      </c>
      <c r="J3082">
        <v>1.3916579808E-2</v>
      </c>
      <c r="K3082">
        <v>1.3916579808E-2</v>
      </c>
      <c r="L3082">
        <v>2.867190747E-3</v>
      </c>
      <c r="M3082">
        <v>0.27545126731191599</v>
      </c>
    </row>
    <row r="3083" spans="1:13" x14ac:dyDescent="0.25">
      <c r="A3083" s="9" t="s">
        <v>342</v>
      </c>
      <c r="B3083" s="10" t="s">
        <v>343</v>
      </c>
      <c r="C3083" s="1" t="s">
        <v>210</v>
      </c>
      <c r="D3083" s="1" t="s">
        <v>63</v>
      </c>
      <c r="E3083" s="1" t="s">
        <v>59</v>
      </c>
      <c r="F3083" s="1" t="s">
        <v>181</v>
      </c>
      <c r="G3083" s="1">
        <v>15.770704889999999</v>
      </c>
      <c r="H3083">
        <v>5.7207667099999995</v>
      </c>
      <c r="I3083">
        <v>1.2912661549999997</v>
      </c>
      <c r="J3083">
        <v>1.6914860499999997E-2</v>
      </c>
      <c r="K3083">
        <v>1.6914860499999997E-2</v>
      </c>
      <c r="L3083">
        <v>3.3787573100000001E-3</v>
      </c>
      <c r="M3083">
        <v>0.26667262691766402</v>
      </c>
    </row>
    <row r="3084" spans="1:13" x14ac:dyDescent="0.25">
      <c r="A3084" s="9" t="s">
        <v>342</v>
      </c>
      <c r="B3084" s="10" t="s">
        <v>343</v>
      </c>
      <c r="C3084" s="1" t="s">
        <v>211</v>
      </c>
      <c r="D3084" s="1" t="s">
        <v>169</v>
      </c>
      <c r="E3084" s="1" t="s">
        <v>59</v>
      </c>
      <c r="F3084" s="1" t="s">
        <v>181</v>
      </c>
      <c r="G3084" s="1">
        <v>18.257587690000001</v>
      </c>
      <c r="H3084">
        <v>10.092408580000001</v>
      </c>
      <c r="I3084">
        <v>1.710961588</v>
      </c>
      <c r="J3084">
        <v>2.1064260780000003E-2</v>
      </c>
      <c r="K3084">
        <v>2.1064260780000003E-2</v>
      </c>
      <c r="L3084">
        <v>4.2058789700000002E-3</v>
      </c>
      <c r="M3084">
        <v>0.47407157321288995</v>
      </c>
    </row>
    <row r="3085" spans="1:13" x14ac:dyDescent="0.25">
      <c r="A3085" s="9" t="s">
        <v>342</v>
      </c>
      <c r="B3085" s="10" t="s">
        <v>343</v>
      </c>
      <c r="C3085" s="1" t="s">
        <v>212</v>
      </c>
      <c r="D3085" s="1" t="s">
        <v>171</v>
      </c>
      <c r="E3085" s="1" t="s">
        <v>59</v>
      </c>
      <c r="F3085" s="1" t="s">
        <v>181</v>
      </c>
      <c r="G3085" s="1">
        <v>1.1624047799999999</v>
      </c>
      <c r="H3085">
        <v>0.156062271</v>
      </c>
      <c r="I3085">
        <v>3.0727540799999998E-2</v>
      </c>
      <c r="J3085">
        <v>2.7346742699999998E-4</v>
      </c>
      <c r="K3085">
        <v>2.7346742699999998E-4</v>
      </c>
      <c r="L3085">
        <v>5.7187066E-5</v>
      </c>
      <c r="M3085">
        <v>8.4346074944549997E-3</v>
      </c>
    </row>
    <row r="3086" spans="1:13" x14ac:dyDescent="0.25">
      <c r="A3086" s="9" t="s">
        <v>342</v>
      </c>
      <c r="B3086" s="10" t="s">
        <v>343</v>
      </c>
      <c r="C3086" s="1" t="s">
        <v>213</v>
      </c>
      <c r="D3086" s="1" t="s">
        <v>65</v>
      </c>
      <c r="E3086" s="1" t="s">
        <v>59</v>
      </c>
      <c r="F3086" s="1" t="s">
        <v>181</v>
      </c>
      <c r="G3086" s="1">
        <v>0.34089762000000001</v>
      </c>
      <c r="H3086">
        <v>7.7262008100000001E-2</v>
      </c>
      <c r="I3086">
        <v>1.6044524399999999E-2</v>
      </c>
      <c r="J3086">
        <v>2.6900306399999999E-4</v>
      </c>
      <c r="K3086">
        <v>2.6900306399999999E-4</v>
      </c>
      <c r="L3086">
        <v>5.2579095199999996E-5</v>
      </c>
      <c r="M3086">
        <v>3.2186017481282995E-3</v>
      </c>
    </row>
    <row r="3087" spans="1:13" x14ac:dyDescent="0.25">
      <c r="A3087" s="9" t="s">
        <v>342</v>
      </c>
      <c r="B3087" s="10" t="s">
        <v>343</v>
      </c>
      <c r="C3087" s="1" t="s">
        <v>215</v>
      </c>
      <c r="D3087" s="1" t="s">
        <v>106</v>
      </c>
      <c r="E3087" s="1" t="s">
        <v>19</v>
      </c>
      <c r="F3087" s="1" t="s">
        <v>214</v>
      </c>
      <c r="G3087" s="1">
        <v>5.6456289999999999E-2</v>
      </c>
      <c r="H3087">
        <v>4.0778386999999999E-2</v>
      </c>
      <c r="I3087">
        <v>8.2900570999999996E-3</v>
      </c>
      <c r="J3087">
        <v>6.6282081999999998E-5</v>
      </c>
      <c r="K3087">
        <v>6.6282081999999998E-5</v>
      </c>
      <c r="L3087">
        <v>1.2475420000000001E-5</v>
      </c>
      <c r="M3087">
        <v>1.355423628E-4</v>
      </c>
    </row>
    <row r="3088" spans="1:13" x14ac:dyDescent="0.25">
      <c r="A3088" s="9" t="s">
        <v>342</v>
      </c>
      <c r="B3088" s="10" t="s">
        <v>343</v>
      </c>
      <c r="C3088" s="1" t="s">
        <v>216</v>
      </c>
      <c r="D3088" s="1" t="s">
        <v>110</v>
      </c>
      <c r="E3088" s="1" t="s">
        <v>32</v>
      </c>
      <c r="F3088" s="1" t="s">
        <v>214</v>
      </c>
      <c r="G3088" s="1">
        <v>27.771111999999999</v>
      </c>
      <c r="H3088">
        <v>19.172775000000001</v>
      </c>
      <c r="I3088">
        <v>2.8128419</v>
      </c>
      <c r="J3088">
        <v>4.5745511000000003E-2</v>
      </c>
      <c r="K3088">
        <v>4.5745511000000003E-2</v>
      </c>
      <c r="L3088">
        <v>8.2747787000000007E-3</v>
      </c>
      <c r="M3088">
        <v>4.5919974400000001E-2</v>
      </c>
    </row>
    <row r="3089" spans="1:13" x14ac:dyDescent="0.25">
      <c r="A3089" s="9" t="s">
        <v>342</v>
      </c>
      <c r="B3089" s="10" t="s">
        <v>343</v>
      </c>
      <c r="C3089" s="1" t="s">
        <v>217</v>
      </c>
      <c r="D3089" s="1" t="s">
        <v>31</v>
      </c>
      <c r="E3089" s="1" t="s">
        <v>32</v>
      </c>
      <c r="F3089" s="1" t="s">
        <v>214</v>
      </c>
      <c r="G3089" s="1">
        <v>1.2205654E-2</v>
      </c>
      <c r="H3089">
        <v>2.2373335000000001E-2</v>
      </c>
      <c r="I3089">
        <v>3.2429055000000001E-3</v>
      </c>
      <c r="J3089">
        <v>5.4028343999999999E-5</v>
      </c>
      <c r="K3089">
        <v>5.4028343999999999E-5</v>
      </c>
      <c r="L3089">
        <v>9.7611436999999993E-6</v>
      </c>
      <c r="M3089">
        <v>5.2890252399999999E-5</v>
      </c>
    </row>
    <row r="3090" spans="1:13" x14ac:dyDescent="0.25">
      <c r="A3090" s="9" t="s">
        <v>342</v>
      </c>
      <c r="B3090" s="10" t="s">
        <v>343</v>
      </c>
      <c r="C3090" s="1" t="s">
        <v>219</v>
      </c>
      <c r="D3090" s="1" t="s">
        <v>218</v>
      </c>
      <c r="E3090" s="1" t="s">
        <v>32</v>
      </c>
      <c r="F3090" s="1" t="s">
        <v>214</v>
      </c>
      <c r="G3090" s="1">
        <v>1.4646783E-2</v>
      </c>
      <c r="H3090">
        <v>1.3690957E-2</v>
      </c>
      <c r="I3090">
        <v>1.8582131000000001E-3</v>
      </c>
      <c r="J3090">
        <v>3.5313289000000003E-5</v>
      </c>
      <c r="K3090">
        <v>3.5313289000000003E-5</v>
      </c>
      <c r="L3090">
        <v>6.3654265000000001E-6</v>
      </c>
      <c r="M3090">
        <v>3.0006477000000002E-5</v>
      </c>
    </row>
    <row r="3091" spans="1:13" x14ac:dyDescent="0.25">
      <c r="A3091" s="9" t="s">
        <v>342</v>
      </c>
      <c r="B3091" s="10" t="s">
        <v>343</v>
      </c>
      <c r="C3091" s="1" t="s">
        <v>220</v>
      </c>
      <c r="D3091" s="1" t="s">
        <v>116</v>
      </c>
      <c r="E3091" s="1" t="s">
        <v>32</v>
      </c>
      <c r="F3091" s="1" t="s">
        <v>214</v>
      </c>
      <c r="G3091" s="1">
        <v>0.41494495999999997</v>
      </c>
      <c r="H3091">
        <v>0.132499017</v>
      </c>
      <c r="I3091">
        <v>1.99336679E-2</v>
      </c>
      <c r="J3091">
        <v>4.0173131999999997E-4</v>
      </c>
      <c r="K3091">
        <v>4.0173131999999997E-4</v>
      </c>
      <c r="L3091">
        <v>7.2634046000000002E-5</v>
      </c>
      <c r="M3091">
        <v>3.1187394520000003E-4</v>
      </c>
    </row>
    <row r="3092" spans="1:13" x14ac:dyDescent="0.25">
      <c r="A3092" s="9" t="s">
        <v>342</v>
      </c>
      <c r="B3092" s="10" t="s">
        <v>343</v>
      </c>
      <c r="C3092" s="1" t="s">
        <v>221</v>
      </c>
      <c r="D3092" s="1" t="s">
        <v>118</v>
      </c>
      <c r="E3092" s="1" t="s">
        <v>32</v>
      </c>
      <c r="F3092" s="1" t="s">
        <v>214</v>
      </c>
      <c r="G3092" s="1">
        <v>4.8822615E-2</v>
      </c>
      <c r="H3092">
        <v>3.5250109299999999E-2</v>
      </c>
      <c r="I3092">
        <v>4.9383721700000001E-3</v>
      </c>
      <c r="J3092">
        <v>2.0886781600000002E-4</v>
      </c>
      <c r="K3092">
        <v>2.0886781600000002E-4</v>
      </c>
      <c r="L3092">
        <v>3.75730105E-5</v>
      </c>
      <c r="M3092">
        <v>6.2598043332000002E-5</v>
      </c>
    </row>
    <row r="3093" spans="1:13" x14ac:dyDescent="0.25">
      <c r="A3093" s="9" t="s">
        <v>342</v>
      </c>
      <c r="B3093" s="10" t="s">
        <v>343</v>
      </c>
      <c r="C3093" s="1" t="s">
        <v>222</v>
      </c>
      <c r="D3093" s="1" t="s">
        <v>162</v>
      </c>
      <c r="E3093" s="1" t="s">
        <v>56</v>
      </c>
      <c r="F3093" s="1" t="s">
        <v>214</v>
      </c>
      <c r="G3093" s="1">
        <v>3.4314650000000002E-4</v>
      </c>
      <c r="H3093">
        <v>2.1029083000000001E-4</v>
      </c>
      <c r="I3093">
        <v>4.7133616999999999E-5</v>
      </c>
      <c r="J3093">
        <v>2.3992108999999998E-7</v>
      </c>
      <c r="K3093">
        <v>2.3992108999999998E-7</v>
      </c>
      <c r="L3093">
        <v>4.1879911000000003E-8</v>
      </c>
      <c r="M3093">
        <v>8.1764905600000009E-7</v>
      </c>
    </row>
    <row r="3094" spans="1:13" x14ac:dyDescent="0.25">
      <c r="A3094" s="9" t="s">
        <v>342</v>
      </c>
      <c r="B3094" s="10" t="s">
        <v>343</v>
      </c>
      <c r="C3094" s="1" t="s">
        <v>223</v>
      </c>
      <c r="D3094" s="1" t="s">
        <v>164</v>
      </c>
      <c r="E3094" s="1" t="s">
        <v>56</v>
      </c>
      <c r="F3094" s="1" t="s">
        <v>214</v>
      </c>
      <c r="G3094" s="1">
        <v>3.8907414779999999E-4</v>
      </c>
      <c r="H3094">
        <v>1.0066114615999999E-3</v>
      </c>
      <c r="I3094">
        <v>2.2427764741000001E-4</v>
      </c>
      <c r="J3094">
        <v>1.1596295169999999E-6</v>
      </c>
      <c r="K3094">
        <v>1.1596295169999999E-6</v>
      </c>
      <c r="L3094">
        <v>2.0159604489999998E-7</v>
      </c>
      <c r="M3094">
        <v>3.8983378132E-6</v>
      </c>
    </row>
    <row r="3095" spans="1:13" x14ac:dyDescent="0.25">
      <c r="A3095" s="9" t="s">
        <v>342</v>
      </c>
      <c r="B3095" s="10" t="s">
        <v>343</v>
      </c>
      <c r="C3095" s="1" t="s">
        <v>224</v>
      </c>
      <c r="D3095" s="1" t="s">
        <v>58</v>
      </c>
      <c r="E3095" s="1" t="s">
        <v>59</v>
      </c>
      <c r="F3095" s="1" t="s">
        <v>214</v>
      </c>
      <c r="G3095" s="1">
        <v>41.033461709999997</v>
      </c>
      <c r="H3095">
        <v>7.6576766919999999</v>
      </c>
      <c r="I3095">
        <v>2.343265868</v>
      </c>
      <c r="J3095">
        <v>1.661194035E-2</v>
      </c>
      <c r="K3095">
        <v>1.661194035E-2</v>
      </c>
      <c r="L3095">
        <v>3.311178462E-3</v>
      </c>
      <c r="M3095">
        <v>2.8788194832E-2</v>
      </c>
    </row>
    <row r="3096" spans="1:13" x14ac:dyDescent="0.25">
      <c r="A3096" s="9" t="s">
        <v>342</v>
      </c>
      <c r="B3096" s="10" t="s">
        <v>343</v>
      </c>
      <c r="C3096" s="1" t="s">
        <v>225</v>
      </c>
      <c r="D3096" s="1" t="s">
        <v>61</v>
      </c>
      <c r="E3096" s="1" t="s">
        <v>59</v>
      </c>
      <c r="F3096" s="1" t="s">
        <v>214</v>
      </c>
      <c r="G3096" s="1">
        <v>0.78951334060000011</v>
      </c>
      <c r="H3096">
        <v>0.35423780650000003</v>
      </c>
      <c r="I3096">
        <v>9.8812148259999996E-2</v>
      </c>
      <c r="J3096">
        <v>8.4634074249999997E-4</v>
      </c>
      <c r="K3096">
        <v>8.4634074249999997E-4</v>
      </c>
      <c r="L3096">
        <v>1.6511271138000002E-4</v>
      </c>
      <c r="M3096">
        <v>1.21737822792E-3</v>
      </c>
    </row>
    <row r="3097" spans="1:13" x14ac:dyDescent="0.25">
      <c r="A3097" s="9" t="s">
        <v>342</v>
      </c>
      <c r="B3097" s="10" t="s">
        <v>343</v>
      </c>
      <c r="C3097" s="1" t="s">
        <v>226</v>
      </c>
      <c r="D3097" s="1" t="s">
        <v>63</v>
      </c>
      <c r="E3097" s="1" t="s">
        <v>59</v>
      </c>
      <c r="F3097" s="1" t="s">
        <v>214</v>
      </c>
      <c r="G3097" s="1">
        <v>0.63245971999999995</v>
      </c>
      <c r="H3097">
        <v>0.43318260899999994</v>
      </c>
      <c r="I3097">
        <v>0.10123737299999999</v>
      </c>
      <c r="J3097">
        <v>1.2041710800000001E-3</v>
      </c>
      <c r="K3097">
        <v>1.2041710800000001E-3</v>
      </c>
      <c r="L3097">
        <v>2.2826519399999999E-4</v>
      </c>
      <c r="M3097">
        <v>1.2454531599999999E-3</v>
      </c>
    </row>
    <row r="3098" spans="1:13" x14ac:dyDescent="0.25">
      <c r="A3098" s="9" t="s">
        <v>342</v>
      </c>
      <c r="B3098" s="10" t="s">
        <v>343</v>
      </c>
      <c r="C3098" s="1" t="s">
        <v>228</v>
      </c>
      <c r="D3098" s="1" t="s">
        <v>227</v>
      </c>
      <c r="E3098" s="1" t="s">
        <v>59</v>
      </c>
      <c r="F3098" s="1" t="s">
        <v>214</v>
      </c>
      <c r="G3098" s="1">
        <v>1.1927594260000001</v>
      </c>
      <c r="H3098">
        <v>4.0683798739999997</v>
      </c>
      <c r="I3098">
        <v>0.78105983000000001</v>
      </c>
      <c r="J3098">
        <v>4.8076964919999993E-2</v>
      </c>
      <c r="K3098">
        <v>4.8076964919999993E-2</v>
      </c>
      <c r="L3098">
        <v>8.0614516000000001E-3</v>
      </c>
      <c r="M3098">
        <v>7.8595917999999994E-3</v>
      </c>
    </row>
    <row r="3099" spans="1:13" x14ac:dyDescent="0.25">
      <c r="A3099" s="9" t="s">
        <v>342</v>
      </c>
      <c r="B3099" s="10" t="s">
        <v>343</v>
      </c>
      <c r="C3099" s="1" t="s">
        <v>229</v>
      </c>
      <c r="D3099" s="1" t="s">
        <v>65</v>
      </c>
      <c r="E3099" s="1" t="s">
        <v>59</v>
      </c>
      <c r="F3099" s="1" t="s">
        <v>214</v>
      </c>
      <c r="G3099" s="1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</row>
    <row r="3100" spans="1:13" x14ac:dyDescent="0.25">
      <c r="A3100" s="9" t="s">
        <v>342</v>
      </c>
      <c r="B3100" s="10" t="s">
        <v>343</v>
      </c>
      <c r="C3100" s="1" t="s">
        <v>230</v>
      </c>
      <c r="D3100" s="1" t="s">
        <v>178</v>
      </c>
      <c r="E3100" s="1" t="s">
        <v>32</v>
      </c>
      <c r="F3100" s="1" t="s">
        <v>214</v>
      </c>
      <c r="G3100" s="1">
        <v>0.32792962899999994</v>
      </c>
      <c r="H3100">
        <v>8.4394206700000002E-2</v>
      </c>
      <c r="I3100">
        <v>1.5857496200000001E-2</v>
      </c>
      <c r="J3100">
        <v>9.3731232999999991E-4</v>
      </c>
      <c r="K3100">
        <v>9.3731232999999991E-4</v>
      </c>
      <c r="L3100">
        <v>1.6453001400000002E-4</v>
      </c>
      <c r="M3100">
        <v>1.5542528680000001E-4</v>
      </c>
    </row>
    <row r="3101" spans="1:13" x14ac:dyDescent="0.25">
      <c r="A3101" s="9" t="s">
        <v>342</v>
      </c>
      <c r="B3101" s="10" t="s">
        <v>343</v>
      </c>
      <c r="C3101" s="1" t="s">
        <v>233</v>
      </c>
      <c r="D3101" s="1" t="s">
        <v>231</v>
      </c>
      <c r="E3101" s="1" t="s">
        <v>9</v>
      </c>
      <c r="F3101" s="1" t="s">
        <v>232</v>
      </c>
      <c r="G3101" s="1">
        <v>126.40648026</v>
      </c>
      <c r="H3101">
        <v>4.2731425373</v>
      </c>
      <c r="I3101">
        <v>4.3235622318000004</v>
      </c>
      <c r="J3101">
        <v>0.61788191061000008</v>
      </c>
      <c r="K3101">
        <v>0.59934545329170008</v>
      </c>
      <c r="L3101">
        <v>8.6122651242000001E-3</v>
      </c>
      <c r="M3101">
        <v>1.110989897849286</v>
      </c>
    </row>
    <row r="3102" spans="1:13" x14ac:dyDescent="0.25">
      <c r="A3102" s="9" t="s">
        <v>342</v>
      </c>
      <c r="B3102" s="10" t="s">
        <v>343</v>
      </c>
      <c r="C3102" s="1" t="s">
        <v>234</v>
      </c>
      <c r="D3102" s="1" t="s">
        <v>76</v>
      </c>
      <c r="E3102" s="1" t="s">
        <v>19</v>
      </c>
      <c r="F3102" s="1" t="s">
        <v>232</v>
      </c>
      <c r="G3102" s="1">
        <v>46.434827069999997</v>
      </c>
      <c r="H3102">
        <v>5.6324699209000002</v>
      </c>
      <c r="I3102">
        <v>11.607193268</v>
      </c>
      <c r="J3102">
        <v>0.97639121837999987</v>
      </c>
      <c r="K3102">
        <v>0.94709948182860004</v>
      </c>
      <c r="L3102">
        <v>3.2809462439999999E-2</v>
      </c>
      <c r="M3102">
        <v>0.94333996480391447</v>
      </c>
    </row>
    <row r="3103" spans="1:13" x14ac:dyDescent="0.25">
      <c r="A3103" s="9" t="s">
        <v>342</v>
      </c>
      <c r="B3103" s="10" t="s">
        <v>343</v>
      </c>
      <c r="C3103" s="1" t="s">
        <v>235</v>
      </c>
      <c r="D3103" s="1" t="s">
        <v>18</v>
      </c>
      <c r="E3103" s="1" t="s">
        <v>19</v>
      </c>
      <c r="F3103" s="1" t="s">
        <v>232</v>
      </c>
      <c r="G3103" s="1">
        <v>5.1338844000000003</v>
      </c>
      <c r="H3103">
        <v>2.1711181999999999E-2</v>
      </c>
      <c r="I3103">
        <v>2.6912018999999999E-2</v>
      </c>
      <c r="J3103">
        <v>2.9224303999999999E-3</v>
      </c>
      <c r="K3103">
        <v>2.8347574879999996E-3</v>
      </c>
      <c r="L3103">
        <v>5.4190019E-5</v>
      </c>
      <c r="M3103">
        <v>4.073872077405E-3</v>
      </c>
    </row>
    <row r="3104" spans="1:13" x14ac:dyDescent="0.25">
      <c r="A3104" s="9" t="s">
        <v>342</v>
      </c>
      <c r="B3104" s="10" t="s">
        <v>343</v>
      </c>
      <c r="C3104" s="1" t="s">
        <v>236</v>
      </c>
      <c r="D3104" s="1" t="s">
        <v>21</v>
      </c>
      <c r="E3104" s="1" t="s">
        <v>19</v>
      </c>
      <c r="F3104" s="1" t="s">
        <v>232</v>
      </c>
      <c r="G3104" s="1">
        <v>44.806544170000002</v>
      </c>
      <c r="H3104">
        <v>0.31173926790000001</v>
      </c>
      <c r="I3104">
        <v>0.42326837500000003</v>
      </c>
      <c r="J3104">
        <v>4.2918214599999997E-2</v>
      </c>
      <c r="K3104">
        <v>4.1630668161999999E-2</v>
      </c>
      <c r="L3104">
        <v>8.9263145399999999E-4</v>
      </c>
      <c r="M3104">
        <v>6.2209844748675004E-2</v>
      </c>
    </row>
    <row r="3105" spans="1:13" x14ac:dyDescent="0.25">
      <c r="A3105" s="9" t="s">
        <v>342</v>
      </c>
      <c r="B3105" s="10" t="s">
        <v>343</v>
      </c>
      <c r="C3105" s="1" t="s">
        <v>237</v>
      </c>
      <c r="D3105" s="1" t="s">
        <v>80</v>
      </c>
      <c r="E3105" s="1" t="s">
        <v>19</v>
      </c>
      <c r="F3105" s="1" t="s">
        <v>232</v>
      </c>
      <c r="G3105" s="1">
        <v>166.52555430000001</v>
      </c>
      <c r="H3105">
        <v>16.868089009000002</v>
      </c>
      <c r="I3105">
        <v>30.748760123</v>
      </c>
      <c r="J3105">
        <v>2.7881488691</v>
      </c>
      <c r="K3105">
        <v>2.7045044030270002</v>
      </c>
      <c r="L3105">
        <v>8.2617892511000005E-2</v>
      </c>
      <c r="M3105">
        <v>2.561664478560759</v>
      </c>
    </row>
    <row r="3106" spans="1:13" x14ac:dyDescent="0.25">
      <c r="A3106" s="9" t="s">
        <v>342</v>
      </c>
      <c r="B3106" s="10" t="s">
        <v>343</v>
      </c>
      <c r="C3106" s="1" t="s">
        <v>239</v>
      </c>
      <c r="D3106" s="1" t="s">
        <v>238</v>
      </c>
      <c r="E3106" s="1" t="s">
        <v>19</v>
      </c>
      <c r="F3106" s="1" t="s">
        <v>232</v>
      </c>
      <c r="G3106" s="1">
        <v>35.391234179099996</v>
      </c>
      <c r="H3106">
        <v>14.5026580838</v>
      </c>
      <c r="I3106">
        <v>32.313763183799999</v>
      </c>
      <c r="J3106">
        <v>1.9556566552400001</v>
      </c>
      <c r="K3106">
        <v>1.8969869555828003</v>
      </c>
      <c r="L3106">
        <v>8.8201808360900011E-2</v>
      </c>
      <c r="M3106">
        <v>1.9377163401474293</v>
      </c>
    </row>
    <row r="3107" spans="1:13" x14ac:dyDescent="0.25">
      <c r="A3107" s="9" t="s">
        <v>342</v>
      </c>
      <c r="B3107" s="10" t="s">
        <v>343</v>
      </c>
      <c r="C3107" s="1" t="s">
        <v>240</v>
      </c>
      <c r="D3107" s="1" t="s">
        <v>23</v>
      </c>
      <c r="E3107" s="1" t="s">
        <v>19</v>
      </c>
      <c r="F3107" s="1" t="s">
        <v>232</v>
      </c>
      <c r="G3107" s="1">
        <v>16.292417683</v>
      </c>
      <c r="H3107">
        <v>1.0310970501000001</v>
      </c>
      <c r="I3107">
        <v>1.9443133333</v>
      </c>
      <c r="J3107">
        <v>0.17475486813999999</v>
      </c>
      <c r="K3107">
        <v>0.16951222209579997</v>
      </c>
      <c r="L3107">
        <v>4.9677423809999996E-3</v>
      </c>
      <c r="M3107">
        <v>0.1719670883687523</v>
      </c>
    </row>
    <row r="3108" spans="1:13" x14ac:dyDescent="0.25">
      <c r="A3108" s="9" t="s">
        <v>342</v>
      </c>
      <c r="B3108" s="10" t="s">
        <v>343</v>
      </c>
      <c r="C3108" s="1" t="s">
        <v>241</v>
      </c>
      <c r="D3108" s="1" t="s">
        <v>83</v>
      </c>
      <c r="E3108" s="1" t="s">
        <v>19</v>
      </c>
      <c r="F3108" s="1" t="s">
        <v>232</v>
      </c>
      <c r="G3108" s="1">
        <v>7.0207772660000014</v>
      </c>
      <c r="H3108">
        <v>0.7847366121399999</v>
      </c>
      <c r="I3108">
        <v>1.3935836079499999</v>
      </c>
      <c r="J3108">
        <v>0.11308902440599999</v>
      </c>
      <c r="K3108">
        <v>0.10969635367382</v>
      </c>
      <c r="L3108">
        <v>2.9926172997000004E-3</v>
      </c>
      <c r="M3108">
        <v>0.11410663385875221</v>
      </c>
    </row>
    <row r="3109" spans="1:13" x14ac:dyDescent="0.25">
      <c r="A3109" s="9" t="s">
        <v>342</v>
      </c>
      <c r="B3109" s="10" t="s">
        <v>343</v>
      </c>
      <c r="C3109" s="1" t="s">
        <v>242</v>
      </c>
      <c r="D3109" s="1" t="s">
        <v>25</v>
      </c>
      <c r="E3109" s="1" t="s">
        <v>19</v>
      </c>
      <c r="F3109" s="1" t="s">
        <v>232</v>
      </c>
      <c r="G3109" s="1">
        <v>131.38335091200003</v>
      </c>
      <c r="H3109">
        <v>2.0670082260999996</v>
      </c>
      <c r="I3109">
        <v>4.0516905664000005</v>
      </c>
      <c r="J3109">
        <v>0.3377510367599999</v>
      </c>
      <c r="K3109">
        <v>0.32761850565720002</v>
      </c>
      <c r="L3109">
        <v>9.188919306099998E-3</v>
      </c>
      <c r="M3109">
        <v>0.48468319528122006</v>
      </c>
    </row>
    <row r="3110" spans="1:13" x14ac:dyDescent="0.25">
      <c r="A3110" s="9" t="s">
        <v>342</v>
      </c>
      <c r="B3110" s="10" t="s">
        <v>343</v>
      </c>
      <c r="C3110" s="1" t="s">
        <v>243</v>
      </c>
      <c r="D3110" s="1" t="s">
        <v>86</v>
      </c>
      <c r="E3110" s="1" t="s">
        <v>19</v>
      </c>
      <c r="F3110" s="1" t="s">
        <v>232</v>
      </c>
      <c r="G3110" s="1">
        <v>119.22870665049997</v>
      </c>
      <c r="H3110">
        <v>10.101319381230001</v>
      </c>
      <c r="I3110">
        <v>15.873901763320001</v>
      </c>
      <c r="J3110">
        <v>1.5562009923410001</v>
      </c>
      <c r="K3110">
        <v>1.50951496257077</v>
      </c>
      <c r="L3110">
        <v>3.9257509467219995E-2</v>
      </c>
      <c r="M3110">
        <v>1.4425789668259787</v>
      </c>
    </row>
    <row r="3111" spans="1:13" x14ac:dyDescent="0.25">
      <c r="A3111" s="9" t="s">
        <v>342</v>
      </c>
      <c r="B3111" s="10" t="s">
        <v>343</v>
      </c>
      <c r="C3111" s="1" t="s">
        <v>244</v>
      </c>
      <c r="D3111" s="1" t="s">
        <v>88</v>
      </c>
      <c r="E3111" s="1" t="s">
        <v>19</v>
      </c>
      <c r="F3111" s="1" t="s">
        <v>232</v>
      </c>
      <c r="G3111" s="1">
        <v>82.831769900999987</v>
      </c>
      <c r="H3111">
        <v>6.3805458851199992</v>
      </c>
      <c r="I3111">
        <v>18.575270479299999</v>
      </c>
      <c r="J3111">
        <v>1.1314978019299999</v>
      </c>
      <c r="K3111">
        <v>1.0975528678720998</v>
      </c>
      <c r="L3111">
        <v>3.3598495808600005E-2</v>
      </c>
      <c r="M3111">
        <v>1.5230174146588791</v>
      </c>
    </row>
    <row r="3112" spans="1:13" x14ac:dyDescent="0.25">
      <c r="A3112" s="9" t="s">
        <v>342</v>
      </c>
      <c r="B3112" s="10" t="s">
        <v>343</v>
      </c>
      <c r="C3112" s="1" t="s">
        <v>246</v>
      </c>
      <c r="D3112" s="1" t="s">
        <v>245</v>
      </c>
      <c r="E3112" s="1" t="s">
        <v>19</v>
      </c>
      <c r="F3112" s="1" t="s">
        <v>232</v>
      </c>
      <c r="G3112" s="1">
        <v>261.39705901849999</v>
      </c>
      <c r="H3112">
        <v>46.691827876700003</v>
      </c>
      <c r="I3112">
        <v>106.7473500122</v>
      </c>
      <c r="J3112">
        <v>8.5398010400900013</v>
      </c>
      <c r="K3112">
        <v>8.2836070088873015</v>
      </c>
      <c r="L3112">
        <v>0.33010929099559999</v>
      </c>
      <c r="M3112">
        <v>8.1322348302199359</v>
      </c>
    </row>
    <row r="3113" spans="1:13" x14ac:dyDescent="0.25">
      <c r="A3113" s="9" t="s">
        <v>342</v>
      </c>
      <c r="B3113" s="10" t="s">
        <v>343</v>
      </c>
      <c r="C3113" s="1" t="s">
        <v>247</v>
      </c>
      <c r="D3113" s="1" t="s">
        <v>27</v>
      </c>
      <c r="E3113" s="1" t="s">
        <v>19</v>
      </c>
      <c r="F3113" s="1" t="s">
        <v>232</v>
      </c>
      <c r="G3113" s="1">
        <v>13.447708309500001</v>
      </c>
      <c r="H3113">
        <v>0.76995089839999997</v>
      </c>
      <c r="I3113">
        <v>1.1158289673999997</v>
      </c>
      <c r="J3113">
        <v>0.11958224512999999</v>
      </c>
      <c r="K3113">
        <v>0.11599477777609998</v>
      </c>
      <c r="L3113">
        <v>2.7938116645000004E-3</v>
      </c>
      <c r="M3113">
        <v>0.10581374727400228</v>
      </c>
    </row>
    <row r="3114" spans="1:13" x14ac:dyDescent="0.25">
      <c r="A3114" s="9" t="s">
        <v>342</v>
      </c>
      <c r="B3114" s="10" t="s">
        <v>343</v>
      </c>
      <c r="C3114" s="1" t="s">
        <v>248</v>
      </c>
      <c r="D3114" s="1" t="s">
        <v>91</v>
      </c>
      <c r="E3114" s="1" t="s">
        <v>19</v>
      </c>
      <c r="F3114" s="1" t="s">
        <v>232</v>
      </c>
      <c r="G3114" s="1">
        <v>29.749706048999997</v>
      </c>
      <c r="H3114">
        <v>0.34403022830000002</v>
      </c>
      <c r="I3114">
        <v>0.72806297399999997</v>
      </c>
      <c r="J3114">
        <v>5.8372331199999995E-2</v>
      </c>
      <c r="K3114">
        <v>5.6621161263999999E-2</v>
      </c>
      <c r="L3114">
        <v>1.3184596639999999E-3</v>
      </c>
      <c r="M3114">
        <v>8.0834030445635988E-2</v>
      </c>
    </row>
    <row r="3115" spans="1:13" x14ac:dyDescent="0.25">
      <c r="A3115" s="9" t="s">
        <v>342</v>
      </c>
      <c r="B3115" s="10" t="s">
        <v>343</v>
      </c>
      <c r="C3115" s="1" t="s">
        <v>249</v>
      </c>
      <c r="D3115" s="1" t="s">
        <v>93</v>
      </c>
      <c r="E3115" s="1" t="s">
        <v>19</v>
      </c>
      <c r="F3115" s="1" t="s">
        <v>232</v>
      </c>
      <c r="G3115" s="1">
        <v>68.071843149499998</v>
      </c>
      <c r="H3115">
        <v>8.0317836631299997</v>
      </c>
      <c r="I3115">
        <v>30.7667169594</v>
      </c>
      <c r="J3115">
        <v>1.5330157879199999</v>
      </c>
      <c r="K3115">
        <v>1.4870253142823999</v>
      </c>
      <c r="L3115">
        <v>7.5669027072400002E-2</v>
      </c>
      <c r="M3115">
        <v>2.0921355821293628</v>
      </c>
    </row>
    <row r="3116" spans="1:13" x14ac:dyDescent="0.25">
      <c r="A3116" s="9" t="s">
        <v>342</v>
      </c>
      <c r="B3116" s="10" t="s">
        <v>343</v>
      </c>
      <c r="C3116" s="1" t="s">
        <v>251</v>
      </c>
      <c r="D3116" s="1" t="s">
        <v>250</v>
      </c>
      <c r="E3116" s="1" t="s">
        <v>19</v>
      </c>
      <c r="F3116" s="1" t="s">
        <v>232</v>
      </c>
      <c r="G3116" s="1">
        <v>62.324963697999998</v>
      </c>
      <c r="H3116">
        <v>10.190064407600001</v>
      </c>
      <c r="I3116">
        <v>26.473581050499998</v>
      </c>
      <c r="J3116">
        <v>1.96432933541</v>
      </c>
      <c r="K3116">
        <v>1.9053994553476998</v>
      </c>
      <c r="L3116">
        <v>8.1800143255999991E-2</v>
      </c>
      <c r="M3116">
        <v>2.056492943627183</v>
      </c>
    </row>
    <row r="3117" spans="1:13" x14ac:dyDescent="0.25">
      <c r="A3117" s="9" t="s">
        <v>342</v>
      </c>
      <c r="B3117" s="10" t="s">
        <v>343</v>
      </c>
      <c r="C3117" s="1" t="s">
        <v>253</v>
      </c>
      <c r="D3117" s="1" t="s">
        <v>252</v>
      </c>
      <c r="E3117" s="1" t="s">
        <v>19</v>
      </c>
      <c r="F3117" s="1" t="s">
        <v>232</v>
      </c>
      <c r="G3117" s="1">
        <v>32.814709524999998</v>
      </c>
      <c r="H3117">
        <v>37.816994967000007</v>
      </c>
      <c r="I3117">
        <v>105.15832354599999</v>
      </c>
      <c r="J3117">
        <v>5.5394834966000008</v>
      </c>
      <c r="K3117">
        <v>5.3732989917019998</v>
      </c>
      <c r="L3117">
        <v>0.27658362390000002</v>
      </c>
      <c r="M3117">
        <v>6.2707206126304351</v>
      </c>
    </row>
    <row r="3118" spans="1:13" x14ac:dyDescent="0.25">
      <c r="A3118" s="9" t="s">
        <v>342</v>
      </c>
      <c r="B3118" s="10" t="s">
        <v>343</v>
      </c>
      <c r="C3118" s="1" t="s">
        <v>254</v>
      </c>
      <c r="D3118" s="1" t="s">
        <v>29</v>
      </c>
      <c r="E3118" s="1" t="s">
        <v>19</v>
      </c>
      <c r="F3118" s="1" t="s">
        <v>232</v>
      </c>
      <c r="G3118" s="1">
        <v>18.437920246999997</v>
      </c>
      <c r="H3118">
        <v>1.9879764713999999</v>
      </c>
      <c r="I3118">
        <v>5.7499662931000008</v>
      </c>
      <c r="J3118">
        <v>0.33008304065999999</v>
      </c>
      <c r="K3118">
        <v>0.32018054944020002</v>
      </c>
      <c r="L3118">
        <v>1.3462971112E-2</v>
      </c>
      <c r="M3118">
        <v>0.40952637170193057</v>
      </c>
    </row>
    <row r="3119" spans="1:13" x14ac:dyDescent="0.25">
      <c r="A3119" s="9" t="s">
        <v>342</v>
      </c>
      <c r="B3119" s="10" t="s">
        <v>343</v>
      </c>
      <c r="C3119" s="1" t="s">
        <v>255</v>
      </c>
      <c r="D3119" s="1" t="s">
        <v>96</v>
      </c>
      <c r="E3119" s="1" t="s">
        <v>19</v>
      </c>
      <c r="F3119" s="1" t="s">
        <v>232</v>
      </c>
      <c r="G3119" s="1">
        <v>232.28909289799998</v>
      </c>
      <c r="H3119">
        <v>27.577654004919999</v>
      </c>
      <c r="I3119">
        <v>41.842800891979998</v>
      </c>
      <c r="J3119">
        <v>4.3661293450150005</v>
      </c>
      <c r="K3119">
        <v>4.2351454646645497</v>
      </c>
      <c r="L3119">
        <v>0.10772950679579998</v>
      </c>
      <c r="M3119">
        <v>3.811266710520103</v>
      </c>
    </row>
    <row r="3120" spans="1:13" x14ac:dyDescent="0.25">
      <c r="A3120" s="9" t="s">
        <v>342</v>
      </c>
      <c r="B3120" s="10" t="s">
        <v>343</v>
      </c>
      <c r="C3120" s="1" t="s">
        <v>256</v>
      </c>
      <c r="D3120" s="1" t="s">
        <v>98</v>
      </c>
      <c r="E3120" s="1" t="s">
        <v>19</v>
      </c>
      <c r="F3120" s="1" t="s">
        <v>232</v>
      </c>
      <c r="G3120" s="1">
        <v>289.25029115199999</v>
      </c>
      <c r="H3120">
        <v>60.486550528799995</v>
      </c>
      <c r="I3120">
        <v>144.44495759389997</v>
      </c>
      <c r="J3120">
        <v>9.7760787472599997</v>
      </c>
      <c r="K3120">
        <v>9.4827963848422012</v>
      </c>
      <c r="L3120">
        <v>0.36038264552999999</v>
      </c>
      <c r="M3120">
        <v>10.159359108713462</v>
      </c>
    </row>
    <row r="3121" spans="1:13" x14ac:dyDescent="0.25">
      <c r="A3121" s="9" t="s">
        <v>342</v>
      </c>
      <c r="B3121" s="10" t="s">
        <v>343</v>
      </c>
      <c r="C3121" s="1" t="s">
        <v>257</v>
      </c>
      <c r="D3121" s="1" t="s">
        <v>100</v>
      </c>
      <c r="E3121" s="1" t="s">
        <v>19</v>
      </c>
      <c r="F3121" s="1" t="s">
        <v>232</v>
      </c>
      <c r="G3121" s="1">
        <v>697.37494763860002</v>
      </c>
      <c r="H3121">
        <v>99.457655663319997</v>
      </c>
      <c r="I3121">
        <v>102.65106513200999</v>
      </c>
      <c r="J3121">
        <v>15.764211469737001</v>
      </c>
      <c r="K3121">
        <v>15.29128512564489</v>
      </c>
      <c r="L3121">
        <v>0.22242142437817</v>
      </c>
      <c r="M3121">
        <v>20.818042513080304</v>
      </c>
    </row>
    <row r="3122" spans="1:13" x14ac:dyDescent="0.25">
      <c r="A3122" s="9" t="s">
        <v>342</v>
      </c>
      <c r="B3122" s="10" t="s">
        <v>343</v>
      </c>
      <c r="C3122" s="1" t="s">
        <v>259</v>
      </c>
      <c r="D3122" s="1" t="s">
        <v>258</v>
      </c>
      <c r="E3122" s="1" t="s">
        <v>19</v>
      </c>
      <c r="F3122" s="1" t="s">
        <v>232</v>
      </c>
      <c r="G3122" s="1">
        <v>200.88235007899996</v>
      </c>
      <c r="H3122">
        <v>52.628887936999995</v>
      </c>
      <c r="I3122">
        <v>121.06481818099999</v>
      </c>
      <c r="J3122">
        <v>8.2505060737000004</v>
      </c>
      <c r="K3122">
        <v>8.0029908914890004</v>
      </c>
      <c r="L3122">
        <v>0.32861314966999999</v>
      </c>
      <c r="M3122">
        <v>8.3570718735094491</v>
      </c>
    </row>
    <row r="3123" spans="1:13" x14ac:dyDescent="0.25">
      <c r="A3123" s="9" t="s">
        <v>342</v>
      </c>
      <c r="B3123" s="10" t="s">
        <v>343</v>
      </c>
      <c r="C3123" s="1" t="s">
        <v>260</v>
      </c>
      <c r="D3123" s="1" t="s">
        <v>102</v>
      </c>
      <c r="E3123" s="1" t="s">
        <v>19</v>
      </c>
      <c r="F3123" s="1" t="s">
        <v>232</v>
      </c>
      <c r="G3123" s="1">
        <v>1085.2704112900001</v>
      </c>
      <c r="H3123">
        <v>83.268838764099996</v>
      </c>
      <c r="I3123">
        <v>70.972753897600001</v>
      </c>
      <c r="J3123">
        <v>12.8600650556</v>
      </c>
      <c r="K3123">
        <v>12.474263103932</v>
      </c>
      <c r="L3123">
        <v>0.15246544478490001</v>
      </c>
      <c r="M3123">
        <v>18.462414047903398</v>
      </c>
    </row>
    <row r="3124" spans="1:13" x14ac:dyDescent="0.25">
      <c r="A3124" s="9" t="s">
        <v>342</v>
      </c>
      <c r="B3124" s="10" t="s">
        <v>343</v>
      </c>
      <c r="C3124" s="1" t="s">
        <v>262</v>
      </c>
      <c r="D3124" s="1" t="s">
        <v>261</v>
      </c>
      <c r="E3124" s="1" t="s">
        <v>19</v>
      </c>
      <c r="F3124" s="1" t="s">
        <v>232</v>
      </c>
      <c r="G3124" s="1">
        <v>8.5245451389999989</v>
      </c>
      <c r="H3124">
        <v>6.9298399340000003</v>
      </c>
      <c r="I3124">
        <v>15.928196870000001</v>
      </c>
      <c r="J3124">
        <v>0.89914407660000006</v>
      </c>
      <c r="K3124">
        <v>0.87216975430200006</v>
      </c>
      <c r="L3124">
        <v>3.5257118609999999E-2</v>
      </c>
      <c r="M3124">
        <v>1.0176274985350497</v>
      </c>
    </row>
    <row r="3125" spans="1:13" x14ac:dyDescent="0.25">
      <c r="A3125" s="9" t="s">
        <v>342</v>
      </c>
      <c r="B3125" s="10" t="s">
        <v>343</v>
      </c>
      <c r="C3125" s="1" t="s">
        <v>263</v>
      </c>
      <c r="D3125" s="1" t="s">
        <v>104</v>
      </c>
      <c r="E3125" s="1" t="s">
        <v>19</v>
      </c>
      <c r="F3125" s="1" t="s">
        <v>232</v>
      </c>
      <c r="G3125" s="1">
        <v>8.1414183600000012</v>
      </c>
      <c r="H3125">
        <v>0.25945296159999998</v>
      </c>
      <c r="I3125">
        <v>0.23145169500000001</v>
      </c>
      <c r="J3125">
        <v>4.0639602200000007E-2</v>
      </c>
      <c r="K3125">
        <v>3.9420414133999999E-2</v>
      </c>
      <c r="L3125">
        <v>4.7088620999999998E-4</v>
      </c>
      <c r="M3125">
        <v>6.3528334551278987E-2</v>
      </c>
    </row>
    <row r="3126" spans="1:13" x14ac:dyDescent="0.25">
      <c r="A3126" s="9" t="s">
        <v>342</v>
      </c>
      <c r="B3126" s="10" t="s">
        <v>343</v>
      </c>
      <c r="C3126" s="1" t="s">
        <v>264</v>
      </c>
      <c r="D3126" s="1" t="s">
        <v>106</v>
      </c>
      <c r="E3126" s="1" t="s">
        <v>19</v>
      </c>
      <c r="F3126" s="1" t="s">
        <v>232</v>
      </c>
      <c r="G3126" s="1">
        <v>25.410803983599997</v>
      </c>
      <c r="H3126">
        <v>7.3962888256799992</v>
      </c>
      <c r="I3126">
        <v>15.55654704134</v>
      </c>
      <c r="J3126">
        <v>1.05640004278</v>
      </c>
      <c r="K3126">
        <v>1.0247080414965999</v>
      </c>
      <c r="L3126">
        <v>3.4067798241200001E-2</v>
      </c>
      <c r="M3126">
        <v>1.1071195696359712</v>
      </c>
    </row>
    <row r="3127" spans="1:13" x14ac:dyDescent="0.25">
      <c r="A3127" s="9" t="s">
        <v>342</v>
      </c>
      <c r="B3127" s="10" t="s">
        <v>343</v>
      </c>
      <c r="C3127" s="1" t="s">
        <v>265</v>
      </c>
      <c r="D3127" s="1" t="s">
        <v>108</v>
      </c>
      <c r="E3127" s="1" t="s">
        <v>32</v>
      </c>
      <c r="F3127" s="1" t="s">
        <v>232</v>
      </c>
      <c r="G3127" s="1">
        <v>38.625218624999995</v>
      </c>
      <c r="H3127">
        <v>1.2288110887899999</v>
      </c>
      <c r="I3127">
        <v>1.12702528507</v>
      </c>
      <c r="J3127">
        <v>0.18323237288899999</v>
      </c>
      <c r="K3127">
        <v>0.17773540170233001</v>
      </c>
      <c r="L3127">
        <v>2.2704564272499998E-3</v>
      </c>
      <c r="M3127">
        <v>0.29844151041824729</v>
      </c>
    </row>
    <row r="3128" spans="1:13" x14ac:dyDescent="0.25">
      <c r="A3128" s="9" t="s">
        <v>342</v>
      </c>
      <c r="B3128" s="10" t="s">
        <v>343</v>
      </c>
      <c r="C3128" s="1" t="s">
        <v>266</v>
      </c>
      <c r="D3128" s="1" t="s">
        <v>110</v>
      </c>
      <c r="E3128" s="1" t="s">
        <v>32</v>
      </c>
      <c r="F3128" s="1" t="s">
        <v>232</v>
      </c>
      <c r="G3128" s="1">
        <v>28.264833081500001</v>
      </c>
      <c r="H3128">
        <v>7.9026679420100008</v>
      </c>
      <c r="I3128">
        <v>9.682769283739999</v>
      </c>
      <c r="J3128">
        <v>1.110233238503</v>
      </c>
      <c r="K3128">
        <v>1.0769262413479099</v>
      </c>
      <c r="L3128">
        <v>3.273882283402E-2</v>
      </c>
      <c r="M3128">
        <v>0.74623737676212443</v>
      </c>
    </row>
    <row r="3129" spans="1:13" x14ac:dyDescent="0.25">
      <c r="A3129" s="9" t="s">
        <v>342</v>
      </c>
      <c r="B3129" s="10" t="s">
        <v>343</v>
      </c>
      <c r="C3129" s="1" t="s">
        <v>267</v>
      </c>
      <c r="D3129" s="1" t="s">
        <v>31</v>
      </c>
      <c r="E3129" s="1" t="s">
        <v>32</v>
      </c>
      <c r="F3129" s="1" t="s">
        <v>232</v>
      </c>
      <c r="G3129" s="1">
        <v>23.852729557400004</v>
      </c>
      <c r="H3129">
        <v>1.9062583901899997</v>
      </c>
      <c r="I3129">
        <v>5.1082670350099999</v>
      </c>
      <c r="J3129">
        <v>0.35768193618400002</v>
      </c>
      <c r="K3129">
        <v>0.34695147809847993</v>
      </c>
      <c r="L3129">
        <v>1.431217100655E-2</v>
      </c>
      <c r="M3129">
        <v>0.40631565313083773</v>
      </c>
    </row>
    <row r="3130" spans="1:13" x14ac:dyDescent="0.25">
      <c r="A3130" s="9" t="s">
        <v>342</v>
      </c>
      <c r="B3130" s="10" t="s">
        <v>343</v>
      </c>
      <c r="C3130" s="1" t="s">
        <v>268</v>
      </c>
      <c r="D3130" s="1" t="s">
        <v>34</v>
      </c>
      <c r="E3130" s="1" t="s">
        <v>32</v>
      </c>
      <c r="F3130" s="1" t="s">
        <v>232</v>
      </c>
      <c r="G3130" s="1">
        <v>28.167896792999997</v>
      </c>
      <c r="H3130">
        <v>1.9415836355999998</v>
      </c>
      <c r="I3130">
        <v>5.8807146034000004</v>
      </c>
      <c r="J3130">
        <v>0.38231622011999999</v>
      </c>
      <c r="K3130">
        <v>0.37084673351640002</v>
      </c>
      <c r="L3130">
        <v>1.4507305610999999E-2</v>
      </c>
      <c r="M3130">
        <v>0.47033308980568167</v>
      </c>
    </row>
    <row r="3131" spans="1:13" x14ac:dyDescent="0.25">
      <c r="A3131" s="9" t="s">
        <v>342</v>
      </c>
      <c r="B3131" s="10" t="s">
        <v>343</v>
      </c>
      <c r="C3131" s="1" t="s">
        <v>269</v>
      </c>
      <c r="D3131" s="1" t="s">
        <v>114</v>
      </c>
      <c r="E3131" s="1" t="s">
        <v>32</v>
      </c>
      <c r="F3131" s="1" t="s">
        <v>232</v>
      </c>
      <c r="G3131" s="1">
        <v>3.661429585</v>
      </c>
      <c r="H3131">
        <v>0.20822744679999997</v>
      </c>
      <c r="I3131">
        <v>0.30344608230000003</v>
      </c>
      <c r="J3131">
        <v>3.4779692120000004E-2</v>
      </c>
      <c r="K3131">
        <v>3.3736301356400003E-2</v>
      </c>
      <c r="L3131">
        <v>5.5783445200000004E-4</v>
      </c>
      <c r="M3131">
        <v>5.4256561120709992E-2</v>
      </c>
    </row>
    <row r="3132" spans="1:13" x14ac:dyDescent="0.25">
      <c r="A3132" s="9" t="s">
        <v>342</v>
      </c>
      <c r="B3132" s="10" t="s">
        <v>343</v>
      </c>
      <c r="C3132" s="1" t="s">
        <v>270</v>
      </c>
      <c r="D3132" s="1" t="s">
        <v>116</v>
      </c>
      <c r="E3132" s="1" t="s">
        <v>32</v>
      </c>
      <c r="F3132" s="1" t="s">
        <v>232</v>
      </c>
      <c r="G3132" s="1">
        <v>562.62925800000005</v>
      </c>
      <c r="H3132">
        <v>39.316440999999998</v>
      </c>
      <c r="I3132">
        <v>70.747172110000008</v>
      </c>
      <c r="J3132">
        <v>5.418506313</v>
      </c>
      <c r="K3132">
        <v>5.2559511236100001</v>
      </c>
      <c r="L3132">
        <v>0.19001689029999999</v>
      </c>
      <c r="M3132">
        <v>5.810720502274739</v>
      </c>
    </row>
    <row r="3133" spans="1:13" x14ac:dyDescent="0.25">
      <c r="A3133" s="9" t="s">
        <v>342</v>
      </c>
      <c r="B3133" s="10" t="s">
        <v>343</v>
      </c>
      <c r="C3133" s="1" t="s">
        <v>271</v>
      </c>
      <c r="D3133" s="1" t="s">
        <v>118</v>
      </c>
      <c r="E3133" s="1" t="s">
        <v>32</v>
      </c>
      <c r="F3133" s="1" t="s">
        <v>232</v>
      </c>
      <c r="G3133" s="1">
        <v>14.558714031199997</v>
      </c>
      <c r="H3133">
        <v>2.8924041790800001</v>
      </c>
      <c r="I3133">
        <v>5.9623671720800004</v>
      </c>
      <c r="J3133">
        <v>0.52366836743699996</v>
      </c>
      <c r="K3133">
        <v>0.50795831641388989</v>
      </c>
      <c r="L3133">
        <v>2.0194677097710001E-2</v>
      </c>
      <c r="M3133">
        <v>0.48292729574305143</v>
      </c>
    </row>
    <row r="3134" spans="1:13" x14ac:dyDescent="0.25">
      <c r="A3134" s="9" t="s">
        <v>342</v>
      </c>
      <c r="B3134" s="10" t="s">
        <v>343</v>
      </c>
      <c r="C3134" s="1" t="s">
        <v>272</v>
      </c>
      <c r="D3134" s="1" t="s">
        <v>47</v>
      </c>
      <c r="E3134" s="1" t="s">
        <v>39</v>
      </c>
      <c r="F3134" s="1" t="s">
        <v>232</v>
      </c>
      <c r="G3134" s="1">
        <v>0.72032373999999999</v>
      </c>
      <c r="H3134">
        <v>1.5761312699999999E-3</v>
      </c>
      <c r="I3134">
        <v>2.585623E-3</v>
      </c>
      <c r="J3134">
        <v>2.4482696000000003E-4</v>
      </c>
      <c r="K3134">
        <v>2.3748215120000002E-4</v>
      </c>
      <c r="L3134">
        <v>4.7228546000000006E-6</v>
      </c>
      <c r="M3134">
        <v>4.2630001975079996E-4</v>
      </c>
    </row>
    <row r="3135" spans="1:13" x14ac:dyDescent="0.25">
      <c r="A3135" s="9" t="s">
        <v>342</v>
      </c>
      <c r="B3135" s="10" t="s">
        <v>343</v>
      </c>
      <c r="C3135" s="1" t="s">
        <v>273</v>
      </c>
      <c r="D3135" s="1" t="s">
        <v>50</v>
      </c>
      <c r="E3135" s="1" t="s">
        <v>39</v>
      </c>
      <c r="F3135" s="1" t="s">
        <v>232</v>
      </c>
      <c r="G3135" s="1">
        <v>1.990499029</v>
      </c>
      <c r="H3135">
        <v>0.19740263250000001</v>
      </c>
      <c r="I3135">
        <v>0.62117576900000004</v>
      </c>
      <c r="J3135">
        <v>3.2813059700000001E-2</v>
      </c>
      <c r="K3135">
        <v>3.1828667908999998E-2</v>
      </c>
      <c r="L3135">
        <v>1.225172071E-3</v>
      </c>
      <c r="M3135">
        <v>4.8906285110864998E-2</v>
      </c>
    </row>
    <row r="3136" spans="1:13" x14ac:dyDescent="0.25">
      <c r="A3136" s="9" t="s">
        <v>342</v>
      </c>
      <c r="B3136" s="10" t="s">
        <v>343</v>
      </c>
      <c r="C3136" s="1" t="s">
        <v>274</v>
      </c>
      <c r="D3136" s="1" t="s">
        <v>134</v>
      </c>
      <c r="E3136" s="1" t="s">
        <v>39</v>
      </c>
      <c r="F3136" s="1" t="s">
        <v>232</v>
      </c>
      <c r="G3136" s="1">
        <v>430.53351486999998</v>
      </c>
      <c r="H3136">
        <v>7.4582971196000001</v>
      </c>
      <c r="I3136">
        <v>14.703558668299999</v>
      </c>
      <c r="J3136">
        <v>1.2854619438600001</v>
      </c>
      <c r="K3136">
        <v>1.2468980855441998</v>
      </c>
      <c r="L3136">
        <v>3.2913582346600002E-2</v>
      </c>
      <c r="M3136">
        <v>1.7466751563081793</v>
      </c>
    </row>
    <row r="3137" spans="1:13" x14ac:dyDescent="0.25">
      <c r="A3137" s="9" t="s">
        <v>342</v>
      </c>
      <c r="B3137" s="10" t="s">
        <v>343</v>
      </c>
      <c r="C3137" s="1" t="s">
        <v>275</v>
      </c>
      <c r="D3137" s="1" t="s">
        <v>138</v>
      </c>
      <c r="E3137" s="1" t="s">
        <v>39</v>
      </c>
      <c r="F3137" s="1" t="s">
        <v>232</v>
      </c>
      <c r="G3137" s="1">
        <v>108.728878444</v>
      </c>
      <c r="H3137">
        <v>1.5692233129200002</v>
      </c>
      <c r="I3137">
        <v>2.9201427754299996</v>
      </c>
      <c r="J3137">
        <v>0.24056827258499999</v>
      </c>
      <c r="K3137">
        <v>0.23335122440745001</v>
      </c>
      <c r="L3137">
        <v>6.79274658E-3</v>
      </c>
      <c r="M3137">
        <v>0.36842733563765218</v>
      </c>
    </row>
    <row r="3138" spans="1:13" x14ac:dyDescent="0.25">
      <c r="A3138" s="9" t="s">
        <v>342</v>
      </c>
      <c r="B3138" s="10" t="s">
        <v>343</v>
      </c>
      <c r="C3138" s="1" t="s">
        <v>276</v>
      </c>
      <c r="D3138" s="1" t="s">
        <v>141</v>
      </c>
      <c r="E3138" s="1" t="s">
        <v>39</v>
      </c>
      <c r="F3138" s="1" t="s">
        <v>232</v>
      </c>
      <c r="G3138" s="1">
        <v>130.89217915900002</v>
      </c>
      <c r="H3138">
        <v>8.8962971049900013</v>
      </c>
      <c r="I3138">
        <v>21.940243613300002</v>
      </c>
      <c r="J3138">
        <v>1.571809197059</v>
      </c>
      <c r="K3138">
        <v>1.5246549211472298</v>
      </c>
      <c r="L3138">
        <v>4.4437721877100003E-2</v>
      </c>
      <c r="M3138">
        <v>2.0369309428397822</v>
      </c>
    </row>
    <row r="3139" spans="1:13" x14ac:dyDescent="0.25">
      <c r="A3139" s="9" t="s">
        <v>342</v>
      </c>
      <c r="B3139" s="10" t="s">
        <v>343</v>
      </c>
      <c r="C3139" s="1" t="s">
        <v>277</v>
      </c>
      <c r="D3139" s="1" t="s">
        <v>53</v>
      </c>
      <c r="E3139" s="1" t="s">
        <v>39</v>
      </c>
      <c r="F3139" s="1" t="s">
        <v>232</v>
      </c>
      <c r="G3139" s="1">
        <v>19.088578251000001</v>
      </c>
      <c r="H3139">
        <v>0.83418555950000006</v>
      </c>
      <c r="I3139">
        <v>2.0595539154</v>
      </c>
      <c r="J3139">
        <v>0.15153229114</v>
      </c>
      <c r="K3139">
        <v>0.14698632240579998</v>
      </c>
      <c r="L3139">
        <v>5.2874088639999995E-3</v>
      </c>
      <c r="M3139">
        <v>0.16353525178575001</v>
      </c>
    </row>
    <row r="3140" spans="1:13" x14ac:dyDescent="0.25">
      <c r="A3140" s="9" t="s">
        <v>342</v>
      </c>
      <c r="B3140" s="10" t="s">
        <v>343</v>
      </c>
      <c r="C3140" s="1" t="s">
        <v>278</v>
      </c>
      <c r="D3140" s="1" t="s">
        <v>144</v>
      </c>
      <c r="E3140" s="1" t="s">
        <v>39</v>
      </c>
      <c r="F3140" s="1" t="s">
        <v>232</v>
      </c>
      <c r="G3140" s="1">
        <v>1.300584416</v>
      </c>
      <c r="H3140">
        <v>3.2682784020000001E-2</v>
      </c>
      <c r="I3140">
        <v>5.9223654480000006E-2</v>
      </c>
      <c r="J3140">
        <v>5.7239355069999996E-3</v>
      </c>
      <c r="K3140">
        <v>5.5522174417900003E-3</v>
      </c>
      <c r="L3140">
        <v>1.249698642E-4</v>
      </c>
      <c r="M3140">
        <v>7.4021915819709001E-3</v>
      </c>
    </row>
    <row r="3141" spans="1:13" x14ac:dyDescent="0.25">
      <c r="A3141" s="9" t="s">
        <v>342</v>
      </c>
      <c r="B3141" s="10" t="s">
        <v>343</v>
      </c>
      <c r="C3141" s="1" t="s">
        <v>279</v>
      </c>
      <c r="D3141" s="1" t="s">
        <v>147</v>
      </c>
      <c r="E3141" s="1" t="s">
        <v>56</v>
      </c>
      <c r="F3141" s="1" t="s">
        <v>232</v>
      </c>
      <c r="G3141" s="1">
        <v>4.9603450699999994E-3</v>
      </c>
      <c r="H3141">
        <v>7.9465893999999991E-5</v>
      </c>
      <c r="I3141">
        <v>6.4866308400000008E-5</v>
      </c>
      <c r="J3141">
        <v>8.2918196000000008E-6</v>
      </c>
      <c r="K3141">
        <v>8.0430650120000007E-6</v>
      </c>
      <c r="L3141">
        <v>1.6240759200000001E-7</v>
      </c>
      <c r="M3141">
        <v>9.9115178543549979E-6</v>
      </c>
    </row>
    <row r="3142" spans="1:13" x14ac:dyDescent="0.25">
      <c r="A3142" s="9" t="s">
        <v>342</v>
      </c>
      <c r="B3142" s="10" t="s">
        <v>343</v>
      </c>
      <c r="C3142" s="1" t="s">
        <v>280</v>
      </c>
      <c r="D3142" s="1" t="s">
        <v>149</v>
      </c>
      <c r="E3142" s="1" t="s">
        <v>56</v>
      </c>
      <c r="F3142" s="1" t="s">
        <v>232</v>
      </c>
      <c r="G3142" s="1">
        <v>17.354582699999998</v>
      </c>
      <c r="H3142">
        <v>1.7861401880000001</v>
      </c>
      <c r="I3142">
        <v>3.4960272800000003</v>
      </c>
      <c r="J3142">
        <v>0.31293388839999997</v>
      </c>
      <c r="K3142">
        <v>0.30354587174799996</v>
      </c>
      <c r="L3142">
        <v>7.5376429749999998E-3</v>
      </c>
      <c r="M3142">
        <v>0.32285317003699499</v>
      </c>
    </row>
    <row r="3143" spans="1:13" x14ac:dyDescent="0.25">
      <c r="A3143" s="9" t="s">
        <v>342</v>
      </c>
      <c r="B3143" s="10" t="s">
        <v>343</v>
      </c>
      <c r="C3143" s="1" t="s">
        <v>281</v>
      </c>
      <c r="D3143" s="1" t="s">
        <v>151</v>
      </c>
      <c r="E3143" s="1" t="s">
        <v>56</v>
      </c>
      <c r="F3143" s="1" t="s">
        <v>232</v>
      </c>
      <c r="G3143" s="1">
        <v>3.500348646</v>
      </c>
      <c r="H3143">
        <v>0.1454914853</v>
      </c>
      <c r="I3143">
        <v>0.3677607235</v>
      </c>
      <c r="J3143">
        <v>3.3204851400000006E-2</v>
      </c>
      <c r="K3143">
        <v>3.2208705858000002E-2</v>
      </c>
      <c r="L3143">
        <v>6.7655499300000004E-4</v>
      </c>
      <c r="M3143">
        <v>3.1748287751856001E-2</v>
      </c>
    </row>
    <row r="3144" spans="1:13" x14ac:dyDescent="0.25">
      <c r="A3144" s="9" t="s">
        <v>342</v>
      </c>
      <c r="B3144" s="10" t="s">
        <v>343</v>
      </c>
      <c r="C3144" s="1" t="s">
        <v>282</v>
      </c>
      <c r="D3144" s="1" t="s">
        <v>153</v>
      </c>
      <c r="E3144" s="1" t="s">
        <v>56</v>
      </c>
      <c r="F3144" s="1" t="s">
        <v>232</v>
      </c>
      <c r="G3144" s="1">
        <v>6.7791346259999996E-2</v>
      </c>
      <c r="H3144">
        <v>1.2941303729999999E-3</v>
      </c>
      <c r="I3144">
        <v>1.8526373739999999E-3</v>
      </c>
      <c r="J3144">
        <v>2.2226558640000001E-4</v>
      </c>
      <c r="K3144">
        <v>2.1559761880799997E-4</v>
      </c>
      <c r="L3144">
        <v>3.8725205800000003E-6</v>
      </c>
      <c r="M3144">
        <v>2.7452195182386003E-4</v>
      </c>
    </row>
    <row r="3145" spans="1:13" x14ac:dyDescent="0.25">
      <c r="A3145" s="9" t="s">
        <v>342</v>
      </c>
      <c r="B3145" s="10" t="s">
        <v>343</v>
      </c>
      <c r="C3145" s="1" t="s">
        <v>283</v>
      </c>
      <c r="D3145" s="1" t="s">
        <v>155</v>
      </c>
      <c r="E3145" s="1" t="s">
        <v>56</v>
      </c>
      <c r="F3145" s="1" t="s">
        <v>232</v>
      </c>
      <c r="G3145" s="1">
        <v>3.3068955E-3</v>
      </c>
      <c r="H3145">
        <v>2.7863334999999998E-4</v>
      </c>
      <c r="I3145">
        <v>3.2474138000000003E-4</v>
      </c>
      <c r="J3145">
        <v>4.6614964999999998E-5</v>
      </c>
      <c r="K3145">
        <v>4.5216516049999996E-5</v>
      </c>
      <c r="L3145">
        <v>6.9116821999999996E-7</v>
      </c>
      <c r="M3145">
        <v>4.2631324343009995E-5</v>
      </c>
    </row>
    <row r="3146" spans="1:13" x14ac:dyDescent="0.25">
      <c r="A3146" s="9" t="s">
        <v>342</v>
      </c>
      <c r="B3146" s="10" t="s">
        <v>343</v>
      </c>
      <c r="C3146" s="1" t="s">
        <v>284</v>
      </c>
      <c r="D3146" s="1" t="s">
        <v>55</v>
      </c>
      <c r="E3146" s="1" t="s">
        <v>56</v>
      </c>
      <c r="F3146" s="1" t="s">
        <v>232</v>
      </c>
      <c r="G3146" s="1">
        <v>0.55390497319999987</v>
      </c>
      <c r="H3146">
        <v>1.4674657867999999E-2</v>
      </c>
      <c r="I3146">
        <v>2.8792614865000003E-2</v>
      </c>
      <c r="J3146">
        <v>2.6713437069999998E-3</v>
      </c>
      <c r="K3146">
        <v>2.59120339579E-3</v>
      </c>
      <c r="L3146">
        <v>5.7462903610000003E-5</v>
      </c>
      <c r="M3146">
        <v>3.6115967253880802E-3</v>
      </c>
    </row>
    <row r="3147" spans="1:13" x14ac:dyDescent="0.25">
      <c r="A3147" s="9" t="s">
        <v>342</v>
      </c>
      <c r="B3147" s="10" t="s">
        <v>343</v>
      </c>
      <c r="C3147" s="1" t="s">
        <v>285</v>
      </c>
      <c r="D3147" s="1" t="s">
        <v>158</v>
      </c>
      <c r="E3147" s="1" t="s">
        <v>56</v>
      </c>
      <c r="F3147" s="1" t="s">
        <v>232</v>
      </c>
      <c r="G3147" s="1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</row>
    <row r="3148" spans="1:13" x14ac:dyDescent="0.25">
      <c r="A3148" s="9" t="s">
        <v>342</v>
      </c>
      <c r="B3148" s="10" t="s">
        <v>343</v>
      </c>
      <c r="C3148" s="1" t="s">
        <v>286</v>
      </c>
      <c r="D3148" s="1" t="s">
        <v>160</v>
      </c>
      <c r="E3148" s="1" t="s">
        <v>56</v>
      </c>
      <c r="F3148" s="1" t="s">
        <v>232</v>
      </c>
      <c r="G3148" s="1">
        <v>0.73082376280000005</v>
      </c>
      <c r="H3148">
        <v>1.771827451E-2</v>
      </c>
      <c r="I3148">
        <v>2.7175966749999999E-2</v>
      </c>
      <c r="J3148">
        <v>3.2954953429999998E-3</v>
      </c>
      <c r="K3148">
        <v>3.1966304827100002E-3</v>
      </c>
      <c r="L3148">
        <v>5.3617675379999998E-5</v>
      </c>
      <c r="M3148">
        <v>3.0669519671025296E-3</v>
      </c>
    </row>
    <row r="3149" spans="1:13" x14ac:dyDescent="0.25">
      <c r="A3149" s="9" t="s">
        <v>342</v>
      </c>
      <c r="B3149" s="10" t="s">
        <v>343</v>
      </c>
      <c r="C3149" s="1" t="s">
        <v>287</v>
      </c>
      <c r="D3149" s="1" t="s">
        <v>162</v>
      </c>
      <c r="E3149" s="1" t="s">
        <v>56</v>
      </c>
      <c r="F3149" s="1" t="s">
        <v>232</v>
      </c>
      <c r="G3149" s="1">
        <v>0.32903604339999998</v>
      </c>
      <c r="H3149">
        <v>3.7406945534000001E-2</v>
      </c>
      <c r="I3149">
        <v>7.3985325076000003E-2</v>
      </c>
      <c r="J3149">
        <v>7.0375862767999998E-3</v>
      </c>
      <c r="K3149">
        <v>6.8264586884960003E-3</v>
      </c>
      <c r="L3149">
        <v>1.4687766829999999E-4</v>
      </c>
      <c r="M3149">
        <v>7.4035171068896708E-3</v>
      </c>
    </row>
    <row r="3150" spans="1:13" x14ac:dyDescent="0.25">
      <c r="A3150" s="9" t="s">
        <v>342</v>
      </c>
      <c r="B3150" s="10" t="s">
        <v>343</v>
      </c>
      <c r="C3150" s="1" t="s">
        <v>288</v>
      </c>
      <c r="D3150" s="1" t="s">
        <v>164</v>
      </c>
      <c r="E3150" s="1" t="s">
        <v>56</v>
      </c>
      <c r="F3150" s="1" t="s">
        <v>232</v>
      </c>
      <c r="G3150" s="1">
        <v>0.27695250849999997</v>
      </c>
      <c r="H3150">
        <v>1.856952177E-2</v>
      </c>
      <c r="I3150">
        <v>4.6634012490000001E-2</v>
      </c>
      <c r="J3150">
        <v>3.6191921370000001E-3</v>
      </c>
      <c r="K3150">
        <v>3.51061637289E-3</v>
      </c>
      <c r="L3150">
        <v>1.0851417274999999E-4</v>
      </c>
      <c r="M3150">
        <v>4.2702016336235091E-3</v>
      </c>
    </row>
    <row r="3151" spans="1:13" x14ac:dyDescent="0.25">
      <c r="A3151" s="9" t="s">
        <v>342</v>
      </c>
      <c r="B3151" s="10" t="s">
        <v>343</v>
      </c>
      <c r="C3151" s="1" t="s">
        <v>289</v>
      </c>
      <c r="D3151" s="1" t="s">
        <v>58</v>
      </c>
      <c r="E3151" s="1" t="s">
        <v>59</v>
      </c>
      <c r="F3151" s="1" t="s">
        <v>232</v>
      </c>
      <c r="G3151" s="1">
        <v>849.599739</v>
      </c>
      <c r="H3151">
        <v>18.009832619999997</v>
      </c>
      <c r="I3151">
        <v>37.428637109999997</v>
      </c>
      <c r="J3151">
        <v>3.2115770029999999</v>
      </c>
      <c r="K3151">
        <v>3.1152296929099998</v>
      </c>
      <c r="L3151">
        <v>7.4812287899999996E-2</v>
      </c>
      <c r="M3151">
        <v>4.4347313065770004</v>
      </c>
    </row>
    <row r="3152" spans="1:13" x14ac:dyDescent="0.25">
      <c r="A3152" s="9" t="s">
        <v>342</v>
      </c>
      <c r="B3152" s="10" t="s">
        <v>343</v>
      </c>
      <c r="C3152" s="1" t="s">
        <v>290</v>
      </c>
      <c r="D3152" s="1" t="s">
        <v>61</v>
      </c>
      <c r="E3152" s="1" t="s">
        <v>59</v>
      </c>
      <c r="F3152" s="1" t="s">
        <v>232</v>
      </c>
      <c r="G3152" s="1">
        <v>158.09722111899998</v>
      </c>
      <c r="H3152">
        <v>4.3058892822699999</v>
      </c>
      <c r="I3152">
        <v>8.8317079360299999</v>
      </c>
      <c r="J3152">
        <v>0.78176433632800013</v>
      </c>
      <c r="K3152">
        <v>0.75831140623815996</v>
      </c>
      <c r="L3152">
        <v>1.7669476751009997E-2</v>
      </c>
      <c r="M3152">
        <v>0.99803495293332589</v>
      </c>
    </row>
    <row r="3153" spans="1:13" x14ac:dyDescent="0.25">
      <c r="A3153" s="9" t="s">
        <v>342</v>
      </c>
      <c r="B3153" s="10" t="s">
        <v>343</v>
      </c>
      <c r="C3153" s="1" t="s">
        <v>291</v>
      </c>
      <c r="D3153" s="1" t="s">
        <v>63</v>
      </c>
      <c r="E3153" s="1" t="s">
        <v>59</v>
      </c>
      <c r="F3153" s="1" t="s">
        <v>232</v>
      </c>
      <c r="G3153" s="1">
        <v>136.61336931000002</v>
      </c>
      <c r="H3153">
        <v>9.4885917126000017</v>
      </c>
      <c r="I3153">
        <v>20.2744392006</v>
      </c>
      <c r="J3153">
        <v>1.6313184957899998</v>
      </c>
      <c r="K3153">
        <v>1.5823789409163</v>
      </c>
      <c r="L3153">
        <v>4.8944860897000002E-2</v>
      </c>
      <c r="M3153">
        <v>1.8139790591443286</v>
      </c>
    </row>
    <row r="3154" spans="1:13" x14ac:dyDescent="0.25">
      <c r="A3154" s="9" t="s">
        <v>342</v>
      </c>
      <c r="B3154" s="10" t="s">
        <v>343</v>
      </c>
      <c r="C3154" s="1" t="s">
        <v>292</v>
      </c>
      <c r="D3154" s="1" t="s">
        <v>227</v>
      </c>
      <c r="E3154" s="1" t="s">
        <v>59</v>
      </c>
      <c r="F3154" s="1" t="s">
        <v>232</v>
      </c>
      <c r="G3154" s="1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</row>
    <row r="3155" spans="1:13" x14ac:dyDescent="0.25">
      <c r="A3155" s="9" t="s">
        <v>342</v>
      </c>
      <c r="B3155" s="10" t="s">
        <v>343</v>
      </c>
      <c r="C3155" s="1" t="s">
        <v>293</v>
      </c>
      <c r="D3155" s="1" t="s">
        <v>169</v>
      </c>
      <c r="E3155" s="1" t="s">
        <v>59</v>
      </c>
      <c r="F3155" s="1" t="s">
        <v>232</v>
      </c>
      <c r="G3155" s="1">
        <v>280.66053953200003</v>
      </c>
      <c r="H3155">
        <v>13.5534660584</v>
      </c>
      <c r="I3155">
        <v>11.260391074200001</v>
      </c>
      <c r="J3155">
        <v>2.0191659429</v>
      </c>
      <c r="K3155">
        <v>1.958590964613</v>
      </c>
      <c r="L3155">
        <v>2.4919837391E-2</v>
      </c>
      <c r="M3155">
        <v>3.1725498038741913</v>
      </c>
    </row>
    <row r="3156" spans="1:13" x14ac:dyDescent="0.25">
      <c r="A3156" s="9" t="s">
        <v>342</v>
      </c>
      <c r="B3156" s="10" t="s">
        <v>343</v>
      </c>
      <c r="C3156" s="1" t="s">
        <v>294</v>
      </c>
      <c r="D3156" s="1" t="s">
        <v>171</v>
      </c>
      <c r="E3156" s="1" t="s">
        <v>59</v>
      </c>
      <c r="F3156" s="1" t="s">
        <v>232</v>
      </c>
      <c r="G3156" s="1">
        <v>61.105340820000009</v>
      </c>
      <c r="H3156">
        <v>0.53399935730000003</v>
      </c>
      <c r="I3156">
        <v>1.2431849258999998</v>
      </c>
      <c r="J3156">
        <v>8.7810736360000002E-2</v>
      </c>
      <c r="K3156">
        <v>8.5176414269199988E-2</v>
      </c>
      <c r="L3156">
        <v>2.3862559616999999E-3</v>
      </c>
      <c r="M3156">
        <v>0.14791407997117051</v>
      </c>
    </row>
    <row r="3157" spans="1:13" x14ac:dyDescent="0.25">
      <c r="A3157" s="9" t="s">
        <v>342</v>
      </c>
      <c r="B3157" s="10" t="s">
        <v>343</v>
      </c>
      <c r="C3157" s="1" t="s">
        <v>295</v>
      </c>
      <c r="D3157" s="1" t="s">
        <v>65</v>
      </c>
      <c r="E3157" s="1" t="s">
        <v>59</v>
      </c>
      <c r="F3157" s="1" t="s">
        <v>232</v>
      </c>
      <c r="G3157" s="1">
        <v>8.1390943609999997</v>
      </c>
      <c r="H3157">
        <v>0.41570650329999997</v>
      </c>
      <c r="I3157">
        <v>0.8844716977</v>
      </c>
      <c r="J3157">
        <v>7.2531547170000002E-2</v>
      </c>
      <c r="K3157">
        <v>7.0355600754900008E-2</v>
      </c>
      <c r="L3157">
        <v>2.1280297312000003E-3</v>
      </c>
      <c r="M3157">
        <v>8.0740258666575276E-2</v>
      </c>
    </row>
    <row r="3158" spans="1:13" x14ac:dyDescent="0.25">
      <c r="A3158" s="9" t="s">
        <v>342</v>
      </c>
      <c r="B3158" s="10" t="s">
        <v>343</v>
      </c>
      <c r="C3158" s="1" t="s">
        <v>296</v>
      </c>
      <c r="D3158" s="1" t="s">
        <v>174</v>
      </c>
      <c r="E3158" s="1" t="s">
        <v>68</v>
      </c>
      <c r="F3158" s="1" t="s">
        <v>232</v>
      </c>
      <c r="G3158" s="1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</row>
    <row r="3159" spans="1:13" x14ac:dyDescent="0.25">
      <c r="A3159" s="9" t="s">
        <v>342</v>
      </c>
      <c r="B3159" s="10" t="s">
        <v>343</v>
      </c>
      <c r="C3159" s="1" t="s">
        <v>297</v>
      </c>
      <c r="D3159" s="1" t="s">
        <v>176</v>
      </c>
      <c r="E3159" s="1" t="s">
        <v>68</v>
      </c>
      <c r="F3159" s="1" t="s">
        <v>232</v>
      </c>
      <c r="G3159" s="1">
        <v>0.23807701898000003</v>
      </c>
      <c r="H3159">
        <v>5.3210698117999999E-2</v>
      </c>
      <c r="I3159">
        <v>0.123842132014</v>
      </c>
      <c r="J3159">
        <v>1.0056629279400001E-2</v>
      </c>
      <c r="K3159">
        <v>9.7549304010180003E-3</v>
      </c>
      <c r="L3159">
        <v>4.1118588061999999E-4</v>
      </c>
      <c r="M3159">
        <v>9.5432008805705851E-3</v>
      </c>
    </row>
    <row r="3160" spans="1:13" x14ac:dyDescent="0.25">
      <c r="A3160" s="9" t="s">
        <v>342</v>
      </c>
      <c r="B3160" s="10" t="s">
        <v>343</v>
      </c>
      <c r="C3160" s="1" t="s">
        <v>299</v>
      </c>
      <c r="D3160" s="1" t="s">
        <v>298</v>
      </c>
      <c r="E3160" s="1" t="s">
        <v>19</v>
      </c>
      <c r="F3160" s="1" t="s">
        <v>232</v>
      </c>
      <c r="G3160" s="1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</row>
    <row r="3161" spans="1:13" x14ac:dyDescent="0.25">
      <c r="A3161" s="9" t="s">
        <v>342</v>
      </c>
      <c r="B3161" s="10" t="s">
        <v>343</v>
      </c>
      <c r="C3161" s="1" t="s">
        <v>300</v>
      </c>
      <c r="D3161" s="1" t="s">
        <v>178</v>
      </c>
      <c r="E3161" s="1" t="s">
        <v>32</v>
      </c>
      <c r="F3161" s="1" t="s">
        <v>232</v>
      </c>
      <c r="G3161" s="1">
        <v>0.34532906399999991</v>
      </c>
      <c r="H3161">
        <v>9.3976022529999995E-2</v>
      </c>
      <c r="I3161">
        <v>0.34841270670000002</v>
      </c>
      <c r="J3161">
        <v>1.5358257764999999E-2</v>
      </c>
      <c r="K3161">
        <v>1.4897510032049999E-2</v>
      </c>
      <c r="L3161">
        <v>7.5888648849999996E-4</v>
      </c>
      <c r="M3161">
        <v>2.1807850108063499E-2</v>
      </c>
    </row>
    <row r="3162" spans="1:13" x14ac:dyDescent="0.25">
      <c r="A3162" s="9" t="s">
        <v>342</v>
      </c>
      <c r="B3162" s="10" t="s">
        <v>343</v>
      </c>
      <c r="C3162" s="1" t="s">
        <v>303</v>
      </c>
      <c r="D3162" s="1" t="s">
        <v>301</v>
      </c>
      <c r="E3162" s="1" t="s">
        <v>302</v>
      </c>
      <c r="F3162" s="1" t="s">
        <v>10</v>
      </c>
      <c r="G3162" s="1">
        <v>35681.600740000002</v>
      </c>
      <c r="H3162" s="2">
        <v>3053.9062760000002</v>
      </c>
      <c r="I3162" s="2">
        <v>125.38069653300001</v>
      </c>
      <c r="J3162" s="2">
        <v>25.262373947999997</v>
      </c>
      <c r="K3162" s="2">
        <v>23.241384032159999</v>
      </c>
      <c r="L3162" s="2">
        <v>0.54993720357999998</v>
      </c>
      <c r="M3162" s="2">
        <v>1590.9864897510997</v>
      </c>
    </row>
    <row r="3163" spans="1:13" x14ac:dyDescent="0.25">
      <c r="A3163" s="9" t="s">
        <v>342</v>
      </c>
      <c r="B3163" s="10" t="s">
        <v>343</v>
      </c>
      <c r="C3163" s="1" t="s">
        <v>305</v>
      </c>
      <c r="D3163" s="1" t="s">
        <v>304</v>
      </c>
      <c r="E3163" s="1" t="s">
        <v>302</v>
      </c>
      <c r="F3163" s="1" t="s">
        <v>10</v>
      </c>
      <c r="G3163" s="1">
        <v>10648.075559400002</v>
      </c>
      <c r="H3163" s="2">
        <v>2993.8024568509995</v>
      </c>
      <c r="I3163" s="2">
        <v>111.36310068050999</v>
      </c>
      <c r="J3163" s="2">
        <v>16.352668927539998</v>
      </c>
      <c r="K3163" s="2">
        <v>15.0444554133368</v>
      </c>
      <c r="L3163" s="2">
        <v>0.51693764773009998</v>
      </c>
      <c r="M3163" s="2">
        <v>916.7619724365079</v>
      </c>
    </row>
    <row r="3164" spans="1:13" x14ac:dyDescent="0.25">
      <c r="A3164" s="9" t="s">
        <v>342</v>
      </c>
      <c r="B3164" s="10" t="s">
        <v>343</v>
      </c>
      <c r="C3164" s="1" t="s">
        <v>307</v>
      </c>
      <c r="D3164" s="1" t="s">
        <v>306</v>
      </c>
      <c r="E3164" s="1" t="s">
        <v>302</v>
      </c>
      <c r="F3164" s="1" t="s">
        <v>70</v>
      </c>
      <c r="G3164" s="1">
        <v>5974.6486439</v>
      </c>
      <c r="H3164">
        <v>1216.540145899</v>
      </c>
      <c r="I3164">
        <v>100.0434018051</v>
      </c>
      <c r="J3164">
        <v>0.71807674580600001</v>
      </c>
      <c r="K3164">
        <v>0.66063060614152003</v>
      </c>
      <c r="L3164">
        <v>0.22056223803430003</v>
      </c>
      <c r="M3164">
        <v>97.864568668637318</v>
      </c>
    </row>
    <row r="3165" spans="1:13" x14ac:dyDescent="0.25">
      <c r="A3165" s="9" t="s">
        <v>342</v>
      </c>
      <c r="B3165" s="10" t="s">
        <v>343</v>
      </c>
      <c r="C3165" s="1" t="s">
        <v>308</v>
      </c>
      <c r="D3165" s="1" t="s">
        <v>306</v>
      </c>
      <c r="E3165" s="1" t="s">
        <v>302</v>
      </c>
      <c r="F3165" s="1" t="s">
        <v>232</v>
      </c>
      <c r="G3165" s="1">
        <v>11185.341774499999</v>
      </c>
      <c r="H3165">
        <v>93.440010111999996</v>
      </c>
      <c r="I3165">
        <v>525.96441416000005</v>
      </c>
      <c r="J3165">
        <v>11.396663722000001</v>
      </c>
      <c r="K3165">
        <v>11.054763810339999</v>
      </c>
      <c r="L3165">
        <v>7.4000763994999987</v>
      </c>
      <c r="M3165">
        <v>21.678033142591019</v>
      </c>
    </row>
    <row r="3166" spans="1:13" x14ac:dyDescent="0.25">
      <c r="A3166" s="9" t="s">
        <v>342</v>
      </c>
      <c r="B3166" s="10" t="s">
        <v>343</v>
      </c>
      <c r="C3166" s="1" t="s">
        <v>310</v>
      </c>
      <c r="D3166" s="1" t="s">
        <v>309</v>
      </c>
      <c r="E3166" s="1" t="s">
        <v>302</v>
      </c>
      <c r="F3166" s="1" t="s">
        <v>232</v>
      </c>
      <c r="G3166" s="1">
        <v>41.504040000000003</v>
      </c>
      <c r="H3166">
        <v>0.24278298000000001</v>
      </c>
      <c r="I3166">
        <v>0.39959510999999998</v>
      </c>
      <c r="J3166">
        <v>4.2426426000000003E-2</v>
      </c>
      <c r="K3166">
        <v>4.1153633219999999E-2</v>
      </c>
      <c r="L3166">
        <v>6.5792491999999998E-3</v>
      </c>
      <c r="M3166">
        <v>7.981328814029999E-2</v>
      </c>
    </row>
    <row r="3167" spans="1:13" x14ac:dyDescent="0.25">
      <c r="A3167" s="9" t="s">
        <v>342</v>
      </c>
      <c r="B3167" s="10" t="s">
        <v>343</v>
      </c>
      <c r="C3167" s="1" t="s">
        <v>313</v>
      </c>
      <c r="D3167" s="1" t="s">
        <v>311</v>
      </c>
      <c r="E3167" s="1" t="s">
        <v>312</v>
      </c>
      <c r="F3167" s="1" t="s">
        <v>232</v>
      </c>
      <c r="G3167" s="1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</row>
    <row r="3168" spans="1:13" x14ac:dyDescent="0.25">
      <c r="A3168" s="9" t="s">
        <v>342</v>
      </c>
      <c r="B3168" s="10" t="s">
        <v>343</v>
      </c>
      <c r="C3168" s="1" t="s">
        <v>314</v>
      </c>
      <c r="D3168" s="1" t="s">
        <v>311</v>
      </c>
      <c r="E3168" s="1" t="s">
        <v>312</v>
      </c>
      <c r="F3168" s="1" t="s">
        <v>70</v>
      </c>
      <c r="G3168" s="1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</row>
    <row r="3169" spans="1:13" x14ac:dyDescent="0.25">
      <c r="A3169" s="9" t="s">
        <v>342</v>
      </c>
      <c r="B3169" s="10" t="s">
        <v>343</v>
      </c>
      <c r="C3169" s="1" t="s">
        <v>315</v>
      </c>
      <c r="D3169" s="1" t="s">
        <v>311</v>
      </c>
      <c r="E3169" s="1" t="s">
        <v>312</v>
      </c>
      <c r="F3169" s="1" t="s">
        <v>181</v>
      </c>
      <c r="G3169" s="1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</row>
    <row r="3170" spans="1:13" x14ac:dyDescent="0.25">
      <c r="A3170" s="9" t="s">
        <v>344</v>
      </c>
      <c r="B3170" s="10" t="s">
        <v>345</v>
      </c>
      <c r="C3170" s="1" t="s">
        <v>11</v>
      </c>
      <c r="D3170" s="1" t="s">
        <v>8</v>
      </c>
      <c r="E3170" s="1" t="s">
        <v>9</v>
      </c>
      <c r="F3170" s="1" t="s">
        <v>10</v>
      </c>
      <c r="G3170" s="1">
        <v>840.06341999999995</v>
      </c>
      <c r="H3170">
        <v>62.116318</v>
      </c>
      <c r="I3170">
        <v>0.47891483000000001</v>
      </c>
      <c r="J3170">
        <v>2.6543180999999998</v>
      </c>
      <c r="K3170">
        <v>2.441972652</v>
      </c>
      <c r="L3170">
        <v>7.5331531000000004E-3</v>
      </c>
      <c r="M3170">
        <v>71.914991938</v>
      </c>
    </row>
    <row r="3171" spans="1:13" x14ac:dyDescent="0.25">
      <c r="A3171" s="9" t="s">
        <v>344</v>
      </c>
      <c r="B3171" s="10" t="s">
        <v>345</v>
      </c>
      <c r="C3171" s="1" t="s">
        <v>13</v>
      </c>
      <c r="D3171" s="1" t="s">
        <v>12</v>
      </c>
      <c r="E3171" s="1" t="s">
        <v>9</v>
      </c>
      <c r="F3171" s="1" t="s">
        <v>10</v>
      </c>
      <c r="G3171" s="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</row>
    <row r="3172" spans="1:13" x14ac:dyDescent="0.25">
      <c r="A3172" s="9" t="s">
        <v>344</v>
      </c>
      <c r="B3172" s="10" t="s">
        <v>345</v>
      </c>
      <c r="C3172" s="1" t="s">
        <v>15</v>
      </c>
      <c r="D3172" s="1" t="s">
        <v>14</v>
      </c>
      <c r="E3172" s="1" t="s">
        <v>9</v>
      </c>
      <c r="F3172" s="1" t="s">
        <v>10</v>
      </c>
      <c r="G3172" s="1">
        <v>1193.0842</v>
      </c>
      <c r="H3172">
        <v>90.821799999999996</v>
      </c>
      <c r="I3172">
        <v>0.67897934000000004</v>
      </c>
      <c r="J3172">
        <v>3.0055022</v>
      </c>
      <c r="K3172">
        <v>2.7650620240000001</v>
      </c>
      <c r="L3172">
        <v>7.9187751000000008E-3</v>
      </c>
      <c r="M3172">
        <v>83.453474455999995</v>
      </c>
    </row>
    <row r="3173" spans="1:13" x14ac:dyDescent="0.25">
      <c r="A3173" s="9" t="s">
        <v>344</v>
      </c>
      <c r="B3173" s="10" t="s">
        <v>345</v>
      </c>
      <c r="C3173" s="1" t="s">
        <v>17</v>
      </c>
      <c r="D3173" s="1" t="s">
        <v>16</v>
      </c>
      <c r="E3173" s="1" t="s">
        <v>9</v>
      </c>
      <c r="F3173" s="1" t="s">
        <v>10</v>
      </c>
      <c r="G3173" s="1">
        <v>329.40541823000001</v>
      </c>
      <c r="H3173">
        <v>32.328031927000005</v>
      </c>
      <c r="I3173">
        <v>0.46102555731</v>
      </c>
      <c r="J3173">
        <v>1.48652599E-2</v>
      </c>
      <c r="K3173">
        <v>1.3676039108000001E-2</v>
      </c>
      <c r="L3173">
        <v>2.7703277435000002E-3</v>
      </c>
      <c r="M3173">
        <v>1.7194330302522001</v>
      </c>
    </row>
    <row r="3174" spans="1:13" x14ac:dyDescent="0.25">
      <c r="A3174" s="9" t="s">
        <v>344</v>
      </c>
      <c r="B3174" s="10" t="s">
        <v>345</v>
      </c>
      <c r="C3174" s="1" t="s">
        <v>20</v>
      </c>
      <c r="D3174" s="1" t="s">
        <v>18</v>
      </c>
      <c r="E3174" s="1" t="s">
        <v>19</v>
      </c>
      <c r="F3174" s="1" t="s">
        <v>10</v>
      </c>
      <c r="G3174" s="1">
        <v>124.12209</v>
      </c>
      <c r="H3174">
        <v>11.702422</v>
      </c>
      <c r="I3174">
        <v>6.7300335000000003E-2</v>
      </c>
      <c r="J3174">
        <v>0.41850439</v>
      </c>
      <c r="K3174">
        <v>0.38502403880000002</v>
      </c>
      <c r="L3174">
        <v>7.4724625999999996E-4</v>
      </c>
      <c r="M3174">
        <v>2.7773968864</v>
      </c>
    </row>
    <row r="3175" spans="1:13" x14ac:dyDescent="0.25">
      <c r="A3175" s="9" t="s">
        <v>344</v>
      </c>
      <c r="B3175" s="10" t="s">
        <v>345</v>
      </c>
      <c r="C3175" s="1" t="s">
        <v>22</v>
      </c>
      <c r="D3175" s="1" t="s">
        <v>21</v>
      </c>
      <c r="E3175" s="1" t="s">
        <v>19</v>
      </c>
      <c r="F3175" s="1" t="s">
        <v>10</v>
      </c>
      <c r="G3175" s="1">
        <v>11.662285000000001</v>
      </c>
      <c r="H3175">
        <v>0.43870437000000001</v>
      </c>
      <c r="I3175">
        <v>4.4953561999999999E-3</v>
      </c>
      <c r="J3175">
        <v>1.4781948E-2</v>
      </c>
      <c r="K3175">
        <v>1.3599392159999999E-2</v>
      </c>
      <c r="L3175">
        <v>4.8660396999999998E-5</v>
      </c>
      <c r="M3175">
        <v>0.100104623478</v>
      </c>
    </row>
    <row r="3176" spans="1:13" x14ac:dyDescent="0.25">
      <c r="A3176" s="9" t="s">
        <v>344</v>
      </c>
      <c r="B3176" s="10" t="s">
        <v>345</v>
      </c>
      <c r="C3176" s="1" t="s">
        <v>24</v>
      </c>
      <c r="D3176" s="1" t="s">
        <v>23</v>
      </c>
      <c r="E3176" s="1" t="s">
        <v>19</v>
      </c>
      <c r="F3176" s="1" t="s">
        <v>10</v>
      </c>
      <c r="G3176" s="1">
        <v>11.170591</v>
      </c>
      <c r="H3176">
        <v>0.52933936999999998</v>
      </c>
      <c r="I3176">
        <v>5.3832168E-3</v>
      </c>
      <c r="J3176">
        <v>1.7820402999999999E-2</v>
      </c>
      <c r="K3176">
        <v>1.639477076E-2</v>
      </c>
      <c r="L3176">
        <v>5.8165424000000003E-5</v>
      </c>
      <c r="M3176">
        <v>0.11931083817000002</v>
      </c>
    </row>
    <row r="3177" spans="1:13" x14ac:dyDescent="0.25">
      <c r="A3177" s="9" t="s">
        <v>344</v>
      </c>
      <c r="B3177" s="10" t="s">
        <v>345</v>
      </c>
      <c r="C3177" s="1" t="s">
        <v>26</v>
      </c>
      <c r="D3177" s="1" t="s">
        <v>25</v>
      </c>
      <c r="E3177" s="1" t="s">
        <v>19</v>
      </c>
      <c r="F3177" s="1" t="s">
        <v>10</v>
      </c>
      <c r="G3177" s="1">
        <v>2.9137502999999999E-2</v>
      </c>
      <c r="H3177">
        <v>3.8332632E-3</v>
      </c>
      <c r="I3177">
        <v>3.7577138E-5</v>
      </c>
      <c r="J3177">
        <v>1.2896871000000001E-4</v>
      </c>
      <c r="K3177">
        <v>1.1865121320000001E-4</v>
      </c>
      <c r="L3177">
        <v>4.0206342000000001E-7</v>
      </c>
      <c r="M3177">
        <v>9.766640304200002E-4</v>
      </c>
    </row>
    <row r="3178" spans="1:13" x14ac:dyDescent="0.25">
      <c r="A3178" s="9" t="s">
        <v>344</v>
      </c>
      <c r="B3178" s="10" t="s">
        <v>345</v>
      </c>
      <c r="C3178" s="1" t="s">
        <v>28</v>
      </c>
      <c r="D3178" s="1" t="s">
        <v>27</v>
      </c>
      <c r="E3178" s="1" t="s">
        <v>19</v>
      </c>
      <c r="F3178" s="1" t="s">
        <v>10</v>
      </c>
      <c r="G3178" s="1">
        <v>53.121307100000003</v>
      </c>
      <c r="H3178">
        <v>30.481535300000001</v>
      </c>
      <c r="I3178">
        <v>0.17690821099999998</v>
      </c>
      <c r="J3178">
        <v>1.091105279</v>
      </c>
      <c r="K3178">
        <v>1.0038168566800001</v>
      </c>
      <c r="L3178">
        <v>1.93107647E-3</v>
      </c>
      <c r="M3178">
        <v>7.0751059214999996</v>
      </c>
    </row>
    <row r="3179" spans="1:13" x14ac:dyDescent="0.25">
      <c r="A3179" s="9" t="s">
        <v>344</v>
      </c>
      <c r="B3179" s="10" t="s">
        <v>345</v>
      </c>
      <c r="C3179" s="1" t="s">
        <v>30</v>
      </c>
      <c r="D3179" s="1" t="s">
        <v>29</v>
      </c>
      <c r="E3179" s="1" t="s">
        <v>19</v>
      </c>
      <c r="F3179" s="1" t="s">
        <v>10</v>
      </c>
      <c r="G3179" s="1">
        <v>1.1217935999999999</v>
      </c>
      <c r="H3179">
        <v>0.10803272999999999</v>
      </c>
      <c r="I3179">
        <v>1.0590352999999999E-3</v>
      </c>
      <c r="J3179">
        <v>3.634721E-3</v>
      </c>
      <c r="K3179">
        <v>3.3439433200000003E-3</v>
      </c>
      <c r="L3179">
        <v>1.1331341E-5</v>
      </c>
      <c r="M3179">
        <v>2.4283483680000002E-2</v>
      </c>
    </row>
    <row r="3180" spans="1:13" x14ac:dyDescent="0.25">
      <c r="A3180" s="9" t="s">
        <v>344</v>
      </c>
      <c r="B3180" s="10" t="s">
        <v>345</v>
      </c>
      <c r="C3180" s="1" t="s">
        <v>33</v>
      </c>
      <c r="D3180" s="1" t="s">
        <v>31</v>
      </c>
      <c r="E3180" s="1" t="s">
        <v>32</v>
      </c>
      <c r="F3180" s="1" t="s">
        <v>10</v>
      </c>
      <c r="G3180" s="1">
        <v>2.6141405</v>
      </c>
      <c r="H3180">
        <v>0.31916955000000002</v>
      </c>
      <c r="I3180">
        <v>3.1287910000000001E-3</v>
      </c>
      <c r="J3180">
        <v>1.0738340000000001E-2</v>
      </c>
      <c r="K3180">
        <v>9.8792728000000017E-3</v>
      </c>
      <c r="L3180">
        <v>3.3477067000000001E-5</v>
      </c>
      <c r="M3180">
        <v>7.7219245942000025E-2</v>
      </c>
    </row>
    <row r="3181" spans="1:13" x14ac:dyDescent="0.25">
      <c r="A3181" s="9" t="s">
        <v>344</v>
      </c>
      <c r="B3181" s="10" t="s">
        <v>345</v>
      </c>
      <c r="C3181" s="1" t="s">
        <v>35</v>
      </c>
      <c r="D3181" s="1" t="s">
        <v>34</v>
      </c>
      <c r="E3181" s="1" t="s">
        <v>32</v>
      </c>
      <c r="F3181" s="1" t="s">
        <v>10</v>
      </c>
      <c r="G3181" s="1">
        <v>0.12372755000000001</v>
      </c>
      <c r="H3181">
        <v>2.5431058999999999E-2</v>
      </c>
      <c r="I3181">
        <v>2.4929841E-4</v>
      </c>
      <c r="J3181">
        <v>8.5561844999999998E-4</v>
      </c>
      <c r="K3181">
        <v>7.8716897399999999E-4</v>
      </c>
      <c r="L3181">
        <v>2.6674135999999999E-6</v>
      </c>
      <c r="M3181">
        <v>5.9370505612000007E-3</v>
      </c>
    </row>
    <row r="3182" spans="1:13" x14ac:dyDescent="0.25">
      <c r="A3182" s="9" t="s">
        <v>344</v>
      </c>
      <c r="B3182" s="10" t="s">
        <v>345</v>
      </c>
      <c r="C3182" s="1" t="s">
        <v>38</v>
      </c>
      <c r="D3182" s="1" t="s">
        <v>36</v>
      </c>
      <c r="E3182" s="1" t="s">
        <v>37</v>
      </c>
      <c r="F3182" s="1" t="s">
        <v>10</v>
      </c>
      <c r="G3182" s="1">
        <v>817.14904000000001</v>
      </c>
      <c r="H3182">
        <v>3.0716278699999999</v>
      </c>
      <c r="I3182">
        <v>3.2315324700000002E-2</v>
      </c>
      <c r="J3182">
        <v>0.1057536779</v>
      </c>
      <c r="K3182">
        <v>9.7293383668E-2</v>
      </c>
      <c r="L3182">
        <v>3.6073049900000004E-4</v>
      </c>
      <c r="M3182">
        <v>0.98438958510800001</v>
      </c>
    </row>
    <row r="3183" spans="1:13" x14ac:dyDescent="0.25">
      <c r="A3183" s="9" t="s">
        <v>344</v>
      </c>
      <c r="B3183" s="10" t="s">
        <v>345</v>
      </c>
      <c r="C3183" s="1" t="s">
        <v>40</v>
      </c>
      <c r="D3183" s="1" t="s">
        <v>36</v>
      </c>
      <c r="E3183" s="1" t="s">
        <v>39</v>
      </c>
      <c r="F3183" s="1" t="s">
        <v>10</v>
      </c>
      <c r="G3183" s="1">
        <v>117.67771500000001</v>
      </c>
      <c r="H3183">
        <v>12.12358592</v>
      </c>
      <c r="I3183">
        <v>0.13178306349999999</v>
      </c>
      <c r="J3183">
        <v>0.42326238100000002</v>
      </c>
      <c r="K3183">
        <v>0.38940139052000006</v>
      </c>
      <c r="L3183">
        <v>1.44286716E-3</v>
      </c>
      <c r="M3183">
        <v>3.0139129760099994</v>
      </c>
    </row>
    <row r="3184" spans="1:13" x14ac:dyDescent="0.25">
      <c r="A3184" s="9" t="s">
        <v>344</v>
      </c>
      <c r="B3184" s="10" t="s">
        <v>345</v>
      </c>
      <c r="C3184" s="1" t="s">
        <v>42</v>
      </c>
      <c r="D3184" s="1" t="s">
        <v>41</v>
      </c>
      <c r="E3184" s="1" t="s">
        <v>37</v>
      </c>
      <c r="F3184" s="1" t="s">
        <v>10</v>
      </c>
      <c r="G3184" s="1">
        <v>9228.8662000000004</v>
      </c>
      <c r="H3184">
        <v>42.575206999999999</v>
      </c>
      <c r="I3184">
        <v>0.45187761999999998</v>
      </c>
      <c r="J3184">
        <v>1.4405196</v>
      </c>
      <c r="K3184">
        <v>1.3252780320000002</v>
      </c>
      <c r="L3184">
        <v>4.9569486000000003E-3</v>
      </c>
      <c r="M3184">
        <v>14.927642044200001</v>
      </c>
    </row>
    <row r="3185" spans="1:14" x14ac:dyDescent="0.25">
      <c r="A3185" s="9" t="s">
        <v>344</v>
      </c>
      <c r="B3185" s="10" t="s">
        <v>345</v>
      </c>
      <c r="C3185" s="1" t="s">
        <v>43</v>
      </c>
      <c r="D3185" s="1" t="s">
        <v>41</v>
      </c>
      <c r="E3185" s="1" t="s">
        <v>39</v>
      </c>
      <c r="F3185" s="1" t="s">
        <v>10</v>
      </c>
      <c r="G3185" s="1">
        <v>1113.08583</v>
      </c>
      <c r="H3185">
        <v>243.91585999999998</v>
      </c>
      <c r="I3185">
        <v>1.46510695</v>
      </c>
      <c r="J3185">
        <v>8.7045091899999996</v>
      </c>
      <c r="K3185">
        <v>8.0081484548000006</v>
      </c>
      <c r="L3185">
        <v>1.5966469699999999E-2</v>
      </c>
      <c r="M3185">
        <v>67.261642724600009</v>
      </c>
    </row>
    <row r="3186" spans="1:14" x14ac:dyDescent="0.25">
      <c r="A3186" s="9" t="s">
        <v>344</v>
      </c>
      <c r="B3186" s="10" t="s">
        <v>345</v>
      </c>
      <c r="C3186" s="1" t="s">
        <v>45</v>
      </c>
      <c r="D3186" s="1" t="s">
        <v>44</v>
      </c>
      <c r="E3186" s="1" t="s">
        <v>37</v>
      </c>
      <c r="F3186" s="1" t="s">
        <v>10</v>
      </c>
      <c r="G3186" s="1">
        <v>24368.07</v>
      </c>
      <c r="H3186">
        <v>54.660851800000003</v>
      </c>
      <c r="I3186">
        <v>0.63362715000000003</v>
      </c>
      <c r="J3186">
        <v>2.0782241300000002</v>
      </c>
      <c r="K3186">
        <v>1.9119661996000001</v>
      </c>
      <c r="L3186">
        <v>6.8833778999999994E-3</v>
      </c>
      <c r="M3186">
        <v>18.373635481000001</v>
      </c>
      <c r="N3186">
        <f>SUM(I2973:I3186)</f>
        <v>2298.3686938683591</v>
      </c>
    </row>
    <row r="3187" spans="1:14" x14ac:dyDescent="0.25">
      <c r="A3187" s="9" t="s">
        <v>344</v>
      </c>
      <c r="B3187" s="10" t="s">
        <v>345</v>
      </c>
      <c r="C3187" s="1" t="s">
        <v>46</v>
      </c>
      <c r="D3187" s="1" t="s">
        <v>44</v>
      </c>
      <c r="E3187" s="1" t="s">
        <v>39</v>
      </c>
      <c r="F3187" s="1" t="s">
        <v>10</v>
      </c>
      <c r="G3187" s="1">
        <v>2783.4856999999997</v>
      </c>
      <c r="H3187">
        <v>133.29495600000001</v>
      </c>
      <c r="I3187">
        <v>1.2861339899999999</v>
      </c>
      <c r="J3187">
        <v>4.5441275000000001</v>
      </c>
      <c r="K3187">
        <v>4.1805973000000005</v>
      </c>
      <c r="L3187">
        <v>1.4001483E-2</v>
      </c>
      <c r="M3187">
        <v>34.449638487500003</v>
      </c>
    </row>
    <row r="3188" spans="1:14" x14ac:dyDescent="0.25">
      <c r="A3188" s="9" t="s">
        <v>344</v>
      </c>
      <c r="B3188" s="10" t="s">
        <v>345</v>
      </c>
      <c r="C3188" s="1" t="s">
        <v>48</v>
      </c>
      <c r="D3188" s="1" t="s">
        <v>47</v>
      </c>
      <c r="E3188" s="1" t="s">
        <v>37</v>
      </c>
      <c r="F3188" s="1" t="s">
        <v>10</v>
      </c>
      <c r="G3188" s="1">
        <v>12363.208200000001</v>
      </c>
      <c r="H3188">
        <v>37.263530899999999</v>
      </c>
      <c r="I3188">
        <v>0.40509905899999998</v>
      </c>
      <c r="J3188">
        <v>1.3013856819999998</v>
      </c>
      <c r="K3188">
        <v>1.19727482744</v>
      </c>
      <c r="L3188">
        <v>4.4306378099999997E-3</v>
      </c>
      <c r="M3188">
        <v>11.809749164739999</v>
      </c>
    </row>
    <row r="3189" spans="1:14" x14ac:dyDescent="0.25">
      <c r="A3189" s="9" t="s">
        <v>344</v>
      </c>
      <c r="B3189" s="10" t="s">
        <v>345</v>
      </c>
      <c r="C3189" s="1" t="s">
        <v>49</v>
      </c>
      <c r="D3189" s="1" t="s">
        <v>47</v>
      </c>
      <c r="E3189" s="1" t="s">
        <v>39</v>
      </c>
      <c r="F3189" s="1" t="s">
        <v>10</v>
      </c>
      <c r="G3189" s="1">
        <v>1082.4670100000001</v>
      </c>
      <c r="H3189">
        <v>148.53632299999998</v>
      </c>
      <c r="I3189">
        <v>1.19234559</v>
      </c>
      <c r="J3189">
        <v>5.1668082000000002</v>
      </c>
      <c r="K3189">
        <v>4.7534635439999997</v>
      </c>
      <c r="L3189">
        <v>1.3059399100000001E-2</v>
      </c>
      <c r="M3189">
        <v>34.1064326403</v>
      </c>
    </row>
    <row r="3190" spans="1:14" x14ac:dyDescent="0.25">
      <c r="A3190" s="9" t="s">
        <v>344</v>
      </c>
      <c r="B3190" s="10" t="s">
        <v>345</v>
      </c>
      <c r="C3190" s="1" t="s">
        <v>51</v>
      </c>
      <c r="D3190" s="1" t="s">
        <v>50</v>
      </c>
      <c r="E3190" s="1" t="s">
        <v>37</v>
      </c>
      <c r="F3190" s="1" t="s">
        <v>10</v>
      </c>
      <c r="G3190" s="1">
        <v>8161.8369000000002</v>
      </c>
      <c r="H3190">
        <v>49.175820999999999</v>
      </c>
      <c r="I3190">
        <v>0.15767365</v>
      </c>
      <c r="J3190">
        <v>0.53668293</v>
      </c>
      <c r="K3190">
        <v>0.49374829560000005</v>
      </c>
      <c r="L3190">
        <v>2.27750228E-3</v>
      </c>
      <c r="M3190">
        <v>20.029944435400001</v>
      </c>
    </row>
    <row r="3191" spans="1:14" x14ac:dyDescent="0.25">
      <c r="A3191" s="9" t="s">
        <v>344</v>
      </c>
      <c r="B3191" s="10" t="s">
        <v>345</v>
      </c>
      <c r="C3191" s="1" t="s">
        <v>52</v>
      </c>
      <c r="D3191" s="1" t="s">
        <v>50</v>
      </c>
      <c r="E3191" s="1" t="s">
        <v>39</v>
      </c>
      <c r="F3191" s="1" t="s">
        <v>10</v>
      </c>
      <c r="G3191" s="1">
        <v>859.50200999999993</v>
      </c>
      <c r="H3191">
        <v>88.033911000000003</v>
      </c>
      <c r="I3191">
        <v>0.282271677</v>
      </c>
      <c r="J3191">
        <v>0.9607820199999999</v>
      </c>
      <c r="K3191">
        <v>0.88391945840000008</v>
      </c>
      <c r="L3191">
        <v>4.0772704999999998E-3</v>
      </c>
      <c r="M3191">
        <v>32.828620922200002</v>
      </c>
    </row>
    <row r="3192" spans="1:14" x14ac:dyDescent="0.25">
      <c r="A3192" s="9" t="s">
        <v>344</v>
      </c>
      <c r="B3192" s="10" t="s">
        <v>345</v>
      </c>
      <c r="C3192" s="1" t="s">
        <v>54</v>
      </c>
      <c r="D3192" s="1" t="s">
        <v>53</v>
      </c>
      <c r="E3192" s="1" t="s">
        <v>39</v>
      </c>
      <c r="F3192" s="1" t="s">
        <v>10</v>
      </c>
      <c r="G3192" s="1">
        <v>0.17446313999999999</v>
      </c>
      <c r="H3192">
        <v>5.2502717999999997E-2</v>
      </c>
      <c r="I3192">
        <v>5.4833938999999997E-4</v>
      </c>
      <c r="J3192">
        <v>1.7736392000000001E-3</v>
      </c>
      <c r="K3192">
        <v>1.6317480640000001E-3</v>
      </c>
      <c r="L3192">
        <v>5.961891E-6</v>
      </c>
      <c r="M3192">
        <v>1.10409998232E-2</v>
      </c>
    </row>
    <row r="3193" spans="1:14" x14ac:dyDescent="0.25">
      <c r="A3193" s="9" t="s">
        <v>344</v>
      </c>
      <c r="B3193" s="10" t="s">
        <v>345</v>
      </c>
      <c r="C3193" s="1" t="s">
        <v>57</v>
      </c>
      <c r="D3193" s="1" t="s">
        <v>55</v>
      </c>
      <c r="E3193" s="1" t="s">
        <v>56</v>
      </c>
      <c r="F3193" s="1" t="s">
        <v>10</v>
      </c>
      <c r="G3193" s="1">
        <v>2.9533812E-2</v>
      </c>
      <c r="H3193">
        <v>5.6076369399999998E-4</v>
      </c>
      <c r="I3193">
        <v>6.7496693E-6</v>
      </c>
      <c r="J3193">
        <v>2.2564434500000001E-5</v>
      </c>
      <c r="K3193">
        <v>2.0759279740000003E-5</v>
      </c>
      <c r="L3193">
        <v>7.2558429000000001E-8</v>
      </c>
      <c r="M3193">
        <v>1.40510952126E-4</v>
      </c>
    </row>
    <row r="3194" spans="1:14" x14ac:dyDescent="0.25">
      <c r="A3194" s="9" t="s">
        <v>344</v>
      </c>
      <c r="B3194" s="10" t="s">
        <v>345</v>
      </c>
      <c r="C3194" s="1" t="s">
        <v>60</v>
      </c>
      <c r="D3194" s="1" t="s">
        <v>58</v>
      </c>
      <c r="E3194" s="1" t="s">
        <v>59</v>
      </c>
      <c r="F3194" s="1" t="s">
        <v>10</v>
      </c>
      <c r="G3194" s="1">
        <v>328.77419600000002</v>
      </c>
      <c r="H3194">
        <v>10.31173837</v>
      </c>
      <c r="I3194">
        <v>0.107372227</v>
      </c>
      <c r="J3194">
        <v>0.35205479100000003</v>
      </c>
      <c r="K3194">
        <v>0.32389040772</v>
      </c>
      <c r="L3194">
        <v>1.1630049119999999E-3</v>
      </c>
      <c r="M3194">
        <v>2.9401200611360006</v>
      </c>
    </row>
    <row r="3195" spans="1:14" x14ac:dyDescent="0.25">
      <c r="A3195" s="9" t="s">
        <v>344</v>
      </c>
      <c r="B3195" s="10" t="s">
        <v>345</v>
      </c>
      <c r="C3195" s="1" t="s">
        <v>62</v>
      </c>
      <c r="D3195" s="1" t="s">
        <v>61</v>
      </c>
      <c r="E3195" s="1" t="s">
        <v>59</v>
      </c>
      <c r="F3195" s="1" t="s">
        <v>10</v>
      </c>
      <c r="G3195" s="1">
        <v>1123.759113368</v>
      </c>
      <c r="H3195">
        <v>67.427444180000009</v>
      </c>
      <c r="I3195">
        <v>0.73249597200000005</v>
      </c>
      <c r="J3195">
        <v>2.6039375039000001</v>
      </c>
      <c r="K3195">
        <v>2.3956225035880001</v>
      </c>
      <c r="L3195">
        <v>7.7588058320000007E-3</v>
      </c>
      <c r="M3195">
        <v>20.872235608393996</v>
      </c>
    </row>
    <row r="3196" spans="1:14" x14ac:dyDescent="0.25">
      <c r="A3196" s="9" t="s">
        <v>344</v>
      </c>
      <c r="B3196" s="10" t="s">
        <v>345</v>
      </c>
      <c r="C3196" s="1" t="s">
        <v>64</v>
      </c>
      <c r="D3196" s="1" t="s">
        <v>63</v>
      </c>
      <c r="E3196" s="1" t="s">
        <v>59</v>
      </c>
      <c r="F3196" s="1" t="s">
        <v>10</v>
      </c>
      <c r="G3196" s="1">
        <v>0.18251859000000001</v>
      </c>
      <c r="H3196">
        <v>2.854106E-2</v>
      </c>
      <c r="I3196">
        <v>2.7978545E-4</v>
      </c>
      <c r="J3196">
        <v>9.6025329999999999E-4</v>
      </c>
      <c r="K3196">
        <v>8.8343303600000006E-4</v>
      </c>
      <c r="L3196">
        <v>2.9936152000000001E-6</v>
      </c>
      <c r="M3196">
        <v>7.7768654072000003E-3</v>
      </c>
    </row>
    <row r="3197" spans="1:14" x14ac:dyDescent="0.25">
      <c r="A3197" s="9" t="s">
        <v>344</v>
      </c>
      <c r="B3197" s="10" t="s">
        <v>345</v>
      </c>
      <c r="C3197" s="1" t="s">
        <v>66</v>
      </c>
      <c r="D3197" s="1" t="s">
        <v>65</v>
      </c>
      <c r="E3197" s="1" t="s">
        <v>59</v>
      </c>
      <c r="F3197" s="1" t="s">
        <v>10</v>
      </c>
      <c r="G3197" s="1">
        <v>3.9988182000000001</v>
      </c>
      <c r="H3197">
        <v>0.44978821000000002</v>
      </c>
      <c r="I3197">
        <v>4.4092339999999997E-3</v>
      </c>
      <c r="J3197">
        <v>1.5132957000000001E-2</v>
      </c>
      <c r="K3197">
        <v>1.3922320440000002E-2</v>
      </c>
      <c r="L3197">
        <v>4.7177396000000002E-5</v>
      </c>
      <c r="M3197">
        <v>0.129052082608</v>
      </c>
    </row>
    <row r="3198" spans="1:14" x14ac:dyDescent="0.25">
      <c r="A3198" s="9" t="s">
        <v>344</v>
      </c>
      <c r="B3198" s="10" t="s">
        <v>345</v>
      </c>
      <c r="C3198" s="1" t="s">
        <v>69</v>
      </c>
      <c r="D3198" s="1" t="s">
        <v>67</v>
      </c>
      <c r="E3198" s="1" t="s">
        <v>68</v>
      </c>
      <c r="F3198" s="1" t="s">
        <v>10</v>
      </c>
      <c r="G3198" s="1">
        <v>9.3392178000000006E-2</v>
      </c>
      <c r="H3198">
        <v>4.0309664000000002E-2</v>
      </c>
      <c r="I3198">
        <v>2.2164215999999999E-4</v>
      </c>
      <c r="J3198">
        <v>1.4495286E-3</v>
      </c>
      <c r="K3198">
        <v>1.3335663120000001E-3</v>
      </c>
      <c r="L3198">
        <v>2.4258951999999999E-6</v>
      </c>
      <c r="M3198">
        <v>1.01398893347E-2</v>
      </c>
    </row>
    <row r="3199" spans="1:14" x14ac:dyDescent="0.25">
      <c r="A3199" s="9" t="s">
        <v>344</v>
      </c>
      <c r="B3199" s="10" t="s">
        <v>345</v>
      </c>
      <c r="C3199" s="1" t="s">
        <v>71</v>
      </c>
      <c r="D3199" s="1" t="s">
        <v>8</v>
      </c>
      <c r="E3199" s="1" t="s">
        <v>9</v>
      </c>
      <c r="F3199" s="1" t="s">
        <v>70</v>
      </c>
      <c r="G3199" s="1">
        <v>413.76040999999998</v>
      </c>
      <c r="H3199">
        <v>25.226897999999998</v>
      </c>
      <c r="I3199">
        <v>0.45838406999999998</v>
      </c>
      <c r="J3199">
        <v>4.8366989999999999E-2</v>
      </c>
      <c r="K3199">
        <v>4.44976308E-2</v>
      </c>
      <c r="L3199">
        <v>3.8586063000000002E-3</v>
      </c>
      <c r="M3199">
        <v>2.8306115346430003</v>
      </c>
    </row>
    <row r="3200" spans="1:14" x14ac:dyDescent="0.25">
      <c r="A3200" s="9" t="s">
        <v>344</v>
      </c>
      <c r="B3200" s="10" t="s">
        <v>345</v>
      </c>
      <c r="C3200" s="1" t="s">
        <v>72</v>
      </c>
      <c r="D3200" s="1" t="s">
        <v>14</v>
      </c>
      <c r="E3200" s="1" t="s">
        <v>9</v>
      </c>
      <c r="F3200" s="1" t="s">
        <v>70</v>
      </c>
      <c r="G3200" s="1">
        <v>4075.3552</v>
      </c>
      <c r="H3200">
        <v>282.56319999999999</v>
      </c>
      <c r="I3200">
        <v>4.0705342</v>
      </c>
      <c r="J3200">
        <v>0.47783284999999998</v>
      </c>
      <c r="K3200">
        <v>0.43960622199999999</v>
      </c>
      <c r="L3200">
        <v>4.0602915000000003E-2</v>
      </c>
      <c r="M3200">
        <v>32.03931996883</v>
      </c>
    </row>
    <row r="3201" spans="1:13" x14ac:dyDescent="0.25">
      <c r="A3201" s="9" t="s">
        <v>344</v>
      </c>
      <c r="B3201" s="10" t="s">
        <v>345</v>
      </c>
      <c r="C3201" s="1" t="s">
        <v>74</v>
      </c>
      <c r="D3201" s="1" t="s">
        <v>73</v>
      </c>
      <c r="E3201" s="1" t="s">
        <v>9</v>
      </c>
      <c r="F3201" s="1" t="s">
        <v>70</v>
      </c>
      <c r="G3201" s="1">
        <v>113.26261</v>
      </c>
      <c r="H3201">
        <v>156.80534</v>
      </c>
      <c r="I3201">
        <v>1.6750311</v>
      </c>
      <c r="J3201">
        <v>7.7380410999999996E-2</v>
      </c>
      <c r="K3201">
        <v>7.1189978119999997E-2</v>
      </c>
      <c r="L3201">
        <v>1.4189202E-2</v>
      </c>
      <c r="M3201">
        <v>4.3660650754999999</v>
      </c>
    </row>
    <row r="3202" spans="1:13" x14ac:dyDescent="0.25">
      <c r="A3202" s="9" t="s">
        <v>344</v>
      </c>
      <c r="B3202" s="10" t="s">
        <v>345</v>
      </c>
      <c r="C3202" s="1" t="s">
        <v>75</v>
      </c>
      <c r="D3202" s="1" t="s">
        <v>16</v>
      </c>
      <c r="E3202" s="1" t="s">
        <v>9</v>
      </c>
      <c r="F3202" s="1" t="s">
        <v>70</v>
      </c>
      <c r="G3202" s="1">
        <v>125.10939662000001</v>
      </c>
      <c r="H3202">
        <v>40.000060262000005</v>
      </c>
      <c r="I3202">
        <v>0.57115784189500007</v>
      </c>
      <c r="J3202">
        <v>1.2986418053900002E-2</v>
      </c>
      <c r="K3202">
        <v>1.1947504609588001E-2</v>
      </c>
      <c r="L3202">
        <v>2.7669868686600002E-3</v>
      </c>
      <c r="M3202">
        <v>1.7024580726434488</v>
      </c>
    </row>
    <row r="3203" spans="1:13" x14ac:dyDescent="0.25">
      <c r="A3203" s="9" t="s">
        <v>344</v>
      </c>
      <c r="B3203" s="10" t="s">
        <v>345</v>
      </c>
      <c r="C3203" s="1" t="s">
        <v>77</v>
      </c>
      <c r="D3203" s="1" t="s">
        <v>76</v>
      </c>
      <c r="E3203" s="1" t="s">
        <v>19</v>
      </c>
      <c r="F3203" s="1" t="s">
        <v>70</v>
      </c>
      <c r="G3203" s="1">
        <v>6.9747885000000016</v>
      </c>
      <c r="H3203">
        <v>6.451801466</v>
      </c>
      <c r="I3203">
        <v>0.1202791084</v>
      </c>
      <c r="J3203">
        <v>3.5027656089999999E-3</v>
      </c>
      <c r="K3203">
        <v>3.2225443602800002E-3</v>
      </c>
      <c r="L3203">
        <v>6.7276219899999989E-4</v>
      </c>
      <c r="M3203">
        <v>0.20459414519819002</v>
      </c>
    </row>
    <row r="3204" spans="1:13" x14ac:dyDescent="0.25">
      <c r="A3204" s="9" t="s">
        <v>344</v>
      </c>
      <c r="B3204" s="10" t="s">
        <v>345</v>
      </c>
      <c r="C3204" s="1" t="s">
        <v>78</v>
      </c>
      <c r="D3204" s="1" t="s">
        <v>18</v>
      </c>
      <c r="E3204" s="1" t="s">
        <v>19</v>
      </c>
      <c r="F3204" s="1" t="s">
        <v>70</v>
      </c>
      <c r="G3204" s="1">
        <v>0.27316409000000003</v>
      </c>
      <c r="H3204">
        <v>5.6661211000000003E-2</v>
      </c>
      <c r="I3204">
        <v>8.3088921000000005E-4</v>
      </c>
      <c r="J3204">
        <v>2.2726214000000001E-5</v>
      </c>
      <c r="K3204">
        <v>2.0908116880000003E-5</v>
      </c>
      <c r="L3204">
        <v>4.9964797E-6</v>
      </c>
      <c r="M3204">
        <v>1.8709906650999999E-3</v>
      </c>
    </row>
    <row r="3205" spans="1:13" x14ac:dyDescent="0.25">
      <c r="A3205" s="9" t="s">
        <v>344</v>
      </c>
      <c r="B3205" s="10" t="s">
        <v>345</v>
      </c>
      <c r="C3205" s="1" t="s">
        <v>79</v>
      </c>
      <c r="D3205" s="1" t="s">
        <v>21</v>
      </c>
      <c r="E3205" s="1" t="s">
        <v>19</v>
      </c>
      <c r="F3205" s="1" t="s">
        <v>70</v>
      </c>
      <c r="G3205" s="1">
        <v>80.630747100000008</v>
      </c>
      <c r="H3205">
        <v>11.7344749</v>
      </c>
      <c r="I3205">
        <v>0.18871954299999999</v>
      </c>
      <c r="J3205">
        <v>1.4104330390000001E-2</v>
      </c>
      <c r="K3205">
        <v>1.2975983958800001E-2</v>
      </c>
      <c r="L3205">
        <v>1.2301818099999999E-3</v>
      </c>
      <c r="M3205">
        <v>0.70884263359800026</v>
      </c>
    </row>
    <row r="3206" spans="1:13" x14ac:dyDescent="0.25">
      <c r="A3206" s="9" t="s">
        <v>344</v>
      </c>
      <c r="B3206" s="10" t="s">
        <v>345</v>
      </c>
      <c r="C3206" s="1" t="s">
        <v>81</v>
      </c>
      <c r="D3206" s="1" t="s">
        <v>80</v>
      </c>
      <c r="E3206" s="1" t="s">
        <v>19</v>
      </c>
      <c r="F3206" s="1" t="s">
        <v>70</v>
      </c>
      <c r="G3206" s="1">
        <v>7.907188360000001</v>
      </c>
      <c r="H3206">
        <v>11.334682132999999</v>
      </c>
      <c r="I3206">
        <v>0.17457649249999999</v>
      </c>
      <c r="J3206">
        <v>5.8878709899999994E-3</v>
      </c>
      <c r="K3206">
        <v>5.4168413108000016E-3</v>
      </c>
      <c r="L3206">
        <v>1.1825080589999998E-3</v>
      </c>
      <c r="M3206">
        <v>0.325931707934</v>
      </c>
    </row>
    <row r="3207" spans="1:13" x14ac:dyDescent="0.25">
      <c r="A3207" s="9" t="s">
        <v>344</v>
      </c>
      <c r="B3207" s="10" t="s">
        <v>345</v>
      </c>
      <c r="C3207" s="1" t="s">
        <v>82</v>
      </c>
      <c r="D3207" s="1" t="s">
        <v>23</v>
      </c>
      <c r="E3207" s="1" t="s">
        <v>19</v>
      </c>
      <c r="F3207" s="1" t="s">
        <v>70</v>
      </c>
      <c r="G3207" s="1">
        <v>84.473255241000004</v>
      </c>
      <c r="H3207">
        <v>24.975074515999996</v>
      </c>
      <c r="I3207">
        <v>0.39080241609999999</v>
      </c>
      <c r="J3207">
        <v>1.6873611892999997E-2</v>
      </c>
      <c r="K3207">
        <v>1.552372294156E-2</v>
      </c>
      <c r="L3207">
        <v>2.3438552822999999E-3</v>
      </c>
      <c r="M3207">
        <v>1.0465922398579</v>
      </c>
    </row>
    <row r="3208" spans="1:13" x14ac:dyDescent="0.25">
      <c r="A3208" s="9" t="s">
        <v>344</v>
      </c>
      <c r="B3208" s="10" t="s">
        <v>345</v>
      </c>
      <c r="C3208" s="1" t="s">
        <v>84</v>
      </c>
      <c r="D3208" s="1" t="s">
        <v>83</v>
      </c>
      <c r="E3208" s="1" t="s">
        <v>19</v>
      </c>
      <c r="F3208" s="1" t="s">
        <v>70</v>
      </c>
      <c r="G3208" s="1">
        <v>15.515720049999999</v>
      </c>
      <c r="H3208">
        <v>10.348855755000001</v>
      </c>
      <c r="I3208">
        <v>0.14806528799999999</v>
      </c>
      <c r="J3208">
        <v>7.3237246510000006E-3</v>
      </c>
      <c r="K3208">
        <v>6.7378266789199998E-3</v>
      </c>
      <c r="L3208">
        <v>9.8587115399999996E-4</v>
      </c>
      <c r="M3208">
        <v>0.40471422057446704</v>
      </c>
    </row>
    <row r="3209" spans="1:13" x14ac:dyDescent="0.25">
      <c r="A3209" s="9" t="s">
        <v>344</v>
      </c>
      <c r="B3209" s="10" t="s">
        <v>345</v>
      </c>
      <c r="C3209" s="1" t="s">
        <v>85</v>
      </c>
      <c r="D3209" s="1" t="s">
        <v>25</v>
      </c>
      <c r="E3209" s="1" t="s">
        <v>19</v>
      </c>
      <c r="F3209" s="1" t="s">
        <v>70</v>
      </c>
      <c r="G3209" s="1">
        <v>1.1181518340000001</v>
      </c>
      <c r="H3209">
        <v>0.51381823900000001</v>
      </c>
      <c r="I3209">
        <v>7.5057732700000001E-3</v>
      </c>
      <c r="J3209">
        <v>5.1111361099999994E-4</v>
      </c>
      <c r="K3209">
        <v>4.7022452212E-4</v>
      </c>
      <c r="L3209">
        <v>5.0739616000000008E-5</v>
      </c>
      <c r="M3209">
        <v>2.4026225558330002E-2</v>
      </c>
    </row>
    <row r="3210" spans="1:13" x14ac:dyDescent="0.25">
      <c r="A3210" s="9" t="s">
        <v>344</v>
      </c>
      <c r="B3210" s="10" t="s">
        <v>345</v>
      </c>
      <c r="C3210" s="1" t="s">
        <v>87</v>
      </c>
      <c r="D3210" s="1" t="s">
        <v>86</v>
      </c>
      <c r="E3210" s="1" t="s">
        <v>19</v>
      </c>
      <c r="F3210" s="1" t="s">
        <v>70</v>
      </c>
      <c r="G3210" s="1">
        <v>24.606619874000003</v>
      </c>
      <c r="H3210">
        <v>19.209657832600001</v>
      </c>
      <c r="I3210">
        <v>0.37609645301600003</v>
      </c>
      <c r="J3210">
        <v>1.4861023188E-2</v>
      </c>
      <c r="K3210">
        <v>1.367214133296E-2</v>
      </c>
      <c r="L3210">
        <v>2.0768362133399996E-3</v>
      </c>
      <c r="M3210">
        <v>0.76270683086029001</v>
      </c>
    </row>
    <row r="3211" spans="1:13" x14ac:dyDescent="0.25">
      <c r="A3211" s="9" t="s">
        <v>344</v>
      </c>
      <c r="B3211" s="10" t="s">
        <v>345</v>
      </c>
      <c r="C3211" s="1" t="s">
        <v>89</v>
      </c>
      <c r="D3211" s="1" t="s">
        <v>88</v>
      </c>
      <c r="E3211" s="1" t="s">
        <v>19</v>
      </c>
      <c r="F3211" s="1" t="s">
        <v>70</v>
      </c>
      <c r="G3211" s="1">
        <v>81.883678100000012</v>
      </c>
      <c r="H3211">
        <v>5.8805286829999988</v>
      </c>
      <c r="I3211">
        <v>0.1599200167</v>
      </c>
      <c r="J3211">
        <v>8.2427097200000014E-3</v>
      </c>
      <c r="K3211">
        <v>7.5832929424000019E-3</v>
      </c>
      <c r="L3211">
        <v>7.0582153939999996E-4</v>
      </c>
      <c r="M3211">
        <v>0.4322433469790099</v>
      </c>
    </row>
    <row r="3212" spans="1:13" x14ac:dyDescent="0.25">
      <c r="A3212" s="9" t="s">
        <v>344</v>
      </c>
      <c r="B3212" s="10" t="s">
        <v>345</v>
      </c>
      <c r="C3212" s="1" t="s">
        <v>90</v>
      </c>
      <c r="D3212" s="1" t="s">
        <v>27</v>
      </c>
      <c r="E3212" s="1" t="s">
        <v>19</v>
      </c>
      <c r="F3212" s="1" t="s">
        <v>70</v>
      </c>
      <c r="G3212" s="1">
        <v>30.302998699999996</v>
      </c>
      <c r="H3212">
        <v>44.453232380000003</v>
      </c>
      <c r="I3212">
        <v>0.53022866099999999</v>
      </c>
      <c r="J3212">
        <v>2.2786601060000002E-2</v>
      </c>
      <c r="K3212">
        <v>2.09636729752E-2</v>
      </c>
      <c r="L3212">
        <v>4.33041778E-3</v>
      </c>
      <c r="M3212">
        <v>1.1730494093874999</v>
      </c>
    </row>
    <row r="3213" spans="1:13" x14ac:dyDescent="0.25">
      <c r="A3213" s="9" t="s">
        <v>344</v>
      </c>
      <c r="B3213" s="10" t="s">
        <v>345</v>
      </c>
      <c r="C3213" s="1" t="s">
        <v>92</v>
      </c>
      <c r="D3213" s="1" t="s">
        <v>91</v>
      </c>
      <c r="E3213" s="1" t="s">
        <v>19</v>
      </c>
      <c r="F3213" s="1" t="s">
        <v>70</v>
      </c>
      <c r="G3213" s="1">
        <v>194.35809369999998</v>
      </c>
      <c r="H3213">
        <v>24.673868624000001</v>
      </c>
      <c r="I3213">
        <v>0.36021882821000001</v>
      </c>
      <c r="J3213">
        <v>1.4996917334E-2</v>
      </c>
      <c r="K3213">
        <v>1.379716394728E-2</v>
      </c>
      <c r="L3213">
        <v>2.0791882146000001E-3</v>
      </c>
      <c r="M3213">
        <v>1.2474020642876211</v>
      </c>
    </row>
    <row r="3214" spans="1:13" x14ac:dyDescent="0.25">
      <c r="A3214" s="9" t="s">
        <v>344</v>
      </c>
      <c r="B3214" s="10" t="s">
        <v>345</v>
      </c>
      <c r="C3214" s="1" t="s">
        <v>94</v>
      </c>
      <c r="D3214" s="1" t="s">
        <v>93</v>
      </c>
      <c r="E3214" s="1" t="s">
        <v>19</v>
      </c>
      <c r="F3214" s="1" t="s">
        <v>70</v>
      </c>
      <c r="G3214" s="1">
        <v>0.82677655920000004</v>
      </c>
      <c r="H3214">
        <v>0.96107210509999996</v>
      </c>
      <c r="I3214">
        <v>6.8959631879999997E-2</v>
      </c>
      <c r="J3214">
        <v>6.5098776749999998E-4</v>
      </c>
      <c r="K3214">
        <v>5.9890874610000013E-4</v>
      </c>
      <c r="L3214">
        <v>1.693012627E-4</v>
      </c>
      <c r="M3214">
        <v>4.3601133643461402E-2</v>
      </c>
    </row>
    <row r="3215" spans="1:13" x14ac:dyDescent="0.25">
      <c r="A3215" s="9" t="s">
        <v>344</v>
      </c>
      <c r="B3215" s="10" t="s">
        <v>345</v>
      </c>
      <c r="C3215" s="1" t="s">
        <v>95</v>
      </c>
      <c r="D3215" s="1" t="s">
        <v>29</v>
      </c>
      <c r="E3215" s="1" t="s">
        <v>19</v>
      </c>
      <c r="F3215" s="1" t="s">
        <v>70</v>
      </c>
      <c r="G3215" s="1">
        <v>5.2811725730000001</v>
      </c>
      <c r="H3215">
        <v>2.85200809</v>
      </c>
      <c r="I3215">
        <v>4.82142734E-2</v>
      </c>
      <c r="J3215">
        <v>1.900269064E-3</v>
      </c>
      <c r="K3215">
        <v>1.7482475388800002E-3</v>
      </c>
      <c r="L3215">
        <v>2.7928722900000003E-4</v>
      </c>
      <c r="M3215">
        <v>0.1057022216625</v>
      </c>
    </row>
    <row r="3216" spans="1:13" x14ac:dyDescent="0.25">
      <c r="A3216" s="9" t="s">
        <v>344</v>
      </c>
      <c r="B3216" s="10" t="s">
        <v>345</v>
      </c>
      <c r="C3216" s="1" t="s">
        <v>97</v>
      </c>
      <c r="D3216" s="1" t="s">
        <v>96</v>
      </c>
      <c r="E3216" s="1" t="s">
        <v>19</v>
      </c>
      <c r="F3216" s="1" t="s">
        <v>70</v>
      </c>
      <c r="G3216" s="1">
        <v>0.77578607090000007</v>
      </c>
      <c r="H3216">
        <v>1.0524609881</v>
      </c>
      <c r="I3216">
        <v>9.285763766000002E-2</v>
      </c>
      <c r="J3216">
        <v>1.0024881126E-3</v>
      </c>
      <c r="K3216">
        <v>9.2228906359200001E-4</v>
      </c>
      <c r="L3216">
        <v>2.6126361840000001E-4</v>
      </c>
      <c r="M3216">
        <v>5.0537501687728012E-2</v>
      </c>
    </row>
    <row r="3217" spans="1:13" x14ac:dyDescent="0.25">
      <c r="A3217" s="9" t="s">
        <v>344</v>
      </c>
      <c r="B3217" s="10" t="s">
        <v>345</v>
      </c>
      <c r="C3217" s="1" t="s">
        <v>99</v>
      </c>
      <c r="D3217" s="1" t="s">
        <v>98</v>
      </c>
      <c r="E3217" s="1" t="s">
        <v>19</v>
      </c>
      <c r="F3217" s="1" t="s">
        <v>70</v>
      </c>
      <c r="G3217" s="1">
        <v>1.24198578</v>
      </c>
      <c r="H3217">
        <v>1.7009562441000001</v>
      </c>
      <c r="I3217">
        <v>0.15299846980999998</v>
      </c>
      <c r="J3217">
        <v>2.4583628279999997E-3</v>
      </c>
      <c r="K3217">
        <v>2.2616938017599999E-3</v>
      </c>
      <c r="L3217">
        <v>6.1609979649999991E-4</v>
      </c>
      <c r="M3217">
        <v>7.8857659411774597E-2</v>
      </c>
    </row>
    <row r="3218" spans="1:13" x14ac:dyDescent="0.25">
      <c r="A3218" s="9" t="s">
        <v>344</v>
      </c>
      <c r="B3218" s="10" t="s">
        <v>345</v>
      </c>
      <c r="C3218" s="1" t="s">
        <v>101</v>
      </c>
      <c r="D3218" s="1" t="s">
        <v>100</v>
      </c>
      <c r="E3218" s="1" t="s">
        <v>19</v>
      </c>
      <c r="F3218" s="1" t="s">
        <v>70</v>
      </c>
      <c r="G3218" s="1">
        <v>6.4430318479999995</v>
      </c>
      <c r="H3218">
        <v>15.334196739900001</v>
      </c>
      <c r="I3218">
        <v>0.20893028082000001</v>
      </c>
      <c r="J3218">
        <v>6.9333175859999999E-3</v>
      </c>
      <c r="K3218">
        <v>6.3786521791200004E-3</v>
      </c>
      <c r="L3218">
        <v>1.4225978613000003E-3</v>
      </c>
      <c r="M3218">
        <v>0.41933335147938999</v>
      </c>
    </row>
    <row r="3219" spans="1:13" x14ac:dyDescent="0.25">
      <c r="A3219" s="9" t="s">
        <v>344</v>
      </c>
      <c r="B3219" s="10" t="s">
        <v>345</v>
      </c>
      <c r="C3219" s="1" t="s">
        <v>103</v>
      </c>
      <c r="D3219" s="1" t="s">
        <v>102</v>
      </c>
      <c r="E3219" s="1" t="s">
        <v>19</v>
      </c>
      <c r="F3219" s="1" t="s">
        <v>70</v>
      </c>
      <c r="G3219" s="1">
        <v>7.9217587100000006</v>
      </c>
      <c r="H3219">
        <v>7.5001194199999999</v>
      </c>
      <c r="I3219">
        <v>0.29391068550000005</v>
      </c>
      <c r="J3219">
        <v>4.1114177290000001E-3</v>
      </c>
      <c r="K3219">
        <v>3.7825043106800007E-3</v>
      </c>
      <c r="L3219">
        <v>9.9338924400000001E-4</v>
      </c>
      <c r="M3219">
        <v>0.2719714331034</v>
      </c>
    </row>
    <row r="3220" spans="1:13" x14ac:dyDescent="0.25">
      <c r="A3220" s="9" t="s">
        <v>344</v>
      </c>
      <c r="B3220" s="10" t="s">
        <v>345</v>
      </c>
      <c r="C3220" s="1" t="s">
        <v>105</v>
      </c>
      <c r="D3220" s="1" t="s">
        <v>104</v>
      </c>
      <c r="E3220" s="1" t="s">
        <v>19</v>
      </c>
      <c r="F3220" s="1" t="s">
        <v>70</v>
      </c>
      <c r="G3220" s="1">
        <v>22.865652658000002</v>
      </c>
      <c r="H3220">
        <v>4.0064966159999997</v>
      </c>
      <c r="I3220">
        <v>6.0617312100000008E-2</v>
      </c>
      <c r="J3220">
        <v>1.8171786050000002E-3</v>
      </c>
      <c r="K3220">
        <v>1.6718043166000002E-3</v>
      </c>
      <c r="L3220">
        <v>3.2486626119999999E-4</v>
      </c>
      <c r="M3220">
        <v>0.17870655939735861</v>
      </c>
    </row>
    <row r="3221" spans="1:13" x14ac:dyDescent="0.25">
      <c r="A3221" s="9" t="s">
        <v>344</v>
      </c>
      <c r="B3221" s="10" t="s">
        <v>345</v>
      </c>
      <c r="C3221" s="1" t="s">
        <v>107</v>
      </c>
      <c r="D3221" s="1" t="s">
        <v>106</v>
      </c>
      <c r="E3221" s="1" t="s">
        <v>19</v>
      </c>
      <c r="F3221" s="1" t="s">
        <v>70</v>
      </c>
      <c r="G3221" s="1">
        <v>0.51354847400000003</v>
      </c>
      <c r="H3221">
        <v>1.1685208820000001</v>
      </c>
      <c r="I3221">
        <v>0.10894516036</v>
      </c>
      <c r="J3221">
        <v>8.5494127690000001E-4</v>
      </c>
      <c r="K3221">
        <v>7.8654597474800002E-4</v>
      </c>
      <c r="L3221">
        <v>2.3349489489999999E-4</v>
      </c>
      <c r="M3221">
        <v>5.9561033229620003E-2</v>
      </c>
    </row>
    <row r="3222" spans="1:13" x14ac:dyDescent="0.25">
      <c r="A3222" s="9" t="s">
        <v>344</v>
      </c>
      <c r="B3222" s="10" t="s">
        <v>345</v>
      </c>
      <c r="C3222" s="1" t="s">
        <v>109</v>
      </c>
      <c r="D3222" s="1" t="s">
        <v>108</v>
      </c>
      <c r="E3222" s="1" t="s">
        <v>32</v>
      </c>
      <c r="F3222" s="1" t="s">
        <v>70</v>
      </c>
      <c r="G3222" s="1">
        <v>28.72539694</v>
      </c>
      <c r="H3222">
        <v>31.535703569999999</v>
      </c>
      <c r="I3222">
        <v>1.8757428160999998</v>
      </c>
      <c r="J3222">
        <v>1.594784699E-2</v>
      </c>
      <c r="K3222">
        <v>1.4672019230800002E-2</v>
      </c>
      <c r="L3222">
        <v>4.0182450329999996E-3</v>
      </c>
      <c r="M3222">
        <v>1.3571962571375</v>
      </c>
    </row>
    <row r="3223" spans="1:13" x14ac:dyDescent="0.25">
      <c r="A3223" s="9" t="s">
        <v>344</v>
      </c>
      <c r="B3223" s="10" t="s">
        <v>345</v>
      </c>
      <c r="C3223" s="1" t="s">
        <v>111</v>
      </c>
      <c r="D3223" s="1" t="s">
        <v>110</v>
      </c>
      <c r="E3223" s="1" t="s">
        <v>32</v>
      </c>
      <c r="F3223" s="1" t="s">
        <v>70</v>
      </c>
      <c r="G3223" s="1">
        <v>16.125820530999999</v>
      </c>
      <c r="H3223">
        <v>46.06333463</v>
      </c>
      <c r="I3223">
        <v>4.0983550730000005</v>
      </c>
      <c r="J3223">
        <v>4.9997835099999999E-2</v>
      </c>
      <c r="K3223">
        <v>4.5998008292000001E-2</v>
      </c>
      <c r="L3223">
        <v>1.2536320823E-2</v>
      </c>
      <c r="M3223">
        <v>2.0952569655344004</v>
      </c>
    </row>
    <row r="3224" spans="1:13" x14ac:dyDescent="0.25">
      <c r="A3224" s="9" t="s">
        <v>344</v>
      </c>
      <c r="B3224" s="10" t="s">
        <v>345</v>
      </c>
      <c r="C3224" s="1" t="s">
        <v>112</v>
      </c>
      <c r="D3224" s="1" t="s">
        <v>31</v>
      </c>
      <c r="E3224" s="1" t="s">
        <v>32</v>
      </c>
      <c r="F3224" s="1" t="s">
        <v>70</v>
      </c>
      <c r="G3224" s="1">
        <v>16.7412889302</v>
      </c>
      <c r="H3224">
        <v>18.228303875999998</v>
      </c>
      <c r="I3224">
        <v>0.5617961828000001</v>
      </c>
      <c r="J3224">
        <v>1.6616580637000004E-2</v>
      </c>
      <c r="K3224">
        <v>1.5287254186040001E-2</v>
      </c>
      <c r="L3224">
        <v>3.0877924514999999E-3</v>
      </c>
      <c r="M3224">
        <v>0.69627587423611015</v>
      </c>
    </row>
    <row r="3225" spans="1:13" x14ac:dyDescent="0.25">
      <c r="A3225" s="9" t="s">
        <v>344</v>
      </c>
      <c r="B3225" s="10" t="s">
        <v>345</v>
      </c>
      <c r="C3225" s="1" t="s">
        <v>113</v>
      </c>
      <c r="D3225" s="1" t="s">
        <v>34</v>
      </c>
      <c r="E3225" s="1" t="s">
        <v>32</v>
      </c>
      <c r="F3225" s="1" t="s">
        <v>70</v>
      </c>
      <c r="G3225" s="1">
        <v>70.445396092400003</v>
      </c>
      <c r="H3225">
        <v>51.320821359</v>
      </c>
      <c r="I3225">
        <v>0.89622095960000003</v>
      </c>
      <c r="J3225">
        <v>6.9533213654000017E-2</v>
      </c>
      <c r="K3225">
        <v>6.3970556561679992E-2</v>
      </c>
      <c r="L3225">
        <v>5.5745118102999997E-3</v>
      </c>
      <c r="M3225">
        <v>3.1916509341984001</v>
      </c>
    </row>
    <row r="3226" spans="1:13" x14ac:dyDescent="0.25">
      <c r="A3226" s="9" t="s">
        <v>344</v>
      </c>
      <c r="B3226" s="10" t="s">
        <v>345</v>
      </c>
      <c r="C3226" s="1" t="s">
        <v>115</v>
      </c>
      <c r="D3226" s="1" t="s">
        <v>114</v>
      </c>
      <c r="E3226" s="1" t="s">
        <v>32</v>
      </c>
      <c r="F3226" s="1" t="s">
        <v>70</v>
      </c>
      <c r="G3226" s="1">
        <v>1.6655632439999999</v>
      </c>
      <c r="H3226">
        <v>2.2797231554000001</v>
      </c>
      <c r="I3226">
        <v>0.11943003450600001</v>
      </c>
      <c r="J3226">
        <v>1.1465341136000001E-3</v>
      </c>
      <c r="K3226">
        <v>1.054811384512E-3</v>
      </c>
      <c r="L3226">
        <v>2.8139584680000001E-4</v>
      </c>
      <c r="M3226">
        <v>9.2419969651579989E-2</v>
      </c>
    </row>
    <row r="3227" spans="1:13" x14ac:dyDescent="0.25">
      <c r="A3227" s="9" t="s">
        <v>344</v>
      </c>
      <c r="B3227" s="10" t="s">
        <v>345</v>
      </c>
      <c r="C3227" s="1" t="s">
        <v>117</v>
      </c>
      <c r="D3227" s="1" t="s">
        <v>116</v>
      </c>
      <c r="E3227" s="1" t="s">
        <v>32</v>
      </c>
      <c r="F3227" s="1" t="s">
        <v>70</v>
      </c>
      <c r="G3227" s="1">
        <v>0.83829872700000008</v>
      </c>
      <c r="H3227">
        <v>1.285190864</v>
      </c>
      <c r="I3227">
        <v>1.8095702119999998E-2</v>
      </c>
      <c r="J3227">
        <v>5.4509261060000009E-4</v>
      </c>
      <c r="K3227">
        <v>5.0148520175200006E-4</v>
      </c>
      <c r="L3227">
        <v>1.1371046689999999E-4</v>
      </c>
      <c r="M3227">
        <v>4.1340776432090005E-2</v>
      </c>
    </row>
    <row r="3228" spans="1:13" x14ac:dyDescent="0.25">
      <c r="A3228" s="9" t="s">
        <v>344</v>
      </c>
      <c r="B3228" s="10" t="s">
        <v>345</v>
      </c>
      <c r="C3228" s="1" t="s">
        <v>119</v>
      </c>
      <c r="D3228" s="1" t="s">
        <v>118</v>
      </c>
      <c r="E3228" s="1" t="s">
        <v>32</v>
      </c>
      <c r="F3228" s="1" t="s">
        <v>70</v>
      </c>
      <c r="G3228" s="1">
        <v>1.0754779387</v>
      </c>
      <c r="H3228">
        <v>1.4874469278</v>
      </c>
      <c r="I3228">
        <v>0.14153775965000001</v>
      </c>
      <c r="J3228">
        <v>5.1639826919999991E-3</v>
      </c>
      <c r="K3228">
        <v>4.7508640766400004E-3</v>
      </c>
      <c r="L3228">
        <v>1.2248012444999999E-3</v>
      </c>
      <c r="M3228">
        <v>6.7194562620910003E-2</v>
      </c>
    </row>
    <row r="3229" spans="1:13" x14ac:dyDescent="0.25">
      <c r="A3229" s="9" t="s">
        <v>344</v>
      </c>
      <c r="B3229" s="10" t="s">
        <v>345</v>
      </c>
      <c r="C3229" s="1" t="s">
        <v>121</v>
      </c>
      <c r="D3229" s="1" t="s">
        <v>120</v>
      </c>
      <c r="E3229" s="1" t="s">
        <v>37</v>
      </c>
      <c r="F3229" s="1" t="s">
        <v>70</v>
      </c>
      <c r="G3229" s="1">
        <v>57874.165688999994</v>
      </c>
      <c r="H3229">
        <v>739.11645118999991</v>
      </c>
      <c r="I3229">
        <v>9.819834975700001</v>
      </c>
      <c r="J3229">
        <v>0.7839054016</v>
      </c>
      <c r="K3229">
        <v>0.72119296947199996</v>
      </c>
      <c r="L3229">
        <v>6.0754984348000002E-2</v>
      </c>
      <c r="M3229">
        <v>84.828750704632199</v>
      </c>
    </row>
    <row r="3230" spans="1:13" x14ac:dyDescent="0.25">
      <c r="A3230" s="9" t="s">
        <v>344</v>
      </c>
      <c r="B3230" s="10" t="s">
        <v>345</v>
      </c>
      <c r="C3230" s="1" t="s">
        <v>122</v>
      </c>
      <c r="D3230" s="1" t="s">
        <v>120</v>
      </c>
      <c r="E3230" s="1" t="s">
        <v>39</v>
      </c>
      <c r="F3230" s="1" t="s">
        <v>70</v>
      </c>
      <c r="G3230" s="1">
        <v>2319.5705333799997</v>
      </c>
      <c r="H3230">
        <v>329.85561982000002</v>
      </c>
      <c r="I3230">
        <v>5.7763444212000001</v>
      </c>
      <c r="J3230">
        <v>0.63683415216899997</v>
      </c>
      <c r="K3230">
        <v>0.58588741999547989</v>
      </c>
      <c r="L3230">
        <v>3.9755984731000005E-2</v>
      </c>
      <c r="M3230">
        <v>35.458078841346001</v>
      </c>
    </row>
    <row r="3231" spans="1:13" x14ac:dyDescent="0.25">
      <c r="A3231" s="9" t="s">
        <v>344</v>
      </c>
      <c r="B3231" s="10" t="s">
        <v>345</v>
      </c>
      <c r="C3231" s="1" t="s">
        <v>123</v>
      </c>
      <c r="D3231" s="1" t="s">
        <v>36</v>
      </c>
      <c r="E3231" s="1" t="s">
        <v>37</v>
      </c>
      <c r="F3231" s="1" t="s">
        <v>70</v>
      </c>
      <c r="G3231" s="1">
        <v>5083.8467000000001</v>
      </c>
      <c r="H3231">
        <v>62.017391000000003</v>
      </c>
      <c r="I3231">
        <v>0.82549399000000001</v>
      </c>
      <c r="J3231">
        <v>6.6676347999999996E-2</v>
      </c>
      <c r="K3231">
        <v>6.1342240159999999E-2</v>
      </c>
      <c r="L3231">
        <v>5.1024490999999998E-3</v>
      </c>
      <c r="M3231">
        <v>7.2012612187999991</v>
      </c>
    </row>
    <row r="3232" spans="1:13" x14ac:dyDescent="0.25">
      <c r="A3232" s="9" t="s">
        <v>344</v>
      </c>
      <c r="B3232" s="10" t="s">
        <v>345</v>
      </c>
      <c r="C3232" s="1" t="s">
        <v>124</v>
      </c>
      <c r="D3232" s="1" t="s">
        <v>36</v>
      </c>
      <c r="E3232" s="1" t="s">
        <v>39</v>
      </c>
      <c r="F3232" s="1" t="s">
        <v>70</v>
      </c>
      <c r="G3232" s="1">
        <v>732.11785999999995</v>
      </c>
      <c r="H3232">
        <v>216.21333000000001</v>
      </c>
      <c r="I3232">
        <v>3.1224021999999998</v>
      </c>
      <c r="J3232">
        <v>0.28181502000000003</v>
      </c>
      <c r="K3232">
        <v>0.25926981840000002</v>
      </c>
      <c r="L3232">
        <v>2.0397815999999999E-2</v>
      </c>
      <c r="M3232">
        <v>21.303641252000002</v>
      </c>
    </row>
    <row r="3233" spans="1:13" x14ac:dyDescent="0.25">
      <c r="A3233" s="9" t="s">
        <v>344</v>
      </c>
      <c r="B3233" s="10" t="s">
        <v>345</v>
      </c>
      <c r="C3233" s="1" t="s">
        <v>125</v>
      </c>
      <c r="D3233" s="1" t="s">
        <v>44</v>
      </c>
      <c r="E3233" s="1" t="s">
        <v>37</v>
      </c>
      <c r="F3233" s="1" t="s">
        <v>70</v>
      </c>
      <c r="G3233" s="1">
        <v>398.38983000000002</v>
      </c>
      <c r="H3233">
        <v>3.5497024000000001</v>
      </c>
      <c r="I3233">
        <v>5.1561351999999998E-2</v>
      </c>
      <c r="J3233">
        <v>4.7107720999999998E-3</v>
      </c>
      <c r="K3233">
        <v>4.3339103320000003E-3</v>
      </c>
      <c r="L3233">
        <v>3.3745219000000002E-4</v>
      </c>
      <c r="M3233">
        <v>0.44917740627000002</v>
      </c>
    </row>
    <row r="3234" spans="1:13" x14ac:dyDescent="0.25">
      <c r="A3234" s="9" t="s">
        <v>344</v>
      </c>
      <c r="B3234" s="10" t="s">
        <v>345</v>
      </c>
      <c r="C3234" s="1" t="s">
        <v>126</v>
      </c>
      <c r="D3234" s="1" t="s">
        <v>44</v>
      </c>
      <c r="E3234" s="1" t="s">
        <v>39</v>
      </c>
      <c r="F3234" s="1" t="s">
        <v>70</v>
      </c>
      <c r="G3234" s="1">
        <v>53.501756219999997</v>
      </c>
      <c r="H3234">
        <v>8.9992775799999993</v>
      </c>
      <c r="I3234">
        <v>0.13874969990000002</v>
      </c>
      <c r="J3234">
        <v>1.02273459E-2</v>
      </c>
      <c r="K3234">
        <v>9.4091582280000016E-3</v>
      </c>
      <c r="L3234">
        <v>9.3300572199999992E-4</v>
      </c>
      <c r="M3234">
        <v>0.72379328900840001</v>
      </c>
    </row>
    <row r="3235" spans="1:13" x14ac:dyDescent="0.25">
      <c r="A3235" s="9" t="s">
        <v>344</v>
      </c>
      <c r="B3235" s="10" t="s">
        <v>345</v>
      </c>
      <c r="C3235" s="1" t="s">
        <v>127</v>
      </c>
      <c r="D3235" s="1" t="s">
        <v>47</v>
      </c>
      <c r="E3235" s="1" t="s">
        <v>37</v>
      </c>
      <c r="F3235" s="1" t="s">
        <v>70</v>
      </c>
      <c r="G3235" s="1">
        <v>642.69219999999996</v>
      </c>
      <c r="H3235">
        <v>6.7682691000000004</v>
      </c>
      <c r="I3235">
        <v>9.8407909000000002E-2</v>
      </c>
      <c r="J3235">
        <v>9.0202531000000002E-3</v>
      </c>
      <c r="K3235">
        <v>8.2986328520000003E-3</v>
      </c>
      <c r="L3235">
        <v>6.4397841999999997E-4</v>
      </c>
      <c r="M3235">
        <v>0.78161263563000005</v>
      </c>
    </row>
    <row r="3236" spans="1:13" x14ac:dyDescent="0.25">
      <c r="A3236" s="9" t="s">
        <v>344</v>
      </c>
      <c r="B3236" s="10" t="s">
        <v>345</v>
      </c>
      <c r="C3236" s="1" t="s">
        <v>128</v>
      </c>
      <c r="D3236" s="1" t="s">
        <v>47</v>
      </c>
      <c r="E3236" s="1" t="s">
        <v>39</v>
      </c>
      <c r="F3236" s="1" t="s">
        <v>70</v>
      </c>
      <c r="G3236" s="1">
        <v>530.47427310000012</v>
      </c>
      <c r="H3236">
        <v>381.89441410000001</v>
      </c>
      <c r="I3236">
        <v>7.472053250000001</v>
      </c>
      <c r="J3236">
        <v>0.19570274592</v>
      </c>
      <c r="K3236">
        <v>0.18004652624640002</v>
      </c>
      <c r="L3236">
        <v>3.9367338220000006E-2</v>
      </c>
      <c r="M3236">
        <v>15.437092300549971</v>
      </c>
    </row>
    <row r="3237" spans="1:13" x14ac:dyDescent="0.25">
      <c r="A3237" s="9" t="s">
        <v>344</v>
      </c>
      <c r="B3237" s="10" t="s">
        <v>345</v>
      </c>
      <c r="C3237" s="1" t="s">
        <v>129</v>
      </c>
      <c r="D3237" s="1" t="s">
        <v>50</v>
      </c>
      <c r="E3237" s="1" t="s">
        <v>37</v>
      </c>
      <c r="F3237" s="1" t="s">
        <v>70</v>
      </c>
      <c r="G3237" s="1">
        <v>8719.1350199999997</v>
      </c>
      <c r="H3237">
        <v>134.91599239999999</v>
      </c>
      <c r="I3237">
        <v>0.93240387299999994</v>
      </c>
      <c r="J3237">
        <v>2.7219813199999998E-2</v>
      </c>
      <c r="K3237">
        <v>2.5042228144000003E-2</v>
      </c>
      <c r="L3237">
        <v>7.4780513500000007E-3</v>
      </c>
      <c r="M3237">
        <v>8.1116183674909994</v>
      </c>
    </row>
    <row r="3238" spans="1:13" x14ac:dyDescent="0.25">
      <c r="A3238" s="9" t="s">
        <v>344</v>
      </c>
      <c r="B3238" s="10" t="s">
        <v>345</v>
      </c>
      <c r="C3238" s="1" t="s">
        <v>130</v>
      </c>
      <c r="D3238" s="1" t="s">
        <v>50</v>
      </c>
      <c r="E3238" s="1" t="s">
        <v>39</v>
      </c>
      <c r="F3238" s="1" t="s">
        <v>70</v>
      </c>
      <c r="G3238" s="1">
        <v>918.18675699999994</v>
      </c>
      <c r="H3238">
        <v>241.51804999999999</v>
      </c>
      <c r="I3238">
        <v>1.6692066800000001</v>
      </c>
      <c r="J3238">
        <v>4.8726922799999996E-2</v>
      </c>
      <c r="K3238">
        <v>4.4828768976000001E-2</v>
      </c>
      <c r="L3238">
        <v>1.3387374229999999E-2</v>
      </c>
      <c r="M3238">
        <v>8.7035068823320003</v>
      </c>
    </row>
    <row r="3239" spans="1:13" x14ac:dyDescent="0.25">
      <c r="A3239" s="9" t="s">
        <v>344</v>
      </c>
      <c r="B3239" s="10" t="s">
        <v>345</v>
      </c>
      <c r="C3239" s="1" t="s">
        <v>132</v>
      </c>
      <c r="D3239" s="1" t="s">
        <v>131</v>
      </c>
      <c r="E3239" s="1" t="s">
        <v>37</v>
      </c>
      <c r="F3239" s="1" t="s">
        <v>70</v>
      </c>
      <c r="G3239" s="1">
        <v>3081.2942662</v>
      </c>
      <c r="H3239">
        <v>143.71918020000001</v>
      </c>
      <c r="I3239">
        <v>2.1178107046000001</v>
      </c>
      <c r="J3239">
        <v>5.5983691699999998E-2</v>
      </c>
      <c r="K3239">
        <v>5.1504996364000008E-2</v>
      </c>
      <c r="L3239">
        <v>1.245585903E-2</v>
      </c>
      <c r="M3239">
        <v>7.7749362291163209</v>
      </c>
    </row>
    <row r="3240" spans="1:13" x14ac:dyDescent="0.25">
      <c r="A3240" s="9" t="s">
        <v>344</v>
      </c>
      <c r="B3240" s="10" t="s">
        <v>345</v>
      </c>
      <c r="C3240" s="1" t="s">
        <v>133</v>
      </c>
      <c r="D3240" s="1" t="s">
        <v>131</v>
      </c>
      <c r="E3240" s="1" t="s">
        <v>39</v>
      </c>
      <c r="F3240" s="1" t="s">
        <v>70</v>
      </c>
      <c r="G3240" s="1">
        <v>70.987620490000012</v>
      </c>
      <c r="H3240">
        <v>50.728825385999997</v>
      </c>
      <c r="I3240">
        <v>0.70814228520000011</v>
      </c>
      <c r="J3240">
        <v>2.1194618649000001E-2</v>
      </c>
      <c r="K3240">
        <v>1.9499049157079999E-2</v>
      </c>
      <c r="L3240">
        <v>4.517918938599999E-3</v>
      </c>
      <c r="M3240">
        <v>1.5372291014782005</v>
      </c>
    </row>
    <row r="3241" spans="1:13" x14ac:dyDescent="0.25">
      <c r="A3241" s="9" t="s">
        <v>344</v>
      </c>
      <c r="B3241" s="10" t="s">
        <v>345</v>
      </c>
      <c r="C3241" s="1" t="s">
        <v>135</v>
      </c>
      <c r="D3241" s="1" t="s">
        <v>134</v>
      </c>
      <c r="E3241" s="1" t="s">
        <v>39</v>
      </c>
      <c r="F3241" s="1" t="s">
        <v>70</v>
      </c>
      <c r="G3241" s="1">
        <v>244.66332642</v>
      </c>
      <c r="H3241">
        <v>65.635690199999999</v>
      </c>
      <c r="I3241">
        <v>0.95459992900000001</v>
      </c>
      <c r="J3241">
        <v>2.3718302060000002E-2</v>
      </c>
      <c r="K3241">
        <v>2.18208378952E-2</v>
      </c>
      <c r="L3241">
        <v>5.2163595270000003E-3</v>
      </c>
      <c r="M3241">
        <v>2.2402757661957997</v>
      </c>
    </row>
    <row r="3242" spans="1:13" x14ac:dyDescent="0.25">
      <c r="A3242" s="9" t="s">
        <v>344</v>
      </c>
      <c r="B3242" s="10" t="s">
        <v>345</v>
      </c>
      <c r="C3242" s="1" t="s">
        <v>137</v>
      </c>
      <c r="D3242" s="1" t="s">
        <v>136</v>
      </c>
      <c r="E3242" s="1" t="s">
        <v>39</v>
      </c>
      <c r="F3242" s="1" t="s">
        <v>70</v>
      </c>
      <c r="G3242" s="1">
        <v>445.64950999999996</v>
      </c>
      <c r="H3242">
        <v>26.702691700000003</v>
      </c>
      <c r="I3242">
        <v>0.368482435</v>
      </c>
      <c r="J3242">
        <v>3.1302830400000002E-2</v>
      </c>
      <c r="K3242">
        <v>2.8798603968000002E-2</v>
      </c>
      <c r="L3242">
        <v>2.3461737899999999E-3</v>
      </c>
      <c r="M3242">
        <v>2.5547411869000003</v>
      </c>
    </row>
    <row r="3243" spans="1:13" x14ac:dyDescent="0.25">
      <c r="A3243" s="9" t="s">
        <v>344</v>
      </c>
      <c r="B3243" s="10" t="s">
        <v>345</v>
      </c>
      <c r="C3243" s="1" t="s">
        <v>139</v>
      </c>
      <c r="D3243" s="1" t="s">
        <v>138</v>
      </c>
      <c r="E3243" s="1" t="s">
        <v>37</v>
      </c>
      <c r="F3243" s="1" t="s">
        <v>70</v>
      </c>
      <c r="G3243" s="1">
        <v>21056.576303999998</v>
      </c>
      <c r="H3243">
        <v>1922.6025936000001</v>
      </c>
      <c r="I3243">
        <v>28.423318379000001</v>
      </c>
      <c r="J3243">
        <v>0.7505785679000001</v>
      </c>
      <c r="K3243">
        <v>0.69053228246800002</v>
      </c>
      <c r="L3243">
        <v>0.16703027139000001</v>
      </c>
      <c r="M3243">
        <v>82.867416638099996</v>
      </c>
    </row>
    <row r="3244" spans="1:13" x14ac:dyDescent="0.25">
      <c r="A3244" s="9" t="s">
        <v>344</v>
      </c>
      <c r="B3244" s="10" t="s">
        <v>345</v>
      </c>
      <c r="C3244" s="1" t="s">
        <v>140</v>
      </c>
      <c r="D3244" s="1" t="s">
        <v>138</v>
      </c>
      <c r="E3244" s="1" t="s">
        <v>39</v>
      </c>
      <c r="F3244" s="1" t="s">
        <v>70</v>
      </c>
      <c r="G3244" s="1">
        <v>485.10168470000002</v>
      </c>
      <c r="H3244">
        <v>689.72694597999998</v>
      </c>
      <c r="I3244">
        <v>9.6248393181000012</v>
      </c>
      <c r="J3244">
        <v>0.28709996785999997</v>
      </c>
      <c r="K3244">
        <v>0.26413197043120001</v>
      </c>
      <c r="L3244">
        <v>6.1407319380999997E-2</v>
      </c>
      <c r="M3244">
        <v>19.684319768246201</v>
      </c>
    </row>
    <row r="3245" spans="1:13" x14ac:dyDescent="0.25">
      <c r="A3245" s="9" t="s">
        <v>344</v>
      </c>
      <c r="B3245" s="10" t="s">
        <v>345</v>
      </c>
      <c r="C3245" s="1" t="s">
        <v>142</v>
      </c>
      <c r="D3245" s="1" t="s">
        <v>141</v>
      </c>
      <c r="E3245" s="1" t="s">
        <v>39</v>
      </c>
      <c r="F3245" s="1" t="s">
        <v>70</v>
      </c>
      <c r="G3245" s="1">
        <v>41.267606229000002</v>
      </c>
      <c r="H3245">
        <v>76.723380758999994</v>
      </c>
      <c r="I3245">
        <v>1.7475172849799998</v>
      </c>
      <c r="J3245">
        <v>4.7728176006000003E-2</v>
      </c>
      <c r="K3245">
        <v>4.3909921925519999E-2</v>
      </c>
      <c r="L3245">
        <v>1.03595417192E-2</v>
      </c>
      <c r="M3245">
        <v>2.241195873557257</v>
      </c>
    </row>
    <row r="3246" spans="1:13" x14ac:dyDescent="0.25">
      <c r="A3246" s="9" t="s">
        <v>344</v>
      </c>
      <c r="B3246" s="10" t="s">
        <v>345</v>
      </c>
      <c r="C3246" s="1" t="s">
        <v>143</v>
      </c>
      <c r="D3246" s="1" t="s">
        <v>53</v>
      </c>
      <c r="E3246" s="1" t="s">
        <v>39</v>
      </c>
      <c r="F3246" s="1" t="s">
        <v>70</v>
      </c>
      <c r="G3246" s="1">
        <v>1415.3156001499999</v>
      </c>
      <c r="H3246">
        <v>1951.7940706400002</v>
      </c>
      <c r="I3246">
        <v>28.953181697999998</v>
      </c>
      <c r="J3246">
        <v>1.2983095636999999</v>
      </c>
      <c r="K3246">
        <v>1.1944447986040001</v>
      </c>
      <c r="L3246">
        <v>0.19716301402999997</v>
      </c>
      <c r="M3246">
        <v>68.615335548963586</v>
      </c>
    </row>
    <row r="3247" spans="1:13" x14ac:dyDescent="0.25">
      <c r="A3247" s="9" t="s">
        <v>344</v>
      </c>
      <c r="B3247" s="10" t="s">
        <v>345</v>
      </c>
      <c r="C3247" s="1" t="s">
        <v>145</v>
      </c>
      <c r="D3247" s="1" t="s">
        <v>144</v>
      </c>
      <c r="E3247" s="1" t="s">
        <v>37</v>
      </c>
      <c r="F3247" s="1" t="s">
        <v>70</v>
      </c>
      <c r="G3247" s="1">
        <v>1037.1625376</v>
      </c>
      <c r="H3247">
        <v>75.059158600000004</v>
      </c>
      <c r="I3247">
        <v>1.0220598377000001</v>
      </c>
      <c r="J3247">
        <v>5.2958055329999996E-2</v>
      </c>
      <c r="K3247">
        <v>4.87214109036E-2</v>
      </c>
      <c r="L3247">
        <v>5.8950733380000002E-3</v>
      </c>
      <c r="M3247">
        <v>5.0812997261855699</v>
      </c>
    </row>
    <row r="3248" spans="1:13" x14ac:dyDescent="0.25">
      <c r="A3248" s="9" t="s">
        <v>344</v>
      </c>
      <c r="B3248" s="10" t="s">
        <v>345</v>
      </c>
      <c r="C3248" s="1" t="s">
        <v>146</v>
      </c>
      <c r="D3248" s="1" t="s">
        <v>144</v>
      </c>
      <c r="E3248" s="1" t="s">
        <v>39</v>
      </c>
      <c r="F3248" s="1" t="s">
        <v>70</v>
      </c>
      <c r="G3248" s="1">
        <v>1064.1448759769999</v>
      </c>
      <c r="H3248">
        <v>77.110755252999994</v>
      </c>
      <c r="I3248">
        <v>1.0615449603999998</v>
      </c>
      <c r="J3248">
        <v>5.4399786430499995E-2</v>
      </c>
      <c r="K3248">
        <v>5.0047803516059995E-2</v>
      </c>
      <c r="L3248">
        <v>6.0714374664000001E-3</v>
      </c>
      <c r="M3248">
        <v>5.1566923519553205</v>
      </c>
    </row>
    <row r="3249" spans="1:13" x14ac:dyDescent="0.25">
      <c r="A3249" s="9" t="s">
        <v>344</v>
      </c>
      <c r="B3249" s="10" t="s">
        <v>345</v>
      </c>
      <c r="C3249" s="1" t="s">
        <v>148</v>
      </c>
      <c r="D3249" s="1" t="s">
        <v>147</v>
      </c>
      <c r="E3249" s="1" t="s">
        <v>56</v>
      </c>
      <c r="F3249" s="1" t="s">
        <v>70</v>
      </c>
      <c r="G3249" s="1">
        <v>3.2815344999999998E-3</v>
      </c>
      <c r="H3249">
        <v>1.9847759699999998E-3</v>
      </c>
      <c r="I3249">
        <v>2.7040847999999998E-5</v>
      </c>
      <c r="J3249">
        <v>8.5111986000000004E-7</v>
      </c>
      <c r="K3249">
        <v>7.8303027120000001E-7</v>
      </c>
      <c r="L3249">
        <v>1.7633128299999999E-7</v>
      </c>
      <c r="M3249">
        <v>5.5996206453000011E-5</v>
      </c>
    </row>
    <row r="3250" spans="1:13" x14ac:dyDescent="0.25">
      <c r="A3250" s="9" t="s">
        <v>344</v>
      </c>
      <c r="B3250" s="10" t="s">
        <v>345</v>
      </c>
      <c r="C3250" s="1" t="s">
        <v>150</v>
      </c>
      <c r="D3250" s="1" t="s">
        <v>149</v>
      </c>
      <c r="E3250" s="1" t="s">
        <v>56</v>
      </c>
      <c r="F3250" s="1" t="s">
        <v>70</v>
      </c>
      <c r="G3250" s="1">
        <v>1.8025326599999999E-3</v>
      </c>
      <c r="H3250">
        <v>3.1914641719999995E-3</v>
      </c>
      <c r="I3250">
        <v>1.6569437290000003E-4</v>
      </c>
      <c r="J3250">
        <v>2.9366252830000003E-6</v>
      </c>
      <c r="K3250">
        <v>2.7016952603600001E-6</v>
      </c>
      <c r="L3250">
        <v>7.0957784000000003E-7</v>
      </c>
      <c r="M3250">
        <v>1.1508947958847003E-4</v>
      </c>
    </row>
    <row r="3251" spans="1:13" x14ac:dyDescent="0.25">
      <c r="A3251" s="9" t="s">
        <v>344</v>
      </c>
      <c r="B3251" s="10" t="s">
        <v>345</v>
      </c>
      <c r="C3251" s="1" t="s">
        <v>152</v>
      </c>
      <c r="D3251" s="1" t="s">
        <v>151</v>
      </c>
      <c r="E3251" s="1" t="s">
        <v>56</v>
      </c>
      <c r="F3251" s="1" t="s">
        <v>70</v>
      </c>
      <c r="G3251" s="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</row>
    <row r="3252" spans="1:13" x14ac:dyDescent="0.25">
      <c r="A3252" s="9" t="s">
        <v>344</v>
      </c>
      <c r="B3252" s="10" t="s">
        <v>345</v>
      </c>
      <c r="C3252" s="1" t="s">
        <v>154</v>
      </c>
      <c r="D3252" s="1" t="s">
        <v>153</v>
      </c>
      <c r="E3252" s="1" t="s">
        <v>56</v>
      </c>
      <c r="F3252" s="1" t="s">
        <v>70</v>
      </c>
      <c r="G3252" s="1">
        <v>1.2201760510000001E-2</v>
      </c>
      <c r="H3252">
        <v>2.5723468700000001E-3</v>
      </c>
      <c r="I3252">
        <v>2.4893603300000003E-4</v>
      </c>
      <c r="J3252">
        <v>1.6934069499999998E-6</v>
      </c>
      <c r="K3252">
        <v>1.557934394E-6</v>
      </c>
      <c r="L3252">
        <v>4.7771346900000004E-7</v>
      </c>
      <c r="M3252">
        <v>1.8585669451380002E-4</v>
      </c>
    </row>
    <row r="3253" spans="1:13" x14ac:dyDescent="0.25">
      <c r="A3253" s="9" t="s">
        <v>344</v>
      </c>
      <c r="B3253" s="10" t="s">
        <v>345</v>
      </c>
      <c r="C3253" s="1" t="s">
        <v>156</v>
      </c>
      <c r="D3253" s="1" t="s">
        <v>155</v>
      </c>
      <c r="E3253" s="1" t="s">
        <v>56</v>
      </c>
      <c r="F3253" s="1" t="s">
        <v>70</v>
      </c>
      <c r="G3253" s="1">
        <v>5.5462565779999997E-3</v>
      </c>
      <c r="H3253">
        <v>1.726019353E-3</v>
      </c>
      <c r="I3253">
        <v>2.5241756090000001E-5</v>
      </c>
      <c r="J3253">
        <v>6.7182294009999993E-7</v>
      </c>
      <c r="K3253">
        <v>6.1807710489200004E-7</v>
      </c>
      <c r="L3253">
        <v>1.4653824506E-7</v>
      </c>
      <c r="M3253">
        <v>5.4076800540070007E-5</v>
      </c>
    </row>
    <row r="3254" spans="1:13" x14ac:dyDescent="0.25">
      <c r="A3254" s="9" t="s">
        <v>344</v>
      </c>
      <c r="B3254" s="10" t="s">
        <v>345</v>
      </c>
      <c r="C3254" s="1" t="s">
        <v>157</v>
      </c>
      <c r="D3254" s="1" t="s">
        <v>55</v>
      </c>
      <c r="E3254" s="1" t="s">
        <v>56</v>
      </c>
      <c r="F3254" s="1" t="s">
        <v>70</v>
      </c>
      <c r="G3254" s="1">
        <v>0.10061830839999999</v>
      </c>
      <c r="H3254">
        <v>1.6314182440000002E-2</v>
      </c>
      <c r="I3254">
        <v>4.3163854600000002E-4</v>
      </c>
      <c r="J3254">
        <v>1.0714650860000001E-5</v>
      </c>
      <c r="K3254">
        <v>9.8574787911999996E-6</v>
      </c>
      <c r="L3254">
        <v>1.602541215E-6</v>
      </c>
      <c r="M3254">
        <v>8.3915391750773887E-4</v>
      </c>
    </row>
    <row r="3255" spans="1:13" x14ac:dyDescent="0.25">
      <c r="A3255" s="9" t="s">
        <v>344</v>
      </c>
      <c r="B3255" s="10" t="s">
        <v>345</v>
      </c>
      <c r="C3255" s="1" t="s">
        <v>159</v>
      </c>
      <c r="D3255" s="1" t="s">
        <v>158</v>
      </c>
      <c r="E3255" s="1" t="s">
        <v>56</v>
      </c>
      <c r="F3255" s="1" t="s">
        <v>70</v>
      </c>
      <c r="G3255" s="1">
        <v>0.48941063829999998</v>
      </c>
      <c r="H3255">
        <v>5.430261829E-2</v>
      </c>
      <c r="I3255">
        <v>5.7673375669999992E-4</v>
      </c>
      <c r="J3255">
        <v>1.3730881029E-5</v>
      </c>
      <c r="K3255">
        <v>1.2632410546679999E-5</v>
      </c>
      <c r="L3255">
        <v>3.4886997380000003E-6</v>
      </c>
      <c r="M3255">
        <v>2.1083813196642004E-3</v>
      </c>
    </row>
    <row r="3256" spans="1:13" x14ac:dyDescent="0.25">
      <c r="A3256" s="9" t="s">
        <v>344</v>
      </c>
      <c r="B3256" s="10" t="s">
        <v>345</v>
      </c>
      <c r="C3256" s="1" t="s">
        <v>161</v>
      </c>
      <c r="D3256" s="1" t="s">
        <v>160</v>
      </c>
      <c r="E3256" s="1" t="s">
        <v>56</v>
      </c>
      <c r="F3256" s="1" t="s">
        <v>70</v>
      </c>
      <c r="G3256" s="1">
        <v>7.6260998000000002E-3</v>
      </c>
      <c r="H3256">
        <v>4.0902739999999996E-3</v>
      </c>
      <c r="I3256">
        <v>3.9583167E-4</v>
      </c>
      <c r="J3256">
        <v>2.6926765999999999E-6</v>
      </c>
      <c r="K3256">
        <v>2.4772624720000002E-6</v>
      </c>
      <c r="L3256">
        <v>7.5960944000000004E-7</v>
      </c>
      <c r="M3256">
        <v>2.6180914193200001E-4</v>
      </c>
    </row>
    <row r="3257" spans="1:13" x14ac:dyDescent="0.25">
      <c r="A3257" s="9" t="s">
        <v>344</v>
      </c>
      <c r="B3257" s="10" t="s">
        <v>345</v>
      </c>
      <c r="C3257" s="1" t="s">
        <v>163</v>
      </c>
      <c r="D3257" s="1" t="s">
        <v>162</v>
      </c>
      <c r="E3257" s="1" t="s">
        <v>56</v>
      </c>
      <c r="F3257" s="1" t="s">
        <v>70</v>
      </c>
      <c r="G3257" s="1">
        <v>1.5344642174999999E-2</v>
      </c>
      <c r="H3257">
        <v>7.7292123350000009E-3</v>
      </c>
      <c r="I3257">
        <v>4.7249626340000004E-4</v>
      </c>
      <c r="J3257">
        <v>4.2586162919999996E-6</v>
      </c>
      <c r="K3257">
        <v>3.9179269886400006E-6</v>
      </c>
      <c r="L3257">
        <v>1.0914667274999999E-6</v>
      </c>
      <c r="M3257">
        <v>3.5611625903635E-4</v>
      </c>
    </row>
    <row r="3258" spans="1:13" x14ac:dyDescent="0.25">
      <c r="A3258" s="9" t="s">
        <v>344</v>
      </c>
      <c r="B3258" s="10" t="s">
        <v>345</v>
      </c>
      <c r="C3258" s="1" t="s">
        <v>165</v>
      </c>
      <c r="D3258" s="1" t="s">
        <v>164</v>
      </c>
      <c r="E3258" s="1" t="s">
        <v>56</v>
      </c>
      <c r="F3258" s="1" t="s">
        <v>70</v>
      </c>
      <c r="G3258" s="1">
        <v>2.1260647700000004E-3</v>
      </c>
      <c r="H3258">
        <v>2.7623755300000001E-3</v>
      </c>
      <c r="I3258">
        <v>2.1661791890000001E-4</v>
      </c>
      <c r="J3258">
        <v>5.459810721E-6</v>
      </c>
      <c r="K3258">
        <v>5.0230258633200009E-6</v>
      </c>
      <c r="L3258">
        <v>1.2029507490000001E-6</v>
      </c>
      <c r="M3258">
        <v>1.4022941068273E-4</v>
      </c>
    </row>
    <row r="3259" spans="1:13" x14ac:dyDescent="0.25">
      <c r="A3259" s="9" t="s">
        <v>344</v>
      </c>
      <c r="B3259" s="10" t="s">
        <v>345</v>
      </c>
      <c r="C3259" s="1" t="s">
        <v>166</v>
      </c>
      <c r="D3259" s="1" t="s">
        <v>58</v>
      </c>
      <c r="E3259" s="1" t="s">
        <v>59</v>
      </c>
      <c r="F3259" s="1" t="s">
        <v>70</v>
      </c>
      <c r="G3259" s="1">
        <v>10433.1054</v>
      </c>
      <c r="H3259">
        <v>2770.71812</v>
      </c>
      <c r="I3259">
        <v>40.948405300000005</v>
      </c>
      <c r="J3259">
        <v>1.35389626</v>
      </c>
      <c r="K3259">
        <v>1.2455845592000001</v>
      </c>
      <c r="L3259">
        <v>0.24074431800000001</v>
      </c>
      <c r="M3259">
        <v>117.88000946186001</v>
      </c>
    </row>
    <row r="3260" spans="1:13" x14ac:dyDescent="0.25">
      <c r="A3260" s="9" t="s">
        <v>344</v>
      </c>
      <c r="B3260" s="10" t="s">
        <v>345</v>
      </c>
      <c r="C3260" s="1" t="s">
        <v>167</v>
      </c>
      <c r="D3260" s="1" t="s">
        <v>61</v>
      </c>
      <c r="E3260" s="1" t="s">
        <v>59</v>
      </c>
      <c r="F3260" s="1" t="s">
        <v>70</v>
      </c>
      <c r="G3260" s="1">
        <v>1836.0547096000003</v>
      </c>
      <c r="H3260">
        <v>544.22018900700004</v>
      </c>
      <c r="I3260">
        <v>10.629747518</v>
      </c>
      <c r="J3260">
        <v>0.55950063784000004</v>
      </c>
      <c r="K3260">
        <v>0.5147405868128001</v>
      </c>
      <c r="L3260">
        <v>5.9506854914999997E-2</v>
      </c>
      <c r="M3260">
        <v>33.358813152783632</v>
      </c>
    </row>
    <row r="3261" spans="1:13" x14ac:dyDescent="0.25">
      <c r="A3261" s="9" t="s">
        <v>344</v>
      </c>
      <c r="B3261" s="10" t="s">
        <v>345</v>
      </c>
      <c r="C3261" s="1" t="s">
        <v>168</v>
      </c>
      <c r="D3261" s="1" t="s">
        <v>63</v>
      </c>
      <c r="E3261" s="1" t="s">
        <v>59</v>
      </c>
      <c r="F3261" s="1" t="s">
        <v>70</v>
      </c>
      <c r="G3261" s="1">
        <v>381.3395562</v>
      </c>
      <c r="H3261">
        <v>262.75617388000001</v>
      </c>
      <c r="I3261">
        <v>6.0478925380000002</v>
      </c>
      <c r="J3261">
        <v>0.24888050019999999</v>
      </c>
      <c r="K3261">
        <v>0.22897006018399998</v>
      </c>
      <c r="L3261">
        <v>3.1895945849999996E-2</v>
      </c>
      <c r="M3261">
        <v>13.722305415763199</v>
      </c>
    </row>
    <row r="3262" spans="1:13" x14ac:dyDescent="0.25">
      <c r="A3262" s="9" t="s">
        <v>344</v>
      </c>
      <c r="B3262" s="10" t="s">
        <v>345</v>
      </c>
      <c r="C3262" s="1" t="s">
        <v>170</v>
      </c>
      <c r="D3262" s="1" t="s">
        <v>169</v>
      </c>
      <c r="E3262" s="1" t="s">
        <v>59</v>
      </c>
      <c r="F3262" s="1" t="s">
        <v>70</v>
      </c>
      <c r="G3262" s="1">
        <v>546.92545426999993</v>
      </c>
      <c r="H3262">
        <v>691.46215859999995</v>
      </c>
      <c r="I3262">
        <v>11.685530779999999</v>
      </c>
      <c r="J3262">
        <v>0.34627231469999997</v>
      </c>
      <c r="K3262">
        <v>0.31857052952399995</v>
      </c>
      <c r="L3262">
        <v>6.8653320409999996E-2</v>
      </c>
      <c r="M3262">
        <v>23.178343125720996</v>
      </c>
    </row>
    <row r="3263" spans="1:13" x14ac:dyDescent="0.25">
      <c r="A3263" s="9" t="s">
        <v>344</v>
      </c>
      <c r="B3263" s="10" t="s">
        <v>345</v>
      </c>
      <c r="C3263" s="1" t="s">
        <v>172</v>
      </c>
      <c r="D3263" s="1" t="s">
        <v>171</v>
      </c>
      <c r="E3263" s="1" t="s">
        <v>59</v>
      </c>
      <c r="F3263" s="1" t="s">
        <v>70</v>
      </c>
      <c r="G3263" s="1">
        <v>5037.1746282100003</v>
      </c>
      <c r="H3263">
        <v>1084.409170957</v>
      </c>
      <c r="I3263">
        <v>16.81159722364</v>
      </c>
      <c r="J3263">
        <v>0.95300284790800005</v>
      </c>
      <c r="K3263">
        <v>0.8767626200753601</v>
      </c>
      <c r="L3263">
        <v>0.106541114943</v>
      </c>
      <c r="M3263">
        <v>60.079606138208312</v>
      </c>
    </row>
    <row r="3264" spans="1:13" x14ac:dyDescent="0.25">
      <c r="A3264" s="9" t="s">
        <v>344</v>
      </c>
      <c r="B3264" s="10" t="s">
        <v>345</v>
      </c>
      <c r="C3264" s="1" t="s">
        <v>173</v>
      </c>
      <c r="D3264" s="1" t="s">
        <v>65</v>
      </c>
      <c r="E3264" s="1" t="s">
        <v>59</v>
      </c>
      <c r="F3264" s="1" t="s">
        <v>70</v>
      </c>
      <c r="G3264" s="1">
        <v>64.263165403000002</v>
      </c>
      <c r="H3264">
        <v>53.374178683000004</v>
      </c>
      <c r="I3264">
        <v>0.76349792140000006</v>
      </c>
      <c r="J3264">
        <v>3.4177408156999996E-2</v>
      </c>
      <c r="K3264">
        <v>3.144321550444E-2</v>
      </c>
      <c r="L3264">
        <v>5.0384234669999988E-3</v>
      </c>
      <c r="M3264">
        <v>2.095811837341881</v>
      </c>
    </row>
    <row r="3265" spans="1:13" x14ac:dyDescent="0.25">
      <c r="A3265" s="9" t="s">
        <v>344</v>
      </c>
      <c r="B3265" s="10" t="s">
        <v>345</v>
      </c>
      <c r="C3265" s="1" t="s">
        <v>175</v>
      </c>
      <c r="D3265" s="1" t="s">
        <v>174</v>
      </c>
      <c r="E3265" s="1" t="s">
        <v>68</v>
      </c>
      <c r="F3265" s="1" t="s">
        <v>70</v>
      </c>
      <c r="G3265" s="1">
        <v>0.57578212400000006</v>
      </c>
      <c r="H3265">
        <v>7.19098767E-2</v>
      </c>
      <c r="I3265">
        <v>1.0266273519999999E-3</v>
      </c>
      <c r="J3265">
        <v>2.5300845400000003E-5</v>
      </c>
      <c r="K3265">
        <v>2.3276777768E-5</v>
      </c>
      <c r="L3265">
        <v>5.5948790199999993E-6</v>
      </c>
      <c r="M3265">
        <v>2.6460304980112002E-3</v>
      </c>
    </row>
    <row r="3266" spans="1:13" x14ac:dyDescent="0.25">
      <c r="A3266" s="9" t="s">
        <v>344</v>
      </c>
      <c r="B3266" s="10" t="s">
        <v>345</v>
      </c>
      <c r="C3266" s="1" t="s">
        <v>177</v>
      </c>
      <c r="D3266" s="1" t="s">
        <v>176</v>
      </c>
      <c r="E3266" s="1" t="s">
        <v>68</v>
      </c>
      <c r="F3266" s="1" t="s">
        <v>70</v>
      </c>
      <c r="G3266" s="1">
        <v>1.3426185800000001E-3</v>
      </c>
      <c r="H3266">
        <v>6.0831106000000003E-4</v>
      </c>
      <c r="I3266">
        <v>9.4749247999999999E-6</v>
      </c>
      <c r="J3266">
        <v>8.4857494000000006E-7</v>
      </c>
      <c r="K3266">
        <v>7.8068894480000009E-7</v>
      </c>
      <c r="L3266">
        <v>6.4011804000000008E-8</v>
      </c>
      <c r="M3266">
        <v>3.7581673933500001E-5</v>
      </c>
    </row>
    <row r="3267" spans="1:13" x14ac:dyDescent="0.25">
      <c r="A3267" s="9" t="s">
        <v>344</v>
      </c>
      <c r="B3267" s="10" t="s">
        <v>345</v>
      </c>
      <c r="C3267" s="1" t="s">
        <v>179</v>
      </c>
      <c r="D3267" s="1" t="s">
        <v>178</v>
      </c>
      <c r="E3267" s="1" t="s">
        <v>32</v>
      </c>
      <c r="F3267" s="1" t="s">
        <v>70</v>
      </c>
      <c r="G3267" s="1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</row>
    <row r="3268" spans="1:13" x14ac:dyDescent="0.25">
      <c r="A3268" s="9" t="s">
        <v>344</v>
      </c>
      <c r="B3268" s="10" t="s">
        <v>345</v>
      </c>
      <c r="C3268" s="1" t="s">
        <v>182</v>
      </c>
      <c r="D3268" s="1" t="s">
        <v>180</v>
      </c>
      <c r="E3268" s="1" t="s">
        <v>9</v>
      </c>
      <c r="F3268" s="1" t="s">
        <v>181</v>
      </c>
      <c r="G3268" s="1">
        <v>4.5308195810000003</v>
      </c>
      <c r="H3268">
        <v>0.4941690225</v>
      </c>
      <c r="I3268">
        <v>0.10858145393</v>
      </c>
      <c r="J3268">
        <v>7.1083571339999993E-4</v>
      </c>
      <c r="K3268">
        <v>7.1083571339999993E-4</v>
      </c>
      <c r="L3268">
        <v>1.5443902945999998E-4</v>
      </c>
      <c r="M3268">
        <v>2.9887079440426095E-2</v>
      </c>
    </row>
    <row r="3269" spans="1:13" x14ac:dyDescent="0.25">
      <c r="A3269" s="9" t="s">
        <v>344</v>
      </c>
      <c r="B3269" s="10" t="s">
        <v>345</v>
      </c>
      <c r="C3269" s="1" t="s">
        <v>183</v>
      </c>
      <c r="D3269" s="1" t="s">
        <v>76</v>
      </c>
      <c r="E3269" s="1" t="s">
        <v>19</v>
      </c>
      <c r="F3269" s="1" t="s">
        <v>181</v>
      </c>
      <c r="G3269" s="1">
        <v>0.67109996999999999</v>
      </c>
      <c r="H3269">
        <v>0.23428855700000001</v>
      </c>
      <c r="I3269">
        <v>3.95733604E-2</v>
      </c>
      <c r="J3269">
        <v>5.2660591999999999E-4</v>
      </c>
      <c r="K3269">
        <v>5.2660591999999999E-4</v>
      </c>
      <c r="L3269">
        <v>1.0366938E-4</v>
      </c>
      <c r="M3269">
        <v>1.0904334543429E-2</v>
      </c>
    </row>
    <row r="3270" spans="1:13" x14ac:dyDescent="0.25">
      <c r="A3270" s="9" t="s">
        <v>344</v>
      </c>
      <c r="B3270" s="10" t="s">
        <v>345</v>
      </c>
      <c r="C3270" s="1" t="s">
        <v>184</v>
      </c>
      <c r="D3270" s="1" t="s">
        <v>80</v>
      </c>
      <c r="E3270" s="1" t="s">
        <v>19</v>
      </c>
      <c r="F3270" s="1" t="s">
        <v>181</v>
      </c>
      <c r="G3270" s="1">
        <v>0.66653464000000007</v>
      </c>
      <c r="H3270">
        <v>0.27531268799999997</v>
      </c>
      <c r="I3270">
        <v>3.7440538400000001E-2</v>
      </c>
      <c r="J3270">
        <v>8.9396868999999993E-4</v>
      </c>
      <c r="K3270">
        <v>8.9396868999999993E-4</v>
      </c>
      <c r="L3270">
        <v>1.6808227499999999E-4</v>
      </c>
      <c r="M3270">
        <v>9.8001136191979994E-3</v>
      </c>
    </row>
    <row r="3271" spans="1:13" x14ac:dyDescent="0.25">
      <c r="A3271" s="9" t="s">
        <v>344</v>
      </c>
      <c r="B3271" s="10" t="s">
        <v>345</v>
      </c>
      <c r="C3271" s="1" t="s">
        <v>185</v>
      </c>
      <c r="D3271" s="1" t="s">
        <v>23</v>
      </c>
      <c r="E3271" s="1" t="s">
        <v>19</v>
      </c>
      <c r="F3271" s="1" t="s">
        <v>181</v>
      </c>
      <c r="G3271" s="1">
        <v>0.54327145900000007</v>
      </c>
      <c r="H3271">
        <v>8.2424668000000006E-2</v>
      </c>
      <c r="I3271">
        <v>1.6383358600000002E-2</v>
      </c>
      <c r="J3271">
        <v>1.3779400299999999E-4</v>
      </c>
      <c r="K3271">
        <v>1.3779400299999999E-4</v>
      </c>
      <c r="L3271">
        <v>2.8758877E-5</v>
      </c>
      <c r="M3271">
        <v>4.5443664087870001E-3</v>
      </c>
    </row>
    <row r="3272" spans="1:13" x14ac:dyDescent="0.25">
      <c r="A3272" s="9" t="s">
        <v>344</v>
      </c>
      <c r="B3272" s="10" t="s">
        <v>345</v>
      </c>
      <c r="C3272" s="1" t="s">
        <v>186</v>
      </c>
      <c r="D3272" s="1" t="s">
        <v>83</v>
      </c>
      <c r="E3272" s="1" t="s">
        <v>19</v>
      </c>
      <c r="F3272" s="1" t="s">
        <v>181</v>
      </c>
      <c r="G3272" s="1">
        <v>0.155220413</v>
      </c>
      <c r="H3272">
        <v>3.8913679999999999E-2</v>
      </c>
      <c r="I3272">
        <v>6.1941037000000001E-3</v>
      </c>
      <c r="J3272">
        <v>9.3714850999999992E-5</v>
      </c>
      <c r="K3272">
        <v>9.3714850999999992E-5</v>
      </c>
      <c r="L3272">
        <v>1.82040676E-5</v>
      </c>
      <c r="M3272">
        <v>1.6956431843972999E-3</v>
      </c>
    </row>
    <row r="3273" spans="1:13" x14ac:dyDescent="0.25">
      <c r="A3273" s="9" t="s">
        <v>344</v>
      </c>
      <c r="B3273" s="10" t="s">
        <v>345</v>
      </c>
      <c r="C3273" s="1" t="s">
        <v>187</v>
      </c>
      <c r="D3273" s="1" t="s">
        <v>86</v>
      </c>
      <c r="E3273" s="1" t="s">
        <v>19</v>
      </c>
      <c r="F3273" s="1" t="s">
        <v>181</v>
      </c>
      <c r="G3273" s="1">
        <v>1.7759039399999998</v>
      </c>
      <c r="H3273">
        <v>0.74733408899999998</v>
      </c>
      <c r="I3273">
        <v>0.12780288200000001</v>
      </c>
      <c r="J3273">
        <v>1.61108483E-3</v>
      </c>
      <c r="K3273">
        <v>1.61108483E-3</v>
      </c>
      <c r="L3273">
        <v>3.18680789E-4</v>
      </c>
      <c r="M3273">
        <v>3.5389082177389994E-2</v>
      </c>
    </row>
    <row r="3274" spans="1:13" x14ac:dyDescent="0.25">
      <c r="A3274" s="9" t="s">
        <v>344</v>
      </c>
      <c r="B3274" s="10" t="s">
        <v>345</v>
      </c>
      <c r="C3274" s="1" t="s">
        <v>188</v>
      </c>
      <c r="D3274" s="1" t="s">
        <v>88</v>
      </c>
      <c r="E3274" s="1" t="s">
        <v>19</v>
      </c>
      <c r="F3274" s="1" t="s">
        <v>181</v>
      </c>
      <c r="G3274" s="1">
        <v>1.2737204800000002</v>
      </c>
      <c r="H3274">
        <v>0.35043569499999999</v>
      </c>
      <c r="I3274">
        <v>7.6248633900000001E-2</v>
      </c>
      <c r="J3274">
        <v>5.2137732899999994E-4</v>
      </c>
      <c r="K3274">
        <v>5.2137732899999994E-4</v>
      </c>
      <c r="L3274">
        <v>1.1299846100000001E-4</v>
      </c>
      <c r="M3274">
        <v>2.0900091238009001E-2</v>
      </c>
    </row>
    <row r="3275" spans="1:13" x14ac:dyDescent="0.25">
      <c r="A3275" s="9" t="s">
        <v>344</v>
      </c>
      <c r="B3275" s="10" t="s">
        <v>345</v>
      </c>
      <c r="C3275" s="1" t="s">
        <v>189</v>
      </c>
      <c r="D3275" s="1" t="s">
        <v>27</v>
      </c>
      <c r="E3275" s="1" t="s">
        <v>19</v>
      </c>
      <c r="F3275" s="1" t="s">
        <v>181</v>
      </c>
      <c r="G3275" s="1">
        <v>1.10936945</v>
      </c>
      <c r="H3275">
        <v>0.32524126799999997</v>
      </c>
      <c r="I3275">
        <v>4.3719953999999998E-2</v>
      </c>
      <c r="J3275">
        <v>1.5607171799999998E-3</v>
      </c>
      <c r="K3275">
        <v>1.5607171799999998E-3</v>
      </c>
      <c r="L3275">
        <v>2.8695114999999997E-4</v>
      </c>
      <c r="M3275">
        <v>1.0278318074836999E-2</v>
      </c>
    </row>
    <row r="3276" spans="1:13" x14ac:dyDescent="0.25">
      <c r="A3276" s="9" t="s">
        <v>344</v>
      </c>
      <c r="B3276" s="10" t="s">
        <v>345</v>
      </c>
      <c r="C3276" s="1" t="s">
        <v>190</v>
      </c>
      <c r="D3276" s="1" t="s">
        <v>93</v>
      </c>
      <c r="E3276" s="1" t="s">
        <v>19</v>
      </c>
      <c r="F3276" s="1" t="s">
        <v>181</v>
      </c>
      <c r="G3276" s="1">
        <v>0.60718565449999995</v>
      </c>
      <c r="H3276">
        <v>0.33369000476999999</v>
      </c>
      <c r="I3276">
        <v>6.6104227419999995E-2</v>
      </c>
      <c r="J3276">
        <v>5.5909224300000008E-4</v>
      </c>
      <c r="K3276">
        <v>5.5909224300000008E-4</v>
      </c>
      <c r="L3276">
        <v>1.1654499607E-4</v>
      </c>
      <c r="M3276">
        <v>1.8360628781181398E-2</v>
      </c>
    </row>
    <row r="3277" spans="1:13" x14ac:dyDescent="0.25">
      <c r="A3277" s="9" t="s">
        <v>344</v>
      </c>
      <c r="B3277" s="10" t="s">
        <v>345</v>
      </c>
      <c r="C3277" s="1" t="s">
        <v>191</v>
      </c>
      <c r="D3277" s="1" t="s">
        <v>29</v>
      </c>
      <c r="E3277" s="1" t="s">
        <v>19</v>
      </c>
      <c r="F3277" s="1" t="s">
        <v>181</v>
      </c>
      <c r="G3277" s="1">
        <v>0.11413262</v>
      </c>
      <c r="H3277">
        <v>5.3956226000000003E-2</v>
      </c>
      <c r="I3277">
        <v>1.0539826E-2</v>
      </c>
      <c r="J3277">
        <v>9.2013804999999997E-5</v>
      </c>
      <c r="K3277">
        <v>9.2013804999999997E-5</v>
      </c>
      <c r="L3277">
        <v>1.9088370999999999E-5</v>
      </c>
      <c r="M3277">
        <v>2.930616210795E-3</v>
      </c>
    </row>
    <row r="3278" spans="1:13" x14ac:dyDescent="0.25">
      <c r="A3278" s="9" t="s">
        <v>344</v>
      </c>
      <c r="B3278" s="10" t="s">
        <v>345</v>
      </c>
      <c r="C3278" s="1" t="s">
        <v>192</v>
      </c>
      <c r="D3278" s="1" t="s">
        <v>96</v>
      </c>
      <c r="E3278" s="1" t="s">
        <v>19</v>
      </c>
      <c r="F3278" s="1" t="s">
        <v>181</v>
      </c>
      <c r="G3278" s="1">
        <v>0.94045334299999994</v>
      </c>
      <c r="H3278">
        <v>0.52481333900000005</v>
      </c>
      <c r="I3278">
        <v>9.3109710329999998E-2</v>
      </c>
      <c r="J3278">
        <v>1.0219858547E-3</v>
      </c>
      <c r="K3278">
        <v>1.0219858547E-3</v>
      </c>
      <c r="L3278">
        <v>2.0534678619999998E-4</v>
      </c>
      <c r="M3278">
        <v>2.59656506650889E-2</v>
      </c>
    </row>
    <row r="3279" spans="1:13" x14ac:dyDescent="0.25">
      <c r="A3279" s="9" t="s">
        <v>344</v>
      </c>
      <c r="B3279" s="10" t="s">
        <v>345</v>
      </c>
      <c r="C3279" s="1" t="s">
        <v>193</v>
      </c>
      <c r="D3279" s="1" t="s">
        <v>98</v>
      </c>
      <c r="E3279" s="1" t="s">
        <v>19</v>
      </c>
      <c r="F3279" s="1" t="s">
        <v>181</v>
      </c>
      <c r="G3279" s="1">
        <v>1.5567695080000001</v>
      </c>
      <c r="H3279">
        <v>1.0651045816</v>
      </c>
      <c r="I3279">
        <v>0.15464755088000001</v>
      </c>
      <c r="J3279">
        <v>2.559614547E-3</v>
      </c>
      <c r="K3279">
        <v>2.559614547E-3</v>
      </c>
      <c r="L3279">
        <v>4.9251824780000009E-4</v>
      </c>
      <c r="M3279">
        <v>4.2764805014452546E-2</v>
      </c>
    </row>
    <row r="3280" spans="1:13" x14ac:dyDescent="0.25">
      <c r="A3280" s="9" t="s">
        <v>344</v>
      </c>
      <c r="B3280" s="10" t="s">
        <v>345</v>
      </c>
      <c r="C3280" s="1" t="s">
        <v>194</v>
      </c>
      <c r="D3280" s="1" t="s">
        <v>100</v>
      </c>
      <c r="E3280" s="1" t="s">
        <v>19</v>
      </c>
      <c r="F3280" s="1" t="s">
        <v>181</v>
      </c>
      <c r="G3280" s="1">
        <v>0.17804701199999998</v>
      </c>
      <c r="H3280">
        <v>9.5471010800000006E-2</v>
      </c>
      <c r="I3280">
        <v>1.22575181E-2</v>
      </c>
      <c r="J3280">
        <v>2.76320213E-4</v>
      </c>
      <c r="K3280">
        <v>2.76320213E-4</v>
      </c>
      <c r="L3280">
        <v>5.2000977500000008E-5</v>
      </c>
      <c r="M3280">
        <v>3.2919688424526998E-3</v>
      </c>
    </row>
    <row r="3281" spans="1:13" x14ac:dyDescent="0.25">
      <c r="A3281" s="9" t="s">
        <v>344</v>
      </c>
      <c r="B3281" s="10" t="s">
        <v>345</v>
      </c>
      <c r="C3281" s="1" t="s">
        <v>195</v>
      </c>
      <c r="D3281" s="1" t="s">
        <v>102</v>
      </c>
      <c r="E3281" s="1" t="s">
        <v>19</v>
      </c>
      <c r="F3281" s="1" t="s">
        <v>181</v>
      </c>
      <c r="G3281" s="1">
        <v>3.6431148499999999</v>
      </c>
      <c r="H3281">
        <v>1.1671335300000001</v>
      </c>
      <c r="I3281">
        <v>0.22155428900000002</v>
      </c>
      <c r="J3281">
        <v>2.0955189800000002E-3</v>
      </c>
      <c r="K3281">
        <v>2.0955189800000002E-3</v>
      </c>
      <c r="L3281">
        <v>4.2972213000000003E-4</v>
      </c>
      <c r="M3281">
        <v>6.1380043009949994E-2</v>
      </c>
    </row>
    <row r="3282" spans="1:13" x14ac:dyDescent="0.25">
      <c r="A3282" s="9" t="s">
        <v>344</v>
      </c>
      <c r="B3282" s="10" t="s">
        <v>345</v>
      </c>
      <c r="C3282" s="1" t="s">
        <v>196</v>
      </c>
      <c r="D3282" s="1" t="s">
        <v>106</v>
      </c>
      <c r="E3282" s="1" t="s">
        <v>19</v>
      </c>
      <c r="F3282" s="1" t="s">
        <v>181</v>
      </c>
      <c r="G3282" s="1">
        <v>0.59805505999999997</v>
      </c>
      <c r="H3282">
        <v>0.51837038999999996</v>
      </c>
      <c r="I3282">
        <v>0.10518872999999999</v>
      </c>
      <c r="J3282">
        <v>8.4257061999999997E-4</v>
      </c>
      <c r="K3282">
        <v>8.4257061999999997E-4</v>
      </c>
      <c r="L3282">
        <v>1.7728922999999999E-4</v>
      </c>
      <c r="M3282">
        <v>2.9133384596929997E-2</v>
      </c>
    </row>
    <row r="3283" spans="1:13" x14ac:dyDescent="0.25">
      <c r="A3283" s="9" t="s">
        <v>344</v>
      </c>
      <c r="B3283" s="10" t="s">
        <v>345</v>
      </c>
      <c r="C3283" s="1" t="s">
        <v>197</v>
      </c>
      <c r="D3283" s="1" t="s">
        <v>108</v>
      </c>
      <c r="E3283" s="1" t="s">
        <v>32</v>
      </c>
      <c r="F3283" s="1" t="s">
        <v>181</v>
      </c>
      <c r="G3283" s="1">
        <v>50.876070890000001</v>
      </c>
      <c r="H3283">
        <v>15.99157815</v>
      </c>
      <c r="I3283">
        <v>3.1723412099999995</v>
      </c>
      <c r="J3283">
        <v>2.7298682009999999E-2</v>
      </c>
      <c r="K3283">
        <v>2.7298682009999999E-2</v>
      </c>
      <c r="L3283">
        <v>5.6908607700000002E-3</v>
      </c>
      <c r="M3283">
        <v>0.87619305623252974</v>
      </c>
    </row>
    <row r="3284" spans="1:13" x14ac:dyDescent="0.25">
      <c r="A3284" s="9" t="s">
        <v>344</v>
      </c>
      <c r="B3284" s="10" t="s">
        <v>345</v>
      </c>
      <c r="C3284" s="1" t="s">
        <v>198</v>
      </c>
      <c r="D3284" s="1" t="s">
        <v>110</v>
      </c>
      <c r="E3284" s="1" t="s">
        <v>32</v>
      </c>
      <c r="F3284" s="1" t="s">
        <v>181</v>
      </c>
      <c r="G3284" s="1">
        <v>1067.1529607000002</v>
      </c>
      <c r="H3284">
        <v>1077.1632729</v>
      </c>
      <c r="I3284">
        <v>156.53566612</v>
      </c>
      <c r="J3284">
        <v>2.5984628638999996</v>
      </c>
      <c r="K3284">
        <v>2.5984628638999996</v>
      </c>
      <c r="L3284">
        <v>0.50087418399999994</v>
      </c>
      <c r="M3284">
        <v>43.214270258732</v>
      </c>
    </row>
    <row r="3285" spans="1:13" x14ac:dyDescent="0.25">
      <c r="A3285" s="9" t="s">
        <v>344</v>
      </c>
      <c r="B3285" s="10" t="s">
        <v>345</v>
      </c>
      <c r="C3285" s="1" t="s">
        <v>199</v>
      </c>
      <c r="D3285" s="1" t="s">
        <v>31</v>
      </c>
      <c r="E3285" s="1" t="s">
        <v>32</v>
      </c>
      <c r="F3285" s="1" t="s">
        <v>181</v>
      </c>
      <c r="G3285" s="1">
        <v>17.462097886999999</v>
      </c>
      <c r="H3285">
        <v>5.3661366140000002</v>
      </c>
      <c r="I3285">
        <v>0.76861616050000003</v>
      </c>
      <c r="J3285">
        <v>2.0086701509999999E-2</v>
      </c>
      <c r="K3285">
        <v>2.0086701509999999E-2</v>
      </c>
      <c r="L3285">
        <v>3.759045312E-3</v>
      </c>
      <c r="M3285">
        <v>0.19512149108440399</v>
      </c>
    </row>
    <row r="3286" spans="1:13" x14ac:dyDescent="0.25">
      <c r="A3286" s="9" t="s">
        <v>344</v>
      </c>
      <c r="B3286" s="10" t="s">
        <v>345</v>
      </c>
      <c r="C3286" s="1" t="s">
        <v>201</v>
      </c>
      <c r="D3286" s="1" t="s">
        <v>200</v>
      </c>
      <c r="E3286" s="1" t="s">
        <v>32</v>
      </c>
      <c r="F3286" s="1" t="s">
        <v>181</v>
      </c>
      <c r="G3286" s="1">
        <v>3.7755884430000002</v>
      </c>
      <c r="H3286">
        <v>2.0988912180000003</v>
      </c>
      <c r="I3286">
        <v>0.2829475917</v>
      </c>
      <c r="J3286">
        <v>6.0681144300000012E-3</v>
      </c>
      <c r="K3286">
        <v>6.0681144300000012E-3</v>
      </c>
      <c r="L3286">
        <v>1.1493399070000002E-3</v>
      </c>
      <c r="M3286">
        <v>7.5797224696576002E-2</v>
      </c>
    </row>
    <row r="3287" spans="1:13" x14ac:dyDescent="0.25">
      <c r="A3287" s="9" t="s">
        <v>344</v>
      </c>
      <c r="B3287" s="10" t="s">
        <v>345</v>
      </c>
      <c r="C3287" s="1" t="s">
        <v>203</v>
      </c>
      <c r="D3287" s="1" t="s">
        <v>202</v>
      </c>
      <c r="E3287" s="1" t="s">
        <v>32</v>
      </c>
      <c r="F3287" s="1" t="s">
        <v>181</v>
      </c>
      <c r="G3287" s="1">
        <v>2.0975488210000002</v>
      </c>
      <c r="H3287">
        <v>0.85143451999999997</v>
      </c>
      <c r="I3287">
        <v>0.1657288693</v>
      </c>
      <c r="J3287">
        <v>1.4750835440000001E-3</v>
      </c>
      <c r="K3287">
        <v>1.4750835440000001E-3</v>
      </c>
      <c r="L3287">
        <v>3.0586933800000001E-4</v>
      </c>
      <c r="M3287">
        <v>4.5989322910879003E-2</v>
      </c>
    </row>
    <row r="3288" spans="1:13" x14ac:dyDescent="0.25">
      <c r="A3288" s="9" t="s">
        <v>344</v>
      </c>
      <c r="B3288" s="10" t="s">
        <v>345</v>
      </c>
      <c r="C3288" s="1" t="s">
        <v>204</v>
      </c>
      <c r="D3288" s="1" t="s">
        <v>118</v>
      </c>
      <c r="E3288" s="1" t="s">
        <v>32</v>
      </c>
      <c r="F3288" s="1" t="s">
        <v>181</v>
      </c>
      <c r="G3288" s="1">
        <v>3.3455921260000001</v>
      </c>
      <c r="H3288">
        <v>2.0488669390999998</v>
      </c>
      <c r="I3288">
        <v>0.27977550179999999</v>
      </c>
      <c r="J3288">
        <v>1.2246848845E-2</v>
      </c>
      <c r="K3288">
        <v>1.2246848845E-2</v>
      </c>
      <c r="L3288">
        <v>2.2531892047999999E-3</v>
      </c>
      <c r="M3288">
        <v>5.9689715186385994E-2</v>
      </c>
    </row>
    <row r="3289" spans="1:13" x14ac:dyDescent="0.25">
      <c r="A3289" s="9" t="s">
        <v>344</v>
      </c>
      <c r="B3289" s="10" t="s">
        <v>345</v>
      </c>
      <c r="C3289" s="1" t="s">
        <v>205</v>
      </c>
      <c r="D3289" s="1" t="s">
        <v>141</v>
      </c>
      <c r="E3289" s="1" t="s">
        <v>39</v>
      </c>
      <c r="F3289" s="1" t="s">
        <v>181</v>
      </c>
      <c r="G3289" s="1">
        <v>9.2319416620000005</v>
      </c>
      <c r="H3289">
        <v>5.508345855</v>
      </c>
      <c r="I3289">
        <v>0.75037672180000003</v>
      </c>
      <c r="J3289">
        <v>1.4816454079999999E-2</v>
      </c>
      <c r="K3289">
        <v>1.4816454079999999E-2</v>
      </c>
      <c r="L3289">
        <v>2.817499054E-3</v>
      </c>
      <c r="M3289">
        <v>0.20384014509667964</v>
      </c>
    </row>
    <row r="3290" spans="1:13" x14ac:dyDescent="0.25">
      <c r="A3290" s="9" t="s">
        <v>344</v>
      </c>
      <c r="B3290" s="10" t="s">
        <v>345</v>
      </c>
      <c r="C3290" s="1" t="s">
        <v>206</v>
      </c>
      <c r="D3290" s="1" t="s">
        <v>162</v>
      </c>
      <c r="E3290" s="1" t="s">
        <v>56</v>
      </c>
      <c r="F3290" s="1" t="s">
        <v>181</v>
      </c>
      <c r="G3290" s="1">
        <v>3.7555946999999999E-5</v>
      </c>
      <c r="H3290">
        <v>1.7770992000000001E-5</v>
      </c>
      <c r="I3290">
        <v>3.9348733000000004E-6</v>
      </c>
      <c r="J3290">
        <v>2.490914E-8</v>
      </c>
      <c r="K3290">
        <v>2.490914E-8</v>
      </c>
      <c r="L3290">
        <v>5.4158957000000002E-9</v>
      </c>
      <c r="M3290">
        <v>1.0876422021779999E-6</v>
      </c>
    </row>
    <row r="3291" spans="1:13" x14ac:dyDescent="0.25">
      <c r="A3291" s="9" t="s">
        <v>344</v>
      </c>
      <c r="B3291" s="10" t="s">
        <v>345</v>
      </c>
      <c r="C3291" s="1" t="s">
        <v>207</v>
      </c>
      <c r="D3291" s="1" t="s">
        <v>164</v>
      </c>
      <c r="E3291" s="1" t="s">
        <v>56</v>
      </c>
      <c r="F3291" s="1" t="s">
        <v>181</v>
      </c>
      <c r="G3291" s="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</row>
    <row r="3292" spans="1:13" x14ac:dyDescent="0.25">
      <c r="A3292" s="9" t="s">
        <v>344</v>
      </c>
      <c r="B3292" s="10" t="s">
        <v>345</v>
      </c>
      <c r="C3292" s="1" t="s">
        <v>208</v>
      </c>
      <c r="D3292" s="1" t="s">
        <v>58</v>
      </c>
      <c r="E3292" s="1" t="s">
        <v>59</v>
      </c>
      <c r="F3292" s="1" t="s">
        <v>181</v>
      </c>
      <c r="G3292" s="1">
        <v>432.36495679999996</v>
      </c>
      <c r="H3292">
        <v>51.670374783999996</v>
      </c>
      <c r="I3292">
        <v>15.286709429</v>
      </c>
      <c r="J3292">
        <v>0.11830395972</v>
      </c>
      <c r="K3292">
        <v>0.11830395972</v>
      </c>
      <c r="L3292">
        <v>2.5603763675999997E-2</v>
      </c>
      <c r="M3292">
        <v>3.1591724368838996</v>
      </c>
    </row>
    <row r="3293" spans="1:13" x14ac:dyDescent="0.25">
      <c r="A3293" s="9" t="s">
        <v>344</v>
      </c>
      <c r="B3293" s="10" t="s">
        <v>345</v>
      </c>
      <c r="C3293" s="1" t="s">
        <v>209</v>
      </c>
      <c r="D3293" s="1" t="s">
        <v>61</v>
      </c>
      <c r="E3293" s="1" t="s">
        <v>59</v>
      </c>
      <c r="F3293" s="1" t="s">
        <v>181</v>
      </c>
      <c r="G3293" s="1">
        <v>66.216444629999998</v>
      </c>
      <c r="H3293">
        <v>10.490653217</v>
      </c>
      <c r="I3293">
        <v>2.6706745380000001</v>
      </c>
      <c r="J3293">
        <v>2.7863088649999999E-2</v>
      </c>
      <c r="K3293">
        <v>2.7863088649999999E-2</v>
      </c>
      <c r="L3293">
        <v>5.7405477629999995E-3</v>
      </c>
      <c r="M3293">
        <v>0.55149490747412699</v>
      </c>
    </row>
    <row r="3294" spans="1:13" x14ac:dyDescent="0.25">
      <c r="A3294" s="9" t="s">
        <v>344</v>
      </c>
      <c r="B3294" s="10" t="s">
        <v>345</v>
      </c>
      <c r="C3294" s="1" t="s">
        <v>210</v>
      </c>
      <c r="D3294" s="1" t="s">
        <v>63</v>
      </c>
      <c r="E3294" s="1" t="s">
        <v>59</v>
      </c>
      <c r="F3294" s="1" t="s">
        <v>181</v>
      </c>
      <c r="G3294" s="1">
        <v>31.575328500000001</v>
      </c>
      <c r="H3294">
        <v>11.453837049999999</v>
      </c>
      <c r="I3294">
        <v>2.585309455</v>
      </c>
      <c r="J3294">
        <v>3.3866099599999998E-2</v>
      </c>
      <c r="K3294">
        <v>3.3866099599999998E-2</v>
      </c>
      <c r="L3294">
        <v>6.7647812200000001E-3</v>
      </c>
      <c r="M3294">
        <v>0.53391878902073697</v>
      </c>
    </row>
    <row r="3295" spans="1:13" x14ac:dyDescent="0.25">
      <c r="A3295" s="9" t="s">
        <v>344</v>
      </c>
      <c r="B3295" s="10" t="s">
        <v>345</v>
      </c>
      <c r="C3295" s="1" t="s">
        <v>211</v>
      </c>
      <c r="D3295" s="1" t="s">
        <v>169</v>
      </c>
      <c r="E3295" s="1" t="s">
        <v>59</v>
      </c>
      <c r="F3295" s="1" t="s">
        <v>181</v>
      </c>
      <c r="G3295" s="1">
        <v>36.554437489999998</v>
      </c>
      <c r="H3295">
        <v>20.20652084</v>
      </c>
      <c r="I3295">
        <v>3.4256024199999997</v>
      </c>
      <c r="J3295">
        <v>4.2173822799999997E-2</v>
      </c>
      <c r="K3295">
        <v>4.2173822799999997E-2</v>
      </c>
      <c r="L3295">
        <v>8.4208023400000002E-3</v>
      </c>
      <c r="M3295">
        <v>0.94916262067029988</v>
      </c>
    </row>
    <row r="3296" spans="1:13" x14ac:dyDescent="0.25">
      <c r="A3296" s="9" t="s">
        <v>344</v>
      </c>
      <c r="B3296" s="10" t="s">
        <v>345</v>
      </c>
      <c r="C3296" s="1" t="s">
        <v>212</v>
      </c>
      <c r="D3296" s="1" t="s">
        <v>171</v>
      </c>
      <c r="E3296" s="1" t="s">
        <v>59</v>
      </c>
      <c r="F3296" s="1" t="s">
        <v>181</v>
      </c>
      <c r="G3296" s="1">
        <v>2.3273096299999998</v>
      </c>
      <c r="H3296">
        <v>0.31246018399999997</v>
      </c>
      <c r="I3296">
        <v>6.1521164500000003E-2</v>
      </c>
      <c r="J3296">
        <v>5.4752298000000003E-4</v>
      </c>
      <c r="K3296">
        <v>5.4752298000000003E-4</v>
      </c>
      <c r="L3296">
        <v>1.14497116E-4</v>
      </c>
      <c r="M3296">
        <v>1.6887354430939999E-2</v>
      </c>
    </row>
    <row r="3297" spans="1:13" x14ac:dyDescent="0.25">
      <c r="A3297" s="9" t="s">
        <v>344</v>
      </c>
      <c r="B3297" s="10" t="s">
        <v>345</v>
      </c>
      <c r="C3297" s="1" t="s">
        <v>213</v>
      </c>
      <c r="D3297" s="1" t="s">
        <v>65</v>
      </c>
      <c r="E3297" s="1" t="s">
        <v>59</v>
      </c>
      <c r="F3297" s="1" t="s">
        <v>181</v>
      </c>
      <c r="G3297" s="1">
        <v>0.68252840999999997</v>
      </c>
      <c r="H3297">
        <v>0.15469018200000001</v>
      </c>
      <c r="I3297">
        <v>3.2123556800000001E-2</v>
      </c>
      <c r="J3297">
        <v>5.3858467100000008E-4</v>
      </c>
      <c r="K3297">
        <v>5.3858467100000008E-4</v>
      </c>
      <c r="L3297">
        <v>1.05271272E-4</v>
      </c>
      <c r="M3297">
        <v>6.4441259023101001E-3</v>
      </c>
    </row>
    <row r="3298" spans="1:13" x14ac:dyDescent="0.25">
      <c r="A3298" s="9" t="s">
        <v>344</v>
      </c>
      <c r="B3298" s="10" t="s">
        <v>345</v>
      </c>
      <c r="C3298" s="1" t="s">
        <v>215</v>
      </c>
      <c r="D3298" s="1" t="s">
        <v>106</v>
      </c>
      <c r="E3298" s="1" t="s">
        <v>19</v>
      </c>
      <c r="F3298" s="1" t="s">
        <v>214</v>
      </c>
      <c r="G3298" s="1">
        <v>2.7391840000000001E-2</v>
      </c>
      <c r="H3298">
        <v>1.9785130000000001E-2</v>
      </c>
      <c r="I3298">
        <v>4.0222252999999996E-3</v>
      </c>
      <c r="J3298">
        <v>3.2159187E-5</v>
      </c>
      <c r="K3298">
        <v>3.2159187E-5</v>
      </c>
      <c r="L3298">
        <v>6.0529072999999999E-6</v>
      </c>
      <c r="M3298">
        <v>6.5763349999999998E-5</v>
      </c>
    </row>
    <row r="3299" spans="1:13" x14ac:dyDescent="0.25">
      <c r="A3299" s="9" t="s">
        <v>344</v>
      </c>
      <c r="B3299" s="10" t="s">
        <v>345</v>
      </c>
      <c r="C3299" s="1" t="s">
        <v>216</v>
      </c>
      <c r="D3299" s="1" t="s">
        <v>110</v>
      </c>
      <c r="E3299" s="1" t="s">
        <v>32</v>
      </c>
      <c r="F3299" s="1" t="s">
        <v>214</v>
      </c>
      <c r="G3299" s="1">
        <v>110.39458999999999</v>
      </c>
      <c r="H3299">
        <v>76.214836000000005</v>
      </c>
      <c r="I3299">
        <v>11.181494000000001</v>
      </c>
      <c r="J3299">
        <v>0.18184568000000001</v>
      </c>
      <c r="K3299">
        <v>0.18184568000000001</v>
      </c>
      <c r="L3299">
        <v>3.2893565E-2</v>
      </c>
      <c r="M3299">
        <v>0.1825392076</v>
      </c>
    </row>
    <row r="3300" spans="1:13" x14ac:dyDescent="0.25">
      <c r="A3300" s="9" t="s">
        <v>344</v>
      </c>
      <c r="B3300" s="10" t="s">
        <v>345</v>
      </c>
      <c r="C3300" s="1" t="s">
        <v>217</v>
      </c>
      <c r="D3300" s="1" t="s">
        <v>31</v>
      </c>
      <c r="E3300" s="1" t="s">
        <v>32</v>
      </c>
      <c r="F3300" s="1" t="s">
        <v>214</v>
      </c>
      <c r="G3300" s="1">
        <v>4.8519413999999997E-2</v>
      </c>
      <c r="H3300">
        <v>8.8937573000000006E-2</v>
      </c>
      <c r="I3300">
        <v>1.2891065E-2</v>
      </c>
      <c r="J3300">
        <v>2.1477125E-4</v>
      </c>
      <c r="K3300">
        <v>2.1477125E-4</v>
      </c>
      <c r="L3300">
        <v>3.8802099999999999E-5</v>
      </c>
      <c r="M3300">
        <v>2.102471604E-4</v>
      </c>
    </row>
    <row r="3301" spans="1:13" x14ac:dyDescent="0.25">
      <c r="A3301" s="9" t="s">
        <v>344</v>
      </c>
      <c r="B3301" s="10" t="s">
        <v>345</v>
      </c>
      <c r="C3301" s="1" t="s">
        <v>219</v>
      </c>
      <c r="D3301" s="1" t="s">
        <v>218</v>
      </c>
      <c r="E3301" s="1" t="s">
        <v>32</v>
      </c>
      <c r="F3301" s="1" t="s">
        <v>214</v>
      </c>
      <c r="G3301" s="1">
        <v>5.8223296000000001E-2</v>
      </c>
      <c r="H3301">
        <v>5.4423735000000001E-2</v>
      </c>
      <c r="I3301">
        <v>7.3866927999999997E-3</v>
      </c>
      <c r="J3301">
        <v>1.4037593999999999E-4</v>
      </c>
      <c r="K3301">
        <v>1.4037593999999999E-4</v>
      </c>
      <c r="L3301">
        <v>2.5303583E-5</v>
      </c>
      <c r="M3301">
        <v>1.192805244E-4</v>
      </c>
    </row>
    <row r="3302" spans="1:13" x14ac:dyDescent="0.25">
      <c r="A3302" s="9" t="s">
        <v>344</v>
      </c>
      <c r="B3302" s="10" t="s">
        <v>345</v>
      </c>
      <c r="C3302" s="1" t="s">
        <v>220</v>
      </c>
      <c r="D3302" s="1" t="s">
        <v>116</v>
      </c>
      <c r="E3302" s="1" t="s">
        <v>32</v>
      </c>
      <c r="F3302" s="1" t="s">
        <v>214</v>
      </c>
      <c r="G3302" s="1">
        <v>0.36739993299999996</v>
      </c>
      <c r="H3302">
        <v>0.11731707299999999</v>
      </c>
      <c r="I3302">
        <v>1.7649638299999999E-2</v>
      </c>
      <c r="J3302">
        <v>3.5570031999999999E-4</v>
      </c>
      <c r="K3302">
        <v>3.5570031999999999E-4</v>
      </c>
      <c r="L3302">
        <v>6.4311529000000002E-5</v>
      </c>
      <c r="M3302">
        <v>2.7613895919999996E-4</v>
      </c>
    </row>
    <row r="3303" spans="1:13" x14ac:dyDescent="0.25">
      <c r="A3303" s="9" t="s">
        <v>344</v>
      </c>
      <c r="B3303" s="10" t="s">
        <v>345</v>
      </c>
      <c r="C3303" s="1" t="s">
        <v>221</v>
      </c>
      <c r="D3303" s="1" t="s">
        <v>118</v>
      </c>
      <c r="E3303" s="1" t="s">
        <v>32</v>
      </c>
      <c r="F3303" s="1" t="s">
        <v>214</v>
      </c>
      <c r="G3303" s="1">
        <v>0.19407765999999999</v>
      </c>
      <c r="H3303">
        <v>0.14012479</v>
      </c>
      <c r="I3303">
        <v>1.9630816499999999E-2</v>
      </c>
      <c r="J3303">
        <v>8.3028282000000009E-4</v>
      </c>
      <c r="K3303">
        <v>8.3028282000000009E-4</v>
      </c>
      <c r="L3303">
        <v>1.49358695E-4</v>
      </c>
      <c r="M3303">
        <v>2.4883718331999998E-4</v>
      </c>
    </row>
    <row r="3304" spans="1:13" x14ac:dyDescent="0.25">
      <c r="A3304" s="9" t="s">
        <v>344</v>
      </c>
      <c r="B3304" s="10" t="s">
        <v>345</v>
      </c>
      <c r="C3304" s="1" t="s">
        <v>222</v>
      </c>
      <c r="D3304" s="1" t="s">
        <v>162</v>
      </c>
      <c r="E3304" s="1" t="s">
        <v>56</v>
      </c>
      <c r="F3304" s="1" t="s">
        <v>214</v>
      </c>
      <c r="G3304" s="1">
        <v>1.9974022999999998E-5</v>
      </c>
      <c r="H3304">
        <v>1.2240701000000001E-5</v>
      </c>
      <c r="I3304">
        <v>2.7435741999999999E-6</v>
      </c>
      <c r="J3304">
        <v>1.3965433E-8</v>
      </c>
      <c r="K3304">
        <v>1.3965433E-8</v>
      </c>
      <c r="L3304">
        <v>2.4377643999999998E-9</v>
      </c>
      <c r="M3304">
        <v>4.7594078400000001E-8</v>
      </c>
    </row>
    <row r="3305" spans="1:13" x14ac:dyDescent="0.25">
      <c r="A3305" s="9" t="s">
        <v>344</v>
      </c>
      <c r="B3305" s="10" t="s">
        <v>345</v>
      </c>
      <c r="C3305" s="1" t="s">
        <v>223</v>
      </c>
      <c r="D3305" s="1" t="s">
        <v>164</v>
      </c>
      <c r="E3305" s="1" t="s">
        <v>56</v>
      </c>
      <c r="F3305" s="1" t="s">
        <v>214</v>
      </c>
      <c r="G3305" s="1">
        <v>2.2647397339999999E-5</v>
      </c>
      <c r="H3305">
        <v>5.859328131E-5</v>
      </c>
      <c r="I3305">
        <v>1.3054851823999999E-5</v>
      </c>
      <c r="J3305">
        <v>6.7500219499999991E-8</v>
      </c>
      <c r="K3305">
        <v>6.7500219499999991E-8</v>
      </c>
      <c r="L3305">
        <v>1.173459034E-8</v>
      </c>
      <c r="M3305">
        <v>2.2691615324E-7</v>
      </c>
    </row>
    <row r="3306" spans="1:13" x14ac:dyDescent="0.25">
      <c r="A3306" s="9" t="s">
        <v>344</v>
      </c>
      <c r="B3306" s="10" t="s">
        <v>345</v>
      </c>
      <c r="C3306" s="1" t="s">
        <v>224</v>
      </c>
      <c r="D3306" s="1" t="s">
        <v>58</v>
      </c>
      <c r="E3306" s="1" t="s">
        <v>59</v>
      </c>
      <c r="F3306" s="1" t="s">
        <v>214</v>
      </c>
      <c r="G3306" s="1">
        <v>82.155170099999992</v>
      </c>
      <c r="H3306">
        <v>15.33182219</v>
      </c>
      <c r="I3306">
        <v>4.6915711529999999</v>
      </c>
      <c r="J3306">
        <v>3.3259605909999997E-2</v>
      </c>
      <c r="K3306">
        <v>3.3259605909999997E-2</v>
      </c>
      <c r="L3306">
        <v>6.6294778050000006E-3</v>
      </c>
      <c r="M3306">
        <v>5.7638301500000003E-2</v>
      </c>
    </row>
    <row r="3307" spans="1:13" x14ac:dyDescent="0.25">
      <c r="A3307" s="9" t="s">
        <v>344</v>
      </c>
      <c r="B3307" s="10" t="s">
        <v>345</v>
      </c>
      <c r="C3307" s="1" t="s">
        <v>225</v>
      </c>
      <c r="D3307" s="1" t="s">
        <v>61</v>
      </c>
      <c r="E3307" s="1" t="s">
        <v>59</v>
      </c>
      <c r="F3307" s="1" t="s">
        <v>214</v>
      </c>
      <c r="G3307" s="1">
        <v>1.5807246150000003</v>
      </c>
      <c r="H3307">
        <v>0.70923743880000001</v>
      </c>
      <c r="I3307">
        <v>0.19783680300000001</v>
      </c>
      <c r="J3307">
        <v>1.6945016780999999E-3</v>
      </c>
      <c r="K3307">
        <v>1.6945016780999999E-3</v>
      </c>
      <c r="L3307">
        <v>3.3058049660000002E-4</v>
      </c>
      <c r="M3307">
        <v>2.4373745632799999E-3</v>
      </c>
    </row>
    <row r="3308" spans="1:13" x14ac:dyDescent="0.25">
      <c r="A3308" s="9" t="s">
        <v>344</v>
      </c>
      <c r="B3308" s="10" t="s">
        <v>345</v>
      </c>
      <c r="C3308" s="1" t="s">
        <v>226</v>
      </c>
      <c r="D3308" s="1" t="s">
        <v>63</v>
      </c>
      <c r="E3308" s="1" t="s">
        <v>59</v>
      </c>
      <c r="F3308" s="1" t="s">
        <v>214</v>
      </c>
      <c r="G3308" s="1">
        <v>1.2662795199999999</v>
      </c>
      <c r="H3308">
        <v>0.86729682999999991</v>
      </c>
      <c r="I3308">
        <v>0.20269246399999999</v>
      </c>
      <c r="J3308">
        <v>2.4109316900000001E-3</v>
      </c>
      <c r="K3308">
        <v>2.4109316900000001E-3</v>
      </c>
      <c r="L3308">
        <v>4.5702128699999999E-4</v>
      </c>
      <c r="M3308">
        <v>2.4935845879999999E-3</v>
      </c>
    </row>
    <row r="3309" spans="1:13" x14ac:dyDescent="0.25">
      <c r="A3309" s="9" t="s">
        <v>344</v>
      </c>
      <c r="B3309" s="10" t="s">
        <v>345</v>
      </c>
      <c r="C3309" s="1" t="s">
        <v>228</v>
      </c>
      <c r="D3309" s="1" t="s">
        <v>227</v>
      </c>
      <c r="E3309" s="1" t="s">
        <v>59</v>
      </c>
      <c r="F3309" s="1" t="s">
        <v>214</v>
      </c>
      <c r="G3309" s="1">
        <v>2.3880839049999998</v>
      </c>
      <c r="H3309">
        <v>8.1455092100000002</v>
      </c>
      <c r="I3309">
        <v>1.5637993649999999</v>
      </c>
      <c r="J3309">
        <v>9.6257322700000009E-2</v>
      </c>
      <c r="K3309">
        <v>9.6257322700000009E-2</v>
      </c>
      <c r="L3309">
        <v>1.6140240399999999E-2</v>
      </c>
      <c r="M3309">
        <v>1.5736086579999999E-2</v>
      </c>
    </row>
    <row r="3310" spans="1:13" x14ac:dyDescent="0.25">
      <c r="A3310" s="9" t="s">
        <v>344</v>
      </c>
      <c r="B3310" s="10" t="s">
        <v>345</v>
      </c>
      <c r="C3310" s="1" t="s">
        <v>229</v>
      </c>
      <c r="D3310" s="1" t="s">
        <v>65</v>
      </c>
      <c r="E3310" s="1" t="s">
        <v>59</v>
      </c>
      <c r="F3310" s="1" t="s">
        <v>214</v>
      </c>
      <c r="G3310" s="1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</row>
    <row r="3311" spans="1:13" x14ac:dyDescent="0.25">
      <c r="A3311" s="9" t="s">
        <v>344</v>
      </c>
      <c r="B3311" s="10" t="s">
        <v>345</v>
      </c>
      <c r="C3311" s="1" t="s">
        <v>230</v>
      </c>
      <c r="D3311" s="1" t="s">
        <v>178</v>
      </c>
      <c r="E3311" s="1" t="s">
        <v>32</v>
      </c>
      <c r="F3311" s="1" t="s">
        <v>214</v>
      </c>
      <c r="G3311" s="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</row>
    <row r="3312" spans="1:13" x14ac:dyDescent="0.25">
      <c r="A3312" s="9" t="s">
        <v>344</v>
      </c>
      <c r="B3312" s="10" t="s">
        <v>345</v>
      </c>
      <c r="C3312" s="1" t="s">
        <v>233</v>
      </c>
      <c r="D3312" s="1" t="s">
        <v>231</v>
      </c>
      <c r="E3312" s="1" t="s">
        <v>9</v>
      </c>
      <c r="F3312" s="1" t="s">
        <v>232</v>
      </c>
      <c r="G3312" s="1">
        <v>42.135492433000003</v>
      </c>
      <c r="H3312">
        <v>1.4243807785</v>
      </c>
      <c r="I3312">
        <v>1.4411872856000001</v>
      </c>
      <c r="J3312">
        <v>0.20596063001999998</v>
      </c>
      <c r="K3312">
        <v>0.19978181111939997</v>
      </c>
      <c r="L3312">
        <v>2.8707549107999998E-3</v>
      </c>
      <c r="M3312">
        <v>0.37032994990871099</v>
      </c>
    </row>
    <row r="3313" spans="1:13" x14ac:dyDescent="0.25">
      <c r="A3313" s="9" t="s">
        <v>344</v>
      </c>
      <c r="B3313" s="10" t="s">
        <v>345</v>
      </c>
      <c r="C3313" s="1" t="s">
        <v>234</v>
      </c>
      <c r="D3313" s="1" t="s">
        <v>76</v>
      </c>
      <c r="E3313" s="1" t="s">
        <v>19</v>
      </c>
      <c r="F3313" s="1" t="s">
        <v>232</v>
      </c>
      <c r="G3313" s="1">
        <v>22.529559259999999</v>
      </c>
      <c r="H3313">
        <v>2.7327993357000002</v>
      </c>
      <c r="I3313">
        <v>5.6316555517999998</v>
      </c>
      <c r="J3313">
        <v>0.47373200795000003</v>
      </c>
      <c r="K3313">
        <v>0.45952004771150001</v>
      </c>
      <c r="L3313">
        <v>1.5918714723999999E-2</v>
      </c>
      <c r="M3313">
        <v>0.45769599603036265</v>
      </c>
    </row>
    <row r="3314" spans="1:13" x14ac:dyDescent="0.25">
      <c r="A3314" s="9" t="s">
        <v>344</v>
      </c>
      <c r="B3314" s="10" t="s">
        <v>345</v>
      </c>
      <c r="C3314" s="1" t="s">
        <v>235</v>
      </c>
      <c r="D3314" s="1" t="s">
        <v>18</v>
      </c>
      <c r="E3314" s="1" t="s">
        <v>19</v>
      </c>
      <c r="F3314" s="1" t="s">
        <v>232</v>
      </c>
      <c r="G3314" s="1">
        <v>2.4908921999999998</v>
      </c>
      <c r="H3314">
        <v>1.0533976E-2</v>
      </c>
      <c r="I3314">
        <v>1.3057353000000001E-2</v>
      </c>
      <c r="J3314">
        <v>1.4179244E-3</v>
      </c>
      <c r="K3314">
        <v>1.3753866680000001E-3</v>
      </c>
      <c r="L3314">
        <v>2.6292275000000001E-5</v>
      </c>
      <c r="M3314">
        <v>1.9765885934339999E-3</v>
      </c>
    </row>
    <row r="3315" spans="1:13" x14ac:dyDescent="0.25">
      <c r="A3315" s="9" t="s">
        <v>344</v>
      </c>
      <c r="B3315" s="10" t="s">
        <v>345</v>
      </c>
      <c r="C3315" s="1" t="s">
        <v>236</v>
      </c>
      <c r="D3315" s="1" t="s">
        <v>21</v>
      </c>
      <c r="E3315" s="1" t="s">
        <v>19</v>
      </c>
      <c r="F3315" s="1" t="s">
        <v>232</v>
      </c>
      <c r="G3315" s="1">
        <v>21.73953886</v>
      </c>
      <c r="H3315">
        <v>0.15125173850000001</v>
      </c>
      <c r="I3315">
        <v>0.20536417839999999</v>
      </c>
      <c r="J3315">
        <v>2.0823346219999997E-2</v>
      </c>
      <c r="K3315">
        <v>2.0198645833399999E-2</v>
      </c>
      <c r="L3315">
        <v>4.3309288E-4</v>
      </c>
      <c r="M3315">
        <v>3.0183387717951E-2</v>
      </c>
    </row>
    <row r="3316" spans="1:13" x14ac:dyDescent="0.25">
      <c r="A3316" s="9" t="s">
        <v>344</v>
      </c>
      <c r="B3316" s="10" t="s">
        <v>345</v>
      </c>
      <c r="C3316" s="1" t="s">
        <v>237</v>
      </c>
      <c r="D3316" s="1" t="s">
        <v>80</v>
      </c>
      <c r="E3316" s="1" t="s">
        <v>19</v>
      </c>
      <c r="F3316" s="1" t="s">
        <v>232</v>
      </c>
      <c r="G3316" s="1">
        <v>80.795980500000013</v>
      </c>
      <c r="H3316">
        <v>8.1841721920000001</v>
      </c>
      <c r="I3316">
        <v>14.918888750000001</v>
      </c>
      <c r="J3316">
        <v>1.3527727228000002</v>
      </c>
      <c r="K3316">
        <v>1.3121895411159998</v>
      </c>
      <c r="L3316">
        <v>4.0085101620999992E-2</v>
      </c>
      <c r="M3316">
        <v>1.2428854839360182</v>
      </c>
    </row>
    <row r="3317" spans="1:13" x14ac:dyDescent="0.25">
      <c r="A3317" s="9" t="s">
        <v>344</v>
      </c>
      <c r="B3317" s="10" t="s">
        <v>345</v>
      </c>
      <c r="C3317" s="1" t="s">
        <v>239</v>
      </c>
      <c r="D3317" s="1" t="s">
        <v>238</v>
      </c>
      <c r="E3317" s="1" t="s">
        <v>19</v>
      </c>
      <c r="F3317" s="1" t="s">
        <v>232</v>
      </c>
      <c r="G3317" s="1">
        <v>17.171355712100002</v>
      </c>
      <c r="H3317">
        <v>7.0364965815200007</v>
      </c>
      <c r="I3317">
        <v>15.678207984869999</v>
      </c>
      <c r="J3317">
        <v>0.94885857786299999</v>
      </c>
      <c r="K3317">
        <v>0.92039282052710991</v>
      </c>
      <c r="L3317">
        <v>4.2794344181400004E-2</v>
      </c>
      <c r="M3317">
        <v>0.94015412851289892</v>
      </c>
    </row>
    <row r="3318" spans="1:13" x14ac:dyDescent="0.25">
      <c r="A3318" s="9" t="s">
        <v>344</v>
      </c>
      <c r="B3318" s="10" t="s">
        <v>345</v>
      </c>
      <c r="C3318" s="1" t="s">
        <v>240</v>
      </c>
      <c r="D3318" s="1" t="s">
        <v>23</v>
      </c>
      <c r="E3318" s="1" t="s">
        <v>19</v>
      </c>
      <c r="F3318" s="1" t="s">
        <v>232</v>
      </c>
      <c r="G3318" s="1">
        <v>7.9048641789999996</v>
      </c>
      <c r="H3318">
        <v>0.50027455050000003</v>
      </c>
      <c r="I3318">
        <v>0.94335491370000002</v>
      </c>
      <c r="J3318">
        <v>8.4788738789999984E-2</v>
      </c>
      <c r="K3318">
        <v>8.2245076626299984E-2</v>
      </c>
      <c r="L3318">
        <v>2.4102824286999997E-3</v>
      </c>
      <c r="M3318">
        <v>8.3436141155737484E-2</v>
      </c>
    </row>
    <row r="3319" spans="1:13" x14ac:dyDescent="0.25">
      <c r="A3319" s="9" t="s">
        <v>344</v>
      </c>
      <c r="B3319" s="10" t="s">
        <v>345</v>
      </c>
      <c r="C3319" s="1" t="s">
        <v>241</v>
      </c>
      <c r="D3319" s="1" t="s">
        <v>83</v>
      </c>
      <c r="E3319" s="1" t="s">
        <v>19</v>
      </c>
      <c r="F3319" s="1" t="s">
        <v>232</v>
      </c>
      <c r="G3319" s="1">
        <v>3.4063876020999997</v>
      </c>
      <c r="H3319">
        <v>0.38074374836999997</v>
      </c>
      <c r="I3319">
        <v>0.67614819919000013</v>
      </c>
      <c r="J3319">
        <v>5.4869289503999996E-2</v>
      </c>
      <c r="K3319">
        <v>5.3223210818879998E-2</v>
      </c>
      <c r="L3319">
        <v>1.4519780682400001E-3</v>
      </c>
      <c r="M3319">
        <v>5.5363019608381678E-2</v>
      </c>
    </row>
    <row r="3320" spans="1:13" x14ac:dyDescent="0.25">
      <c r="A3320" s="9" t="s">
        <v>344</v>
      </c>
      <c r="B3320" s="10" t="s">
        <v>345</v>
      </c>
      <c r="C3320" s="1" t="s">
        <v>242</v>
      </c>
      <c r="D3320" s="1" t="s">
        <v>25</v>
      </c>
      <c r="E3320" s="1" t="s">
        <v>19</v>
      </c>
      <c r="F3320" s="1" t="s">
        <v>232</v>
      </c>
      <c r="G3320" s="1">
        <v>63.745447744000003</v>
      </c>
      <c r="H3320">
        <v>1.0028848422100001</v>
      </c>
      <c r="I3320">
        <v>1.9658263118000001</v>
      </c>
      <c r="J3320">
        <v>0.16387230577700002</v>
      </c>
      <c r="K3320">
        <v>0.15895613660369001</v>
      </c>
      <c r="L3320">
        <v>4.4583412009E-3</v>
      </c>
      <c r="M3320">
        <v>0.23516181997511582</v>
      </c>
    </row>
    <row r="3321" spans="1:13" x14ac:dyDescent="0.25">
      <c r="A3321" s="9" t="s">
        <v>344</v>
      </c>
      <c r="B3321" s="10" t="s">
        <v>345</v>
      </c>
      <c r="C3321" s="1" t="s">
        <v>243</v>
      </c>
      <c r="D3321" s="1" t="s">
        <v>86</v>
      </c>
      <c r="E3321" s="1" t="s">
        <v>19</v>
      </c>
      <c r="F3321" s="1" t="s">
        <v>232</v>
      </c>
      <c r="G3321" s="1">
        <v>57.848181665000006</v>
      </c>
      <c r="H3321">
        <v>4.9010256401059999</v>
      </c>
      <c r="I3321">
        <v>7.7018057807340004</v>
      </c>
      <c r="J3321">
        <v>0.75504796833480003</v>
      </c>
      <c r="K3321">
        <v>0.73239652928475585</v>
      </c>
      <c r="L3321">
        <v>1.9047221013549998E-2</v>
      </c>
      <c r="M3321">
        <v>0.69992010923774473</v>
      </c>
    </row>
    <row r="3322" spans="1:13" x14ac:dyDescent="0.25">
      <c r="A3322" s="9" t="s">
        <v>344</v>
      </c>
      <c r="B3322" s="10" t="s">
        <v>345</v>
      </c>
      <c r="C3322" s="1" t="s">
        <v>244</v>
      </c>
      <c r="D3322" s="1" t="s">
        <v>88</v>
      </c>
      <c r="E3322" s="1" t="s">
        <v>19</v>
      </c>
      <c r="F3322" s="1" t="s">
        <v>232</v>
      </c>
      <c r="G3322" s="1">
        <v>40.188871352100001</v>
      </c>
      <c r="H3322">
        <v>3.0957558051700005</v>
      </c>
      <c r="I3322">
        <v>9.0124737603299998</v>
      </c>
      <c r="J3322">
        <v>0.54898766667600007</v>
      </c>
      <c r="K3322">
        <v>0.53251803667572006</v>
      </c>
      <c r="L3322">
        <v>1.6301542737400001E-2</v>
      </c>
      <c r="M3322">
        <v>0.73894774627461057</v>
      </c>
    </row>
    <row r="3323" spans="1:13" x14ac:dyDescent="0.25">
      <c r="A3323" s="9" t="s">
        <v>344</v>
      </c>
      <c r="B3323" s="10" t="s">
        <v>345</v>
      </c>
      <c r="C3323" s="1" t="s">
        <v>246</v>
      </c>
      <c r="D3323" s="1" t="s">
        <v>245</v>
      </c>
      <c r="E3323" s="1" t="s">
        <v>19</v>
      </c>
      <c r="F3323" s="1" t="s">
        <v>232</v>
      </c>
      <c r="G3323" s="1">
        <v>126.82637119410001</v>
      </c>
      <c r="H3323">
        <v>22.654252400299999</v>
      </c>
      <c r="I3323">
        <v>51.792391584299992</v>
      </c>
      <c r="J3323">
        <v>4.1433976680100004</v>
      </c>
      <c r="K3323">
        <v>4.0190957379696997</v>
      </c>
      <c r="L3323">
        <v>0.16016463245180004</v>
      </c>
      <c r="M3323">
        <v>3.9456520146439478</v>
      </c>
    </row>
    <row r="3324" spans="1:13" x14ac:dyDescent="0.25">
      <c r="A3324" s="9" t="s">
        <v>344</v>
      </c>
      <c r="B3324" s="10" t="s">
        <v>345</v>
      </c>
      <c r="C3324" s="1" t="s">
        <v>247</v>
      </c>
      <c r="D3324" s="1" t="s">
        <v>27</v>
      </c>
      <c r="E3324" s="1" t="s">
        <v>19</v>
      </c>
      <c r="F3324" s="1" t="s">
        <v>232</v>
      </c>
      <c r="G3324" s="1">
        <v>6.5246488359999999</v>
      </c>
      <c r="H3324">
        <v>0.37356992757000002</v>
      </c>
      <c r="I3324">
        <v>0.54138534530000004</v>
      </c>
      <c r="J3324">
        <v>5.801971392E-2</v>
      </c>
      <c r="K3324">
        <v>5.6279122502399991E-2</v>
      </c>
      <c r="L3324">
        <v>1.3555201988000001E-3</v>
      </c>
      <c r="M3324">
        <v>5.1339422969792103E-2</v>
      </c>
    </row>
    <row r="3325" spans="1:13" x14ac:dyDescent="0.25">
      <c r="A3325" s="9" t="s">
        <v>344</v>
      </c>
      <c r="B3325" s="10" t="s">
        <v>345</v>
      </c>
      <c r="C3325" s="1" t="s">
        <v>248</v>
      </c>
      <c r="D3325" s="1" t="s">
        <v>91</v>
      </c>
      <c r="E3325" s="1" t="s">
        <v>19</v>
      </c>
      <c r="F3325" s="1" t="s">
        <v>232</v>
      </c>
      <c r="G3325" s="1">
        <v>14.434161474000001</v>
      </c>
      <c r="H3325">
        <v>0.16691888700000002</v>
      </c>
      <c r="I3325">
        <v>0.35324645380000003</v>
      </c>
      <c r="J3325">
        <v>2.8321477659999993E-2</v>
      </c>
      <c r="K3325">
        <v>2.7471833330200004E-2</v>
      </c>
      <c r="L3325">
        <v>6.3969905599999986E-4</v>
      </c>
      <c r="M3325">
        <v>3.9219593529752995E-2</v>
      </c>
    </row>
    <row r="3326" spans="1:13" x14ac:dyDescent="0.25">
      <c r="A3326" s="9" t="s">
        <v>344</v>
      </c>
      <c r="B3326" s="10" t="s">
        <v>345</v>
      </c>
      <c r="C3326" s="1" t="s">
        <v>249</v>
      </c>
      <c r="D3326" s="1" t="s">
        <v>93</v>
      </c>
      <c r="E3326" s="1" t="s">
        <v>19</v>
      </c>
      <c r="F3326" s="1" t="s">
        <v>232</v>
      </c>
      <c r="G3326" s="1">
        <v>33.027551825599993</v>
      </c>
      <c r="H3326">
        <v>3.8969145434999999</v>
      </c>
      <c r="I3326">
        <v>14.927601349270001</v>
      </c>
      <c r="J3326">
        <v>0.74379885136699997</v>
      </c>
      <c r="K3326">
        <v>0.72148488582599002</v>
      </c>
      <c r="L3326">
        <v>3.6713602443100006E-2</v>
      </c>
      <c r="M3326">
        <v>1.0150763317542852</v>
      </c>
    </row>
    <row r="3327" spans="1:13" x14ac:dyDescent="0.25">
      <c r="A3327" s="9" t="s">
        <v>344</v>
      </c>
      <c r="B3327" s="10" t="s">
        <v>345</v>
      </c>
      <c r="C3327" s="1" t="s">
        <v>251</v>
      </c>
      <c r="D3327" s="1" t="s">
        <v>250</v>
      </c>
      <c r="E3327" s="1" t="s">
        <v>19</v>
      </c>
      <c r="F3327" s="1" t="s">
        <v>232</v>
      </c>
      <c r="G3327" s="1">
        <v>30.239241307</v>
      </c>
      <c r="H3327">
        <v>4.9440834761300003</v>
      </c>
      <c r="I3327">
        <v>12.8446283639</v>
      </c>
      <c r="J3327">
        <v>0.9530664137899999</v>
      </c>
      <c r="K3327">
        <v>0.92447442137629987</v>
      </c>
      <c r="L3327">
        <v>3.9688340454300003E-2</v>
      </c>
      <c r="M3327">
        <v>0.99778305461151806</v>
      </c>
    </row>
    <row r="3328" spans="1:13" x14ac:dyDescent="0.25">
      <c r="A3328" s="9" t="s">
        <v>344</v>
      </c>
      <c r="B3328" s="10" t="s">
        <v>345</v>
      </c>
      <c r="C3328" s="1" t="s">
        <v>253</v>
      </c>
      <c r="D3328" s="1" t="s">
        <v>252</v>
      </c>
      <c r="E3328" s="1" t="s">
        <v>19</v>
      </c>
      <c r="F3328" s="1" t="s">
        <v>232</v>
      </c>
      <c r="G3328" s="1">
        <v>15.921260193999998</v>
      </c>
      <c r="H3328">
        <v>18.348302258100002</v>
      </c>
      <c r="I3328">
        <v>51.021417393999997</v>
      </c>
      <c r="J3328">
        <v>2.6876835873</v>
      </c>
      <c r="K3328">
        <v>2.6070530796810001</v>
      </c>
      <c r="L3328">
        <v>0.13419469194299999</v>
      </c>
      <c r="M3328">
        <v>3.0424701354520591</v>
      </c>
    </row>
    <row r="3329" spans="1:13" x14ac:dyDescent="0.25">
      <c r="A3329" s="9" t="s">
        <v>344</v>
      </c>
      <c r="B3329" s="10" t="s">
        <v>345</v>
      </c>
      <c r="C3329" s="1" t="s">
        <v>254</v>
      </c>
      <c r="D3329" s="1" t="s">
        <v>29</v>
      </c>
      <c r="E3329" s="1" t="s">
        <v>19</v>
      </c>
      <c r="F3329" s="1" t="s">
        <v>232</v>
      </c>
      <c r="G3329" s="1">
        <v>8.9458334571000009</v>
      </c>
      <c r="H3329">
        <v>0.96453966959999993</v>
      </c>
      <c r="I3329">
        <v>2.7898069508000001</v>
      </c>
      <c r="J3329">
        <v>0.16015189384</v>
      </c>
      <c r="K3329">
        <v>0.1553473370248</v>
      </c>
      <c r="L3329">
        <v>6.5320544764999999E-3</v>
      </c>
      <c r="M3329">
        <v>0.19869673873398566</v>
      </c>
    </row>
    <row r="3330" spans="1:13" x14ac:dyDescent="0.25">
      <c r="A3330" s="9" t="s">
        <v>344</v>
      </c>
      <c r="B3330" s="10" t="s">
        <v>345</v>
      </c>
      <c r="C3330" s="1" t="s">
        <v>255</v>
      </c>
      <c r="D3330" s="1" t="s">
        <v>96</v>
      </c>
      <c r="E3330" s="1" t="s">
        <v>19</v>
      </c>
      <c r="F3330" s="1" t="s">
        <v>232</v>
      </c>
      <c r="G3330" s="1">
        <v>112.70357516700001</v>
      </c>
      <c r="H3330">
        <v>13.38031089511</v>
      </c>
      <c r="I3330">
        <v>20.301570232689997</v>
      </c>
      <c r="J3330">
        <v>2.118387779576</v>
      </c>
      <c r="K3330">
        <v>2.0548361461887197</v>
      </c>
      <c r="L3330">
        <v>5.2268922053860002E-2</v>
      </c>
      <c r="M3330">
        <v>1.8491758768146223</v>
      </c>
    </row>
    <row r="3331" spans="1:13" x14ac:dyDescent="0.25">
      <c r="A3331" s="9" t="s">
        <v>344</v>
      </c>
      <c r="B3331" s="10" t="s">
        <v>345</v>
      </c>
      <c r="C3331" s="1" t="s">
        <v>256</v>
      </c>
      <c r="D3331" s="1" t="s">
        <v>98</v>
      </c>
      <c r="E3331" s="1" t="s">
        <v>19</v>
      </c>
      <c r="F3331" s="1" t="s">
        <v>232</v>
      </c>
      <c r="G3331" s="1">
        <v>140.34039161600001</v>
      </c>
      <c r="H3331">
        <v>29.347269882600003</v>
      </c>
      <c r="I3331">
        <v>70.082770250899998</v>
      </c>
      <c r="J3331">
        <v>4.7432232323699992</v>
      </c>
      <c r="K3331">
        <v>4.6009265353989006</v>
      </c>
      <c r="L3331">
        <v>0.17485286627460001</v>
      </c>
      <c r="M3331">
        <v>4.929185638249411</v>
      </c>
    </row>
    <row r="3332" spans="1:13" x14ac:dyDescent="0.25">
      <c r="A3332" s="9" t="s">
        <v>344</v>
      </c>
      <c r="B3332" s="10" t="s">
        <v>345</v>
      </c>
      <c r="C3332" s="1" t="s">
        <v>257</v>
      </c>
      <c r="D3332" s="1" t="s">
        <v>100</v>
      </c>
      <c r="E3332" s="1" t="s">
        <v>19</v>
      </c>
      <c r="F3332" s="1" t="s">
        <v>232</v>
      </c>
      <c r="G3332" s="1">
        <v>338.35702784559993</v>
      </c>
      <c r="H3332">
        <v>48.255529777120003</v>
      </c>
      <c r="I3332">
        <v>49.804928359769995</v>
      </c>
      <c r="J3332">
        <v>7.6485855639150007</v>
      </c>
      <c r="K3332">
        <v>7.4191279969975499</v>
      </c>
      <c r="L3332">
        <v>0.10791590725</v>
      </c>
      <c r="M3332">
        <v>10.10063726468351</v>
      </c>
    </row>
    <row r="3333" spans="1:13" x14ac:dyDescent="0.25">
      <c r="A3333" s="9" t="s">
        <v>344</v>
      </c>
      <c r="B3333" s="10" t="s">
        <v>345</v>
      </c>
      <c r="C3333" s="1" t="s">
        <v>259</v>
      </c>
      <c r="D3333" s="1" t="s">
        <v>258</v>
      </c>
      <c r="E3333" s="1" t="s">
        <v>19</v>
      </c>
      <c r="F3333" s="1" t="s">
        <v>232</v>
      </c>
      <c r="G3333" s="1">
        <v>97.465438422099979</v>
      </c>
      <c r="H3333">
        <v>25.534835256000001</v>
      </c>
      <c r="I3333">
        <v>58.739039023999993</v>
      </c>
      <c r="J3333">
        <v>4.0030356388000001</v>
      </c>
      <c r="K3333">
        <v>3.8829445696359999</v>
      </c>
      <c r="L3333">
        <v>0.15943872507500001</v>
      </c>
      <c r="M3333">
        <v>4.0547399188176261</v>
      </c>
    </row>
    <row r="3334" spans="1:13" x14ac:dyDescent="0.25">
      <c r="A3334" s="9" t="s">
        <v>344</v>
      </c>
      <c r="B3334" s="10" t="s">
        <v>345</v>
      </c>
      <c r="C3334" s="1" t="s">
        <v>260</v>
      </c>
      <c r="D3334" s="1" t="s">
        <v>102</v>
      </c>
      <c r="E3334" s="1" t="s">
        <v>19</v>
      </c>
      <c r="F3334" s="1" t="s">
        <v>232</v>
      </c>
      <c r="G3334" s="1">
        <v>526.55874156999994</v>
      </c>
      <c r="H3334">
        <v>40.400929700400006</v>
      </c>
      <c r="I3334">
        <v>34.435036065000006</v>
      </c>
      <c r="J3334">
        <v>6.239532120749999</v>
      </c>
      <c r="K3334">
        <v>6.0523461571275003</v>
      </c>
      <c r="L3334">
        <v>7.3974204865099993E-2</v>
      </c>
      <c r="M3334">
        <v>8.957717439393539</v>
      </c>
    </row>
    <row r="3335" spans="1:13" x14ac:dyDescent="0.25">
      <c r="A3335" s="9" t="s">
        <v>344</v>
      </c>
      <c r="B3335" s="10" t="s">
        <v>345</v>
      </c>
      <c r="C3335" s="1" t="s">
        <v>262</v>
      </c>
      <c r="D3335" s="1" t="s">
        <v>261</v>
      </c>
      <c r="E3335" s="1" t="s">
        <v>19</v>
      </c>
      <c r="F3335" s="1" t="s">
        <v>232</v>
      </c>
      <c r="G3335" s="1">
        <v>4.1359956610999999</v>
      </c>
      <c r="H3335">
        <v>3.3622660030000002</v>
      </c>
      <c r="I3335">
        <v>7.7281491429999987</v>
      </c>
      <c r="J3335">
        <v>0.43625273510000001</v>
      </c>
      <c r="K3335">
        <v>0.42316515304700009</v>
      </c>
      <c r="L3335">
        <v>1.710628455E-2</v>
      </c>
      <c r="M3335">
        <v>0.49373930522439896</v>
      </c>
    </row>
    <row r="3336" spans="1:13" x14ac:dyDescent="0.25">
      <c r="A3336" s="9" t="s">
        <v>344</v>
      </c>
      <c r="B3336" s="10" t="s">
        <v>345</v>
      </c>
      <c r="C3336" s="1" t="s">
        <v>263</v>
      </c>
      <c r="D3336" s="1" t="s">
        <v>104</v>
      </c>
      <c r="E3336" s="1" t="s">
        <v>19</v>
      </c>
      <c r="F3336" s="1" t="s">
        <v>232</v>
      </c>
      <c r="G3336" s="1">
        <v>3.9501077889999996</v>
      </c>
      <c r="H3336">
        <v>0.12588312630000001</v>
      </c>
      <c r="I3336">
        <v>0.1122972825</v>
      </c>
      <c r="J3336">
        <v>1.9717793590000001E-2</v>
      </c>
      <c r="K3336">
        <v>1.9126259782299999E-2</v>
      </c>
      <c r="L3336">
        <v>2.2846771310000002E-4</v>
      </c>
      <c r="M3336">
        <v>3.0823102062791999E-2</v>
      </c>
    </row>
    <row r="3337" spans="1:13" x14ac:dyDescent="0.25">
      <c r="A3337" s="9" t="s">
        <v>344</v>
      </c>
      <c r="B3337" s="10" t="s">
        <v>345</v>
      </c>
      <c r="C3337" s="1" t="s">
        <v>264</v>
      </c>
      <c r="D3337" s="1" t="s">
        <v>106</v>
      </c>
      <c r="E3337" s="1" t="s">
        <v>19</v>
      </c>
      <c r="F3337" s="1" t="s">
        <v>232</v>
      </c>
      <c r="G3337" s="1">
        <v>12.328982752599998</v>
      </c>
      <c r="H3337">
        <v>3.5885804931599998</v>
      </c>
      <c r="I3337">
        <v>7.5478289606400004</v>
      </c>
      <c r="J3337">
        <v>0.51255119097599999</v>
      </c>
      <c r="K3337">
        <v>0.49717465524672</v>
      </c>
      <c r="L3337">
        <v>1.652924042366E-2</v>
      </c>
      <c r="M3337">
        <v>0.537159644702075</v>
      </c>
    </row>
    <row r="3338" spans="1:13" x14ac:dyDescent="0.25">
      <c r="A3338" s="9" t="s">
        <v>344</v>
      </c>
      <c r="B3338" s="10" t="s">
        <v>345</v>
      </c>
      <c r="C3338" s="1" t="s">
        <v>265</v>
      </c>
      <c r="D3338" s="1" t="s">
        <v>108</v>
      </c>
      <c r="E3338" s="1" t="s">
        <v>32</v>
      </c>
      <c r="F3338" s="1" t="s">
        <v>232</v>
      </c>
      <c r="G3338" s="1">
        <v>153.54139148999997</v>
      </c>
      <c r="H3338">
        <v>4.8847194865999999</v>
      </c>
      <c r="I3338">
        <v>4.4801048454000005</v>
      </c>
      <c r="J3338">
        <v>0.72837784256000004</v>
      </c>
      <c r="K3338">
        <v>0.7065265072832001</v>
      </c>
      <c r="L3338">
        <v>9.0254252509000005E-3</v>
      </c>
      <c r="M3338">
        <v>1.1863524910257892</v>
      </c>
    </row>
    <row r="3339" spans="1:13" x14ac:dyDescent="0.25">
      <c r="A3339" s="9" t="s">
        <v>344</v>
      </c>
      <c r="B3339" s="10" t="s">
        <v>345</v>
      </c>
      <c r="C3339" s="1" t="s">
        <v>266</v>
      </c>
      <c r="D3339" s="1" t="s">
        <v>110</v>
      </c>
      <c r="E3339" s="1" t="s">
        <v>32</v>
      </c>
      <c r="F3339" s="1" t="s">
        <v>232</v>
      </c>
      <c r="G3339" s="1">
        <v>112.3572037875</v>
      </c>
      <c r="H3339">
        <v>31.41436232485</v>
      </c>
      <c r="I3339">
        <v>38.490548392000001</v>
      </c>
      <c r="J3339">
        <v>4.4133536918700003</v>
      </c>
      <c r="K3339">
        <v>4.2809530811138998</v>
      </c>
      <c r="L3339">
        <v>0.13014202955249998</v>
      </c>
      <c r="M3339">
        <v>2.9664122394254089</v>
      </c>
    </row>
    <row r="3340" spans="1:13" x14ac:dyDescent="0.25">
      <c r="A3340" s="9" t="s">
        <v>344</v>
      </c>
      <c r="B3340" s="10" t="s">
        <v>345</v>
      </c>
      <c r="C3340" s="1" t="s">
        <v>267</v>
      </c>
      <c r="D3340" s="1" t="s">
        <v>31</v>
      </c>
      <c r="E3340" s="1" t="s">
        <v>32</v>
      </c>
      <c r="F3340" s="1" t="s">
        <v>232</v>
      </c>
      <c r="G3340" s="1">
        <v>94.818394632000008</v>
      </c>
      <c r="H3340">
        <v>7.57768044061</v>
      </c>
      <c r="I3340">
        <v>20.306173606120002</v>
      </c>
      <c r="J3340">
        <v>1.4218426065210001</v>
      </c>
      <c r="K3340">
        <v>1.3791873283253699</v>
      </c>
      <c r="L3340">
        <v>5.6893159131199994E-2</v>
      </c>
      <c r="M3340">
        <v>1.6151694255930027</v>
      </c>
    </row>
    <row r="3341" spans="1:13" x14ac:dyDescent="0.25">
      <c r="A3341" s="9" t="s">
        <v>344</v>
      </c>
      <c r="B3341" s="10" t="s">
        <v>345</v>
      </c>
      <c r="C3341" s="1" t="s">
        <v>268</v>
      </c>
      <c r="D3341" s="1" t="s">
        <v>34</v>
      </c>
      <c r="E3341" s="1" t="s">
        <v>32</v>
      </c>
      <c r="F3341" s="1" t="s">
        <v>232</v>
      </c>
      <c r="G3341" s="1">
        <v>111.97187006</v>
      </c>
      <c r="H3341">
        <v>7.7181037934000001</v>
      </c>
      <c r="I3341">
        <v>23.376775997000006</v>
      </c>
      <c r="J3341">
        <v>1.5197677575000001</v>
      </c>
      <c r="K3341">
        <v>1.4741747247749999</v>
      </c>
      <c r="L3341">
        <v>5.7668849219999999E-2</v>
      </c>
      <c r="M3341">
        <v>1.8696488684373627</v>
      </c>
    </row>
    <row r="3342" spans="1:13" x14ac:dyDescent="0.25">
      <c r="A3342" s="9" t="s">
        <v>344</v>
      </c>
      <c r="B3342" s="10" t="s">
        <v>345</v>
      </c>
      <c r="C3342" s="1" t="s">
        <v>269</v>
      </c>
      <c r="D3342" s="1" t="s">
        <v>114</v>
      </c>
      <c r="E3342" s="1" t="s">
        <v>32</v>
      </c>
      <c r="F3342" s="1" t="s">
        <v>232</v>
      </c>
      <c r="G3342" s="1">
        <v>14.554765450000001</v>
      </c>
      <c r="H3342">
        <v>0.82773723399999999</v>
      </c>
      <c r="I3342">
        <v>1.2062464019999999</v>
      </c>
      <c r="J3342">
        <v>0.13825481509999998</v>
      </c>
      <c r="K3342">
        <v>0.13410717064700001</v>
      </c>
      <c r="L3342">
        <v>2.2174806529999995E-3</v>
      </c>
      <c r="M3342">
        <v>0.21567846627288001</v>
      </c>
    </row>
    <row r="3343" spans="1:13" x14ac:dyDescent="0.25">
      <c r="A3343" s="9" t="s">
        <v>344</v>
      </c>
      <c r="B3343" s="10" t="s">
        <v>345</v>
      </c>
      <c r="C3343" s="1" t="s">
        <v>270</v>
      </c>
      <c r="D3343" s="1" t="s">
        <v>116</v>
      </c>
      <c r="E3343" s="1" t="s">
        <v>32</v>
      </c>
      <c r="F3343" s="1" t="s">
        <v>232</v>
      </c>
      <c r="G3343" s="1">
        <v>498.16232500000001</v>
      </c>
      <c r="H3343">
        <v>34.811502169999997</v>
      </c>
      <c r="I3343">
        <v>62.640853969999995</v>
      </c>
      <c r="J3343">
        <v>4.7976453529999992</v>
      </c>
      <c r="K3343">
        <v>4.6537159924099996</v>
      </c>
      <c r="L3343">
        <v>0.16824446379999999</v>
      </c>
      <c r="M3343">
        <v>5.1449189579716492</v>
      </c>
    </row>
    <row r="3344" spans="1:13" x14ac:dyDescent="0.25">
      <c r="A3344" s="9" t="s">
        <v>344</v>
      </c>
      <c r="B3344" s="10" t="s">
        <v>345</v>
      </c>
      <c r="C3344" s="1" t="s">
        <v>271</v>
      </c>
      <c r="D3344" s="1" t="s">
        <v>118</v>
      </c>
      <c r="E3344" s="1" t="s">
        <v>32</v>
      </c>
      <c r="F3344" s="1" t="s">
        <v>232</v>
      </c>
      <c r="G3344" s="1">
        <v>57.873206097500002</v>
      </c>
      <c r="H3344">
        <v>11.497767059850002</v>
      </c>
      <c r="I3344">
        <v>23.7013583755</v>
      </c>
      <c r="J3344">
        <v>2.0816650768130001</v>
      </c>
      <c r="K3344">
        <v>2.0192151245086101</v>
      </c>
      <c r="L3344">
        <v>8.0277053981499993E-2</v>
      </c>
      <c r="M3344">
        <v>1.9197127986467977</v>
      </c>
    </row>
    <row r="3345" spans="1:13" x14ac:dyDescent="0.25">
      <c r="A3345" s="9" t="s">
        <v>344</v>
      </c>
      <c r="B3345" s="10" t="s">
        <v>345</v>
      </c>
      <c r="C3345" s="1" t="s">
        <v>272</v>
      </c>
      <c r="D3345" s="1" t="s">
        <v>47</v>
      </c>
      <c r="E3345" s="1" t="s">
        <v>39</v>
      </c>
      <c r="F3345" s="1" t="s">
        <v>232</v>
      </c>
      <c r="G3345" s="1">
        <v>0.63388490999999991</v>
      </c>
      <c r="H3345">
        <v>1.3869955399999998E-3</v>
      </c>
      <c r="I3345">
        <v>2.2753483000000001E-3</v>
      </c>
      <c r="J3345">
        <v>2.1544772000000001E-4</v>
      </c>
      <c r="K3345">
        <v>2.0898428839999998E-4</v>
      </c>
      <c r="L3345">
        <v>4.1561118000000004E-6</v>
      </c>
      <c r="M3345">
        <v>3.7514402973449996E-4</v>
      </c>
    </row>
    <row r="3346" spans="1:13" x14ac:dyDescent="0.25">
      <c r="A3346" s="9" t="s">
        <v>344</v>
      </c>
      <c r="B3346" s="10" t="s">
        <v>345</v>
      </c>
      <c r="C3346" s="1" t="s">
        <v>273</v>
      </c>
      <c r="D3346" s="1" t="s">
        <v>50</v>
      </c>
      <c r="E3346" s="1" t="s">
        <v>39</v>
      </c>
      <c r="F3346" s="1" t="s">
        <v>232</v>
      </c>
      <c r="G3346" s="1">
        <v>1.7516393250000002</v>
      </c>
      <c r="H3346">
        <v>0.17371434129999999</v>
      </c>
      <c r="I3346">
        <v>0.54663477199999999</v>
      </c>
      <c r="J3346">
        <v>2.887549599E-2</v>
      </c>
      <c r="K3346">
        <v>2.8009231110299997E-2</v>
      </c>
      <c r="L3346">
        <v>1.078151549E-3</v>
      </c>
      <c r="M3346">
        <v>4.3037535335534997E-2</v>
      </c>
    </row>
    <row r="3347" spans="1:13" x14ac:dyDescent="0.25">
      <c r="A3347" s="9" t="s">
        <v>344</v>
      </c>
      <c r="B3347" s="10" t="s">
        <v>345</v>
      </c>
      <c r="C3347" s="1" t="s">
        <v>274</v>
      </c>
      <c r="D3347" s="1" t="s">
        <v>134</v>
      </c>
      <c r="E3347" s="1" t="s">
        <v>39</v>
      </c>
      <c r="F3347" s="1" t="s">
        <v>232</v>
      </c>
      <c r="G3347" s="1">
        <v>378.86949963000001</v>
      </c>
      <c r="H3347">
        <v>6.5633016360000003</v>
      </c>
      <c r="I3347">
        <v>12.939131941199999</v>
      </c>
      <c r="J3347">
        <v>1.1312065659100001</v>
      </c>
      <c r="K3347">
        <v>1.0972703689326999</v>
      </c>
      <c r="L3347">
        <v>2.8963953375999996E-2</v>
      </c>
      <c r="M3347">
        <v>1.5370742093938918</v>
      </c>
    </row>
    <row r="3348" spans="1:13" x14ac:dyDescent="0.25">
      <c r="A3348" s="9" t="s">
        <v>344</v>
      </c>
      <c r="B3348" s="10" t="s">
        <v>345</v>
      </c>
      <c r="C3348" s="1" t="s">
        <v>275</v>
      </c>
      <c r="D3348" s="1" t="s">
        <v>138</v>
      </c>
      <c r="E3348" s="1" t="s">
        <v>39</v>
      </c>
      <c r="F3348" s="1" t="s">
        <v>232</v>
      </c>
      <c r="G3348" s="1">
        <v>95.681411323999981</v>
      </c>
      <c r="H3348">
        <v>1.3809165323000001</v>
      </c>
      <c r="I3348">
        <v>2.5697257490599998</v>
      </c>
      <c r="J3348">
        <v>0.21170007548299999</v>
      </c>
      <c r="K3348">
        <v>0.20534907321851001</v>
      </c>
      <c r="L3348">
        <v>5.9776172019000004E-3</v>
      </c>
      <c r="M3348">
        <v>0.32421606466795655</v>
      </c>
    </row>
    <row r="3349" spans="1:13" x14ac:dyDescent="0.25">
      <c r="A3349" s="9" t="s">
        <v>344</v>
      </c>
      <c r="B3349" s="10" t="s">
        <v>345</v>
      </c>
      <c r="C3349" s="1" t="s">
        <v>276</v>
      </c>
      <c r="D3349" s="1" t="s">
        <v>141</v>
      </c>
      <c r="E3349" s="1" t="s">
        <v>39</v>
      </c>
      <c r="F3349" s="1" t="s">
        <v>232</v>
      </c>
      <c r="G3349" s="1">
        <v>115.18512131899999</v>
      </c>
      <c r="H3349">
        <v>7.8287417553200003</v>
      </c>
      <c r="I3349">
        <v>19.30741503874</v>
      </c>
      <c r="J3349">
        <v>1.3831921626629999</v>
      </c>
      <c r="K3349">
        <v>1.34169639778311</v>
      </c>
      <c r="L3349">
        <v>3.9105197450399996E-2</v>
      </c>
      <c r="M3349">
        <v>1.7924992907709068</v>
      </c>
    </row>
    <row r="3350" spans="1:13" x14ac:dyDescent="0.25">
      <c r="A3350" s="9" t="s">
        <v>344</v>
      </c>
      <c r="B3350" s="10" t="s">
        <v>345</v>
      </c>
      <c r="C3350" s="1" t="s">
        <v>277</v>
      </c>
      <c r="D3350" s="1" t="s">
        <v>53</v>
      </c>
      <c r="E3350" s="1" t="s">
        <v>39</v>
      </c>
      <c r="F3350" s="1" t="s">
        <v>232</v>
      </c>
      <c r="G3350" s="1">
        <v>16.797949231</v>
      </c>
      <c r="H3350">
        <v>0.73408329750000001</v>
      </c>
      <c r="I3350">
        <v>1.8124074444</v>
      </c>
      <c r="J3350">
        <v>0.13334841834</v>
      </c>
      <c r="K3350">
        <v>0.12934796578979998</v>
      </c>
      <c r="L3350">
        <v>4.6529196729999996E-3</v>
      </c>
      <c r="M3350">
        <v>0.14391101950694818</v>
      </c>
    </row>
    <row r="3351" spans="1:13" x14ac:dyDescent="0.25">
      <c r="A3351" s="9" t="s">
        <v>344</v>
      </c>
      <c r="B3351" s="10" t="s">
        <v>345</v>
      </c>
      <c r="C3351" s="1" t="s">
        <v>278</v>
      </c>
      <c r="D3351" s="1" t="s">
        <v>144</v>
      </c>
      <c r="E3351" s="1" t="s">
        <v>39</v>
      </c>
      <c r="F3351" s="1" t="s">
        <v>232</v>
      </c>
      <c r="G3351" s="1">
        <v>1.144514306</v>
      </c>
      <c r="H3351">
        <v>2.8760850059999996E-2</v>
      </c>
      <c r="I3351">
        <v>5.2116816780000005E-2</v>
      </c>
      <c r="J3351">
        <v>5.0370632129999992E-3</v>
      </c>
      <c r="K3351">
        <v>4.885951316609999E-3</v>
      </c>
      <c r="L3351">
        <v>1.099734801E-4</v>
      </c>
      <c r="M3351">
        <v>6.513928463601E-3</v>
      </c>
    </row>
    <row r="3352" spans="1:13" x14ac:dyDescent="0.25">
      <c r="A3352" s="9" t="s">
        <v>344</v>
      </c>
      <c r="B3352" s="10" t="s">
        <v>345</v>
      </c>
      <c r="C3352" s="1" t="s">
        <v>279</v>
      </c>
      <c r="D3352" s="1" t="s">
        <v>147</v>
      </c>
      <c r="E3352" s="1" t="s">
        <v>56</v>
      </c>
      <c r="F3352" s="1" t="s">
        <v>232</v>
      </c>
      <c r="G3352" s="1">
        <v>2.8873394700000001E-4</v>
      </c>
      <c r="H3352">
        <v>4.6255855999999997E-6</v>
      </c>
      <c r="I3352">
        <v>3.7757664799999999E-6</v>
      </c>
      <c r="J3352">
        <v>4.8265387100000001E-7</v>
      </c>
      <c r="K3352">
        <v>4.6817425487E-7</v>
      </c>
      <c r="L3352">
        <v>9.4534914999999999E-9</v>
      </c>
      <c r="M3352">
        <v>5.7693396872357992E-7</v>
      </c>
    </row>
    <row r="3353" spans="1:13" x14ac:dyDescent="0.25">
      <c r="A3353" s="9" t="s">
        <v>344</v>
      </c>
      <c r="B3353" s="10" t="s">
        <v>345</v>
      </c>
      <c r="C3353" s="1" t="s">
        <v>280</v>
      </c>
      <c r="D3353" s="1" t="s">
        <v>149</v>
      </c>
      <c r="E3353" s="1" t="s">
        <v>56</v>
      </c>
      <c r="F3353" s="1" t="s">
        <v>232</v>
      </c>
      <c r="G3353" s="1">
        <v>1.0101831729999999</v>
      </c>
      <c r="H3353">
        <v>0.10396843</v>
      </c>
      <c r="I3353">
        <v>0.20349829380000001</v>
      </c>
      <c r="J3353">
        <v>1.8215392819999999E-2</v>
      </c>
      <c r="K3353">
        <v>1.7668931035400001E-2</v>
      </c>
      <c r="L3353">
        <v>4.3875444140000001E-4</v>
      </c>
      <c r="M3353">
        <v>1.87927790609403E-2</v>
      </c>
    </row>
    <row r="3354" spans="1:13" x14ac:dyDescent="0.25">
      <c r="A3354" s="9" t="s">
        <v>344</v>
      </c>
      <c r="B3354" s="10" t="s">
        <v>345</v>
      </c>
      <c r="C3354" s="1" t="s">
        <v>281</v>
      </c>
      <c r="D3354" s="1" t="s">
        <v>151</v>
      </c>
      <c r="E3354" s="1" t="s">
        <v>56</v>
      </c>
      <c r="F3354" s="1" t="s">
        <v>232</v>
      </c>
      <c r="G3354" s="1">
        <v>0.20374981910000001</v>
      </c>
      <c r="H3354">
        <v>8.4688318600000013E-3</v>
      </c>
      <c r="I3354">
        <v>2.1406777289999998E-2</v>
      </c>
      <c r="J3354">
        <v>1.9328024940000002E-3</v>
      </c>
      <c r="K3354">
        <v>1.8748184191800001E-3</v>
      </c>
      <c r="L3354">
        <v>3.9381208600000007E-5</v>
      </c>
      <c r="M3354">
        <v>1.8480182055425998E-3</v>
      </c>
    </row>
    <row r="3355" spans="1:13" x14ac:dyDescent="0.25">
      <c r="A3355" s="9" t="s">
        <v>344</v>
      </c>
      <c r="B3355" s="10" t="s">
        <v>345</v>
      </c>
      <c r="C3355" s="1" t="s">
        <v>282</v>
      </c>
      <c r="D3355" s="1" t="s">
        <v>153</v>
      </c>
      <c r="E3355" s="1" t="s">
        <v>56</v>
      </c>
      <c r="F3355" s="1" t="s">
        <v>232</v>
      </c>
      <c r="G3355" s="1">
        <v>3.9460281189999998E-3</v>
      </c>
      <c r="H3355">
        <v>7.5329301900000005E-5</v>
      </c>
      <c r="I3355">
        <v>1.07839124E-4</v>
      </c>
      <c r="J3355">
        <v>1.293773234E-5</v>
      </c>
      <c r="K3355">
        <v>1.25496003698E-5</v>
      </c>
      <c r="L3355">
        <v>2.2541336769999998E-7</v>
      </c>
      <c r="M3355">
        <v>1.5979493267946001E-5</v>
      </c>
    </row>
    <row r="3356" spans="1:13" x14ac:dyDescent="0.25">
      <c r="A3356" s="9" t="s">
        <v>344</v>
      </c>
      <c r="B3356" s="10" t="s">
        <v>345</v>
      </c>
      <c r="C3356" s="1" t="s">
        <v>283</v>
      </c>
      <c r="D3356" s="1" t="s">
        <v>155</v>
      </c>
      <c r="E3356" s="1" t="s">
        <v>56</v>
      </c>
      <c r="F3356" s="1" t="s">
        <v>232</v>
      </c>
      <c r="G3356" s="1">
        <v>1.9248923000000001E-4</v>
      </c>
      <c r="H3356">
        <v>1.6218812000000001E-5</v>
      </c>
      <c r="I3356">
        <v>1.8902689000000001E-5</v>
      </c>
      <c r="J3356">
        <v>2.7133843999999999E-6</v>
      </c>
      <c r="K3356">
        <v>2.6319828679999996E-6</v>
      </c>
      <c r="L3356">
        <v>4.0231825E-8</v>
      </c>
      <c r="M3356">
        <v>2.4815029684769999E-6</v>
      </c>
    </row>
    <row r="3357" spans="1:13" x14ac:dyDescent="0.25">
      <c r="A3357" s="9" t="s">
        <v>344</v>
      </c>
      <c r="B3357" s="10" t="s">
        <v>345</v>
      </c>
      <c r="C3357" s="1" t="s">
        <v>284</v>
      </c>
      <c r="D3357" s="1" t="s">
        <v>55</v>
      </c>
      <c r="E3357" s="1" t="s">
        <v>56</v>
      </c>
      <c r="F3357" s="1" t="s">
        <v>232</v>
      </c>
      <c r="G3357" s="1">
        <v>3.224194339E-2</v>
      </c>
      <c r="H3357">
        <v>8.5418891510000009E-4</v>
      </c>
      <c r="I3357">
        <v>1.6759731043000001E-3</v>
      </c>
      <c r="J3357">
        <v>1.5549473621E-4</v>
      </c>
      <c r="K3357">
        <v>1.5082989412369999E-4</v>
      </c>
      <c r="L3357">
        <v>3.3448257869999998E-6</v>
      </c>
      <c r="M3357">
        <v>2.1022540073718299E-4</v>
      </c>
    </row>
    <row r="3358" spans="1:13" x14ac:dyDescent="0.25">
      <c r="A3358" s="9" t="s">
        <v>344</v>
      </c>
      <c r="B3358" s="10" t="s">
        <v>345</v>
      </c>
      <c r="C3358" s="1" t="s">
        <v>285</v>
      </c>
      <c r="D3358" s="1" t="s">
        <v>158</v>
      </c>
      <c r="E3358" s="1" t="s">
        <v>56</v>
      </c>
      <c r="F3358" s="1" t="s">
        <v>232</v>
      </c>
      <c r="G3358" s="1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</row>
    <row r="3359" spans="1:13" x14ac:dyDescent="0.25">
      <c r="A3359" s="9" t="s">
        <v>344</v>
      </c>
      <c r="B3359" s="10" t="s">
        <v>345</v>
      </c>
      <c r="C3359" s="1" t="s">
        <v>286</v>
      </c>
      <c r="D3359" s="1" t="s">
        <v>160</v>
      </c>
      <c r="E3359" s="1" t="s">
        <v>56</v>
      </c>
      <c r="F3359" s="1" t="s">
        <v>232</v>
      </c>
      <c r="G3359" s="1">
        <v>4.2540108109999995E-2</v>
      </c>
      <c r="H3359">
        <v>1.0313530258E-3</v>
      </c>
      <c r="I3359">
        <v>1.581870538E-3</v>
      </c>
      <c r="J3359">
        <v>1.9182562569999999E-4</v>
      </c>
      <c r="K3359">
        <v>1.8607085692899999E-4</v>
      </c>
      <c r="L3359">
        <v>3.121001055E-6</v>
      </c>
      <c r="M3359">
        <v>1.7852247269251197E-4</v>
      </c>
    </row>
    <row r="3360" spans="1:13" x14ac:dyDescent="0.25">
      <c r="A3360" s="9" t="s">
        <v>344</v>
      </c>
      <c r="B3360" s="10" t="s">
        <v>345</v>
      </c>
      <c r="C3360" s="1" t="s">
        <v>287</v>
      </c>
      <c r="D3360" s="1" t="s">
        <v>162</v>
      </c>
      <c r="E3360" s="1" t="s">
        <v>56</v>
      </c>
      <c r="F3360" s="1" t="s">
        <v>232</v>
      </c>
      <c r="G3360" s="1">
        <v>1.9152672909999998E-2</v>
      </c>
      <c r="H3360">
        <v>2.1773997414999999E-3</v>
      </c>
      <c r="I3360">
        <v>4.3065698117000003E-3</v>
      </c>
      <c r="J3360">
        <v>4.0964688436E-4</v>
      </c>
      <c r="K3360">
        <v>3.9735747782919996E-4</v>
      </c>
      <c r="L3360">
        <v>8.5495191313999995E-6</v>
      </c>
      <c r="M3360">
        <v>4.3094716082731158E-4</v>
      </c>
    </row>
    <row r="3361" spans="1:13" x14ac:dyDescent="0.25">
      <c r="A3361" s="9" t="s">
        <v>344</v>
      </c>
      <c r="B3361" s="10" t="s">
        <v>345</v>
      </c>
      <c r="C3361" s="1" t="s">
        <v>288</v>
      </c>
      <c r="D3361" s="1" t="s">
        <v>164</v>
      </c>
      <c r="E3361" s="1" t="s">
        <v>56</v>
      </c>
      <c r="F3361" s="1" t="s">
        <v>232</v>
      </c>
      <c r="G3361" s="1">
        <v>1.6120972173999999E-2</v>
      </c>
      <c r="H3361">
        <v>1.0809028229E-3</v>
      </c>
      <c r="I3361">
        <v>2.7144928870000001E-3</v>
      </c>
      <c r="J3361">
        <v>2.1066752299999999E-4</v>
      </c>
      <c r="K3361">
        <v>2.0434749731E-4</v>
      </c>
      <c r="L3361">
        <v>6.3164402390000002E-6</v>
      </c>
      <c r="M3361">
        <v>2.4856175498345098E-4</v>
      </c>
    </row>
    <row r="3362" spans="1:13" x14ac:dyDescent="0.25">
      <c r="A3362" s="9" t="s">
        <v>344</v>
      </c>
      <c r="B3362" s="10" t="s">
        <v>345</v>
      </c>
      <c r="C3362" s="1" t="s">
        <v>289</v>
      </c>
      <c r="D3362" s="1" t="s">
        <v>58</v>
      </c>
      <c r="E3362" s="1" t="s">
        <v>59</v>
      </c>
      <c r="F3362" s="1" t="s">
        <v>232</v>
      </c>
      <c r="G3362" s="1">
        <v>1701.026593</v>
      </c>
      <c r="H3362">
        <v>36.058396270000003</v>
      </c>
      <c r="I3362">
        <v>74.937766600000003</v>
      </c>
      <c r="J3362">
        <v>6.4300606400000007</v>
      </c>
      <c r="K3362">
        <v>6.2371588207999995</v>
      </c>
      <c r="L3362">
        <v>0.14978546810000001</v>
      </c>
      <c r="M3362">
        <v>8.8789995192716997</v>
      </c>
    </row>
    <row r="3363" spans="1:13" x14ac:dyDescent="0.25">
      <c r="A3363" s="9" t="s">
        <v>344</v>
      </c>
      <c r="B3363" s="10" t="s">
        <v>345</v>
      </c>
      <c r="C3363" s="1" t="s">
        <v>290</v>
      </c>
      <c r="D3363" s="1" t="s">
        <v>61</v>
      </c>
      <c r="E3363" s="1" t="s">
        <v>59</v>
      </c>
      <c r="F3363" s="1" t="s">
        <v>232</v>
      </c>
      <c r="G3363" s="1">
        <v>316.53444082599998</v>
      </c>
      <c r="H3363">
        <v>8.621038530069999</v>
      </c>
      <c r="I3363">
        <v>17.682408473260004</v>
      </c>
      <c r="J3363">
        <v>1.565209902493</v>
      </c>
      <c r="K3363">
        <v>1.5182536054182099</v>
      </c>
      <c r="L3363">
        <v>3.537695241108E-2</v>
      </c>
      <c r="M3363">
        <v>1.9982162419752765</v>
      </c>
    </row>
    <row r="3364" spans="1:13" x14ac:dyDescent="0.25">
      <c r="A3364" s="9" t="s">
        <v>344</v>
      </c>
      <c r="B3364" s="10" t="s">
        <v>345</v>
      </c>
      <c r="C3364" s="1" t="s">
        <v>291</v>
      </c>
      <c r="D3364" s="1" t="s">
        <v>63</v>
      </c>
      <c r="E3364" s="1" t="s">
        <v>59</v>
      </c>
      <c r="F3364" s="1" t="s">
        <v>232</v>
      </c>
      <c r="G3364" s="1">
        <v>273.52053606999999</v>
      </c>
      <c r="H3364">
        <v>18.997589913599999</v>
      </c>
      <c r="I3364">
        <v>40.592480544399997</v>
      </c>
      <c r="J3364">
        <v>3.2661453487999998</v>
      </c>
      <c r="K3364">
        <v>3.168160988336</v>
      </c>
      <c r="L3364">
        <v>9.7994984148000008E-2</v>
      </c>
      <c r="M3364">
        <v>3.6318593247562423</v>
      </c>
    </row>
    <row r="3365" spans="1:13" x14ac:dyDescent="0.25">
      <c r="A3365" s="9" t="s">
        <v>344</v>
      </c>
      <c r="B3365" s="10" t="s">
        <v>345</v>
      </c>
      <c r="C3365" s="1" t="s">
        <v>292</v>
      </c>
      <c r="D3365" s="1" t="s">
        <v>227</v>
      </c>
      <c r="E3365" s="1" t="s">
        <v>59</v>
      </c>
      <c r="F3365" s="1" t="s">
        <v>232</v>
      </c>
      <c r="G3365" s="1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</row>
    <row r="3366" spans="1:13" x14ac:dyDescent="0.25">
      <c r="A3366" s="9" t="s">
        <v>344</v>
      </c>
      <c r="B3366" s="10" t="s">
        <v>345</v>
      </c>
      <c r="C3366" s="1" t="s">
        <v>293</v>
      </c>
      <c r="D3366" s="1" t="s">
        <v>169</v>
      </c>
      <c r="E3366" s="1" t="s">
        <v>59</v>
      </c>
      <c r="F3366" s="1" t="s">
        <v>232</v>
      </c>
      <c r="G3366" s="1">
        <v>561.92464329100005</v>
      </c>
      <c r="H3366">
        <v>27.136079695999999</v>
      </c>
      <c r="I3366">
        <v>22.544998427000003</v>
      </c>
      <c r="J3366">
        <v>4.0426742136000007</v>
      </c>
      <c r="K3366">
        <v>3.9213939871919989</v>
      </c>
      <c r="L3366">
        <v>4.9893267519999993E-2</v>
      </c>
      <c r="M3366">
        <v>6.3519222932338657</v>
      </c>
    </row>
    <row r="3367" spans="1:13" x14ac:dyDescent="0.25">
      <c r="A3367" s="9" t="s">
        <v>344</v>
      </c>
      <c r="B3367" s="10" t="s">
        <v>345</v>
      </c>
      <c r="C3367" s="1" t="s">
        <v>294</v>
      </c>
      <c r="D3367" s="1" t="s">
        <v>171</v>
      </c>
      <c r="E3367" s="1" t="s">
        <v>59</v>
      </c>
      <c r="F3367" s="1" t="s">
        <v>232</v>
      </c>
      <c r="G3367" s="1">
        <v>122.34209466000001</v>
      </c>
      <c r="H3367">
        <v>1.0691471417</v>
      </c>
      <c r="I3367">
        <v>2.4890435284999999</v>
      </c>
      <c r="J3367">
        <v>0.17581032270000002</v>
      </c>
      <c r="K3367">
        <v>0.17053601301899998</v>
      </c>
      <c r="L3367">
        <v>4.7776438677999992E-3</v>
      </c>
      <c r="M3367">
        <v>0.29614626784009801</v>
      </c>
    </row>
    <row r="3368" spans="1:13" x14ac:dyDescent="0.25">
      <c r="A3368" s="9" t="s">
        <v>344</v>
      </c>
      <c r="B3368" s="10" t="s">
        <v>345</v>
      </c>
      <c r="C3368" s="1" t="s">
        <v>295</v>
      </c>
      <c r="D3368" s="1" t="s">
        <v>65</v>
      </c>
      <c r="E3368" s="1" t="s">
        <v>59</v>
      </c>
      <c r="F3368" s="1" t="s">
        <v>232</v>
      </c>
      <c r="G3368" s="1">
        <v>16.295692588999998</v>
      </c>
      <c r="H3368">
        <v>0.83230703489999991</v>
      </c>
      <c r="I3368">
        <v>1.7708456245000002</v>
      </c>
      <c r="J3368">
        <v>0.14521908531000002</v>
      </c>
      <c r="K3368">
        <v>0.1408625127507</v>
      </c>
      <c r="L3368">
        <v>4.2606361114000003E-3</v>
      </c>
      <c r="M3368">
        <v>0.16165415728260629</v>
      </c>
    </row>
    <row r="3369" spans="1:13" x14ac:dyDescent="0.25">
      <c r="A3369" s="9" t="s">
        <v>344</v>
      </c>
      <c r="B3369" s="10" t="s">
        <v>345</v>
      </c>
      <c r="C3369" s="1" t="s">
        <v>296</v>
      </c>
      <c r="D3369" s="1" t="s">
        <v>174</v>
      </c>
      <c r="E3369" s="1" t="s">
        <v>68</v>
      </c>
      <c r="F3369" s="1" t="s">
        <v>232</v>
      </c>
      <c r="G3369" s="1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</row>
    <row r="3370" spans="1:13" x14ac:dyDescent="0.25">
      <c r="A3370" s="9" t="s">
        <v>344</v>
      </c>
      <c r="B3370" s="10" t="s">
        <v>345</v>
      </c>
      <c r="C3370" s="1" t="s">
        <v>297</v>
      </c>
      <c r="D3370" s="1" t="s">
        <v>176</v>
      </c>
      <c r="E3370" s="1" t="s">
        <v>68</v>
      </c>
      <c r="F3370" s="1" t="s">
        <v>232</v>
      </c>
      <c r="G3370" s="1">
        <v>3.7552401931000005E-2</v>
      </c>
      <c r="H3370">
        <v>8.3930381330000001E-3</v>
      </c>
      <c r="I3370">
        <v>1.9533886291000002E-2</v>
      </c>
      <c r="J3370">
        <v>1.5862538756500001E-3</v>
      </c>
      <c r="K3370">
        <v>1.5386662593804999E-3</v>
      </c>
      <c r="L3370">
        <v>6.4857237011999998E-5</v>
      </c>
      <c r="M3370">
        <v>1.5052696404883872E-3</v>
      </c>
    </row>
    <row r="3371" spans="1:13" x14ac:dyDescent="0.25">
      <c r="A3371" s="9" t="s">
        <v>344</v>
      </c>
      <c r="B3371" s="10" t="s">
        <v>345</v>
      </c>
      <c r="C3371" s="1" t="s">
        <v>299</v>
      </c>
      <c r="D3371" s="1" t="s">
        <v>298</v>
      </c>
      <c r="E3371" s="1" t="s">
        <v>19</v>
      </c>
      <c r="F3371" s="1" t="s">
        <v>232</v>
      </c>
      <c r="G3371" s="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</row>
    <row r="3372" spans="1:13" x14ac:dyDescent="0.25">
      <c r="A3372" s="9" t="s">
        <v>344</v>
      </c>
      <c r="B3372" s="10" t="s">
        <v>345</v>
      </c>
      <c r="C3372" s="1" t="s">
        <v>300</v>
      </c>
      <c r="D3372" s="1" t="s">
        <v>178</v>
      </c>
      <c r="E3372" s="1" t="s">
        <v>32</v>
      </c>
      <c r="F3372" s="1" t="s">
        <v>232</v>
      </c>
      <c r="G3372" s="1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</row>
    <row r="3373" spans="1:13" x14ac:dyDescent="0.25">
      <c r="A3373" s="9" t="s">
        <v>344</v>
      </c>
      <c r="B3373" s="10" t="s">
        <v>345</v>
      </c>
      <c r="C3373" s="1" t="s">
        <v>303</v>
      </c>
      <c r="D3373" s="1" t="s">
        <v>301</v>
      </c>
      <c r="E3373" s="1" t="s">
        <v>302</v>
      </c>
      <c r="F3373" s="1" t="s">
        <v>10</v>
      </c>
      <c r="G3373" s="1">
        <v>3115.857974</v>
      </c>
      <c r="H3373">
        <v>266.67913031000001</v>
      </c>
      <c r="I3373">
        <v>10.94873632</v>
      </c>
      <c r="J3373">
        <v>2.2060099686000001</v>
      </c>
      <c r="K3373">
        <v>2.0295291711120003</v>
      </c>
      <c r="L3373">
        <v>4.8900293174999998E-2</v>
      </c>
      <c r="M3373">
        <v>137.40186812762002</v>
      </c>
    </row>
    <row r="3374" spans="1:13" x14ac:dyDescent="0.25">
      <c r="A3374" s="9" t="s">
        <v>344</v>
      </c>
      <c r="B3374" s="10" t="s">
        <v>345</v>
      </c>
      <c r="C3374" s="1" t="s">
        <v>305</v>
      </c>
      <c r="D3374" s="1" t="s">
        <v>304</v>
      </c>
      <c r="E3374" s="1" t="s">
        <v>302</v>
      </c>
      <c r="F3374" s="1" t="s">
        <v>10</v>
      </c>
      <c r="G3374" s="1">
        <v>929.8319085899999</v>
      </c>
      <c r="H3374">
        <v>261.43062650159999</v>
      </c>
      <c r="I3374">
        <v>9.7246653019339995</v>
      </c>
      <c r="J3374">
        <v>1.4279794788109998</v>
      </c>
      <c r="K3374">
        <v>1.31374112050612</v>
      </c>
      <c r="L3374">
        <v>4.596597432519E-2</v>
      </c>
      <c r="M3374">
        <v>79.845233095850276</v>
      </c>
    </row>
    <row r="3375" spans="1:13" x14ac:dyDescent="0.25">
      <c r="A3375" s="9" t="s">
        <v>344</v>
      </c>
      <c r="B3375" s="10" t="s">
        <v>345</v>
      </c>
      <c r="C3375" s="1" t="s">
        <v>307</v>
      </c>
      <c r="D3375" s="1" t="s">
        <v>306</v>
      </c>
      <c r="E3375" s="1" t="s">
        <v>302</v>
      </c>
      <c r="F3375" s="1" t="s">
        <v>70</v>
      </c>
      <c r="G3375" s="1">
        <v>286.70913639000003</v>
      </c>
      <c r="H3375">
        <v>58.214775871800001</v>
      </c>
      <c r="I3375">
        <v>4.8778231118499997</v>
      </c>
      <c r="J3375">
        <v>3.4458790619700003E-2</v>
      </c>
      <c r="K3375">
        <v>3.1702087370124005E-2</v>
      </c>
      <c r="L3375">
        <v>1.0777681714829998E-2</v>
      </c>
      <c r="M3375">
        <v>4.5619252459474611</v>
      </c>
    </row>
    <row r="3376" spans="1:13" x14ac:dyDescent="0.25">
      <c r="A3376" s="9" t="s">
        <v>344</v>
      </c>
      <c r="B3376" s="10" t="s">
        <v>345</v>
      </c>
      <c r="C3376" s="1" t="s">
        <v>308</v>
      </c>
      <c r="D3376" s="1" t="s">
        <v>306</v>
      </c>
      <c r="E3376" s="1" t="s">
        <v>302</v>
      </c>
      <c r="F3376" s="1" t="s">
        <v>232</v>
      </c>
      <c r="G3376" s="1">
        <v>536.7579005099999</v>
      </c>
      <c r="H3376">
        <v>4.4839630762000002</v>
      </c>
      <c r="I3376">
        <v>25.239779049199999</v>
      </c>
      <c r="J3376">
        <v>0.54689872997</v>
      </c>
      <c r="K3376">
        <v>0.53049176807090004</v>
      </c>
      <c r="L3376">
        <v>0.35511203546000003</v>
      </c>
      <c r="M3376">
        <v>1.040277069670293</v>
      </c>
    </row>
    <row r="3377" spans="1:13" x14ac:dyDescent="0.25">
      <c r="A3377" s="9" t="s">
        <v>344</v>
      </c>
      <c r="B3377" s="10" t="s">
        <v>345</v>
      </c>
      <c r="C3377" s="1" t="s">
        <v>310</v>
      </c>
      <c r="D3377" s="1" t="s">
        <v>309</v>
      </c>
      <c r="E3377" s="1" t="s">
        <v>302</v>
      </c>
      <c r="F3377" s="1" t="s">
        <v>232</v>
      </c>
      <c r="G3377" s="1">
        <v>3.6242964</v>
      </c>
      <c r="H3377">
        <v>2.1200766999999999E-2</v>
      </c>
      <c r="I3377">
        <v>3.4894221000000003E-2</v>
      </c>
      <c r="J3377">
        <v>3.7048429000000002E-3</v>
      </c>
      <c r="K3377">
        <v>3.593697613E-3</v>
      </c>
      <c r="L3377">
        <v>5.7452597000000002E-4</v>
      </c>
      <c r="M3377">
        <v>6.9696111104099994E-3</v>
      </c>
    </row>
    <row r="3378" spans="1:13" x14ac:dyDescent="0.25">
      <c r="A3378" s="9" t="s">
        <v>344</v>
      </c>
      <c r="B3378" s="10" t="s">
        <v>345</v>
      </c>
      <c r="C3378" s="1" t="s">
        <v>313</v>
      </c>
      <c r="D3378" s="1" t="s">
        <v>311</v>
      </c>
      <c r="E3378" s="1" t="s">
        <v>312</v>
      </c>
      <c r="F3378" s="1" t="s">
        <v>232</v>
      </c>
      <c r="G3378" s="1">
        <v>0.83214141009999987</v>
      </c>
      <c r="H3378">
        <v>0.115502998641</v>
      </c>
      <c r="I3378">
        <v>0.15450273328799999</v>
      </c>
      <c r="J3378">
        <v>1.9140026538E-2</v>
      </c>
      <c r="K3378">
        <v>1.8565825741860002E-2</v>
      </c>
      <c r="L3378">
        <v>3.0771700600999995E-4</v>
      </c>
      <c r="M3378">
        <v>2.6787826767671188E-2</v>
      </c>
    </row>
    <row r="3379" spans="1:13" x14ac:dyDescent="0.25">
      <c r="A3379" s="9" t="s">
        <v>344</v>
      </c>
      <c r="B3379" s="10" t="s">
        <v>345</v>
      </c>
      <c r="C3379" s="1" t="s">
        <v>314</v>
      </c>
      <c r="D3379" s="1" t="s">
        <v>311</v>
      </c>
      <c r="E3379" s="1" t="s">
        <v>312</v>
      </c>
      <c r="F3379" s="1" t="s">
        <v>70</v>
      </c>
      <c r="G3379" s="1">
        <v>0.82874850720000004</v>
      </c>
      <c r="H3379">
        <v>0.18953021617000002</v>
      </c>
      <c r="I3379">
        <v>2.9897747958999997E-3</v>
      </c>
      <c r="J3379">
        <v>1.0342198863000001E-4</v>
      </c>
      <c r="K3379">
        <v>9.5148229539600005E-5</v>
      </c>
      <c r="L3379">
        <v>1.7660676664000003E-5</v>
      </c>
      <c r="M3379">
        <v>7.0409559286950009E-3</v>
      </c>
    </row>
    <row r="3380" spans="1:13" x14ac:dyDescent="0.25">
      <c r="A3380" s="9" t="s">
        <v>344</v>
      </c>
      <c r="B3380" s="10" t="s">
        <v>345</v>
      </c>
      <c r="C3380" s="1" t="s">
        <v>315</v>
      </c>
      <c r="D3380" s="1" t="s">
        <v>311</v>
      </c>
      <c r="E3380" s="1" t="s">
        <v>312</v>
      </c>
      <c r="F3380" s="1" t="s">
        <v>181</v>
      </c>
      <c r="G3380" s="1">
        <v>9.2392451999999993E-3</v>
      </c>
      <c r="H3380">
        <v>1.2393053999999999E-3</v>
      </c>
      <c r="I3380">
        <v>2.342558E-4</v>
      </c>
      <c r="J3380">
        <v>2.2043607000000002E-6</v>
      </c>
      <c r="K3380">
        <v>2.2043607000000002E-6</v>
      </c>
      <c r="L3380">
        <v>4.5190680000000001E-7</v>
      </c>
      <c r="M3380">
        <v>6.5351697585299995E-5</v>
      </c>
    </row>
    <row r="3381" spans="1:13" x14ac:dyDescent="0.25">
      <c r="A3381" s="9" t="s">
        <v>346</v>
      </c>
      <c r="B3381" s="10" t="s">
        <v>347</v>
      </c>
      <c r="C3381" s="1" t="s">
        <v>11</v>
      </c>
      <c r="D3381" s="1" t="s">
        <v>8</v>
      </c>
      <c r="E3381" s="1" t="s">
        <v>9</v>
      </c>
      <c r="F3381" s="1" t="s">
        <v>10</v>
      </c>
      <c r="G3381" s="1">
        <v>630.04749000000004</v>
      </c>
      <c r="H3381">
        <v>46.587234000000002</v>
      </c>
      <c r="I3381">
        <v>0.35918611</v>
      </c>
      <c r="J3381">
        <v>1.9907385</v>
      </c>
      <c r="K3381">
        <v>1.83147942</v>
      </c>
      <c r="L3381">
        <v>5.5484669E-3</v>
      </c>
      <c r="M3381">
        <v>53.999572564000005</v>
      </c>
    </row>
    <row r="3382" spans="1:13" x14ac:dyDescent="0.25">
      <c r="A3382" s="9" t="s">
        <v>346</v>
      </c>
      <c r="B3382" s="10" t="s">
        <v>347</v>
      </c>
      <c r="C3382" s="1" t="s">
        <v>13</v>
      </c>
      <c r="D3382" s="1" t="s">
        <v>12</v>
      </c>
      <c r="E3382" s="1" t="s">
        <v>9</v>
      </c>
      <c r="F3382" s="1" t="s">
        <v>10</v>
      </c>
      <c r="G3382" s="1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</row>
    <row r="3383" spans="1:13" x14ac:dyDescent="0.25">
      <c r="A3383" s="9" t="s">
        <v>346</v>
      </c>
      <c r="B3383" s="10" t="s">
        <v>347</v>
      </c>
      <c r="C3383" s="1" t="s">
        <v>15</v>
      </c>
      <c r="D3383" s="1" t="s">
        <v>14</v>
      </c>
      <c r="E3383" s="1" t="s">
        <v>9</v>
      </c>
      <c r="F3383" s="1" t="s">
        <v>10</v>
      </c>
      <c r="G3383" s="1">
        <v>894.81322999999998</v>
      </c>
      <c r="H3383">
        <v>68.116355999999996</v>
      </c>
      <c r="I3383">
        <v>0.50923454999999995</v>
      </c>
      <c r="J3383">
        <v>2.2541267999999999</v>
      </c>
      <c r="K3383">
        <v>2.0737966559999998</v>
      </c>
      <c r="L3383">
        <v>5.8324941999999998E-3</v>
      </c>
      <c r="M3383">
        <v>62.682315887999991</v>
      </c>
    </row>
    <row r="3384" spans="1:13" x14ac:dyDescent="0.25">
      <c r="A3384" s="9" t="s">
        <v>346</v>
      </c>
      <c r="B3384" s="10" t="s">
        <v>347</v>
      </c>
      <c r="C3384" s="1" t="s">
        <v>17</v>
      </c>
      <c r="D3384" s="1" t="s">
        <v>16</v>
      </c>
      <c r="E3384" s="1" t="s">
        <v>9</v>
      </c>
      <c r="F3384" s="1" t="s">
        <v>10</v>
      </c>
      <c r="G3384" s="1">
        <v>247.05406117999999</v>
      </c>
      <c r="H3384">
        <v>24.246024701</v>
      </c>
      <c r="I3384">
        <v>0.34576915799799995</v>
      </c>
      <c r="J3384">
        <v>1.114894535E-2</v>
      </c>
      <c r="K3384">
        <v>1.0257029722000001E-2</v>
      </c>
      <c r="L3384">
        <v>2.0404569758000002E-3</v>
      </c>
      <c r="M3384">
        <v>1.3141954677766001</v>
      </c>
    </row>
    <row r="3385" spans="1:13" x14ac:dyDescent="0.25">
      <c r="A3385" s="9" t="s">
        <v>346</v>
      </c>
      <c r="B3385" s="10" t="s">
        <v>347</v>
      </c>
      <c r="C3385" s="1" t="s">
        <v>20</v>
      </c>
      <c r="D3385" s="1" t="s">
        <v>18</v>
      </c>
      <c r="E3385" s="1" t="s">
        <v>19</v>
      </c>
      <c r="F3385" s="1" t="s">
        <v>10</v>
      </c>
      <c r="G3385" s="1">
        <v>13.866955000000001</v>
      </c>
      <c r="H3385">
        <v>1.3073977999999999</v>
      </c>
      <c r="I3385">
        <v>7.5188121000000002E-3</v>
      </c>
      <c r="J3385">
        <v>4.6755421999999998E-2</v>
      </c>
      <c r="K3385">
        <v>4.3014988240000003E-2</v>
      </c>
      <c r="L3385">
        <v>8.1984303999999998E-5</v>
      </c>
      <c r="M3385">
        <v>0.31059784435999999</v>
      </c>
    </row>
    <row r="3386" spans="1:13" x14ac:dyDescent="0.25">
      <c r="A3386" s="9" t="s">
        <v>346</v>
      </c>
      <c r="B3386" s="10" t="s">
        <v>347</v>
      </c>
      <c r="C3386" s="1" t="s">
        <v>22</v>
      </c>
      <c r="D3386" s="1" t="s">
        <v>21</v>
      </c>
      <c r="E3386" s="1" t="s">
        <v>19</v>
      </c>
      <c r="F3386" s="1" t="s">
        <v>10</v>
      </c>
      <c r="G3386" s="1">
        <v>1.3029137</v>
      </c>
      <c r="H3386">
        <v>4.9012172999999999E-2</v>
      </c>
      <c r="I3386">
        <v>5.0222245000000002E-4</v>
      </c>
      <c r="J3386">
        <v>1.6514432999999999E-3</v>
      </c>
      <c r="K3386">
        <v>1.5193278359999999E-3</v>
      </c>
      <c r="L3386">
        <v>5.3387876000000004E-6</v>
      </c>
      <c r="M3386">
        <v>1.1207622377999998E-2</v>
      </c>
    </row>
    <row r="3387" spans="1:13" x14ac:dyDescent="0.25">
      <c r="A3387" s="9" t="s">
        <v>346</v>
      </c>
      <c r="B3387" s="10" t="s">
        <v>347</v>
      </c>
      <c r="C3387" s="1" t="s">
        <v>24</v>
      </c>
      <c r="D3387" s="1" t="s">
        <v>23</v>
      </c>
      <c r="E3387" s="1" t="s">
        <v>19</v>
      </c>
      <c r="F3387" s="1" t="s">
        <v>10</v>
      </c>
      <c r="G3387" s="1">
        <v>1.2479814</v>
      </c>
      <c r="H3387">
        <v>5.913794E-2</v>
      </c>
      <c r="I3387">
        <v>6.0141442000000004E-4</v>
      </c>
      <c r="J3387">
        <v>1.9909004E-3</v>
      </c>
      <c r="K3387">
        <v>1.8316283680000001E-3</v>
      </c>
      <c r="L3387">
        <v>6.3816342000000004E-6</v>
      </c>
      <c r="M3387">
        <v>1.3354008968999999E-2</v>
      </c>
    </row>
    <row r="3388" spans="1:13" x14ac:dyDescent="0.25">
      <c r="A3388" s="9" t="s">
        <v>346</v>
      </c>
      <c r="B3388" s="10" t="s">
        <v>347</v>
      </c>
      <c r="C3388" s="1" t="s">
        <v>26</v>
      </c>
      <c r="D3388" s="1" t="s">
        <v>25</v>
      </c>
      <c r="E3388" s="1" t="s">
        <v>19</v>
      </c>
      <c r="F3388" s="1" t="s">
        <v>10</v>
      </c>
      <c r="G3388" s="1">
        <v>3.2552496999999998E-3</v>
      </c>
      <c r="H3388">
        <v>4.2825319999999998E-4</v>
      </c>
      <c r="I3388">
        <v>4.1981279999999996E-6</v>
      </c>
      <c r="J3388">
        <v>1.4408420000000001E-5</v>
      </c>
      <c r="K3388">
        <v>1.3255746400000001E-5</v>
      </c>
      <c r="L3388">
        <v>4.4112486000000001E-8</v>
      </c>
      <c r="M3388">
        <v>1.0918708981200002E-4</v>
      </c>
    </row>
    <row r="3389" spans="1:13" x14ac:dyDescent="0.25">
      <c r="A3389" s="9" t="s">
        <v>346</v>
      </c>
      <c r="B3389" s="10" t="s">
        <v>347</v>
      </c>
      <c r="C3389" s="1" t="s">
        <v>28</v>
      </c>
      <c r="D3389" s="1" t="s">
        <v>27</v>
      </c>
      <c r="E3389" s="1" t="s">
        <v>19</v>
      </c>
      <c r="F3389" s="1" t="s">
        <v>10</v>
      </c>
      <c r="G3389" s="1">
        <v>5.9347270000000005</v>
      </c>
      <c r="H3389">
        <v>3.4054055600000002</v>
      </c>
      <c r="I3389">
        <v>1.9764234299999999E-2</v>
      </c>
      <c r="J3389">
        <v>0.1218985838</v>
      </c>
      <c r="K3389">
        <v>0.112146697096</v>
      </c>
      <c r="L3389">
        <v>2.11868533E-4</v>
      </c>
      <c r="M3389">
        <v>0.79072233934099989</v>
      </c>
    </row>
    <row r="3390" spans="1:13" x14ac:dyDescent="0.25">
      <c r="A3390" s="9" t="s">
        <v>346</v>
      </c>
      <c r="B3390" s="10" t="s">
        <v>347</v>
      </c>
      <c r="C3390" s="1" t="s">
        <v>30</v>
      </c>
      <c r="D3390" s="1" t="s">
        <v>29</v>
      </c>
      <c r="E3390" s="1" t="s">
        <v>19</v>
      </c>
      <c r="F3390" s="1" t="s">
        <v>10</v>
      </c>
      <c r="G3390" s="1">
        <v>0.1253271</v>
      </c>
      <c r="H3390">
        <v>1.2069445999999999E-2</v>
      </c>
      <c r="I3390">
        <v>1.1831572E-4</v>
      </c>
      <c r="J3390">
        <v>4.0607201000000001E-4</v>
      </c>
      <c r="K3390">
        <v>3.7358624920000002E-4</v>
      </c>
      <c r="L3390">
        <v>1.2432209E-6</v>
      </c>
      <c r="M3390">
        <v>2.7159305531999993E-3</v>
      </c>
    </row>
    <row r="3391" spans="1:13" x14ac:dyDescent="0.25">
      <c r="A3391" s="9" t="s">
        <v>346</v>
      </c>
      <c r="B3391" s="10" t="s">
        <v>347</v>
      </c>
      <c r="C3391" s="1" t="s">
        <v>33</v>
      </c>
      <c r="D3391" s="1" t="s">
        <v>31</v>
      </c>
      <c r="E3391" s="1" t="s">
        <v>32</v>
      </c>
      <c r="F3391" s="1" t="s">
        <v>10</v>
      </c>
      <c r="G3391" s="1">
        <v>0.37214019999999998</v>
      </c>
      <c r="H3391">
        <v>4.5435898000000002E-2</v>
      </c>
      <c r="I3391">
        <v>4.4540409000000001E-4</v>
      </c>
      <c r="J3391">
        <v>1.5286738E-3</v>
      </c>
      <c r="K3391">
        <v>1.406379896E-3</v>
      </c>
      <c r="L3391">
        <v>4.6801529000000003E-6</v>
      </c>
      <c r="M3391">
        <v>1.10001456E-2</v>
      </c>
    </row>
    <row r="3392" spans="1:13" x14ac:dyDescent="0.25">
      <c r="A3392" s="9" t="s">
        <v>346</v>
      </c>
      <c r="B3392" s="10" t="s">
        <v>347</v>
      </c>
      <c r="C3392" s="1" t="s">
        <v>35</v>
      </c>
      <c r="D3392" s="1" t="s">
        <v>34</v>
      </c>
      <c r="E3392" s="1" t="s">
        <v>32</v>
      </c>
      <c r="F3392" s="1" t="s">
        <v>10</v>
      </c>
      <c r="G3392" s="1">
        <v>1.7613436999999999E-2</v>
      </c>
      <c r="H3392">
        <v>3.6202796999999999E-3</v>
      </c>
      <c r="I3392">
        <v>3.5489276E-5</v>
      </c>
      <c r="J3392">
        <v>1.2180293999999999E-4</v>
      </c>
      <c r="K3392">
        <v>1.120587048E-4</v>
      </c>
      <c r="L3392">
        <v>3.7290914000000003E-7</v>
      </c>
      <c r="M3392">
        <v>8.4570932250999998E-4</v>
      </c>
    </row>
    <row r="3393" spans="1:14" x14ac:dyDescent="0.25">
      <c r="A3393" s="9" t="s">
        <v>346</v>
      </c>
      <c r="B3393" s="10" t="s">
        <v>347</v>
      </c>
      <c r="C3393" s="1" t="s">
        <v>38</v>
      </c>
      <c r="D3393" s="1" t="s">
        <v>36</v>
      </c>
      <c r="E3393" s="1" t="s">
        <v>37</v>
      </c>
      <c r="F3393" s="1" t="s">
        <v>10</v>
      </c>
      <c r="G3393" s="1">
        <v>158.61190199999999</v>
      </c>
      <c r="H3393">
        <v>0.59621528000000001</v>
      </c>
      <c r="I3393">
        <v>6.2725342700000004E-3</v>
      </c>
      <c r="J3393">
        <v>2.0527212999999999E-2</v>
      </c>
      <c r="K3393">
        <v>1.8885035960000001E-2</v>
      </c>
      <c r="L3393">
        <v>6.8762606799999994E-5</v>
      </c>
      <c r="M3393">
        <v>0.193164085304</v>
      </c>
    </row>
    <row r="3394" spans="1:14" x14ac:dyDescent="0.25">
      <c r="A3394" s="9" t="s">
        <v>346</v>
      </c>
      <c r="B3394" s="10" t="s">
        <v>347</v>
      </c>
      <c r="C3394" s="1" t="s">
        <v>40</v>
      </c>
      <c r="D3394" s="1" t="s">
        <v>36</v>
      </c>
      <c r="E3394" s="1" t="s">
        <v>39</v>
      </c>
      <c r="F3394" s="1" t="s">
        <v>10</v>
      </c>
      <c r="G3394" s="1">
        <v>15.8038255</v>
      </c>
      <c r="H3394">
        <v>1.6281675029999998</v>
      </c>
      <c r="I3394">
        <v>1.7698139590000002E-2</v>
      </c>
      <c r="J3394">
        <v>5.6843089299999996E-2</v>
      </c>
      <c r="K3394">
        <v>5.2295642156000001E-2</v>
      </c>
      <c r="L3394">
        <v>1.9029584450000001E-4</v>
      </c>
      <c r="M3394">
        <v>0.40505378943799997</v>
      </c>
    </row>
    <row r="3395" spans="1:14" x14ac:dyDescent="0.25">
      <c r="A3395" s="9" t="s">
        <v>346</v>
      </c>
      <c r="B3395" s="10" t="s">
        <v>347</v>
      </c>
      <c r="C3395" s="1" t="s">
        <v>42</v>
      </c>
      <c r="D3395" s="1" t="s">
        <v>41</v>
      </c>
      <c r="E3395" s="1" t="s">
        <v>37</v>
      </c>
      <c r="F3395" s="1" t="s">
        <v>10</v>
      </c>
      <c r="G3395" s="1">
        <v>1791.3598999999999</v>
      </c>
      <c r="H3395">
        <v>8.2640180999999995</v>
      </c>
      <c r="I3395">
        <v>8.7711252000000003E-2</v>
      </c>
      <c r="J3395">
        <v>0.27961059999999999</v>
      </c>
      <c r="K3395">
        <v>0.25724175199999999</v>
      </c>
      <c r="L3395">
        <v>9.4489583999999996E-4</v>
      </c>
      <c r="M3395">
        <v>2.9093591301999995</v>
      </c>
    </row>
    <row r="3396" spans="1:14" x14ac:dyDescent="0.25">
      <c r="A3396" s="9" t="s">
        <v>346</v>
      </c>
      <c r="B3396" s="10" t="s">
        <v>347</v>
      </c>
      <c r="C3396" s="1" t="s">
        <v>43</v>
      </c>
      <c r="D3396" s="1" t="s">
        <v>41</v>
      </c>
      <c r="E3396" s="1" t="s">
        <v>39</v>
      </c>
      <c r="F3396" s="1" t="s">
        <v>10</v>
      </c>
      <c r="G3396" s="1">
        <v>149.48466999999999</v>
      </c>
      <c r="H3396">
        <v>32.757295900000003</v>
      </c>
      <c r="I3396">
        <v>0.196760241</v>
      </c>
      <c r="J3396">
        <v>1.1689939600000001</v>
      </c>
      <c r="K3396">
        <v>1.0754744432000001</v>
      </c>
      <c r="L3396">
        <v>2.1057744799999997E-3</v>
      </c>
      <c r="M3396">
        <v>9.03538077338</v>
      </c>
    </row>
    <row r="3397" spans="1:14" x14ac:dyDescent="0.25">
      <c r="A3397" s="9" t="s">
        <v>346</v>
      </c>
      <c r="B3397" s="10" t="s">
        <v>347</v>
      </c>
      <c r="C3397" s="1" t="s">
        <v>45</v>
      </c>
      <c r="D3397" s="1" t="s">
        <v>44</v>
      </c>
      <c r="E3397" s="1" t="s">
        <v>37</v>
      </c>
      <c r="F3397" s="1" t="s">
        <v>10</v>
      </c>
      <c r="G3397" s="1">
        <v>4729.9395999999997</v>
      </c>
      <c r="H3397">
        <v>10.609889599999999</v>
      </c>
      <c r="I3397">
        <v>0.122989558</v>
      </c>
      <c r="J3397">
        <v>0.403391638</v>
      </c>
      <c r="K3397">
        <v>0.37112030696000003</v>
      </c>
      <c r="L3397">
        <v>1.3121126299999999E-3</v>
      </c>
      <c r="M3397">
        <v>3.6090715906399997</v>
      </c>
    </row>
    <row r="3398" spans="1:14" x14ac:dyDescent="0.25">
      <c r="A3398" s="9" t="s">
        <v>346</v>
      </c>
      <c r="B3398" s="10" t="s">
        <v>347</v>
      </c>
      <c r="C3398" s="1" t="s">
        <v>46</v>
      </c>
      <c r="D3398" s="1" t="s">
        <v>44</v>
      </c>
      <c r="E3398" s="1" t="s">
        <v>39</v>
      </c>
      <c r="F3398" s="1" t="s">
        <v>10</v>
      </c>
      <c r="G3398" s="1">
        <v>373.81524200000001</v>
      </c>
      <c r="H3398">
        <v>17.901182600000002</v>
      </c>
      <c r="I3398">
        <v>0.172724611</v>
      </c>
      <c r="J3398">
        <v>0.61026506999999997</v>
      </c>
      <c r="K3398">
        <v>0.56144386440000005</v>
      </c>
      <c r="L3398">
        <v>1.84661788E-3</v>
      </c>
      <c r="M3398">
        <v>4.6303794009100008</v>
      </c>
    </row>
    <row r="3399" spans="1:14" x14ac:dyDescent="0.25">
      <c r="A3399" s="9" t="s">
        <v>346</v>
      </c>
      <c r="B3399" s="10" t="s">
        <v>347</v>
      </c>
      <c r="C3399" s="1" t="s">
        <v>48</v>
      </c>
      <c r="D3399" s="1" t="s">
        <v>47</v>
      </c>
      <c r="E3399" s="1" t="s">
        <v>37</v>
      </c>
      <c r="F3399" s="1" t="s">
        <v>10</v>
      </c>
      <c r="G3399" s="1">
        <v>2399.74811</v>
      </c>
      <c r="H3399">
        <v>7.2330006299999994</v>
      </c>
      <c r="I3399">
        <v>7.8631349700000006E-2</v>
      </c>
      <c r="J3399">
        <v>0.25260416800000002</v>
      </c>
      <c r="K3399">
        <v>0.23239583456000001</v>
      </c>
      <c r="L3399">
        <v>8.4457020500000005E-4</v>
      </c>
      <c r="M3399">
        <v>2.3397369740319998</v>
      </c>
    </row>
    <row r="3400" spans="1:14" x14ac:dyDescent="0.25">
      <c r="A3400" s="9" t="s">
        <v>346</v>
      </c>
      <c r="B3400" s="10" t="s">
        <v>347</v>
      </c>
      <c r="C3400" s="1" t="s">
        <v>49</v>
      </c>
      <c r="D3400" s="1" t="s">
        <v>47</v>
      </c>
      <c r="E3400" s="1" t="s">
        <v>39</v>
      </c>
      <c r="F3400" s="1" t="s">
        <v>10</v>
      </c>
      <c r="G3400" s="1">
        <v>145.37263999999999</v>
      </c>
      <c r="H3400">
        <v>19.948059200000003</v>
      </c>
      <c r="I3400">
        <v>0.16012905199999999</v>
      </c>
      <c r="J3400">
        <v>0.69388953000000009</v>
      </c>
      <c r="K3400">
        <v>0.63837836760000011</v>
      </c>
      <c r="L3400">
        <v>1.7223690400000001E-3</v>
      </c>
      <c r="M3400">
        <v>4.5837486953599997</v>
      </c>
    </row>
    <row r="3401" spans="1:14" x14ac:dyDescent="0.25">
      <c r="A3401" s="9" t="s">
        <v>346</v>
      </c>
      <c r="B3401" s="10" t="s">
        <v>347</v>
      </c>
      <c r="C3401" s="1" t="s">
        <v>51</v>
      </c>
      <c r="D3401" s="1" t="s">
        <v>50</v>
      </c>
      <c r="E3401" s="1" t="s">
        <v>37</v>
      </c>
      <c r="F3401" s="1" t="s">
        <v>10</v>
      </c>
      <c r="G3401" s="1">
        <v>1267.1203</v>
      </c>
      <c r="H3401">
        <v>7.6345167000000007</v>
      </c>
      <c r="I3401">
        <v>2.44787375E-2</v>
      </c>
      <c r="J3401">
        <v>8.3319704999999994E-2</v>
      </c>
      <c r="K3401">
        <v>7.6654128599999996E-2</v>
      </c>
      <c r="L3401">
        <v>3.4723521999999998E-4</v>
      </c>
      <c r="M3401">
        <v>3.1286558103200002</v>
      </c>
      <c r="N3401">
        <f>SUM(I3188:I3401)</f>
        <v>1283.6840694729622</v>
      </c>
    </row>
    <row r="3402" spans="1:14" x14ac:dyDescent="0.25">
      <c r="A3402" s="9" t="s">
        <v>346</v>
      </c>
      <c r="B3402" s="10" t="s">
        <v>347</v>
      </c>
      <c r="C3402" s="1" t="s">
        <v>52</v>
      </c>
      <c r="D3402" s="1" t="s">
        <v>50</v>
      </c>
      <c r="E3402" s="1" t="s">
        <v>39</v>
      </c>
      <c r="F3402" s="1" t="s">
        <v>10</v>
      </c>
      <c r="G3402" s="1">
        <v>115.428985</v>
      </c>
      <c r="H3402">
        <v>11.822735999999999</v>
      </c>
      <c r="I3402">
        <v>3.7908385000000003E-2</v>
      </c>
      <c r="J3402">
        <v>0.129030638</v>
      </c>
      <c r="K3402">
        <v>0.11870818696000002</v>
      </c>
      <c r="L3402">
        <v>5.3774023000000004E-4</v>
      </c>
      <c r="M3402">
        <v>4.4110074313999998</v>
      </c>
    </row>
    <row r="3403" spans="1:14" x14ac:dyDescent="0.25">
      <c r="A3403" s="9" t="s">
        <v>346</v>
      </c>
      <c r="B3403" s="10" t="s">
        <v>347</v>
      </c>
      <c r="C3403" s="1" t="s">
        <v>54</v>
      </c>
      <c r="D3403" s="1" t="s">
        <v>53</v>
      </c>
      <c r="E3403" s="1" t="s">
        <v>39</v>
      </c>
      <c r="F3403" s="1" t="s">
        <v>10</v>
      </c>
      <c r="G3403" s="1">
        <v>2.3429966E-2</v>
      </c>
      <c r="H3403">
        <v>7.0509845000000003E-3</v>
      </c>
      <c r="I3403">
        <v>7.3640622000000001E-5</v>
      </c>
      <c r="J3403">
        <v>2.3819535E-4</v>
      </c>
      <c r="K3403">
        <v>2.1913972200000002E-4</v>
      </c>
      <c r="L3403">
        <v>7.8629756000000004E-7</v>
      </c>
      <c r="M3403">
        <v>1.4842021090999999E-3</v>
      </c>
    </row>
    <row r="3404" spans="1:14" x14ac:dyDescent="0.25">
      <c r="A3404" s="9" t="s">
        <v>346</v>
      </c>
      <c r="B3404" s="10" t="s">
        <v>347</v>
      </c>
      <c r="C3404" s="1" t="s">
        <v>57</v>
      </c>
      <c r="D3404" s="1" t="s">
        <v>55</v>
      </c>
      <c r="E3404" s="1" t="s">
        <v>56</v>
      </c>
      <c r="F3404" s="1" t="s">
        <v>10</v>
      </c>
      <c r="G3404" s="1">
        <v>11.8161778</v>
      </c>
      <c r="H3404">
        <v>0.22435584400000003</v>
      </c>
      <c r="I3404">
        <v>2.7004740299999999E-3</v>
      </c>
      <c r="J3404">
        <v>9.0278006000000001E-3</v>
      </c>
      <c r="K3404">
        <v>8.3055765519999998E-3</v>
      </c>
      <c r="L3404">
        <v>2.85088929E-5</v>
      </c>
      <c r="M3404">
        <v>5.6559360448000008E-2</v>
      </c>
    </row>
    <row r="3405" spans="1:14" x14ac:dyDescent="0.25">
      <c r="A3405" s="9" t="s">
        <v>346</v>
      </c>
      <c r="B3405" s="10" t="s">
        <v>347</v>
      </c>
      <c r="C3405" s="1" t="s">
        <v>60</v>
      </c>
      <c r="D3405" s="1" t="s">
        <v>58</v>
      </c>
      <c r="E3405" s="1" t="s">
        <v>59</v>
      </c>
      <c r="F3405" s="1" t="s">
        <v>10</v>
      </c>
      <c r="G3405" s="1">
        <v>19.422749890000002</v>
      </c>
      <c r="H3405">
        <v>0.60917895239999997</v>
      </c>
      <c r="I3405">
        <v>6.3431493100000007E-3</v>
      </c>
      <c r="J3405">
        <v>2.0798081400000001E-2</v>
      </c>
      <c r="K3405">
        <v>1.9134234888000003E-2</v>
      </c>
      <c r="L3405">
        <v>6.7472927099999994E-5</v>
      </c>
      <c r="M3405">
        <v>0.17403809306780002</v>
      </c>
    </row>
    <row r="3406" spans="1:14" x14ac:dyDescent="0.25">
      <c r="A3406" s="9" t="s">
        <v>346</v>
      </c>
      <c r="B3406" s="10" t="s">
        <v>347</v>
      </c>
      <c r="C3406" s="1" t="s">
        <v>62</v>
      </c>
      <c r="D3406" s="1" t="s">
        <v>61</v>
      </c>
      <c r="E3406" s="1" t="s">
        <v>59</v>
      </c>
      <c r="F3406" s="1" t="s">
        <v>10</v>
      </c>
      <c r="G3406" s="1">
        <v>66.387488327699998</v>
      </c>
      <c r="H3406">
        <v>3.9833613560000001</v>
      </c>
      <c r="I3406">
        <v>4.3273124172999999E-2</v>
      </c>
      <c r="J3406">
        <v>0.15383089521000001</v>
      </c>
      <c r="K3406">
        <v>0.1415244235932</v>
      </c>
      <c r="L3406">
        <v>4.5013513736E-4</v>
      </c>
      <c r="M3406">
        <v>1.2342730140552503</v>
      </c>
    </row>
    <row r="3407" spans="1:14" x14ac:dyDescent="0.25">
      <c r="A3407" s="9" t="s">
        <v>346</v>
      </c>
      <c r="B3407" s="10" t="s">
        <v>347</v>
      </c>
      <c r="C3407" s="1" t="s">
        <v>64</v>
      </c>
      <c r="D3407" s="1" t="s">
        <v>63</v>
      </c>
      <c r="E3407" s="1" t="s">
        <v>59</v>
      </c>
      <c r="F3407" s="1" t="s">
        <v>10</v>
      </c>
      <c r="G3407" s="1">
        <v>1.0782516000000001E-2</v>
      </c>
      <c r="H3407">
        <v>1.6860991E-3</v>
      </c>
      <c r="I3407">
        <v>1.6528678E-5</v>
      </c>
      <c r="J3407">
        <v>5.6728175000000002E-5</v>
      </c>
      <c r="K3407">
        <v>5.2189921000000004E-5</v>
      </c>
      <c r="L3407">
        <v>1.7367768000000001E-7</v>
      </c>
      <c r="M3407">
        <v>4.5972871446000007E-4</v>
      </c>
    </row>
    <row r="3408" spans="1:14" x14ac:dyDescent="0.25">
      <c r="A3408" s="9" t="s">
        <v>346</v>
      </c>
      <c r="B3408" s="10" t="s">
        <v>347</v>
      </c>
      <c r="C3408" s="1" t="s">
        <v>66</v>
      </c>
      <c r="D3408" s="1" t="s">
        <v>65</v>
      </c>
      <c r="E3408" s="1" t="s">
        <v>59</v>
      </c>
      <c r="F3408" s="1" t="s">
        <v>10</v>
      </c>
      <c r="G3408" s="1">
        <v>0.23623522999999999</v>
      </c>
      <c r="H3408">
        <v>2.6571805E-2</v>
      </c>
      <c r="I3408">
        <v>2.6048105999999999E-4</v>
      </c>
      <c r="J3408">
        <v>8.9399848000000005E-4</v>
      </c>
      <c r="K3408">
        <v>8.2247860160000004E-4</v>
      </c>
      <c r="L3408">
        <v>2.7370451999999999E-6</v>
      </c>
      <c r="M3408">
        <v>7.626736500600001E-3</v>
      </c>
    </row>
    <row r="3409" spans="1:13" x14ac:dyDescent="0.25">
      <c r="A3409" s="9" t="s">
        <v>346</v>
      </c>
      <c r="B3409" s="10" t="s">
        <v>347</v>
      </c>
      <c r="C3409" s="1" t="s">
        <v>69</v>
      </c>
      <c r="D3409" s="1" t="s">
        <v>67</v>
      </c>
      <c r="E3409" s="1" t="s">
        <v>68</v>
      </c>
      <c r="F3409" s="1" t="s">
        <v>10</v>
      </c>
      <c r="G3409" s="1">
        <v>10.29195</v>
      </c>
      <c r="H3409">
        <v>4.4421815999999996</v>
      </c>
      <c r="I3409">
        <v>2.4425276999999999E-2</v>
      </c>
      <c r="J3409">
        <v>0.15974009</v>
      </c>
      <c r="K3409">
        <v>0.1469608828</v>
      </c>
      <c r="L3409">
        <v>2.6253919E-4</v>
      </c>
      <c r="M3409">
        <v>1.1176998907899998</v>
      </c>
    </row>
    <row r="3410" spans="1:13" x14ac:dyDescent="0.25">
      <c r="A3410" s="9" t="s">
        <v>346</v>
      </c>
      <c r="B3410" s="10" t="s">
        <v>347</v>
      </c>
      <c r="C3410" s="1" t="s">
        <v>71</v>
      </c>
      <c r="D3410" s="1" t="s">
        <v>8</v>
      </c>
      <c r="E3410" s="1" t="s">
        <v>9</v>
      </c>
      <c r="F3410" s="1" t="s">
        <v>70</v>
      </c>
      <c r="G3410" s="1">
        <v>310.32031000000001</v>
      </c>
      <c r="H3410">
        <v>18.973503000000001</v>
      </c>
      <c r="I3410">
        <v>0.33836265999999998</v>
      </c>
      <c r="J3410">
        <v>3.6275241999999999E-2</v>
      </c>
      <c r="K3410">
        <v>3.3373222639999998E-2</v>
      </c>
      <c r="L3410">
        <v>2.8420174000000002E-3</v>
      </c>
      <c r="M3410">
        <v>2.1484206985239998</v>
      </c>
    </row>
    <row r="3411" spans="1:13" x14ac:dyDescent="0.25">
      <c r="A3411" s="9" t="s">
        <v>346</v>
      </c>
      <c r="B3411" s="10" t="s">
        <v>347</v>
      </c>
      <c r="C3411" s="1" t="s">
        <v>72</v>
      </c>
      <c r="D3411" s="1" t="s">
        <v>14</v>
      </c>
      <c r="E3411" s="1" t="s">
        <v>9</v>
      </c>
      <c r="F3411" s="1" t="s">
        <v>70</v>
      </c>
      <c r="G3411" s="1">
        <v>3056.5164</v>
      </c>
      <c r="H3411">
        <v>212.51975999999999</v>
      </c>
      <c r="I3411">
        <v>3.0047223999999999</v>
      </c>
      <c r="J3411">
        <v>0.35837463000000003</v>
      </c>
      <c r="K3411">
        <v>0.32970465960000006</v>
      </c>
      <c r="L3411">
        <v>2.9905668E-2</v>
      </c>
      <c r="M3411">
        <v>24.297494724700002</v>
      </c>
    </row>
    <row r="3412" spans="1:13" x14ac:dyDescent="0.25">
      <c r="A3412" s="9" t="s">
        <v>346</v>
      </c>
      <c r="B3412" s="10" t="s">
        <v>347</v>
      </c>
      <c r="C3412" s="1" t="s">
        <v>74</v>
      </c>
      <c r="D3412" s="1" t="s">
        <v>73</v>
      </c>
      <c r="E3412" s="1" t="s">
        <v>9</v>
      </c>
      <c r="F3412" s="1" t="s">
        <v>70</v>
      </c>
      <c r="G3412" s="1">
        <v>113.26261</v>
      </c>
      <c r="H3412">
        <v>157.24733000000001</v>
      </c>
      <c r="I3412">
        <v>1.6485970000000001</v>
      </c>
      <c r="J3412">
        <v>7.7380410999999996E-2</v>
      </c>
      <c r="K3412">
        <v>7.1189978119999997E-2</v>
      </c>
      <c r="L3412">
        <v>1.393455E-2</v>
      </c>
      <c r="M3412">
        <v>4.3655627656</v>
      </c>
    </row>
    <row r="3413" spans="1:13" x14ac:dyDescent="0.25">
      <c r="A3413" s="9" t="s">
        <v>346</v>
      </c>
      <c r="B3413" s="10" t="s">
        <v>347</v>
      </c>
      <c r="C3413" s="1" t="s">
        <v>75</v>
      </c>
      <c r="D3413" s="1" t="s">
        <v>16</v>
      </c>
      <c r="E3413" s="1" t="s">
        <v>9</v>
      </c>
      <c r="F3413" s="1" t="s">
        <v>70</v>
      </c>
      <c r="G3413" s="1">
        <v>93.832047983999999</v>
      </c>
      <c r="H3413">
        <v>30.084606404899997</v>
      </c>
      <c r="I3413">
        <v>0.42160820335899996</v>
      </c>
      <c r="J3413">
        <v>9.7398133882000016E-3</v>
      </c>
      <c r="K3413">
        <v>8.9606283171439986E-3</v>
      </c>
      <c r="L3413">
        <v>2.0379959407100003E-3</v>
      </c>
      <c r="M3413">
        <v>1.2951309948556482</v>
      </c>
    </row>
    <row r="3414" spans="1:13" x14ac:dyDescent="0.25">
      <c r="A3414" s="9" t="s">
        <v>346</v>
      </c>
      <c r="B3414" s="10" t="s">
        <v>347</v>
      </c>
      <c r="C3414" s="1" t="s">
        <v>77</v>
      </c>
      <c r="D3414" s="1" t="s">
        <v>76</v>
      </c>
      <c r="E3414" s="1" t="s">
        <v>19</v>
      </c>
      <c r="F3414" s="1" t="s">
        <v>70</v>
      </c>
      <c r="G3414" s="1">
        <v>0.77922531699999997</v>
      </c>
      <c r="H3414">
        <v>0.72282879469999994</v>
      </c>
      <c r="I3414">
        <v>1.3225552690000001E-2</v>
      </c>
      <c r="J3414">
        <v>3.913299372E-4</v>
      </c>
      <c r="K3414">
        <v>3.6002354222400003E-4</v>
      </c>
      <c r="L3414">
        <v>7.38122717E-5</v>
      </c>
      <c r="M3414">
        <v>2.2875948609263005E-2</v>
      </c>
    </row>
    <row r="3415" spans="1:13" x14ac:dyDescent="0.25">
      <c r="A3415" s="9" t="s">
        <v>346</v>
      </c>
      <c r="B3415" s="10" t="s">
        <v>347</v>
      </c>
      <c r="C3415" s="1" t="s">
        <v>78</v>
      </c>
      <c r="D3415" s="1" t="s">
        <v>18</v>
      </c>
      <c r="E3415" s="1" t="s">
        <v>19</v>
      </c>
      <c r="F3415" s="1" t="s">
        <v>70</v>
      </c>
      <c r="G3415" s="1">
        <v>3.0517967E-2</v>
      </c>
      <c r="H3415">
        <v>6.3480487999999996E-3</v>
      </c>
      <c r="I3415">
        <v>9.1362250000000001E-5</v>
      </c>
      <c r="J3415">
        <v>2.5389787999999999E-6</v>
      </c>
      <c r="K3415">
        <v>2.3358604960000002E-6</v>
      </c>
      <c r="L3415">
        <v>5.4819003000000004E-7</v>
      </c>
      <c r="M3415">
        <v>2.0965805098E-4</v>
      </c>
    </row>
    <row r="3416" spans="1:13" x14ac:dyDescent="0.25">
      <c r="A3416" s="9" t="s">
        <v>346</v>
      </c>
      <c r="B3416" s="10" t="s">
        <v>347</v>
      </c>
      <c r="C3416" s="1" t="s">
        <v>79</v>
      </c>
      <c r="D3416" s="1" t="s">
        <v>21</v>
      </c>
      <c r="E3416" s="1" t="s">
        <v>19</v>
      </c>
      <c r="F3416" s="1" t="s">
        <v>70</v>
      </c>
      <c r="G3416" s="1">
        <v>9.0080887800000013</v>
      </c>
      <c r="H3416">
        <v>1.3146739699999999</v>
      </c>
      <c r="I3416">
        <v>2.0751071999999999E-2</v>
      </c>
      <c r="J3416">
        <v>1.575739653E-3</v>
      </c>
      <c r="K3416">
        <v>1.44968048076E-3</v>
      </c>
      <c r="L3416">
        <v>1.3496970400000001E-4</v>
      </c>
      <c r="M3416">
        <v>7.9256809640999987E-2</v>
      </c>
    </row>
    <row r="3417" spans="1:13" x14ac:dyDescent="0.25">
      <c r="A3417" s="9" t="s">
        <v>346</v>
      </c>
      <c r="B3417" s="10" t="s">
        <v>347</v>
      </c>
      <c r="C3417" s="1" t="s">
        <v>81</v>
      </c>
      <c r="D3417" s="1" t="s">
        <v>80</v>
      </c>
      <c r="E3417" s="1" t="s">
        <v>19</v>
      </c>
      <c r="F3417" s="1" t="s">
        <v>70</v>
      </c>
      <c r="G3417" s="1">
        <v>0.88339327000000001</v>
      </c>
      <c r="H3417">
        <v>1.2698832623999998</v>
      </c>
      <c r="I3417">
        <v>1.9195941189999999E-2</v>
      </c>
      <c r="J3417">
        <v>6.5779455300000002E-4</v>
      </c>
      <c r="K3417">
        <v>6.0517098876000002E-4</v>
      </c>
      <c r="L3417">
        <v>1.2973916160000001E-4</v>
      </c>
      <c r="M3417">
        <v>3.6450066909859989E-2</v>
      </c>
    </row>
    <row r="3418" spans="1:13" x14ac:dyDescent="0.25">
      <c r="A3418" s="9" t="s">
        <v>346</v>
      </c>
      <c r="B3418" s="10" t="s">
        <v>347</v>
      </c>
      <c r="C3418" s="1" t="s">
        <v>82</v>
      </c>
      <c r="D3418" s="1" t="s">
        <v>23</v>
      </c>
      <c r="E3418" s="1" t="s">
        <v>19</v>
      </c>
      <c r="F3418" s="1" t="s">
        <v>70</v>
      </c>
      <c r="G3418" s="1">
        <v>9.4373755258000003</v>
      </c>
      <c r="H3418">
        <v>2.7980869478000003</v>
      </c>
      <c r="I3418">
        <v>4.2971538779999999E-2</v>
      </c>
      <c r="J3418">
        <v>1.8851245710999999E-3</v>
      </c>
      <c r="K3418">
        <v>1.7343146054120001E-3</v>
      </c>
      <c r="L3418">
        <v>2.5715667573000003E-4</v>
      </c>
      <c r="M3418">
        <v>0.117738238831589</v>
      </c>
    </row>
    <row r="3419" spans="1:13" x14ac:dyDescent="0.25">
      <c r="A3419" s="9" t="s">
        <v>346</v>
      </c>
      <c r="B3419" s="10" t="s">
        <v>347</v>
      </c>
      <c r="C3419" s="1" t="s">
        <v>84</v>
      </c>
      <c r="D3419" s="1" t="s">
        <v>83</v>
      </c>
      <c r="E3419" s="1" t="s">
        <v>19</v>
      </c>
      <c r="F3419" s="1" t="s">
        <v>70</v>
      </c>
      <c r="G3419" s="1">
        <v>1.733420492</v>
      </c>
      <c r="H3419">
        <v>1.1594359672000001</v>
      </c>
      <c r="I3419">
        <v>1.6280842409999999E-2</v>
      </c>
      <c r="J3419">
        <v>8.1820853969999992E-4</v>
      </c>
      <c r="K3419">
        <v>7.5275185652400013E-4</v>
      </c>
      <c r="L3419">
        <v>1.0816510150000001E-4</v>
      </c>
      <c r="M3419">
        <v>4.5263981952462007E-2</v>
      </c>
    </row>
    <row r="3420" spans="1:13" x14ac:dyDescent="0.25">
      <c r="A3420" s="9" t="s">
        <v>346</v>
      </c>
      <c r="B3420" s="10" t="s">
        <v>347</v>
      </c>
      <c r="C3420" s="1" t="s">
        <v>85</v>
      </c>
      <c r="D3420" s="1" t="s">
        <v>25</v>
      </c>
      <c r="E3420" s="1" t="s">
        <v>19</v>
      </c>
      <c r="F3420" s="1" t="s">
        <v>70</v>
      </c>
      <c r="G3420" s="1">
        <v>0.1249202331</v>
      </c>
      <c r="H3420">
        <v>5.7565721100000002E-2</v>
      </c>
      <c r="I3420">
        <v>8.2531380999999995E-4</v>
      </c>
      <c r="J3420">
        <v>5.7101752600000001E-5</v>
      </c>
      <c r="K3420">
        <v>5.2533612392000005E-5</v>
      </c>
      <c r="L3420">
        <v>5.5669097400000002E-6</v>
      </c>
      <c r="M3420">
        <v>2.6844156520479997E-3</v>
      </c>
    </row>
    <row r="3421" spans="1:13" x14ac:dyDescent="0.25">
      <c r="A3421" s="9" t="s">
        <v>346</v>
      </c>
      <c r="B3421" s="10" t="s">
        <v>347</v>
      </c>
      <c r="C3421" s="1" t="s">
        <v>87</v>
      </c>
      <c r="D3421" s="1" t="s">
        <v>86</v>
      </c>
      <c r="E3421" s="1" t="s">
        <v>19</v>
      </c>
      <c r="F3421" s="1" t="s">
        <v>70</v>
      </c>
      <c r="G3421" s="1">
        <v>2.7490582341000001</v>
      </c>
      <c r="H3421">
        <v>2.1521575370499999</v>
      </c>
      <c r="I3421">
        <v>4.1354511436400003E-2</v>
      </c>
      <c r="J3421">
        <v>1.6602775968000002E-3</v>
      </c>
      <c r="K3421">
        <v>1.5274553890560004E-3</v>
      </c>
      <c r="L3421">
        <v>2.2786060223300002E-4</v>
      </c>
      <c r="M3421">
        <v>8.5287563880850986E-2</v>
      </c>
    </row>
    <row r="3422" spans="1:13" x14ac:dyDescent="0.25">
      <c r="A3422" s="9" t="s">
        <v>346</v>
      </c>
      <c r="B3422" s="10" t="s">
        <v>347</v>
      </c>
      <c r="C3422" s="1" t="s">
        <v>89</v>
      </c>
      <c r="D3422" s="1" t="s">
        <v>88</v>
      </c>
      <c r="E3422" s="1" t="s">
        <v>19</v>
      </c>
      <c r="F3422" s="1" t="s">
        <v>70</v>
      </c>
      <c r="G3422" s="1">
        <v>9.1480668259999991</v>
      </c>
      <c r="H3422">
        <v>0.65882616319999987</v>
      </c>
      <c r="I3422">
        <v>1.7584357250000002E-2</v>
      </c>
      <c r="J3422">
        <v>9.2087779730000007E-4</v>
      </c>
      <c r="K3422">
        <v>8.4720757351599999E-4</v>
      </c>
      <c r="L3422">
        <v>7.7439387499999998E-5</v>
      </c>
      <c r="M3422">
        <v>4.8593112512517987E-2</v>
      </c>
    </row>
    <row r="3423" spans="1:13" x14ac:dyDescent="0.25">
      <c r="A3423" s="9" t="s">
        <v>346</v>
      </c>
      <c r="B3423" s="10" t="s">
        <v>347</v>
      </c>
      <c r="C3423" s="1" t="s">
        <v>90</v>
      </c>
      <c r="D3423" s="1" t="s">
        <v>27</v>
      </c>
      <c r="E3423" s="1" t="s">
        <v>19</v>
      </c>
      <c r="F3423" s="1" t="s">
        <v>70</v>
      </c>
      <c r="G3423" s="1">
        <v>3.3854594960000002</v>
      </c>
      <c r="H3423">
        <v>4.9803255550000003</v>
      </c>
      <c r="I3423">
        <v>5.8302458700000004E-2</v>
      </c>
      <c r="J3423">
        <v>2.5457252439999999E-3</v>
      </c>
      <c r="K3423">
        <v>2.3420672244800003E-3</v>
      </c>
      <c r="L3423">
        <v>4.7511286899999997E-4</v>
      </c>
      <c r="M3423">
        <v>0.13107680500946003</v>
      </c>
    </row>
    <row r="3424" spans="1:13" x14ac:dyDescent="0.25">
      <c r="A3424" s="9" t="s">
        <v>346</v>
      </c>
      <c r="B3424" s="10" t="s">
        <v>347</v>
      </c>
      <c r="C3424" s="1" t="s">
        <v>92</v>
      </c>
      <c r="D3424" s="1" t="s">
        <v>91</v>
      </c>
      <c r="E3424" s="1" t="s">
        <v>19</v>
      </c>
      <c r="F3424" s="1" t="s">
        <v>70</v>
      </c>
      <c r="G3424" s="1">
        <v>21.713738920000001</v>
      </c>
      <c r="H3424">
        <v>2.7643414603999998</v>
      </c>
      <c r="I3424">
        <v>3.9608647730000002E-2</v>
      </c>
      <c r="J3424">
        <v>1.6754596914999999E-3</v>
      </c>
      <c r="K3424">
        <v>1.5414229161799999E-3</v>
      </c>
      <c r="L3424">
        <v>2.2811867177000001E-4</v>
      </c>
      <c r="M3424">
        <v>0.14139486010627483</v>
      </c>
    </row>
    <row r="3425" spans="1:13" x14ac:dyDescent="0.25">
      <c r="A3425" s="9" t="s">
        <v>346</v>
      </c>
      <c r="B3425" s="10" t="s">
        <v>347</v>
      </c>
      <c r="C3425" s="1" t="s">
        <v>94</v>
      </c>
      <c r="D3425" s="1" t="s">
        <v>93</v>
      </c>
      <c r="E3425" s="1" t="s">
        <v>19</v>
      </c>
      <c r="F3425" s="1" t="s">
        <v>70</v>
      </c>
      <c r="G3425" s="1">
        <v>9.2367701140000008E-2</v>
      </c>
      <c r="H3425">
        <v>0.10767389474</v>
      </c>
      <c r="I3425">
        <v>7.5826077769999998E-3</v>
      </c>
      <c r="J3425">
        <v>7.2728534229999999E-5</v>
      </c>
      <c r="K3425">
        <v>6.6910251491600001E-5</v>
      </c>
      <c r="L3425">
        <v>1.8574931105000002E-5</v>
      </c>
      <c r="M3425">
        <v>4.894214840733299E-3</v>
      </c>
    </row>
    <row r="3426" spans="1:13" x14ac:dyDescent="0.25">
      <c r="A3426" s="9" t="s">
        <v>346</v>
      </c>
      <c r="B3426" s="10" t="s">
        <v>347</v>
      </c>
      <c r="C3426" s="1" t="s">
        <v>95</v>
      </c>
      <c r="D3426" s="1" t="s">
        <v>29</v>
      </c>
      <c r="E3426" s="1" t="s">
        <v>19</v>
      </c>
      <c r="F3426" s="1" t="s">
        <v>70</v>
      </c>
      <c r="G3426" s="1">
        <v>0.590014064</v>
      </c>
      <c r="H3426">
        <v>0.31952523399999999</v>
      </c>
      <c r="I3426">
        <v>5.3015064199999993E-3</v>
      </c>
      <c r="J3426">
        <v>2.1229858349999998E-4</v>
      </c>
      <c r="K3426">
        <v>1.9531469681999998E-4</v>
      </c>
      <c r="L3426">
        <v>3.06420689E-5</v>
      </c>
      <c r="M3426">
        <v>1.1839453103369998E-2</v>
      </c>
    </row>
    <row r="3427" spans="1:13" x14ac:dyDescent="0.25">
      <c r="A3427" s="9" t="s">
        <v>346</v>
      </c>
      <c r="B3427" s="10" t="s">
        <v>347</v>
      </c>
      <c r="C3427" s="1" t="s">
        <v>97</v>
      </c>
      <c r="D3427" s="1" t="s">
        <v>96</v>
      </c>
      <c r="E3427" s="1" t="s">
        <v>19</v>
      </c>
      <c r="F3427" s="1" t="s">
        <v>70</v>
      </c>
      <c r="G3427" s="1">
        <v>8.6671036409999999E-2</v>
      </c>
      <c r="H3427">
        <v>0.11791264942000002</v>
      </c>
      <c r="I3427">
        <v>1.0210365682000001E-2</v>
      </c>
      <c r="J3427">
        <v>1.1199825051E-4</v>
      </c>
      <c r="K3427">
        <v>1.0303839046920001E-4</v>
      </c>
      <c r="L3427">
        <v>2.8664602389999999E-5</v>
      </c>
      <c r="M3427">
        <v>5.6699899736645997E-3</v>
      </c>
    </row>
    <row r="3428" spans="1:13" x14ac:dyDescent="0.25">
      <c r="A3428" s="9" t="s">
        <v>346</v>
      </c>
      <c r="B3428" s="10" t="s">
        <v>347</v>
      </c>
      <c r="C3428" s="1" t="s">
        <v>99</v>
      </c>
      <c r="D3428" s="1" t="s">
        <v>98</v>
      </c>
      <c r="E3428" s="1" t="s">
        <v>19</v>
      </c>
      <c r="F3428" s="1" t="s">
        <v>70</v>
      </c>
      <c r="G3428" s="1">
        <v>0.13875500159999998</v>
      </c>
      <c r="H3428">
        <v>0.19056695807999999</v>
      </c>
      <c r="I3428">
        <v>1.6823282185999999E-2</v>
      </c>
      <c r="J3428">
        <v>2.7464897010000001E-4</v>
      </c>
      <c r="K3428">
        <v>2.5267705249199998E-4</v>
      </c>
      <c r="L3428">
        <v>6.7595544640000016E-5</v>
      </c>
      <c r="M3428">
        <v>8.8508630983827E-3</v>
      </c>
    </row>
    <row r="3429" spans="1:13" x14ac:dyDescent="0.25">
      <c r="A3429" s="9" t="s">
        <v>346</v>
      </c>
      <c r="B3429" s="10" t="s">
        <v>347</v>
      </c>
      <c r="C3429" s="1" t="s">
        <v>101</v>
      </c>
      <c r="D3429" s="1" t="s">
        <v>100</v>
      </c>
      <c r="E3429" s="1" t="s">
        <v>19</v>
      </c>
      <c r="F3429" s="1" t="s">
        <v>70</v>
      </c>
      <c r="G3429" s="1">
        <v>0.7198172732</v>
      </c>
      <c r="H3429">
        <v>1.7179698088299999</v>
      </c>
      <c r="I3429">
        <v>2.2973388541999998E-2</v>
      </c>
      <c r="J3429">
        <v>7.7459215550000008E-4</v>
      </c>
      <c r="K3429">
        <v>7.1262478306000012E-4</v>
      </c>
      <c r="L3429">
        <v>1.5608067447999999E-4</v>
      </c>
      <c r="M3429">
        <v>4.6881166308868009E-2</v>
      </c>
    </row>
    <row r="3430" spans="1:13" x14ac:dyDescent="0.25">
      <c r="A3430" s="9" t="s">
        <v>346</v>
      </c>
      <c r="B3430" s="10" t="s">
        <v>347</v>
      </c>
      <c r="C3430" s="1" t="s">
        <v>103</v>
      </c>
      <c r="D3430" s="1" t="s">
        <v>102</v>
      </c>
      <c r="E3430" s="1" t="s">
        <v>19</v>
      </c>
      <c r="F3430" s="1" t="s">
        <v>70</v>
      </c>
      <c r="G3430" s="1">
        <v>0.885021061</v>
      </c>
      <c r="H3430">
        <v>0.84027727399999996</v>
      </c>
      <c r="I3430">
        <v>3.2317591870000002E-2</v>
      </c>
      <c r="J3430">
        <v>4.59328694E-4</v>
      </c>
      <c r="K3430">
        <v>4.2258239847999999E-4</v>
      </c>
      <c r="L3430">
        <v>1.0898994909999999E-4</v>
      </c>
      <c r="M3430">
        <v>3.0566125221930002E-2</v>
      </c>
    </row>
    <row r="3431" spans="1:13" x14ac:dyDescent="0.25">
      <c r="A3431" s="9" t="s">
        <v>346</v>
      </c>
      <c r="B3431" s="10" t="s">
        <v>347</v>
      </c>
      <c r="C3431" s="1" t="s">
        <v>105</v>
      </c>
      <c r="D3431" s="1" t="s">
        <v>104</v>
      </c>
      <c r="E3431" s="1" t="s">
        <v>19</v>
      </c>
      <c r="F3431" s="1" t="s">
        <v>70</v>
      </c>
      <c r="G3431" s="1">
        <v>2.5545568859999999</v>
      </c>
      <c r="H3431">
        <v>0.4488685234</v>
      </c>
      <c r="I3431">
        <v>6.665309920000001E-3</v>
      </c>
      <c r="J3431">
        <v>2.0301568960000001E-4</v>
      </c>
      <c r="K3431">
        <v>1.8677443443200001E-4</v>
      </c>
      <c r="L3431">
        <v>3.5642780570000002E-5</v>
      </c>
      <c r="M3431">
        <v>2.0287028252774786E-2</v>
      </c>
    </row>
    <row r="3432" spans="1:13" x14ac:dyDescent="0.25">
      <c r="A3432" s="9" t="s">
        <v>346</v>
      </c>
      <c r="B3432" s="10" t="s">
        <v>347</v>
      </c>
      <c r="C3432" s="1" t="s">
        <v>107</v>
      </c>
      <c r="D3432" s="1" t="s">
        <v>106</v>
      </c>
      <c r="E3432" s="1" t="s">
        <v>19</v>
      </c>
      <c r="F3432" s="1" t="s">
        <v>70</v>
      </c>
      <c r="G3432" s="1">
        <v>5.7373778100000002E-2</v>
      </c>
      <c r="H3432">
        <v>0.13091543580000001</v>
      </c>
      <c r="I3432">
        <v>1.1979304009999999E-2</v>
      </c>
      <c r="J3432">
        <v>9.5514278729999998E-5</v>
      </c>
      <c r="K3432">
        <v>8.7873136431600003E-5</v>
      </c>
      <c r="L3432">
        <v>2.5617952670000002E-5</v>
      </c>
      <c r="M3432">
        <v>6.6892652788150004E-3</v>
      </c>
    </row>
    <row r="3433" spans="1:13" x14ac:dyDescent="0.25">
      <c r="A3433" s="9" t="s">
        <v>346</v>
      </c>
      <c r="B3433" s="10" t="s">
        <v>347</v>
      </c>
      <c r="C3433" s="1" t="s">
        <v>109</v>
      </c>
      <c r="D3433" s="1" t="s">
        <v>108</v>
      </c>
      <c r="E3433" s="1" t="s">
        <v>32</v>
      </c>
      <c r="F3433" s="1" t="s">
        <v>70</v>
      </c>
      <c r="G3433" s="1">
        <v>4.0892501449999994</v>
      </c>
      <c r="H3433">
        <v>4.5019701899999989</v>
      </c>
      <c r="I3433">
        <v>0.26281045820000004</v>
      </c>
      <c r="J3433">
        <v>2.2702816509999999E-3</v>
      </c>
      <c r="K3433">
        <v>2.0886591189199998E-3</v>
      </c>
      <c r="L3433">
        <v>5.6175778360000007E-4</v>
      </c>
      <c r="M3433">
        <v>0.19423363269640001</v>
      </c>
    </row>
    <row r="3434" spans="1:13" x14ac:dyDescent="0.25">
      <c r="A3434" s="9" t="s">
        <v>346</v>
      </c>
      <c r="B3434" s="10" t="s">
        <v>347</v>
      </c>
      <c r="C3434" s="1" t="s">
        <v>111</v>
      </c>
      <c r="D3434" s="1" t="s">
        <v>110</v>
      </c>
      <c r="E3434" s="1" t="s">
        <v>32</v>
      </c>
      <c r="F3434" s="1" t="s">
        <v>70</v>
      </c>
      <c r="G3434" s="1">
        <v>2.2956172696000001</v>
      </c>
      <c r="H3434">
        <v>6.575904371</v>
      </c>
      <c r="I3434">
        <v>0.57422074240000009</v>
      </c>
      <c r="J3434">
        <v>7.1175226579999994E-3</v>
      </c>
      <c r="K3434">
        <v>6.5481208453600009E-3</v>
      </c>
      <c r="L3434">
        <v>1.7525998742999999E-3</v>
      </c>
      <c r="M3434">
        <v>0.29852959257530998</v>
      </c>
    </row>
    <row r="3435" spans="1:13" x14ac:dyDescent="0.25">
      <c r="A3435" s="9" t="s">
        <v>346</v>
      </c>
      <c r="B3435" s="10" t="s">
        <v>347</v>
      </c>
      <c r="C3435" s="1" t="s">
        <v>112</v>
      </c>
      <c r="D3435" s="1" t="s">
        <v>31</v>
      </c>
      <c r="E3435" s="1" t="s">
        <v>32</v>
      </c>
      <c r="F3435" s="1" t="s">
        <v>70</v>
      </c>
      <c r="G3435" s="1">
        <v>2.3832332654500004</v>
      </c>
      <c r="H3435">
        <v>2.6022340531999997</v>
      </c>
      <c r="I3435">
        <v>7.8713301700000002E-2</v>
      </c>
      <c r="J3435">
        <v>2.3654802485000002E-3</v>
      </c>
      <c r="K3435">
        <v>2.1762418286199996E-3</v>
      </c>
      <c r="L3435">
        <v>4.3167884179999994E-4</v>
      </c>
      <c r="M3435">
        <v>9.9283242229121008E-2</v>
      </c>
    </row>
    <row r="3436" spans="1:13" x14ac:dyDescent="0.25">
      <c r="A3436" s="9" t="s">
        <v>346</v>
      </c>
      <c r="B3436" s="10" t="s">
        <v>347</v>
      </c>
      <c r="C3436" s="1" t="s">
        <v>113</v>
      </c>
      <c r="D3436" s="1" t="s">
        <v>34</v>
      </c>
      <c r="E3436" s="1" t="s">
        <v>32</v>
      </c>
      <c r="F3436" s="1" t="s">
        <v>70</v>
      </c>
      <c r="G3436" s="1">
        <v>10.028368938089997</v>
      </c>
      <c r="H3436">
        <v>7.326452026300001</v>
      </c>
      <c r="I3436">
        <v>0.12556958166999999</v>
      </c>
      <c r="J3436">
        <v>9.8985142748000011E-3</v>
      </c>
      <c r="K3436">
        <v>9.1066331328160006E-3</v>
      </c>
      <c r="L3436">
        <v>7.793266641999999E-4</v>
      </c>
      <c r="M3436">
        <v>0.45397393843822098</v>
      </c>
    </row>
    <row r="3437" spans="1:13" x14ac:dyDescent="0.25">
      <c r="A3437" s="9" t="s">
        <v>346</v>
      </c>
      <c r="B3437" s="10" t="s">
        <v>347</v>
      </c>
      <c r="C3437" s="1" t="s">
        <v>115</v>
      </c>
      <c r="D3437" s="1" t="s">
        <v>114</v>
      </c>
      <c r="E3437" s="1" t="s">
        <v>32</v>
      </c>
      <c r="F3437" s="1" t="s">
        <v>70</v>
      </c>
      <c r="G3437" s="1">
        <v>0.23710395029999998</v>
      </c>
      <c r="H3437">
        <v>0.32544844970000003</v>
      </c>
      <c r="I3437">
        <v>1.6733348135999998E-2</v>
      </c>
      <c r="J3437">
        <v>1.632167241E-4</v>
      </c>
      <c r="K3437">
        <v>1.50159386172E-4</v>
      </c>
      <c r="L3437">
        <v>3.9339639387000001E-5</v>
      </c>
      <c r="M3437">
        <v>1.3222008336364E-2</v>
      </c>
    </row>
    <row r="3438" spans="1:13" x14ac:dyDescent="0.25">
      <c r="A3438" s="9" t="s">
        <v>346</v>
      </c>
      <c r="B3438" s="10" t="s">
        <v>347</v>
      </c>
      <c r="C3438" s="1" t="s">
        <v>117</v>
      </c>
      <c r="D3438" s="1" t="s">
        <v>116</v>
      </c>
      <c r="E3438" s="1" t="s">
        <v>32</v>
      </c>
      <c r="F3438" s="1" t="s">
        <v>70</v>
      </c>
      <c r="G3438" s="1">
        <v>0.1098398424</v>
      </c>
      <c r="H3438">
        <v>0.16886948319999998</v>
      </c>
      <c r="I3438">
        <v>2.3336097130000001E-3</v>
      </c>
      <c r="J3438">
        <v>7.1421891610000003E-5</v>
      </c>
      <c r="K3438">
        <v>6.5708140281200002E-5</v>
      </c>
      <c r="L3438">
        <v>1.463176011E-5</v>
      </c>
      <c r="M3438">
        <v>5.428941414906999E-3</v>
      </c>
    </row>
    <row r="3439" spans="1:13" x14ac:dyDescent="0.25">
      <c r="A3439" s="9" t="s">
        <v>346</v>
      </c>
      <c r="B3439" s="10" t="s">
        <v>347</v>
      </c>
      <c r="C3439" s="1" t="s">
        <v>119</v>
      </c>
      <c r="D3439" s="1" t="s">
        <v>118</v>
      </c>
      <c r="E3439" s="1" t="s">
        <v>32</v>
      </c>
      <c r="F3439" s="1" t="s">
        <v>70</v>
      </c>
      <c r="G3439" s="1">
        <v>0.15310140011000001</v>
      </c>
      <c r="H3439">
        <v>0.21234477375999999</v>
      </c>
      <c r="I3439">
        <v>1.9830862346999999E-2</v>
      </c>
      <c r="J3439">
        <v>7.351271194E-4</v>
      </c>
      <c r="K3439">
        <v>6.7631694984800011E-4</v>
      </c>
      <c r="L3439">
        <v>1.7122939422000002E-4</v>
      </c>
      <c r="M3439">
        <v>9.6289542169428997E-3</v>
      </c>
    </row>
    <row r="3440" spans="1:13" x14ac:dyDescent="0.25">
      <c r="A3440" s="9" t="s">
        <v>346</v>
      </c>
      <c r="B3440" s="10" t="s">
        <v>347</v>
      </c>
      <c r="C3440" s="1" t="s">
        <v>121</v>
      </c>
      <c r="D3440" s="1" t="s">
        <v>120</v>
      </c>
      <c r="E3440" s="1" t="s">
        <v>37</v>
      </c>
      <c r="F3440" s="1" t="s">
        <v>70</v>
      </c>
      <c r="G3440" s="1">
        <v>11233.6063622</v>
      </c>
      <c r="H3440">
        <v>143.86984463099998</v>
      </c>
      <c r="I3440">
        <v>1.87598920483</v>
      </c>
      <c r="J3440">
        <v>0.15215915665300001</v>
      </c>
      <c r="K3440">
        <v>0.13998642412075998</v>
      </c>
      <c r="L3440">
        <v>1.1581141542699999E-2</v>
      </c>
      <c r="M3440">
        <v>16.64758912702445</v>
      </c>
    </row>
    <row r="3441" spans="1:13" x14ac:dyDescent="0.25">
      <c r="A3441" s="9" t="s">
        <v>346</v>
      </c>
      <c r="B3441" s="10" t="s">
        <v>347</v>
      </c>
      <c r="C3441" s="1" t="s">
        <v>122</v>
      </c>
      <c r="D3441" s="1" t="s">
        <v>120</v>
      </c>
      <c r="E3441" s="1" t="s">
        <v>39</v>
      </c>
      <c r="F3441" s="1" t="s">
        <v>70</v>
      </c>
      <c r="G3441" s="1">
        <v>311.51254898999997</v>
      </c>
      <c r="H3441">
        <v>44.423660286999997</v>
      </c>
      <c r="I3441">
        <v>0.76350653626999998</v>
      </c>
      <c r="J3441">
        <v>8.5525248474999996E-2</v>
      </c>
      <c r="K3441">
        <v>7.8683228596999999E-2</v>
      </c>
      <c r="L3441">
        <v>5.2433093256999998E-3</v>
      </c>
      <c r="M3441">
        <v>4.7566691217135197</v>
      </c>
    </row>
    <row r="3442" spans="1:13" x14ac:dyDescent="0.25">
      <c r="A3442" s="9" t="s">
        <v>346</v>
      </c>
      <c r="B3442" s="10" t="s">
        <v>347</v>
      </c>
      <c r="C3442" s="1" t="s">
        <v>123</v>
      </c>
      <c r="D3442" s="1" t="s">
        <v>36</v>
      </c>
      <c r="E3442" s="1" t="s">
        <v>37</v>
      </c>
      <c r="F3442" s="1" t="s">
        <v>70</v>
      </c>
      <c r="G3442" s="1">
        <v>986.79498000000001</v>
      </c>
      <c r="H3442">
        <v>12.071754</v>
      </c>
      <c r="I3442">
        <v>0.15770301</v>
      </c>
      <c r="J3442">
        <v>1.2942146E-2</v>
      </c>
      <c r="K3442">
        <v>1.1906774320000001E-2</v>
      </c>
      <c r="L3442">
        <v>9.7263109999999999E-4</v>
      </c>
      <c r="M3442">
        <v>1.41109797374</v>
      </c>
    </row>
    <row r="3443" spans="1:13" x14ac:dyDescent="0.25">
      <c r="A3443" s="9" t="s">
        <v>346</v>
      </c>
      <c r="B3443" s="10" t="s">
        <v>347</v>
      </c>
      <c r="C3443" s="1" t="s">
        <v>124</v>
      </c>
      <c r="D3443" s="1" t="s">
        <v>36</v>
      </c>
      <c r="E3443" s="1" t="s">
        <v>39</v>
      </c>
      <c r="F3443" s="1" t="s">
        <v>70</v>
      </c>
      <c r="G3443" s="1">
        <v>98.321617000000003</v>
      </c>
      <c r="H3443">
        <v>29.118756999999999</v>
      </c>
      <c r="I3443">
        <v>0.41271338000000002</v>
      </c>
      <c r="J3443">
        <v>3.7847061000000001E-2</v>
      </c>
      <c r="K3443">
        <v>3.4819296120000003E-2</v>
      </c>
      <c r="L3443">
        <v>2.6902129999999999E-3</v>
      </c>
      <c r="M3443">
        <v>2.8561353741000004</v>
      </c>
    </row>
    <row r="3444" spans="1:13" x14ac:dyDescent="0.25">
      <c r="A3444" s="9" t="s">
        <v>346</v>
      </c>
      <c r="B3444" s="10" t="s">
        <v>347</v>
      </c>
      <c r="C3444" s="1" t="s">
        <v>125</v>
      </c>
      <c r="D3444" s="1" t="s">
        <v>44</v>
      </c>
      <c r="E3444" s="1" t="s">
        <v>37</v>
      </c>
      <c r="F3444" s="1" t="s">
        <v>70</v>
      </c>
      <c r="G3444" s="1">
        <v>77.329055999999994</v>
      </c>
      <c r="H3444">
        <v>0.69095355000000003</v>
      </c>
      <c r="I3444">
        <v>9.8503223000000004E-3</v>
      </c>
      <c r="J3444">
        <v>9.1437965999999996E-4</v>
      </c>
      <c r="K3444">
        <v>8.4122928719999998E-4</v>
      </c>
      <c r="L3444">
        <v>6.4325279000000001E-5</v>
      </c>
      <c r="M3444">
        <v>8.7810852524999997E-2</v>
      </c>
    </row>
    <row r="3445" spans="1:13" x14ac:dyDescent="0.25">
      <c r="A3445" s="9" t="s">
        <v>346</v>
      </c>
      <c r="B3445" s="10" t="s">
        <v>347</v>
      </c>
      <c r="C3445" s="1" t="s">
        <v>126</v>
      </c>
      <c r="D3445" s="1" t="s">
        <v>44</v>
      </c>
      <c r="E3445" s="1" t="s">
        <v>39</v>
      </c>
      <c r="F3445" s="1" t="s">
        <v>70</v>
      </c>
      <c r="G3445" s="1">
        <v>7.1851534910000003</v>
      </c>
      <c r="H3445">
        <v>1.2119874139999998</v>
      </c>
      <c r="I3445">
        <v>1.8339677819999997E-2</v>
      </c>
      <c r="J3445">
        <v>1.3735071140000001E-3</v>
      </c>
      <c r="K3445">
        <v>1.2636265448800004E-3</v>
      </c>
      <c r="L3445">
        <v>1.2305161300000002E-4</v>
      </c>
      <c r="M3445">
        <v>9.7116370502200011E-2</v>
      </c>
    </row>
    <row r="3446" spans="1:13" x14ac:dyDescent="0.25">
      <c r="A3446" s="9" t="s">
        <v>346</v>
      </c>
      <c r="B3446" s="10" t="s">
        <v>347</v>
      </c>
      <c r="C3446" s="1" t="s">
        <v>127</v>
      </c>
      <c r="D3446" s="1" t="s">
        <v>47</v>
      </c>
      <c r="E3446" s="1" t="s">
        <v>37</v>
      </c>
      <c r="F3446" s="1" t="s">
        <v>70</v>
      </c>
      <c r="G3446" s="1">
        <v>124.74912</v>
      </c>
      <c r="H3446">
        <v>1.3174511</v>
      </c>
      <c r="I3446">
        <v>1.8799929E-2</v>
      </c>
      <c r="J3446">
        <v>1.7508672E-3</v>
      </c>
      <c r="K3446">
        <v>1.6107978240000001E-3</v>
      </c>
      <c r="L3446">
        <v>1.2275546E-4</v>
      </c>
      <c r="M3446">
        <v>0.154564516171</v>
      </c>
    </row>
    <row r="3447" spans="1:13" x14ac:dyDescent="0.25">
      <c r="A3447" s="9" t="s">
        <v>346</v>
      </c>
      <c r="B3447" s="10" t="s">
        <v>347</v>
      </c>
      <c r="C3447" s="1" t="s">
        <v>128</v>
      </c>
      <c r="D3447" s="1" t="s">
        <v>47</v>
      </c>
      <c r="E3447" s="1" t="s">
        <v>39</v>
      </c>
      <c r="F3447" s="1" t="s">
        <v>70</v>
      </c>
      <c r="G3447" s="1">
        <v>71.241381179999991</v>
      </c>
      <c r="H3447">
        <v>51.432035400000004</v>
      </c>
      <c r="I3447">
        <v>0.98764209020000004</v>
      </c>
      <c r="J3447">
        <v>2.6282393976999999E-2</v>
      </c>
      <c r="K3447">
        <v>2.4179802458839997E-2</v>
      </c>
      <c r="L3447">
        <v>5.1920522119999991E-3</v>
      </c>
      <c r="M3447">
        <v>2.0720460914367704</v>
      </c>
    </row>
    <row r="3448" spans="1:13" x14ac:dyDescent="0.25">
      <c r="A3448" s="9" t="s">
        <v>346</v>
      </c>
      <c r="B3448" s="10" t="s">
        <v>347</v>
      </c>
      <c r="C3448" s="1" t="s">
        <v>129</v>
      </c>
      <c r="D3448" s="1" t="s">
        <v>50</v>
      </c>
      <c r="E3448" s="1" t="s">
        <v>37</v>
      </c>
      <c r="F3448" s="1" t="s">
        <v>70</v>
      </c>
      <c r="G3448" s="1">
        <v>1353.640398</v>
      </c>
      <c r="H3448">
        <v>21.004664400000003</v>
      </c>
      <c r="I3448">
        <v>0.14247073120000001</v>
      </c>
      <c r="J3448">
        <v>4.2258593999999995E-3</v>
      </c>
      <c r="K3448">
        <v>3.8877906479999999E-3</v>
      </c>
      <c r="L3448">
        <v>1.140127295E-3</v>
      </c>
      <c r="M3448">
        <v>1.2947285425092001</v>
      </c>
    </row>
    <row r="3449" spans="1:13" x14ac:dyDescent="0.25">
      <c r="A3449" s="9" t="s">
        <v>346</v>
      </c>
      <c r="B3449" s="10" t="s">
        <v>347</v>
      </c>
      <c r="C3449" s="1" t="s">
        <v>130</v>
      </c>
      <c r="D3449" s="1" t="s">
        <v>50</v>
      </c>
      <c r="E3449" s="1" t="s">
        <v>39</v>
      </c>
      <c r="F3449" s="1" t="s">
        <v>70</v>
      </c>
      <c r="G3449" s="1">
        <v>123.3102006</v>
      </c>
      <c r="H3449">
        <v>32.526699900000004</v>
      </c>
      <c r="I3449">
        <v>0.22063262700000003</v>
      </c>
      <c r="J3449">
        <v>6.5439042299999996E-3</v>
      </c>
      <c r="K3449">
        <v>6.0203918916000004E-3</v>
      </c>
      <c r="L3449">
        <v>1.76562463E-3</v>
      </c>
      <c r="M3449">
        <v>1.1700520154484</v>
      </c>
    </row>
    <row r="3450" spans="1:13" x14ac:dyDescent="0.25">
      <c r="A3450" s="9" t="s">
        <v>346</v>
      </c>
      <c r="B3450" s="10" t="s">
        <v>347</v>
      </c>
      <c r="C3450" s="1" t="s">
        <v>132</v>
      </c>
      <c r="D3450" s="1" t="s">
        <v>131</v>
      </c>
      <c r="E3450" s="1" t="s">
        <v>37</v>
      </c>
      <c r="F3450" s="1" t="s">
        <v>70</v>
      </c>
      <c r="G3450" s="1">
        <v>598.09155480000004</v>
      </c>
      <c r="H3450">
        <v>27.975100071999996</v>
      </c>
      <c r="I3450">
        <v>0.40458825291</v>
      </c>
      <c r="J3450">
        <v>1.0866658568999999E-2</v>
      </c>
      <c r="K3450">
        <v>9.9973258834799988E-3</v>
      </c>
      <c r="L3450">
        <v>2.3743412573999996E-3</v>
      </c>
      <c r="M3450">
        <v>1.5538067545356502</v>
      </c>
    </row>
    <row r="3451" spans="1:13" x14ac:dyDescent="0.25">
      <c r="A3451" s="9" t="s">
        <v>346</v>
      </c>
      <c r="B3451" s="10" t="s">
        <v>347</v>
      </c>
      <c r="C3451" s="1" t="s">
        <v>133</v>
      </c>
      <c r="D3451" s="1" t="s">
        <v>131</v>
      </c>
      <c r="E3451" s="1" t="s">
        <v>39</v>
      </c>
      <c r="F3451" s="1" t="s">
        <v>70</v>
      </c>
      <c r="G3451" s="1">
        <v>9.5334618590000009</v>
      </c>
      <c r="H3451">
        <v>6.8319587959999994</v>
      </c>
      <c r="I3451">
        <v>9.3600940380000011E-2</v>
      </c>
      <c r="J3451">
        <v>2.8463848092000004E-3</v>
      </c>
      <c r="K3451">
        <v>2.6186740244640004E-3</v>
      </c>
      <c r="L3451">
        <v>5.958561899000001E-4</v>
      </c>
      <c r="M3451">
        <v>0.20672160516854005</v>
      </c>
    </row>
    <row r="3452" spans="1:13" x14ac:dyDescent="0.25">
      <c r="A3452" s="9" t="s">
        <v>346</v>
      </c>
      <c r="B3452" s="10" t="s">
        <v>347</v>
      </c>
      <c r="C3452" s="1" t="s">
        <v>135</v>
      </c>
      <c r="D3452" s="1" t="s">
        <v>134</v>
      </c>
      <c r="E3452" s="1" t="s">
        <v>39</v>
      </c>
      <c r="F3452" s="1" t="s">
        <v>70</v>
      </c>
      <c r="G3452" s="1">
        <v>32.857677160000001</v>
      </c>
      <c r="H3452">
        <v>8.8395564280000016</v>
      </c>
      <c r="I3452">
        <v>0.12617723759999999</v>
      </c>
      <c r="J3452">
        <v>3.1853091230000003E-3</v>
      </c>
      <c r="K3452">
        <v>2.9304843931599999E-3</v>
      </c>
      <c r="L3452">
        <v>6.8797162369999996E-4</v>
      </c>
      <c r="M3452">
        <v>0.30470025697774</v>
      </c>
    </row>
    <row r="3453" spans="1:13" x14ac:dyDescent="0.25">
      <c r="A3453" s="9" t="s">
        <v>346</v>
      </c>
      <c r="B3453" s="10" t="s">
        <v>347</v>
      </c>
      <c r="C3453" s="1" t="s">
        <v>137</v>
      </c>
      <c r="D3453" s="1" t="s">
        <v>136</v>
      </c>
      <c r="E3453" s="1" t="s">
        <v>39</v>
      </c>
      <c r="F3453" s="1" t="s">
        <v>70</v>
      </c>
      <c r="G3453" s="1">
        <v>59.849625000000003</v>
      </c>
      <c r="H3453">
        <v>3.5962135100000001</v>
      </c>
      <c r="I3453">
        <v>4.8705326E-2</v>
      </c>
      <c r="J3453">
        <v>4.2038925000000005E-3</v>
      </c>
      <c r="K3453">
        <v>3.8675811000000002E-3</v>
      </c>
      <c r="L3453">
        <v>3.0943053999999998E-4</v>
      </c>
      <c r="M3453">
        <v>0.34328355769999996</v>
      </c>
    </row>
    <row r="3454" spans="1:13" x14ac:dyDescent="0.25">
      <c r="A3454" s="9" t="s">
        <v>346</v>
      </c>
      <c r="B3454" s="10" t="s">
        <v>347</v>
      </c>
      <c r="C3454" s="1" t="s">
        <v>139</v>
      </c>
      <c r="D3454" s="1" t="s">
        <v>138</v>
      </c>
      <c r="E3454" s="1" t="s">
        <v>37</v>
      </c>
      <c r="F3454" s="1" t="s">
        <v>70</v>
      </c>
      <c r="G3454" s="1">
        <v>4087.1657885000004</v>
      </c>
      <c r="H3454">
        <v>374.23675680999997</v>
      </c>
      <c r="I3454">
        <v>5.4300135230999995</v>
      </c>
      <c r="J3454">
        <v>0.14569030225000001</v>
      </c>
      <c r="K3454">
        <v>0.13403507807000001</v>
      </c>
      <c r="L3454">
        <v>3.1839384671999996E-2</v>
      </c>
      <c r="M3454">
        <v>16.440535296245997</v>
      </c>
    </row>
    <row r="3455" spans="1:13" x14ac:dyDescent="0.25">
      <c r="A3455" s="9" t="s">
        <v>346</v>
      </c>
      <c r="B3455" s="10" t="s">
        <v>347</v>
      </c>
      <c r="C3455" s="1" t="s">
        <v>140</v>
      </c>
      <c r="D3455" s="1" t="s">
        <v>138</v>
      </c>
      <c r="E3455" s="1" t="s">
        <v>39</v>
      </c>
      <c r="F3455" s="1" t="s">
        <v>70</v>
      </c>
      <c r="G3455" s="1">
        <v>65.147959200000003</v>
      </c>
      <c r="H3455">
        <v>92.889713611000005</v>
      </c>
      <c r="I3455">
        <v>1.2721935280699999</v>
      </c>
      <c r="J3455">
        <v>3.8556814539999998E-2</v>
      </c>
      <c r="K3455">
        <v>3.5472269376799995E-2</v>
      </c>
      <c r="L3455">
        <v>8.0988469486999986E-3</v>
      </c>
      <c r="M3455">
        <v>2.6437669449351198</v>
      </c>
    </row>
    <row r="3456" spans="1:13" x14ac:dyDescent="0.25">
      <c r="A3456" s="9" t="s">
        <v>346</v>
      </c>
      <c r="B3456" s="10" t="s">
        <v>347</v>
      </c>
      <c r="C3456" s="1" t="s">
        <v>142</v>
      </c>
      <c r="D3456" s="1" t="s">
        <v>141</v>
      </c>
      <c r="E3456" s="1" t="s">
        <v>39</v>
      </c>
      <c r="F3456" s="1" t="s">
        <v>70</v>
      </c>
      <c r="G3456" s="1">
        <v>5.5421371400000004</v>
      </c>
      <c r="H3456">
        <v>10.332804374999998</v>
      </c>
      <c r="I3456">
        <v>0.23098360116200001</v>
      </c>
      <c r="J3456">
        <v>6.4097759369000007E-3</v>
      </c>
      <c r="K3456">
        <v>5.8969938619479996E-3</v>
      </c>
      <c r="L3456">
        <v>1.36629206519E-3</v>
      </c>
      <c r="M3456">
        <v>0.30168278858192199</v>
      </c>
    </row>
    <row r="3457" spans="1:13" x14ac:dyDescent="0.25">
      <c r="A3457" s="9" t="s">
        <v>346</v>
      </c>
      <c r="B3457" s="10" t="s">
        <v>347</v>
      </c>
      <c r="C3457" s="1" t="s">
        <v>143</v>
      </c>
      <c r="D3457" s="1" t="s">
        <v>53</v>
      </c>
      <c r="E3457" s="1" t="s">
        <v>39</v>
      </c>
      <c r="F3457" s="1" t="s">
        <v>70</v>
      </c>
      <c r="G3457" s="1">
        <v>190.073380402</v>
      </c>
      <c r="H3457">
        <v>262.85997660999993</v>
      </c>
      <c r="I3457">
        <v>3.8269776412000005</v>
      </c>
      <c r="J3457">
        <v>0.17435975090000003</v>
      </c>
      <c r="K3457">
        <v>0.16041097082799999</v>
      </c>
      <c r="L3457">
        <v>2.6003299425000001E-2</v>
      </c>
      <c r="M3457">
        <v>9.2177338520609986</v>
      </c>
    </row>
    <row r="3458" spans="1:13" x14ac:dyDescent="0.25">
      <c r="A3458" s="9" t="s">
        <v>346</v>
      </c>
      <c r="B3458" s="10" t="s">
        <v>347</v>
      </c>
      <c r="C3458" s="1" t="s">
        <v>145</v>
      </c>
      <c r="D3458" s="1" t="s">
        <v>144</v>
      </c>
      <c r="E3458" s="1" t="s">
        <v>37</v>
      </c>
      <c r="F3458" s="1" t="s">
        <v>70</v>
      </c>
      <c r="G3458" s="1">
        <v>201.31739791000001</v>
      </c>
      <c r="H3458">
        <v>14.610349390000001</v>
      </c>
      <c r="I3458">
        <v>0.1952551455</v>
      </c>
      <c r="J3458">
        <v>1.0279369748E-2</v>
      </c>
      <c r="K3458">
        <v>9.4570201681600016E-3</v>
      </c>
      <c r="L3458">
        <v>1.1237214674E-3</v>
      </c>
      <c r="M3458">
        <v>1.0024695245444681</v>
      </c>
    </row>
    <row r="3459" spans="1:13" x14ac:dyDescent="0.25">
      <c r="A3459" s="9" t="s">
        <v>346</v>
      </c>
      <c r="B3459" s="10" t="s">
        <v>347</v>
      </c>
      <c r="C3459" s="1" t="s">
        <v>146</v>
      </c>
      <c r="D3459" s="1" t="s">
        <v>144</v>
      </c>
      <c r="E3459" s="1" t="s">
        <v>39</v>
      </c>
      <c r="F3459" s="1" t="s">
        <v>70</v>
      </c>
      <c r="G3459" s="1">
        <v>142.91202171040001</v>
      </c>
      <c r="H3459">
        <v>10.3849732468</v>
      </c>
      <c r="I3459">
        <v>0.14031304157999996</v>
      </c>
      <c r="J3459">
        <v>7.3057565387999986E-3</v>
      </c>
      <c r="K3459">
        <v>6.7212960156959999E-3</v>
      </c>
      <c r="L3459">
        <v>8.0074559965999988E-4</v>
      </c>
      <c r="M3459">
        <v>0.70428999486029897</v>
      </c>
    </row>
    <row r="3460" spans="1:13" x14ac:dyDescent="0.25">
      <c r="A3460" s="9" t="s">
        <v>346</v>
      </c>
      <c r="B3460" s="10" t="s">
        <v>347</v>
      </c>
      <c r="C3460" s="1" t="s">
        <v>148</v>
      </c>
      <c r="D3460" s="1" t="s">
        <v>147</v>
      </c>
      <c r="E3460" s="1" t="s">
        <v>56</v>
      </c>
      <c r="F3460" s="1" t="s">
        <v>70</v>
      </c>
      <c r="G3460" s="1">
        <v>1.3129085300000001</v>
      </c>
      <c r="H3460">
        <v>0.79632693999999993</v>
      </c>
      <c r="I3460">
        <v>1.06480341E-2</v>
      </c>
      <c r="J3460">
        <v>3.4052438999999999E-4</v>
      </c>
      <c r="K3460">
        <v>3.1328243880000004E-4</v>
      </c>
      <c r="L3460">
        <v>6.9282235999999997E-5</v>
      </c>
      <c r="M3460">
        <v>2.2443363114000001E-2</v>
      </c>
    </row>
    <row r="3461" spans="1:13" x14ac:dyDescent="0.25">
      <c r="A3461" s="9" t="s">
        <v>346</v>
      </c>
      <c r="B3461" s="10" t="s">
        <v>347</v>
      </c>
      <c r="C3461" s="1" t="s">
        <v>150</v>
      </c>
      <c r="D3461" s="1" t="s">
        <v>149</v>
      </c>
      <c r="E3461" s="1" t="s">
        <v>56</v>
      </c>
      <c r="F3461" s="1" t="s">
        <v>70</v>
      </c>
      <c r="G3461" s="1">
        <v>0.72117493799999999</v>
      </c>
      <c r="H3461">
        <v>1.2804713770999998</v>
      </c>
      <c r="I3461">
        <v>6.5246452839999997E-2</v>
      </c>
      <c r="J3461">
        <v>1.1749138580000001E-3</v>
      </c>
      <c r="K3461">
        <v>1.08092074936E-3</v>
      </c>
      <c r="L3461">
        <v>2.7879983299999996E-4</v>
      </c>
      <c r="M3461">
        <v>4.6144365685245499E-2</v>
      </c>
    </row>
    <row r="3462" spans="1:13" x14ac:dyDescent="0.25">
      <c r="A3462" s="9" t="s">
        <v>346</v>
      </c>
      <c r="B3462" s="10" t="s">
        <v>347</v>
      </c>
      <c r="C3462" s="1" t="s">
        <v>152</v>
      </c>
      <c r="D3462" s="1" t="s">
        <v>151</v>
      </c>
      <c r="E3462" s="1" t="s">
        <v>56</v>
      </c>
      <c r="F3462" s="1" t="s">
        <v>70</v>
      </c>
      <c r="G3462" s="1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</row>
    <row r="3463" spans="1:13" x14ac:dyDescent="0.25">
      <c r="A3463" s="9" t="s">
        <v>346</v>
      </c>
      <c r="B3463" s="10" t="s">
        <v>347</v>
      </c>
      <c r="C3463" s="1" t="s">
        <v>154</v>
      </c>
      <c r="D3463" s="1" t="s">
        <v>153</v>
      </c>
      <c r="E3463" s="1" t="s">
        <v>56</v>
      </c>
      <c r="F3463" s="1" t="s">
        <v>70</v>
      </c>
      <c r="G3463" s="1">
        <v>4.8818003600000006</v>
      </c>
      <c r="H3463">
        <v>1.0320709219999999</v>
      </c>
      <c r="I3463">
        <v>9.8025011400000001E-2</v>
      </c>
      <c r="J3463">
        <v>6.7751487300000003E-4</v>
      </c>
      <c r="K3463">
        <v>6.2331368316000005E-4</v>
      </c>
      <c r="L3463">
        <v>1.8769814300000003E-4</v>
      </c>
      <c r="M3463">
        <v>7.6061128604689998E-2</v>
      </c>
    </row>
    <row r="3464" spans="1:13" x14ac:dyDescent="0.25">
      <c r="A3464" s="9" t="s">
        <v>346</v>
      </c>
      <c r="B3464" s="10" t="s">
        <v>347</v>
      </c>
      <c r="C3464" s="1" t="s">
        <v>156</v>
      </c>
      <c r="D3464" s="1" t="s">
        <v>155</v>
      </c>
      <c r="E3464" s="1" t="s">
        <v>56</v>
      </c>
      <c r="F3464" s="1" t="s">
        <v>70</v>
      </c>
      <c r="G3464" s="1">
        <v>2.2190007999999999</v>
      </c>
      <c r="H3464">
        <v>0.69250924609999998</v>
      </c>
      <c r="I3464">
        <v>9.9395946820000011E-3</v>
      </c>
      <c r="J3464">
        <v>2.6878950870000006E-4</v>
      </c>
      <c r="K3464">
        <v>2.4728634800400006E-4</v>
      </c>
      <c r="L3464">
        <v>5.7576259939999991E-5</v>
      </c>
      <c r="M3464">
        <v>2.1804032121784001E-2</v>
      </c>
    </row>
    <row r="3465" spans="1:13" x14ac:dyDescent="0.25">
      <c r="A3465" s="9" t="s">
        <v>346</v>
      </c>
      <c r="B3465" s="10" t="s">
        <v>347</v>
      </c>
      <c r="C3465" s="1" t="s">
        <v>157</v>
      </c>
      <c r="D3465" s="1" t="s">
        <v>55</v>
      </c>
      <c r="E3465" s="1" t="s">
        <v>56</v>
      </c>
      <c r="F3465" s="1" t="s">
        <v>70</v>
      </c>
      <c r="G3465" s="1">
        <v>40.256360170000001</v>
      </c>
      <c r="H3465">
        <v>6.5455369000000001</v>
      </c>
      <c r="I3465">
        <v>0.16996887799999999</v>
      </c>
      <c r="J3465">
        <v>4.2868224699999999E-3</v>
      </c>
      <c r="K3465">
        <v>3.9438766724000001E-3</v>
      </c>
      <c r="L3465">
        <v>6.2965359900000008E-4</v>
      </c>
      <c r="M3465">
        <v>0.34032848057341969</v>
      </c>
    </row>
    <row r="3466" spans="1:13" x14ac:dyDescent="0.25">
      <c r="A3466" s="9" t="s">
        <v>346</v>
      </c>
      <c r="B3466" s="10" t="s">
        <v>347</v>
      </c>
      <c r="C3466" s="1" t="s">
        <v>159</v>
      </c>
      <c r="D3466" s="1" t="s">
        <v>158</v>
      </c>
      <c r="E3466" s="1" t="s">
        <v>56</v>
      </c>
      <c r="F3466" s="1" t="s">
        <v>70</v>
      </c>
      <c r="G3466" s="1">
        <v>195.80820324999999</v>
      </c>
      <c r="H3466">
        <v>21.787164010000001</v>
      </c>
      <c r="I3466">
        <v>0.2271038903</v>
      </c>
      <c r="J3466">
        <v>5.4935856559999996E-3</v>
      </c>
      <c r="K3466">
        <v>5.0540988035200005E-3</v>
      </c>
      <c r="L3466">
        <v>1.3707433016E-3</v>
      </c>
      <c r="M3466">
        <v>0.84985139074916993</v>
      </c>
    </row>
    <row r="3467" spans="1:13" x14ac:dyDescent="0.25">
      <c r="A3467" s="9" t="s">
        <v>346</v>
      </c>
      <c r="B3467" s="10" t="s">
        <v>347</v>
      </c>
      <c r="C3467" s="1" t="s">
        <v>161</v>
      </c>
      <c r="D3467" s="1" t="s">
        <v>160</v>
      </c>
      <c r="E3467" s="1" t="s">
        <v>56</v>
      </c>
      <c r="F3467" s="1" t="s">
        <v>70</v>
      </c>
      <c r="G3467" s="1">
        <v>3.0511249</v>
      </c>
      <c r="H3467">
        <v>1.64108992</v>
      </c>
      <c r="I3467">
        <v>0.15586899900000001</v>
      </c>
      <c r="J3467">
        <v>1.0773124499999999E-3</v>
      </c>
      <c r="K3467">
        <v>9.9112745399999999E-4</v>
      </c>
      <c r="L3467">
        <v>2.9845776000000002E-4</v>
      </c>
      <c r="M3467">
        <v>0.1065545486851</v>
      </c>
    </row>
    <row r="3468" spans="1:13" x14ac:dyDescent="0.25">
      <c r="A3468" s="9" t="s">
        <v>346</v>
      </c>
      <c r="B3468" s="10" t="s">
        <v>347</v>
      </c>
      <c r="C3468" s="1" t="s">
        <v>163</v>
      </c>
      <c r="D3468" s="1" t="s">
        <v>162</v>
      </c>
      <c r="E3468" s="1" t="s">
        <v>56</v>
      </c>
      <c r="F3468" s="1" t="s">
        <v>70</v>
      </c>
      <c r="G3468" s="1">
        <v>6.1392352749999999</v>
      </c>
      <c r="H3468">
        <v>3.101095763</v>
      </c>
      <c r="I3468">
        <v>0.18605764189000001</v>
      </c>
      <c r="J3468">
        <v>1.7038290647999998E-3</v>
      </c>
      <c r="K3468">
        <v>1.5675227396160002E-3</v>
      </c>
      <c r="L3468">
        <v>4.2884766279999999E-4</v>
      </c>
      <c r="M3468">
        <v>0.14388809157509003</v>
      </c>
    </row>
    <row r="3469" spans="1:13" x14ac:dyDescent="0.25">
      <c r="A3469" s="9" t="s">
        <v>346</v>
      </c>
      <c r="B3469" s="10" t="s">
        <v>347</v>
      </c>
      <c r="C3469" s="1" t="s">
        <v>165</v>
      </c>
      <c r="D3469" s="1" t="s">
        <v>164</v>
      </c>
      <c r="E3469" s="1" t="s">
        <v>56</v>
      </c>
      <c r="F3469" s="1" t="s">
        <v>70</v>
      </c>
      <c r="G3469" s="1">
        <v>0.85061688699999993</v>
      </c>
      <c r="H3469">
        <v>1.1083135750000002</v>
      </c>
      <c r="I3469">
        <v>8.5298924329999998E-2</v>
      </c>
      <c r="J3469">
        <v>2.18441475E-3</v>
      </c>
      <c r="K3469">
        <v>2.0096615700000006E-3</v>
      </c>
      <c r="L3469">
        <v>4.7265076509999998E-4</v>
      </c>
      <c r="M3469">
        <v>5.6309147411099998E-2</v>
      </c>
    </row>
    <row r="3470" spans="1:13" x14ac:dyDescent="0.25">
      <c r="A3470" s="9" t="s">
        <v>346</v>
      </c>
      <c r="B3470" s="10" t="s">
        <v>347</v>
      </c>
      <c r="C3470" s="1" t="s">
        <v>166</v>
      </c>
      <c r="D3470" s="1" t="s">
        <v>58</v>
      </c>
      <c r="E3470" s="1" t="s">
        <v>59</v>
      </c>
      <c r="F3470" s="1" t="s">
        <v>70</v>
      </c>
      <c r="G3470" s="1">
        <v>616.34887600000002</v>
      </c>
      <c r="H3470">
        <v>164.14504599999998</v>
      </c>
      <c r="I3470">
        <v>2.38090264</v>
      </c>
      <c r="J3470">
        <v>7.9983127499999987E-2</v>
      </c>
      <c r="K3470">
        <v>7.3584477300000006E-2</v>
      </c>
      <c r="L3470">
        <v>1.3967029300000001E-2</v>
      </c>
      <c r="M3470">
        <v>7.0422773019140008</v>
      </c>
    </row>
    <row r="3471" spans="1:13" x14ac:dyDescent="0.25">
      <c r="A3471" s="9" t="s">
        <v>346</v>
      </c>
      <c r="B3471" s="10" t="s">
        <v>347</v>
      </c>
      <c r="C3471" s="1" t="s">
        <v>167</v>
      </c>
      <c r="D3471" s="1" t="s">
        <v>61</v>
      </c>
      <c r="E3471" s="1" t="s">
        <v>59</v>
      </c>
      <c r="F3471" s="1" t="s">
        <v>70</v>
      </c>
      <c r="G3471" s="1">
        <v>108.46725383500001</v>
      </c>
      <c r="H3471">
        <v>32.241119366799992</v>
      </c>
      <c r="I3471">
        <v>0.61805574734000002</v>
      </c>
      <c r="J3471">
        <v>3.3053207289399998E-2</v>
      </c>
      <c r="K3471">
        <v>3.0408950706247995E-2</v>
      </c>
      <c r="L3471">
        <v>3.4523517733000006E-3</v>
      </c>
      <c r="M3471">
        <v>1.9739963377704492</v>
      </c>
    </row>
    <row r="3472" spans="1:13" x14ac:dyDescent="0.25">
      <c r="A3472" s="9" t="s">
        <v>346</v>
      </c>
      <c r="B3472" s="10" t="s">
        <v>347</v>
      </c>
      <c r="C3472" s="1" t="s">
        <v>168</v>
      </c>
      <c r="D3472" s="1" t="s">
        <v>63</v>
      </c>
      <c r="E3472" s="1" t="s">
        <v>59</v>
      </c>
      <c r="F3472" s="1" t="s">
        <v>70</v>
      </c>
      <c r="G3472" s="1">
        <v>22.528114757000001</v>
      </c>
      <c r="H3472">
        <v>15.566406560000001</v>
      </c>
      <c r="I3472">
        <v>0.3516484856</v>
      </c>
      <c r="J3472">
        <v>1.4702929300000002E-2</v>
      </c>
      <c r="K3472">
        <v>1.3526694956000002E-2</v>
      </c>
      <c r="L3472">
        <v>1.8504761650000002E-3</v>
      </c>
      <c r="M3472">
        <v>0.81100273887440799</v>
      </c>
    </row>
    <row r="3473" spans="1:13" x14ac:dyDescent="0.25">
      <c r="A3473" s="9" t="s">
        <v>346</v>
      </c>
      <c r="B3473" s="10" t="s">
        <v>347</v>
      </c>
      <c r="C3473" s="1" t="s">
        <v>170</v>
      </c>
      <c r="D3473" s="1" t="s">
        <v>169</v>
      </c>
      <c r="E3473" s="1" t="s">
        <v>59</v>
      </c>
      <c r="F3473" s="1" t="s">
        <v>70</v>
      </c>
      <c r="G3473" s="1">
        <v>32.310308668999994</v>
      </c>
      <c r="H3473">
        <v>40.964144987999994</v>
      </c>
      <c r="I3473">
        <v>0.67944314150000018</v>
      </c>
      <c r="J3473">
        <v>2.0456474512E-2</v>
      </c>
      <c r="K3473">
        <v>1.8819956551040001E-2</v>
      </c>
      <c r="L3473">
        <v>3.9829931109999998E-3</v>
      </c>
      <c r="M3473">
        <v>1.3699530781723201</v>
      </c>
    </row>
    <row r="3474" spans="1:13" x14ac:dyDescent="0.25">
      <c r="A3474" s="9" t="s">
        <v>346</v>
      </c>
      <c r="B3474" s="10" t="s">
        <v>347</v>
      </c>
      <c r="C3474" s="1" t="s">
        <v>172</v>
      </c>
      <c r="D3474" s="1" t="s">
        <v>171</v>
      </c>
      <c r="E3474" s="1" t="s">
        <v>59</v>
      </c>
      <c r="F3474" s="1" t="s">
        <v>70</v>
      </c>
      <c r="G3474" s="1">
        <v>297.57744995830001</v>
      </c>
      <c r="H3474">
        <v>64.243414492300005</v>
      </c>
      <c r="I3474">
        <v>0.97749301192100013</v>
      </c>
      <c r="J3474">
        <v>5.6299846853500007E-2</v>
      </c>
      <c r="K3474">
        <v>5.1795859105219992E-2</v>
      </c>
      <c r="L3474">
        <v>6.1810924666800002E-3</v>
      </c>
      <c r="M3474">
        <v>3.563407696891626</v>
      </c>
    </row>
    <row r="3475" spans="1:13" x14ac:dyDescent="0.25">
      <c r="A3475" s="9" t="s">
        <v>346</v>
      </c>
      <c r="B3475" s="10" t="s">
        <v>347</v>
      </c>
      <c r="C3475" s="1" t="s">
        <v>173</v>
      </c>
      <c r="D3475" s="1" t="s">
        <v>65</v>
      </c>
      <c r="E3475" s="1" t="s">
        <v>59</v>
      </c>
      <c r="F3475" s="1" t="s">
        <v>70</v>
      </c>
      <c r="G3475" s="1">
        <v>3.7964275938000003</v>
      </c>
      <c r="H3475">
        <v>3.1620349010999997</v>
      </c>
      <c r="I3475">
        <v>4.4392798420000004E-2</v>
      </c>
      <c r="J3475">
        <v>2.0190734982999999E-3</v>
      </c>
      <c r="K3475">
        <v>1.8575476184360001E-3</v>
      </c>
      <c r="L3475">
        <v>2.9230932339999996E-4</v>
      </c>
      <c r="M3475">
        <v>0.12391199606255152</v>
      </c>
    </row>
    <row r="3476" spans="1:13" x14ac:dyDescent="0.25">
      <c r="A3476" s="9" t="s">
        <v>346</v>
      </c>
      <c r="B3476" s="10" t="s">
        <v>347</v>
      </c>
      <c r="C3476" s="1" t="s">
        <v>175</v>
      </c>
      <c r="D3476" s="1" t="s">
        <v>174</v>
      </c>
      <c r="E3476" s="1" t="s">
        <v>68</v>
      </c>
      <c r="F3476" s="1" t="s">
        <v>70</v>
      </c>
      <c r="G3476" s="1">
        <v>63.4520032</v>
      </c>
      <c r="H3476">
        <v>7.94690808</v>
      </c>
      <c r="I3476">
        <v>0.1113503621</v>
      </c>
      <c r="J3476">
        <v>2.7881889999999995E-3</v>
      </c>
      <c r="K3476">
        <v>2.5651338800000002E-3</v>
      </c>
      <c r="L3476">
        <v>6.0549829200000002E-4</v>
      </c>
      <c r="M3476">
        <v>0.29433809288738</v>
      </c>
    </row>
    <row r="3477" spans="1:13" x14ac:dyDescent="0.25">
      <c r="A3477" s="9" t="s">
        <v>346</v>
      </c>
      <c r="B3477" s="10" t="s">
        <v>347</v>
      </c>
      <c r="C3477" s="1" t="s">
        <v>177</v>
      </c>
      <c r="D3477" s="1" t="s">
        <v>176</v>
      </c>
      <c r="E3477" s="1" t="s">
        <v>68</v>
      </c>
      <c r="F3477" s="1" t="s">
        <v>70</v>
      </c>
      <c r="G3477" s="1">
        <v>0.14795846200000001</v>
      </c>
      <c r="H3477">
        <v>6.7225699999999999E-2</v>
      </c>
      <c r="I3477">
        <v>1.0276720899999999E-3</v>
      </c>
      <c r="J3477">
        <v>9.3514154000000008E-5</v>
      </c>
      <c r="K3477">
        <v>8.6033021680000007E-5</v>
      </c>
      <c r="L3477">
        <v>6.9275904000000003E-6</v>
      </c>
      <c r="M3477">
        <v>4.1323259008400007E-3</v>
      </c>
    </row>
    <row r="3478" spans="1:13" x14ac:dyDescent="0.25">
      <c r="A3478" s="9" t="s">
        <v>346</v>
      </c>
      <c r="B3478" s="10" t="s">
        <v>347</v>
      </c>
      <c r="C3478" s="1" t="s">
        <v>179</v>
      </c>
      <c r="D3478" s="1" t="s">
        <v>178</v>
      </c>
      <c r="E3478" s="1" t="s">
        <v>32</v>
      </c>
      <c r="F3478" s="1" t="s">
        <v>70</v>
      </c>
      <c r="G3478" s="1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</row>
    <row r="3479" spans="1:13" x14ac:dyDescent="0.25">
      <c r="A3479" s="9" t="s">
        <v>346</v>
      </c>
      <c r="B3479" s="10" t="s">
        <v>347</v>
      </c>
      <c r="C3479" s="1" t="s">
        <v>182</v>
      </c>
      <c r="D3479" s="1" t="s">
        <v>180</v>
      </c>
      <c r="E3479" s="1" t="s">
        <v>9</v>
      </c>
      <c r="F3479" s="1" t="s">
        <v>181</v>
      </c>
      <c r="G3479" s="1">
        <v>3.398114868</v>
      </c>
      <c r="H3479">
        <v>0.37062676620000001</v>
      </c>
      <c r="I3479">
        <v>8.1436092660000015E-2</v>
      </c>
      <c r="J3479">
        <v>5.3312679649999994E-4</v>
      </c>
      <c r="K3479">
        <v>5.3312679649999994E-4</v>
      </c>
      <c r="L3479">
        <v>1.1582927342000001E-4</v>
      </c>
      <c r="M3479">
        <v>2.2415311088447902E-2</v>
      </c>
    </row>
    <row r="3480" spans="1:13" x14ac:dyDescent="0.25">
      <c r="A3480" s="9" t="s">
        <v>346</v>
      </c>
      <c r="B3480" s="10" t="s">
        <v>347</v>
      </c>
      <c r="C3480" s="1" t="s">
        <v>183</v>
      </c>
      <c r="D3480" s="1" t="s">
        <v>76</v>
      </c>
      <c r="E3480" s="1" t="s">
        <v>19</v>
      </c>
      <c r="F3480" s="1" t="s">
        <v>181</v>
      </c>
      <c r="G3480" s="1">
        <v>7.4975472000000001E-2</v>
      </c>
      <c r="H3480">
        <v>2.6174781800000001E-2</v>
      </c>
      <c r="I3480">
        <v>4.4211469099999998E-3</v>
      </c>
      <c r="J3480">
        <v>5.8832557000000006E-5</v>
      </c>
      <c r="K3480">
        <v>5.8832557000000006E-5</v>
      </c>
      <c r="L3480">
        <v>1.1581971600000001E-5</v>
      </c>
      <c r="M3480">
        <v>1.2182352534141001E-3</v>
      </c>
    </row>
    <row r="3481" spans="1:13" x14ac:dyDescent="0.25">
      <c r="A3481" s="9" t="s">
        <v>346</v>
      </c>
      <c r="B3481" s="10" t="s">
        <v>347</v>
      </c>
      <c r="C3481" s="1" t="s">
        <v>184</v>
      </c>
      <c r="D3481" s="1" t="s">
        <v>80</v>
      </c>
      <c r="E3481" s="1" t="s">
        <v>19</v>
      </c>
      <c r="F3481" s="1" t="s">
        <v>181</v>
      </c>
      <c r="G3481" s="1">
        <v>7.4465434999999996E-2</v>
      </c>
      <c r="H3481">
        <v>3.07580088E-2</v>
      </c>
      <c r="I3481">
        <v>4.1828673300000003E-3</v>
      </c>
      <c r="J3481">
        <v>9.9874424999999995E-5</v>
      </c>
      <c r="K3481">
        <v>9.9874424999999995E-5</v>
      </c>
      <c r="L3481">
        <v>1.8778197499999999E-5</v>
      </c>
      <c r="M3481">
        <v>1.0948714064706001E-3</v>
      </c>
    </row>
    <row r="3482" spans="1:13" x14ac:dyDescent="0.25">
      <c r="A3482" s="9" t="s">
        <v>346</v>
      </c>
      <c r="B3482" s="10" t="s">
        <v>347</v>
      </c>
      <c r="C3482" s="1" t="s">
        <v>185</v>
      </c>
      <c r="D3482" s="1" t="s">
        <v>23</v>
      </c>
      <c r="E3482" s="1" t="s">
        <v>19</v>
      </c>
      <c r="F3482" s="1" t="s">
        <v>181</v>
      </c>
      <c r="G3482" s="1">
        <v>6.0694435300000002E-2</v>
      </c>
      <c r="H3482">
        <v>9.2085068000000003E-3</v>
      </c>
      <c r="I3482">
        <v>1.83035328E-3</v>
      </c>
      <c r="J3482">
        <v>1.5394383399999999E-5</v>
      </c>
      <c r="K3482">
        <v>1.5394383399999999E-5</v>
      </c>
      <c r="L3482">
        <v>3.2129494300000001E-6</v>
      </c>
      <c r="M3482">
        <v>5.0769784512289993E-4</v>
      </c>
    </row>
    <row r="3483" spans="1:13" x14ac:dyDescent="0.25">
      <c r="A3483" s="9" t="s">
        <v>346</v>
      </c>
      <c r="B3483" s="10" t="s">
        <v>347</v>
      </c>
      <c r="C3483" s="1" t="s">
        <v>186</v>
      </c>
      <c r="D3483" s="1" t="s">
        <v>83</v>
      </c>
      <c r="E3483" s="1" t="s">
        <v>19</v>
      </c>
      <c r="F3483" s="1" t="s">
        <v>181</v>
      </c>
      <c r="G3483" s="1">
        <v>1.73412662E-2</v>
      </c>
      <c r="H3483">
        <v>4.3474469000000003E-3</v>
      </c>
      <c r="I3483">
        <v>6.9200697000000003E-4</v>
      </c>
      <c r="J3483">
        <v>1.04698492E-5</v>
      </c>
      <c r="K3483">
        <v>1.04698492E-5</v>
      </c>
      <c r="L3483">
        <v>2.0337633800000001E-6</v>
      </c>
      <c r="M3483">
        <v>1.8943772176755001E-4</v>
      </c>
    </row>
    <row r="3484" spans="1:13" x14ac:dyDescent="0.25">
      <c r="A3484" s="9" t="s">
        <v>346</v>
      </c>
      <c r="B3484" s="10" t="s">
        <v>347</v>
      </c>
      <c r="C3484" s="1" t="s">
        <v>187</v>
      </c>
      <c r="D3484" s="1" t="s">
        <v>86</v>
      </c>
      <c r="E3484" s="1" t="s">
        <v>19</v>
      </c>
      <c r="F3484" s="1" t="s">
        <v>181</v>
      </c>
      <c r="G3484" s="1">
        <v>0.198404468</v>
      </c>
      <c r="H3484">
        <v>8.3492369000000011E-2</v>
      </c>
      <c r="I3484">
        <v>1.4278173599999999E-2</v>
      </c>
      <c r="J3484">
        <v>1.79990831E-4</v>
      </c>
      <c r="K3484">
        <v>1.79990831E-4</v>
      </c>
      <c r="L3484">
        <v>3.5603106199999998E-5</v>
      </c>
      <c r="M3484">
        <v>3.9536779056772997E-3</v>
      </c>
    </row>
    <row r="3485" spans="1:13" x14ac:dyDescent="0.25">
      <c r="A3485" s="9" t="s">
        <v>346</v>
      </c>
      <c r="B3485" s="10" t="s">
        <v>347</v>
      </c>
      <c r="C3485" s="1" t="s">
        <v>188</v>
      </c>
      <c r="D3485" s="1" t="s">
        <v>88</v>
      </c>
      <c r="E3485" s="1" t="s">
        <v>19</v>
      </c>
      <c r="F3485" s="1" t="s">
        <v>181</v>
      </c>
      <c r="G3485" s="1">
        <v>0.14230039799999999</v>
      </c>
      <c r="H3485">
        <v>3.9150771899999999E-2</v>
      </c>
      <c r="I3485">
        <v>8.5185181099999997E-3</v>
      </c>
      <c r="J3485">
        <v>5.8248414899999999E-5</v>
      </c>
      <c r="K3485">
        <v>5.8248414899999999E-5</v>
      </c>
      <c r="L3485">
        <v>1.2624219499999999E-5</v>
      </c>
      <c r="M3485">
        <v>2.3349638718825E-3</v>
      </c>
    </row>
    <row r="3486" spans="1:13" x14ac:dyDescent="0.25">
      <c r="A3486" s="9" t="s">
        <v>346</v>
      </c>
      <c r="B3486" s="10" t="s">
        <v>347</v>
      </c>
      <c r="C3486" s="1" t="s">
        <v>189</v>
      </c>
      <c r="D3486" s="1" t="s">
        <v>27</v>
      </c>
      <c r="E3486" s="1" t="s">
        <v>19</v>
      </c>
      <c r="F3486" s="1" t="s">
        <v>181</v>
      </c>
      <c r="G3486" s="1">
        <v>0.12393906299999999</v>
      </c>
      <c r="H3486">
        <v>3.6336043700000001E-2</v>
      </c>
      <c r="I3486">
        <v>4.8844053000000002E-3</v>
      </c>
      <c r="J3486">
        <v>1.7436375499999999E-4</v>
      </c>
      <c r="K3486">
        <v>1.7436375499999999E-4</v>
      </c>
      <c r="L3486">
        <v>3.2058262E-5</v>
      </c>
      <c r="M3486">
        <v>1.1482965077611001E-3</v>
      </c>
    </row>
    <row r="3487" spans="1:13" x14ac:dyDescent="0.25">
      <c r="A3487" s="9" t="s">
        <v>346</v>
      </c>
      <c r="B3487" s="10" t="s">
        <v>347</v>
      </c>
      <c r="C3487" s="1" t="s">
        <v>190</v>
      </c>
      <c r="D3487" s="1" t="s">
        <v>93</v>
      </c>
      <c r="E3487" s="1" t="s">
        <v>19</v>
      </c>
      <c r="F3487" s="1" t="s">
        <v>181</v>
      </c>
      <c r="G3487" s="1">
        <v>6.7834948690000008E-2</v>
      </c>
      <c r="H3487">
        <v>3.7279940163999999E-2</v>
      </c>
      <c r="I3487">
        <v>7.3851824800000004E-3</v>
      </c>
      <c r="J3487">
        <v>6.2461936119999995E-5</v>
      </c>
      <c r="K3487">
        <v>6.2461936119999995E-5</v>
      </c>
      <c r="L3487">
        <v>1.3020438785E-5</v>
      </c>
      <c r="M3487">
        <v>2.0512544644429331E-3</v>
      </c>
    </row>
    <row r="3488" spans="1:13" x14ac:dyDescent="0.25">
      <c r="A3488" s="9" t="s">
        <v>346</v>
      </c>
      <c r="B3488" s="10" t="s">
        <v>347</v>
      </c>
      <c r="C3488" s="1" t="s">
        <v>191</v>
      </c>
      <c r="D3488" s="1" t="s">
        <v>29</v>
      </c>
      <c r="E3488" s="1" t="s">
        <v>19</v>
      </c>
      <c r="F3488" s="1" t="s">
        <v>181</v>
      </c>
      <c r="G3488" s="1">
        <v>1.2750927E-2</v>
      </c>
      <c r="H3488">
        <v>6.028004E-3</v>
      </c>
      <c r="I3488">
        <v>1.1775122E-3</v>
      </c>
      <c r="J3488">
        <v>1.0279808E-5</v>
      </c>
      <c r="K3488">
        <v>1.0279808E-5</v>
      </c>
      <c r="L3488">
        <v>2.1325578999999999E-6</v>
      </c>
      <c r="M3488">
        <v>3.2740925587379998E-4</v>
      </c>
    </row>
    <row r="3489" spans="1:13" x14ac:dyDescent="0.25">
      <c r="A3489" s="9" t="s">
        <v>346</v>
      </c>
      <c r="B3489" s="10" t="s">
        <v>347</v>
      </c>
      <c r="C3489" s="1" t="s">
        <v>192</v>
      </c>
      <c r="D3489" s="1" t="s">
        <v>96</v>
      </c>
      <c r="E3489" s="1" t="s">
        <v>19</v>
      </c>
      <c r="F3489" s="1" t="s">
        <v>181</v>
      </c>
      <c r="G3489" s="1">
        <v>0.10506770084</v>
      </c>
      <c r="H3489">
        <v>5.8632291949999998E-2</v>
      </c>
      <c r="I3489">
        <v>1.0402242385999998E-2</v>
      </c>
      <c r="J3489">
        <v>1.1417653687999998E-4</v>
      </c>
      <c r="K3489">
        <v>1.1417653687999998E-4</v>
      </c>
      <c r="L3489">
        <v>2.294139941E-5</v>
      </c>
      <c r="M3489">
        <v>2.9008895524519798E-3</v>
      </c>
    </row>
    <row r="3490" spans="1:13" x14ac:dyDescent="0.25">
      <c r="A3490" s="9" t="s">
        <v>346</v>
      </c>
      <c r="B3490" s="10" t="s">
        <v>347</v>
      </c>
      <c r="C3490" s="1" t="s">
        <v>193</v>
      </c>
      <c r="D3490" s="1" t="s">
        <v>98</v>
      </c>
      <c r="E3490" s="1" t="s">
        <v>19</v>
      </c>
      <c r="F3490" s="1" t="s">
        <v>181</v>
      </c>
      <c r="G3490" s="1">
        <v>0.1739227203</v>
      </c>
      <c r="H3490">
        <v>0.11899378774</v>
      </c>
      <c r="I3490">
        <v>1.7277267392000001E-2</v>
      </c>
      <c r="J3490">
        <v>2.859608269E-4</v>
      </c>
      <c r="K3490">
        <v>2.859608269E-4</v>
      </c>
      <c r="L3490">
        <v>5.5024273130000002E-5</v>
      </c>
      <c r="M3490">
        <v>4.7776958693551861E-3</v>
      </c>
    </row>
    <row r="3491" spans="1:13" x14ac:dyDescent="0.25">
      <c r="A3491" s="9" t="s">
        <v>346</v>
      </c>
      <c r="B3491" s="10" t="s">
        <v>347</v>
      </c>
      <c r="C3491" s="1" t="s">
        <v>194</v>
      </c>
      <c r="D3491" s="1" t="s">
        <v>100</v>
      </c>
      <c r="E3491" s="1" t="s">
        <v>19</v>
      </c>
      <c r="F3491" s="1" t="s">
        <v>181</v>
      </c>
      <c r="G3491" s="1">
        <v>1.98914608E-2</v>
      </c>
      <c r="H3491">
        <v>1.0666047340000002E-2</v>
      </c>
      <c r="I3491">
        <v>1.3694133219999999E-3</v>
      </c>
      <c r="J3491">
        <v>3.0870569799999997E-5</v>
      </c>
      <c r="K3491">
        <v>3.0870569799999997E-5</v>
      </c>
      <c r="L3491">
        <v>5.8095636100000002E-6</v>
      </c>
      <c r="M3491">
        <v>3.6777964027415996E-4</v>
      </c>
    </row>
    <row r="3492" spans="1:13" x14ac:dyDescent="0.25">
      <c r="A3492" s="9" t="s">
        <v>346</v>
      </c>
      <c r="B3492" s="10" t="s">
        <v>347</v>
      </c>
      <c r="C3492" s="1" t="s">
        <v>195</v>
      </c>
      <c r="D3492" s="1" t="s">
        <v>102</v>
      </c>
      <c r="E3492" s="1" t="s">
        <v>19</v>
      </c>
      <c r="F3492" s="1" t="s">
        <v>181</v>
      </c>
      <c r="G3492" s="1">
        <v>0.40700976999999994</v>
      </c>
      <c r="H3492">
        <v>0.13039247800000001</v>
      </c>
      <c r="I3492">
        <v>2.47521068E-2</v>
      </c>
      <c r="J3492">
        <v>2.3411196099999999E-4</v>
      </c>
      <c r="K3492">
        <v>2.3411196099999999E-4</v>
      </c>
      <c r="L3492">
        <v>4.8008675000000005E-5</v>
      </c>
      <c r="M3492">
        <v>6.8573952173009989E-3</v>
      </c>
    </row>
    <row r="3493" spans="1:13" x14ac:dyDescent="0.25">
      <c r="A3493" s="9" t="s">
        <v>346</v>
      </c>
      <c r="B3493" s="10" t="s">
        <v>347</v>
      </c>
      <c r="C3493" s="1" t="s">
        <v>196</v>
      </c>
      <c r="D3493" s="1" t="s">
        <v>106</v>
      </c>
      <c r="E3493" s="1" t="s">
        <v>19</v>
      </c>
      <c r="F3493" s="1" t="s">
        <v>181</v>
      </c>
      <c r="G3493" s="1">
        <v>6.6814876999999995E-2</v>
      </c>
      <c r="H3493">
        <v>5.7912484E-2</v>
      </c>
      <c r="I3493">
        <v>1.1751713E-2</v>
      </c>
      <c r="J3493">
        <v>9.4132220999999997E-5</v>
      </c>
      <c r="K3493">
        <v>9.4132220999999997E-5</v>
      </c>
      <c r="L3493">
        <v>1.9806801000000001E-5</v>
      </c>
      <c r="M3493">
        <v>3.2547895313839994E-3</v>
      </c>
    </row>
    <row r="3494" spans="1:13" x14ac:dyDescent="0.25">
      <c r="A3494" s="9" t="s">
        <v>346</v>
      </c>
      <c r="B3494" s="10" t="s">
        <v>347</v>
      </c>
      <c r="C3494" s="1" t="s">
        <v>197</v>
      </c>
      <c r="D3494" s="1" t="s">
        <v>108</v>
      </c>
      <c r="E3494" s="1" t="s">
        <v>32</v>
      </c>
      <c r="F3494" s="1" t="s">
        <v>181</v>
      </c>
      <c r="G3494" s="1">
        <v>7.2425453300000004</v>
      </c>
      <c r="H3494">
        <v>2.276507069</v>
      </c>
      <c r="I3494">
        <v>0.45160378200000001</v>
      </c>
      <c r="J3494">
        <v>3.88614818E-3</v>
      </c>
      <c r="K3494">
        <v>3.88614818E-3</v>
      </c>
      <c r="L3494">
        <v>8.1013173100000007E-4</v>
      </c>
      <c r="M3494">
        <v>0.12473188180704699</v>
      </c>
    </row>
    <row r="3495" spans="1:13" x14ac:dyDescent="0.25">
      <c r="A3495" s="9" t="s">
        <v>346</v>
      </c>
      <c r="B3495" s="10" t="s">
        <v>347</v>
      </c>
      <c r="C3495" s="1" t="s">
        <v>198</v>
      </c>
      <c r="D3495" s="1" t="s">
        <v>110</v>
      </c>
      <c r="E3495" s="1" t="s">
        <v>32</v>
      </c>
      <c r="F3495" s="1" t="s">
        <v>181</v>
      </c>
      <c r="G3495" s="1">
        <v>151.91628937999999</v>
      </c>
      <c r="H3495">
        <v>153.34132177000001</v>
      </c>
      <c r="I3495">
        <v>22.283888554999997</v>
      </c>
      <c r="J3495">
        <v>0.36990839389999997</v>
      </c>
      <c r="K3495">
        <v>0.36990839389999997</v>
      </c>
      <c r="L3495">
        <v>7.1302754649999994E-2</v>
      </c>
      <c r="M3495">
        <v>6.1518374497784789</v>
      </c>
    </row>
    <row r="3496" spans="1:13" x14ac:dyDescent="0.25">
      <c r="A3496" s="9" t="s">
        <v>346</v>
      </c>
      <c r="B3496" s="10" t="s">
        <v>347</v>
      </c>
      <c r="C3496" s="1" t="s">
        <v>199</v>
      </c>
      <c r="D3496" s="1" t="s">
        <v>31</v>
      </c>
      <c r="E3496" s="1" t="s">
        <v>32</v>
      </c>
      <c r="F3496" s="1" t="s">
        <v>181</v>
      </c>
      <c r="G3496" s="1">
        <v>2.4858452321</v>
      </c>
      <c r="H3496">
        <v>0.76390508099999999</v>
      </c>
      <c r="I3496">
        <v>0.10941759899999999</v>
      </c>
      <c r="J3496">
        <v>2.8594748400000009E-3</v>
      </c>
      <c r="K3496">
        <v>2.8594748400000009E-3</v>
      </c>
      <c r="L3496">
        <v>5.3512496900000003E-4</v>
      </c>
      <c r="M3496">
        <v>2.7776836093558299E-2</v>
      </c>
    </row>
    <row r="3497" spans="1:13" x14ac:dyDescent="0.25">
      <c r="A3497" s="9" t="s">
        <v>346</v>
      </c>
      <c r="B3497" s="10" t="s">
        <v>347</v>
      </c>
      <c r="C3497" s="1" t="s">
        <v>201</v>
      </c>
      <c r="D3497" s="1" t="s">
        <v>200</v>
      </c>
      <c r="E3497" s="1" t="s">
        <v>32</v>
      </c>
      <c r="F3497" s="1" t="s">
        <v>181</v>
      </c>
      <c r="G3497" s="1">
        <v>0.53748001620000008</v>
      </c>
      <c r="H3497">
        <v>0.29879106249999998</v>
      </c>
      <c r="I3497">
        <v>4.0279464100000002E-2</v>
      </c>
      <c r="J3497">
        <v>8.6383625700000004E-4</v>
      </c>
      <c r="K3497">
        <v>8.6383625700000004E-4</v>
      </c>
      <c r="L3497">
        <v>1.6361614380000001E-4</v>
      </c>
      <c r="M3497">
        <v>1.0790236403018799E-2</v>
      </c>
    </row>
    <row r="3498" spans="1:13" x14ac:dyDescent="0.25">
      <c r="A3498" s="9" t="s">
        <v>346</v>
      </c>
      <c r="B3498" s="10" t="s">
        <v>347</v>
      </c>
      <c r="C3498" s="1" t="s">
        <v>203</v>
      </c>
      <c r="D3498" s="1" t="s">
        <v>202</v>
      </c>
      <c r="E3498" s="1" t="s">
        <v>32</v>
      </c>
      <c r="F3498" s="1" t="s">
        <v>181</v>
      </c>
      <c r="G3498" s="1">
        <v>0.29859997100000002</v>
      </c>
      <c r="H3498">
        <v>0.1212073342</v>
      </c>
      <c r="I3498">
        <v>2.3592601899999999E-2</v>
      </c>
      <c r="J3498">
        <v>2.0998790899999999E-4</v>
      </c>
      <c r="K3498">
        <v>2.0998790899999999E-4</v>
      </c>
      <c r="L3498">
        <v>4.3542525899999998E-5</v>
      </c>
      <c r="M3498">
        <v>6.5468846147027993E-3</v>
      </c>
    </row>
    <row r="3499" spans="1:13" x14ac:dyDescent="0.25">
      <c r="A3499" s="9" t="s">
        <v>346</v>
      </c>
      <c r="B3499" s="10" t="s">
        <v>347</v>
      </c>
      <c r="C3499" s="1" t="s">
        <v>204</v>
      </c>
      <c r="D3499" s="1" t="s">
        <v>118</v>
      </c>
      <c r="E3499" s="1" t="s">
        <v>32</v>
      </c>
      <c r="F3499" s="1" t="s">
        <v>181</v>
      </c>
      <c r="G3499" s="1">
        <v>0.47626718340000002</v>
      </c>
      <c r="H3499">
        <v>0.29166976628000008</v>
      </c>
      <c r="I3499">
        <v>3.9827894770000004E-2</v>
      </c>
      <c r="J3499">
        <v>1.7434200479E-3</v>
      </c>
      <c r="K3499">
        <v>1.7434200479E-3</v>
      </c>
      <c r="L3499">
        <v>3.207563945E-4</v>
      </c>
      <c r="M3499">
        <v>8.4972261161556997E-3</v>
      </c>
    </row>
    <row r="3500" spans="1:13" x14ac:dyDescent="0.25">
      <c r="A3500" s="9" t="s">
        <v>346</v>
      </c>
      <c r="B3500" s="10" t="s">
        <v>347</v>
      </c>
      <c r="C3500" s="1" t="s">
        <v>205</v>
      </c>
      <c r="D3500" s="1" t="s">
        <v>141</v>
      </c>
      <c r="E3500" s="1" t="s">
        <v>39</v>
      </c>
      <c r="F3500" s="1" t="s">
        <v>181</v>
      </c>
      <c r="G3500" s="1">
        <v>1.2398268573</v>
      </c>
      <c r="H3500">
        <v>0.73975718949999991</v>
      </c>
      <c r="I3500">
        <v>0.10077373844</v>
      </c>
      <c r="J3500">
        <v>1.989813112E-3</v>
      </c>
      <c r="K3500">
        <v>1.989813112E-3</v>
      </c>
      <c r="L3500">
        <v>3.7838313599999998E-4</v>
      </c>
      <c r="M3500">
        <v>2.7375226611006161E-2</v>
      </c>
    </row>
    <row r="3501" spans="1:13" x14ac:dyDescent="0.25">
      <c r="A3501" s="9" t="s">
        <v>346</v>
      </c>
      <c r="B3501" s="10" t="s">
        <v>347</v>
      </c>
      <c r="C3501" s="1" t="s">
        <v>206</v>
      </c>
      <c r="D3501" s="1" t="s">
        <v>162</v>
      </c>
      <c r="E3501" s="1" t="s">
        <v>56</v>
      </c>
      <c r="F3501" s="1" t="s">
        <v>181</v>
      </c>
      <c r="G3501" s="1">
        <v>1.5025751E-2</v>
      </c>
      <c r="H3501">
        <v>7.1099921999999999E-3</v>
      </c>
      <c r="I3501">
        <v>1.5743027000000001E-3</v>
      </c>
      <c r="J3501">
        <v>9.9658927999999999E-6</v>
      </c>
      <c r="K3501">
        <v>9.9658927999999999E-6</v>
      </c>
      <c r="L3501">
        <v>2.1668444999999998E-6</v>
      </c>
      <c r="M3501">
        <v>4.3515454567899997E-4</v>
      </c>
    </row>
    <row r="3502" spans="1:13" x14ac:dyDescent="0.25">
      <c r="A3502" s="9" t="s">
        <v>346</v>
      </c>
      <c r="B3502" s="10" t="s">
        <v>347</v>
      </c>
      <c r="C3502" s="1" t="s">
        <v>207</v>
      </c>
      <c r="D3502" s="1" t="s">
        <v>164</v>
      </c>
      <c r="E3502" s="1" t="s">
        <v>56</v>
      </c>
      <c r="F3502" s="1" t="s">
        <v>181</v>
      </c>
      <c r="G3502" s="1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</row>
    <row r="3503" spans="1:13" x14ac:dyDescent="0.25">
      <c r="A3503" s="9" t="s">
        <v>346</v>
      </c>
      <c r="B3503" s="10" t="s">
        <v>347</v>
      </c>
      <c r="C3503" s="1" t="s">
        <v>208</v>
      </c>
      <c r="D3503" s="1" t="s">
        <v>58</v>
      </c>
      <c r="E3503" s="1" t="s">
        <v>59</v>
      </c>
      <c r="F3503" s="1" t="s">
        <v>181</v>
      </c>
      <c r="G3503" s="1">
        <v>25.542505717200001</v>
      </c>
      <c r="H3503">
        <v>3.0524926808999999</v>
      </c>
      <c r="I3503">
        <v>0.9030816572</v>
      </c>
      <c r="J3503">
        <v>6.9889555429999998E-3</v>
      </c>
      <c r="K3503">
        <v>6.9889555429999998E-3</v>
      </c>
      <c r="L3503">
        <v>1.5125746028999999E-3</v>
      </c>
      <c r="M3503">
        <v>0.18663209675204337</v>
      </c>
    </row>
    <row r="3504" spans="1:13" x14ac:dyDescent="0.25">
      <c r="A3504" s="9" t="s">
        <v>346</v>
      </c>
      <c r="B3504" s="10" t="s">
        <v>347</v>
      </c>
      <c r="C3504" s="1" t="s">
        <v>209</v>
      </c>
      <c r="D3504" s="1" t="s">
        <v>61</v>
      </c>
      <c r="E3504" s="1" t="s">
        <v>59</v>
      </c>
      <c r="F3504" s="1" t="s">
        <v>181</v>
      </c>
      <c r="G3504" s="1">
        <v>3.9118200140000008</v>
      </c>
      <c r="H3504">
        <v>0.619748572</v>
      </c>
      <c r="I3504">
        <v>0.15777347631999997</v>
      </c>
      <c r="J3504">
        <v>1.646047186E-3</v>
      </c>
      <c r="K3504">
        <v>1.646047186E-3</v>
      </c>
      <c r="L3504">
        <v>3.3913011089999995E-4</v>
      </c>
      <c r="M3504">
        <v>3.2580257658559798E-2</v>
      </c>
    </row>
    <row r="3505" spans="1:13" x14ac:dyDescent="0.25">
      <c r="A3505" s="9" t="s">
        <v>346</v>
      </c>
      <c r="B3505" s="10" t="s">
        <v>347</v>
      </c>
      <c r="C3505" s="1" t="s">
        <v>210</v>
      </c>
      <c r="D3505" s="1" t="s">
        <v>63</v>
      </c>
      <c r="E3505" s="1" t="s">
        <v>59</v>
      </c>
      <c r="F3505" s="1" t="s">
        <v>181</v>
      </c>
      <c r="G3505" s="1">
        <v>1.8653523279999999</v>
      </c>
      <c r="H3505">
        <v>0.67664985700000002</v>
      </c>
      <c r="I3505">
        <v>0.15273041870000001</v>
      </c>
      <c r="J3505">
        <v>2.0006825199999998E-3</v>
      </c>
      <c r="K3505">
        <v>2.0006825199999998E-3</v>
      </c>
      <c r="L3505">
        <v>3.99637976E-4</v>
      </c>
      <c r="M3505">
        <v>3.1541926277104594E-2</v>
      </c>
    </row>
    <row r="3506" spans="1:13" x14ac:dyDescent="0.25">
      <c r="A3506" s="9" t="s">
        <v>346</v>
      </c>
      <c r="B3506" s="10" t="s">
        <v>347</v>
      </c>
      <c r="C3506" s="1" t="s">
        <v>211</v>
      </c>
      <c r="D3506" s="1" t="s">
        <v>169</v>
      </c>
      <c r="E3506" s="1" t="s">
        <v>59</v>
      </c>
      <c r="F3506" s="1" t="s">
        <v>181</v>
      </c>
      <c r="G3506" s="1">
        <v>2.1594996709999998</v>
      </c>
      <c r="H3506">
        <v>1.1937256839999999</v>
      </c>
      <c r="I3506">
        <v>0.20237180799999999</v>
      </c>
      <c r="J3506">
        <v>2.4914719230000001E-3</v>
      </c>
      <c r="K3506">
        <v>2.4914719230000001E-3</v>
      </c>
      <c r="L3506">
        <v>4.9746954600000004E-4</v>
      </c>
      <c r="M3506">
        <v>5.6072984391976E-2</v>
      </c>
    </row>
    <row r="3507" spans="1:13" x14ac:dyDescent="0.25">
      <c r="A3507" s="9" t="s">
        <v>346</v>
      </c>
      <c r="B3507" s="10" t="s">
        <v>347</v>
      </c>
      <c r="C3507" s="1" t="s">
        <v>212</v>
      </c>
      <c r="D3507" s="1" t="s">
        <v>171</v>
      </c>
      <c r="E3507" s="1" t="s">
        <v>59</v>
      </c>
      <c r="F3507" s="1" t="s">
        <v>181</v>
      </c>
      <c r="G3507" s="1">
        <v>0.1374887548</v>
      </c>
      <c r="H3507">
        <v>1.8458980100000001E-2</v>
      </c>
      <c r="I3507">
        <v>3.6344408199999998E-3</v>
      </c>
      <c r="J3507">
        <v>3.2345614999999998E-5</v>
      </c>
      <c r="K3507">
        <v>3.2345614999999998E-5</v>
      </c>
      <c r="L3507">
        <v>6.7640626899999993E-6</v>
      </c>
      <c r="M3507">
        <v>9.9764189511619998E-4</v>
      </c>
    </row>
    <row r="3508" spans="1:13" x14ac:dyDescent="0.25">
      <c r="A3508" s="9" t="s">
        <v>346</v>
      </c>
      <c r="B3508" s="10" t="s">
        <v>347</v>
      </c>
      <c r="C3508" s="1" t="s">
        <v>213</v>
      </c>
      <c r="D3508" s="1" t="s">
        <v>65</v>
      </c>
      <c r="E3508" s="1" t="s">
        <v>59</v>
      </c>
      <c r="F3508" s="1" t="s">
        <v>181</v>
      </c>
      <c r="G3508" s="1">
        <v>4.0321225200000005E-2</v>
      </c>
      <c r="H3508">
        <v>9.1385179000000004E-3</v>
      </c>
      <c r="I3508">
        <v>1.8977395499999998E-3</v>
      </c>
      <c r="J3508">
        <v>3.1817568600000001E-5</v>
      </c>
      <c r="K3508">
        <v>3.1817568600000001E-5</v>
      </c>
      <c r="L3508">
        <v>6.2190329999999995E-6</v>
      </c>
      <c r="M3508">
        <v>3.8069486855660999E-4</v>
      </c>
    </row>
    <row r="3509" spans="1:13" x14ac:dyDescent="0.25">
      <c r="A3509" s="9" t="s">
        <v>346</v>
      </c>
      <c r="B3509" s="10" t="s">
        <v>347</v>
      </c>
      <c r="C3509" s="1" t="s">
        <v>215</v>
      </c>
      <c r="D3509" s="1" t="s">
        <v>106</v>
      </c>
      <c r="E3509" s="1" t="s">
        <v>19</v>
      </c>
      <c r="F3509" s="1" t="s">
        <v>214</v>
      </c>
      <c r="G3509" s="1">
        <v>3.0602238000000002E-3</v>
      </c>
      <c r="H3509">
        <v>2.2104001E-3</v>
      </c>
      <c r="I3509">
        <v>4.4936413000000003E-4</v>
      </c>
      <c r="J3509">
        <v>3.5928329000000001E-6</v>
      </c>
      <c r="K3509">
        <v>3.5928329000000001E-6</v>
      </c>
      <c r="L3509">
        <v>6.7623244999999995E-7</v>
      </c>
      <c r="M3509">
        <v>7.3470994000000007E-6</v>
      </c>
    </row>
    <row r="3510" spans="1:13" x14ac:dyDescent="0.25">
      <c r="A3510" s="9" t="s">
        <v>346</v>
      </c>
      <c r="B3510" s="10" t="s">
        <v>347</v>
      </c>
      <c r="C3510" s="1" t="s">
        <v>216</v>
      </c>
      <c r="D3510" s="1" t="s">
        <v>110</v>
      </c>
      <c r="E3510" s="1" t="s">
        <v>32</v>
      </c>
      <c r="F3510" s="1" t="s">
        <v>214</v>
      </c>
      <c r="G3510" s="1">
        <v>15.715401</v>
      </c>
      <c r="H3510">
        <v>10.849686999999999</v>
      </c>
      <c r="I3510">
        <v>1.5917597000000001</v>
      </c>
      <c r="J3510">
        <v>2.5886938000000002E-2</v>
      </c>
      <c r="K3510">
        <v>2.5886938000000002E-2</v>
      </c>
      <c r="L3510">
        <v>4.6826163000000002E-3</v>
      </c>
      <c r="M3510">
        <v>2.5985664919999998E-2</v>
      </c>
    </row>
    <row r="3511" spans="1:13" x14ac:dyDescent="0.25">
      <c r="A3511" s="9" t="s">
        <v>346</v>
      </c>
      <c r="B3511" s="10" t="s">
        <v>347</v>
      </c>
      <c r="C3511" s="1" t="s">
        <v>217</v>
      </c>
      <c r="D3511" s="1" t="s">
        <v>31</v>
      </c>
      <c r="E3511" s="1" t="s">
        <v>32</v>
      </c>
      <c r="F3511" s="1" t="s">
        <v>214</v>
      </c>
      <c r="G3511" s="1">
        <v>6.9070598000000004E-3</v>
      </c>
      <c r="H3511">
        <v>1.2660852E-2</v>
      </c>
      <c r="I3511">
        <v>1.8351285000000001E-3</v>
      </c>
      <c r="J3511">
        <v>3.0574109000000001E-5</v>
      </c>
      <c r="K3511">
        <v>3.0574109000000001E-5</v>
      </c>
      <c r="L3511">
        <v>5.5237355999999997E-6</v>
      </c>
      <c r="M3511">
        <v>2.9930076400000001E-5</v>
      </c>
    </row>
    <row r="3512" spans="1:13" x14ac:dyDescent="0.25">
      <c r="A3512" s="9" t="s">
        <v>346</v>
      </c>
      <c r="B3512" s="10" t="s">
        <v>347</v>
      </c>
      <c r="C3512" s="1" t="s">
        <v>219</v>
      </c>
      <c r="D3512" s="1" t="s">
        <v>218</v>
      </c>
      <c r="E3512" s="1" t="s">
        <v>32</v>
      </c>
      <c r="F3512" s="1" t="s">
        <v>214</v>
      </c>
      <c r="G3512" s="1">
        <v>8.2884719999999999E-3</v>
      </c>
      <c r="H3512">
        <v>7.7475788999999996E-3</v>
      </c>
      <c r="I3512">
        <v>1.0515447E-3</v>
      </c>
      <c r="J3512">
        <v>1.9983443E-5</v>
      </c>
      <c r="K3512">
        <v>1.9983443E-5</v>
      </c>
      <c r="L3512">
        <v>3.6021324E-6</v>
      </c>
      <c r="M3512">
        <v>1.6980371800000001E-5</v>
      </c>
    </row>
    <row r="3513" spans="1:13" x14ac:dyDescent="0.25">
      <c r="A3513" s="9" t="s">
        <v>346</v>
      </c>
      <c r="B3513" s="10" t="s">
        <v>347</v>
      </c>
      <c r="C3513" s="1" t="s">
        <v>220</v>
      </c>
      <c r="D3513" s="1" t="s">
        <v>116</v>
      </c>
      <c r="E3513" s="1" t="s">
        <v>32</v>
      </c>
      <c r="F3513" s="1" t="s">
        <v>214</v>
      </c>
      <c r="G3513" s="1">
        <v>4.8139339000000003E-2</v>
      </c>
      <c r="H3513">
        <v>1.5371713799999999E-2</v>
      </c>
      <c r="I3513">
        <v>2.3125805900000001E-3</v>
      </c>
      <c r="J3513">
        <v>4.6606378000000001E-5</v>
      </c>
      <c r="K3513">
        <v>4.6606378000000001E-5</v>
      </c>
      <c r="L3513">
        <v>8.4265521000000002E-6</v>
      </c>
      <c r="M3513">
        <v>3.6181682400000003E-5</v>
      </c>
    </row>
    <row r="3514" spans="1:13" x14ac:dyDescent="0.25">
      <c r="A3514" s="9" t="s">
        <v>346</v>
      </c>
      <c r="B3514" s="10" t="s">
        <v>347</v>
      </c>
      <c r="C3514" s="1" t="s">
        <v>221</v>
      </c>
      <c r="D3514" s="1" t="s">
        <v>118</v>
      </c>
      <c r="E3514" s="1" t="s">
        <v>32</v>
      </c>
      <c r="F3514" s="1" t="s">
        <v>214</v>
      </c>
      <c r="G3514" s="1">
        <v>2.7628240599999999E-2</v>
      </c>
      <c r="H3514">
        <v>1.9947691599999998E-2</v>
      </c>
      <c r="I3514">
        <v>2.7945765699999999E-3</v>
      </c>
      <c r="J3514">
        <v>1.18196255E-4</v>
      </c>
      <c r="K3514">
        <v>1.18196255E-4</v>
      </c>
      <c r="L3514">
        <v>2.1262198799999999E-5</v>
      </c>
      <c r="M3514">
        <v>3.5423619016000001E-5</v>
      </c>
    </row>
    <row r="3515" spans="1:13" x14ac:dyDescent="0.25">
      <c r="A3515" s="9" t="s">
        <v>346</v>
      </c>
      <c r="B3515" s="10" t="s">
        <v>347</v>
      </c>
      <c r="C3515" s="1" t="s">
        <v>222</v>
      </c>
      <c r="D3515" s="1" t="s">
        <v>162</v>
      </c>
      <c r="E3515" s="1" t="s">
        <v>56</v>
      </c>
      <c r="F3515" s="1" t="s">
        <v>214</v>
      </c>
      <c r="G3515" s="1">
        <v>7.9914024E-3</v>
      </c>
      <c r="H3515">
        <v>4.8973797999999997E-3</v>
      </c>
      <c r="I3515">
        <v>1.0976760999999999E-3</v>
      </c>
      <c r="J3515">
        <v>5.5874275000000003E-6</v>
      </c>
      <c r="K3515">
        <v>5.5874275000000003E-6</v>
      </c>
      <c r="L3515">
        <v>9.7532460999999992E-7</v>
      </c>
      <c r="M3515">
        <v>1.9041905200000002E-5</v>
      </c>
    </row>
    <row r="3516" spans="1:13" x14ac:dyDescent="0.25">
      <c r="A3516" s="9" t="s">
        <v>346</v>
      </c>
      <c r="B3516" s="10" t="s">
        <v>347</v>
      </c>
      <c r="C3516" s="1" t="s">
        <v>223</v>
      </c>
      <c r="D3516" s="1" t="s">
        <v>164</v>
      </c>
      <c r="E3516" s="1" t="s">
        <v>56</v>
      </c>
      <c r="F3516" s="1" t="s">
        <v>214</v>
      </c>
      <c r="G3516" s="1">
        <v>9.0609935900000001E-3</v>
      </c>
      <c r="H3516">
        <v>2.3442575470000001E-2</v>
      </c>
      <c r="I3516">
        <v>5.2231133970000003E-3</v>
      </c>
      <c r="J3516">
        <v>2.7006150429999998E-5</v>
      </c>
      <c r="K3516">
        <v>2.7006150429999998E-5</v>
      </c>
      <c r="L3516">
        <v>4.6948904360000002E-6</v>
      </c>
      <c r="M3516">
        <v>9.0786844860000002E-5</v>
      </c>
    </row>
    <row r="3517" spans="1:13" x14ac:dyDescent="0.25">
      <c r="A3517" s="9" t="s">
        <v>346</v>
      </c>
      <c r="B3517" s="10" t="s">
        <v>347</v>
      </c>
      <c r="C3517" s="1" t="s">
        <v>224</v>
      </c>
      <c r="D3517" s="1" t="s">
        <v>58</v>
      </c>
      <c r="E3517" s="1" t="s">
        <v>59</v>
      </c>
      <c r="F3517" s="1" t="s">
        <v>214</v>
      </c>
      <c r="G3517" s="1">
        <v>4.8534204540000001</v>
      </c>
      <c r="H3517">
        <v>0.90574676979999991</v>
      </c>
      <c r="I3517">
        <v>0.27716049809999999</v>
      </c>
      <c r="J3517">
        <v>1.9648532489999998E-3</v>
      </c>
      <c r="K3517">
        <v>1.9648532489999998E-3</v>
      </c>
      <c r="L3517">
        <v>3.9164478059999997E-4</v>
      </c>
      <c r="M3517">
        <v>3.4050555815999996E-3</v>
      </c>
    </row>
    <row r="3518" spans="1:13" x14ac:dyDescent="0.25">
      <c r="A3518" s="9" t="s">
        <v>346</v>
      </c>
      <c r="B3518" s="10" t="s">
        <v>347</v>
      </c>
      <c r="C3518" s="1" t="s">
        <v>225</v>
      </c>
      <c r="D3518" s="1" t="s">
        <v>61</v>
      </c>
      <c r="E3518" s="1" t="s">
        <v>59</v>
      </c>
      <c r="F3518" s="1" t="s">
        <v>214</v>
      </c>
      <c r="G3518" s="1">
        <v>9.3383305100000008E-2</v>
      </c>
      <c r="H3518">
        <v>4.1899096450000006E-2</v>
      </c>
      <c r="I3518">
        <v>1.1687458774999999E-2</v>
      </c>
      <c r="J3518">
        <v>1.0010482138999999E-4</v>
      </c>
      <c r="K3518">
        <v>1.0010482138999999E-4</v>
      </c>
      <c r="L3518">
        <v>1.9529460121999999E-5</v>
      </c>
      <c r="M3518">
        <v>1.43990978496E-4</v>
      </c>
    </row>
    <row r="3519" spans="1:13" x14ac:dyDescent="0.25">
      <c r="A3519" s="9" t="s">
        <v>346</v>
      </c>
      <c r="B3519" s="10" t="s">
        <v>347</v>
      </c>
      <c r="C3519" s="1" t="s">
        <v>226</v>
      </c>
      <c r="D3519" s="1" t="s">
        <v>63</v>
      </c>
      <c r="E3519" s="1" t="s">
        <v>59</v>
      </c>
      <c r="F3519" s="1" t="s">
        <v>214</v>
      </c>
      <c r="G3519" s="1">
        <v>7.4807061000000008E-2</v>
      </c>
      <c r="H3519">
        <v>5.1236653399999998E-2</v>
      </c>
      <c r="I3519">
        <v>1.19743126E-2</v>
      </c>
      <c r="J3519">
        <v>1.42428842E-4</v>
      </c>
      <c r="K3519">
        <v>1.42428842E-4</v>
      </c>
      <c r="L3519">
        <v>2.6999108199999999E-5</v>
      </c>
      <c r="M3519">
        <v>1.4731165759999999E-4</v>
      </c>
    </row>
    <row r="3520" spans="1:13" x14ac:dyDescent="0.25">
      <c r="A3520" s="9" t="s">
        <v>346</v>
      </c>
      <c r="B3520" s="10" t="s">
        <v>347</v>
      </c>
      <c r="C3520" s="1" t="s">
        <v>228</v>
      </c>
      <c r="D3520" s="1" t="s">
        <v>227</v>
      </c>
      <c r="E3520" s="1" t="s">
        <v>59</v>
      </c>
      <c r="F3520" s="1" t="s">
        <v>214</v>
      </c>
      <c r="G3520" s="1">
        <v>0.14107907260000002</v>
      </c>
      <c r="H3520">
        <v>0.48120623000000007</v>
      </c>
      <c r="I3520">
        <v>9.238342120000001E-2</v>
      </c>
      <c r="J3520">
        <v>5.6865229000000002E-3</v>
      </c>
      <c r="K3520">
        <v>5.6865229000000002E-3</v>
      </c>
      <c r="L3520">
        <v>9.5350503399999997E-4</v>
      </c>
      <c r="M3520">
        <v>9.2962914600000003E-4</v>
      </c>
    </row>
    <row r="3521" spans="1:13" x14ac:dyDescent="0.25">
      <c r="A3521" s="9" t="s">
        <v>346</v>
      </c>
      <c r="B3521" s="10" t="s">
        <v>347</v>
      </c>
      <c r="C3521" s="1" t="s">
        <v>229</v>
      </c>
      <c r="D3521" s="1" t="s">
        <v>65</v>
      </c>
      <c r="E3521" s="1" t="s">
        <v>59</v>
      </c>
      <c r="F3521" s="1" t="s">
        <v>214</v>
      </c>
      <c r="G3521" s="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</row>
    <row r="3522" spans="1:13" x14ac:dyDescent="0.25">
      <c r="A3522" s="9" t="s">
        <v>346</v>
      </c>
      <c r="B3522" s="10" t="s">
        <v>347</v>
      </c>
      <c r="C3522" s="1" t="s">
        <v>230</v>
      </c>
      <c r="D3522" s="1" t="s">
        <v>178</v>
      </c>
      <c r="E3522" s="1" t="s">
        <v>32</v>
      </c>
      <c r="F3522" s="1" t="s">
        <v>214</v>
      </c>
      <c r="G3522" s="1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</row>
    <row r="3523" spans="1:13" x14ac:dyDescent="0.25">
      <c r="A3523" s="9" t="s">
        <v>346</v>
      </c>
      <c r="B3523" s="10" t="s">
        <v>347</v>
      </c>
      <c r="C3523" s="1" t="s">
        <v>233</v>
      </c>
      <c r="D3523" s="1" t="s">
        <v>231</v>
      </c>
      <c r="E3523" s="1" t="s">
        <v>9</v>
      </c>
      <c r="F3523" s="1" t="s">
        <v>232</v>
      </c>
      <c r="G3523" s="1">
        <v>31.601620322999999</v>
      </c>
      <c r="H3523">
        <v>1.0682856215000001</v>
      </c>
      <c r="I3523">
        <v>1.0808905604000001</v>
      </c>
      <c r="J3523">
        <v>0.15447047889000001</v>
      </c>
      <c r="K3523">
        <v>0.14983636452329999</v>
      </c>
      <c r="L3523">
        <v>2.1530663063E-3</v>
      </c>
      <c r="M3523">
        <v>0.27774747567379798</v>
      </c>
    </row>
    <row r="3524" spans="1:13" x14ac:dyDescent="0.25">
      <c r="A3524" s="9" t="s">
        <v>346</v>
      </c>
      <c r="B3524" s="10" t="s">
        <v>347</v>
      </c>
      <c r="C3524" s="1" t="s">
        <v>234</v>
      </c>
      <c r="D3524" s="1" t="s">
        <v>76</v>
      </c>
      <c r="E3524" s="1" t="s">
        <v>19</v>
      </c>
      <c r="F3524" s="1" t="s">
        <v>232</v>
      </c>
      <c r="G3524" s="1">
        <v>2.5170085169999998</v>
      </c>
      <c r="H3524">
        <v>0.30530909216000002</v>
      </c>
      <c r="I3524">
        <v>0.6291701086</v>
      </c>
      <c r="J3524">
        <v>5.2925469241999992E-2</v>
      </c>
      <c r="K3524">
        <v>5.1337705164739997E-2</v>
      </c>
      <c r="L3524">
        <v>1.7784431635999999E-3</v>
      </c>
      <c r="M3524">
        <v>5.1133922189115472E-2</v>
      </c>
    </row>
    <row r="3525" spans="1:13" x14ac:dyDescent="0.25">
      <c r="A3525" s="9" t="s">
        <v>346</v>
      </c>
      <c r="B3525" s="10" t="s">
        <v>347</v>
      </c>
      <c r="C3525" s="1" t="s">
        <v>235</v>
      </c>
      <c r="D3525" s="1" t="s">
        <v>18</v>
      </c>
      <c r="E3525" s="1" t="s">
        <v>19</v>
      </c>
      <c r="F3525" s="1" t="s">
        <v>232</v>
      </c>
      <c r="G3525" s="1">
        <v>0.27828318000000002</v>
      </c>
      <c r="H3525">
        <v>1.1768587E-3</v>
      </c>
      <c r="I3525">
        <v>1.4587711E-3</v>
      </c>
      <c r="J3525">
        <v>1.584109E-4</v>
      </c>
      <c r="K3525">
        <v>1.53658573E-4</v>
      </c>
      <c r="L3525">
        <v>2.9373799999999999E-6</v>
      </c>
      <c r="M3525">
        <v>2.2082501171249999E-4</v>
      </c>
    </row>
    <row r="3526" spans="1:13" x14ac:dyDescent="0.25">
      <c r="A3526" s="9" t="s">
        <v>346</v>
      </c>
      <c r="B3526" s="10" t="s">
        <v>347</v>
      </c>
      <c r="C3526" s="1" t="s">
        <v>236</v>
      </c>
      <c r="D3526" s="1" t="s">
        <v>21</v>
      </c>
      <c r="E3526" s="1" t="s">
        <v>19</v>
      </c>
      <c r="F3526" s="1" t="s">
        <v>232</v>
      </c>
      <c r="G3526" s="1">
        <v>2.42874715</v>
      </c>
      <c r="H3526">
        <v>1.6897885939999999E-2</v>
      </c>
      <c r="I3526">
        <v>2.2943342829999998E-2</v>
      </c>
      <c r="J3526">
        <v>2.3263898599999999E-3</v>
      </c>
      <c r="K3526">
        <v>2.2565981641999998E-3</v>
      </c>
      <c r="L3526">
        <v>4.8385255099999994E-5</v>
      </c>
      <c r="M3526">
        <v>3.3720964032248999E-3</v>
      </c>
    </row>
    <row r="3527" spans="1:13" x14ac:dyDescent="0.25">
      <c r="A3527" s="9" t="s">
        <v>346</v>
      </c>
      <c r="B3527" s="10" t="s">
        <v>347</v>
      </c>
      <c r="C3527" s="1" t="s">
        <v>237</v>
      </c>
      <c r="D3527" s="1" t="s">
        <v>80</v>
      </c>
      <c r="E3527" s="1" t="s">
        <v>19</v>
      </c>
      <c r="F3527" s="1" t="s">
        <v>232</v>
      </c>
      <c r="G3527" s="1">
        <v>9.0265490899999996</v>
      </c>
      <c r="H3527">
        <v>0.91433795150000008</v>
      </c>
      <c r="I3527">
        <v>1.6667423531000001</v>
      </c>
      <c r="J3527">
        <v>0.15113213557999999</v>
      </c>
      <c r="K3527">
        <v>0.14659817151259999</v>
      </c>
      <c r="L3527">
        <v>4.4783184451000005E-3</v>
      </c>
      <c r="M3527">
        <v>0.13885550850939299</v>
      </c>
    </row>
    <row r="3528" spans="1:13" x14ac:dyDescent="0.25">
      <c r="A3528" s="9" t="s">
        <v>346</v>
      </c>
      <c r="B3528" s="10" t="s">
        <v>347</v>
      </c>
      <c r="C3528" s="1" t="s">
        <v>239</v>
      </c>
      <c r="D3528" s="1" t="s">
        <v>238</v>
      </c>
      <c r="E3528" s="1" t="s">
        <v>19</v>
      </c>
      <c r="F3528" s="1" t="s">
        <v>232</v>
      </c>
      <c r="G3528" s="1">
        <v>1.9183886037199995</v>
      </c>
      <c r="H3528">
        <v>0.78611931018100001</v>
      </c>
      <c r="I3528">
        <v>1.7515736910989999</v>
      </c>
      <c r="J3528">
        <v>0.1060067399263</v>
      </c>
      <c r="K3528">
        <v>0.102826537728511</v>
      </c>
      <c r="L3528">
        <v>4.7809959077999998E-3</v>
      </c>
      <c r="M3528">
        <v>0.10503428033337174</v>
      </c>
    </row>
    <row r="3529" spans="1:13" x14ac:dyDescent="0.25">
      <c r="A3529" s="9" t="s">
        <v>346</v>
      </c>
      <c r="B3529" s="10" t="s">
        <v>347</v>
      </c>
      <c r="C3529" s="1" t="s">
        <v>240</v>
      </c>
      <c r="D3529" s="1" t="s">
        <v>23</v>
      </c>
      <c r="E3529" s="1" t="s">
        <v>19</v>
      </c>
      <c r="F3529" s="1" t="s">
        <v>232</v>
      </c>
      <c r="G3529" s="1">
        <v>0.88313359410000003</v>
      </c>
      <c r="H3529">
        <v>5.589080791E-2</v>
      </c>
      <c r="I3529">
        <v>0.10539187006</v>
      </c>
      <c r="J3529">
        <v>9.4726207459999989E-3</v>
      </c>
      <c r="K3529">
        <v>9.1884421236199994E-3</v>
      </c>
      <c r="L3529">
        <v>2.6927741228000002E-4</v>
      </c>
      <c r="M3529">
        <v>9.3215085550352999E-3</v>
      </c>
    </row>
    <row r="3530" spans="1:13" x14ac:dyDescent="0.25">
      <c r="A3530" s="9" t="s">
        <v>346</v>
      </c>
      <c r="B3530" s="10" t="s">
        <v>347</v>
      </c>
      <c r="C3530" s="1" t="s">
        <v>241</v>
      </c>
      <c r="D3530" s="1" t="s">
        <v>83</v>
      </c>
      <c r="E3530" s="1" t="s">
        <v>19</v>
      </c>
      <c r="F3530" s="1" t="s">
        <v>232</v>
      </c>
      <c r="G3530" s="1">
        <v>0.3805625567</v>
      </c>
      <c r="H3530">
        <v>4.2536795192000001E-2</v>
      </c>
      <c r="I3530">
        <v>7.5539459790999991E-2</v>
      </c>
      <c r="J3530">
        <v>6.1300119800999997E-3</v>
      </c>
      <c r="K3530">
        <v>5.9461116206969995E-3</v>
      </c>
      <c r="L3530">
        <v>1.6221538511200002E-4</v>
      </c>
      <c r="M3530">
        <v>6.1851715727130807E-3</v>
      </c>
    </row>
    <row r="3531" spans="1:13" x14ac:dyDescent="0.25">
      <c r="A3531" s="9" t="s">
        <v>346</v>
      </c>
      <c r="B3531" s="10" t="s">
        <v>347</v>
      </c>
      <c r="C3531" s="1" t="s">
        <v>242</v>
      </c>
      <c r="D3531" s="1" t="s">
        <v>25</v>
      </c>
      <c r="E3531" s="1" t="s">
        <v>19</v>
      </c>
      <c r="F3531" s="1" t="s">
        <v>232</v>
      </c>
      <c r="G3531" s="1">
        <v>7.1216592754000008</v>
      </c>
      <c r="H3531">
        <v>0.112042569005</v>
      </c>
      <c r="I3531">
        <v>0.21962264919000002</v>
      </c>
      <c r="J3531">
        <v>1.8307858559000002E-2</v>
      </c>
      <c r="K3531">
        <v>1.7758622802229999E-2</v>
      </c>
      <c r="L3531">
        <v>4.9808709820000003E-4</v>
      </c>
      <c r="M3531">
        <v>2.6272343816826114E-2</v>
      </c>
    </row>
    <row r="3532" spans="1:13" x14ac:dyDescent="0.25">
      <c r="A3532" s="9" t="s">
        <v>346</v>
      </c>
      <c r="B3532" s="10" t="s">
        <v>347</v>
      </c>
      <c r="C3532" s="1" t="s">
        <v>243</v>
      </c>
      <c r="D3532" s="1" t="s">
        <v>86</v>
      </c>
      <c r="E3532" s="1" t="s">
        <v>19</v>
      </c>
      <c r="F3532" s="1" t="s">
        <v>232</v>
      </c>
      <c r="G3532" s="1">
        <v>6.4628148478599998</v>
      </c>
      <c r="H3532">
        <v>0.54754391357799992</v>
      </c>
      <c r="I3532">
        <v>0.86044785254540002</v>
      </c>
      <c r="J3532">
        <v>8.4354169304600005E-2</v>
      </c>
      <c r="K3532">
        <v>8.1823544225461994E-2</v>
      </c>
      <c r="L3532">
        <v>2.1279607121339997E-3</v>
      </c>
      <c r="M3532">
        <v>7.8195263229412532E-2</v>
      </c>
    </row>
    <row r="3533" spans="1:13" x14ac:dyDescent="0.25">
      <c r="A3533" s="9" t="s">
        <v>346</v>
      </c>
      <c r="B3533" s="10" t="s">
        <v>347</v>
      </c>
      <c r="C3533" s="1" t="s">
        <v>244</v>
      </c>
      <c r="D3533" s="1" t="s">
        <v>88</v>
      </c>
      <c r="E3533" s="1" t="s">
        <v>19</v>
      </c>
      <c r="F3533" s="1" t="s">
        <v>232</v>
      </c>
      <c r="G3533" s="1">
        <v>4.489911832899999</v>
      </c>
      <c r="H3533">
        <v>0.34585869888199999</v>
      </c>
      <c r="I3533">
        <v>1.0068760574310001</v>
      </c>
      <c r="J3533">
        <v>6.1333051225800003E-2</v>
      </c>
      <c r="K3533">
        <v>5.9493059689025997E-2</v>
      </c>
      <c r="L3533">
        <v>1.8212128256E-3</v>
      </c>
      <c r="M3533">
        <v>8.2555447488790762E-2</v>
      </c>
    </row>
    <row r="3534" spans="1:13" x14ac:dyDescent="0.25">
      <c r="A3534" s="9" t="s">
        <v>346</v>
      </c>
      <c r="B3534" s="10" t="s">
        <v>347</v>
      </c>
      <c r="C3534" s="1" t="s">
        <v>246</v>
      </c>
      <c r="D3534" s="1" t="s">
        <v>245</v>
      </c>
      <c r="E3534" s="1" t="s">
        <v>19</v>
      </c>
      <c r="F3534" s="1" t="s">
        <v>232</v>
      </c>
      <c r="G3534" s="1">
        <v>14.169077065460002</v>
      </c>
      <c r="H3534">
        <v>2.5309393471799995</v>
      </c>
      <c r="I3534">
        <v>5.7862599820199998</v>
      </c>
      <c r="J3534">
        <v>0.46290151715399996</v>
      </c>
      <c r="K3534">
        <v>0.44901447163937985</v>
      </c>
      <c r="L3534">
        <v>1.78936370325E-2</v>
      </c>
      <c r="M3534">
        <v>0.44080932892864055</v>
      </c>
    </row>
    <row r="3535" spans="1:13" x14ac:dyDescent="0.25">
      <c r="A3535" s="9" t="s">
        <v>346</v>
      </c>
      <c r="B3535" s="10" t="s">
        <v>347</v>
      </c>
      <c r="C3535" s="1" t="s">
        <v>247</v>
      </c>
      <c r="D3535" s="1" t="s">
        <v>27</v>
      </c>
      <c r="E3535" s="1" t="s">
        <v>19</v>
      </c>
      <c r="F3535" s="1" t="s">
        <v>232</v>
      </c>
      <c r="G3535" s="1">
        <v>0.72893554785999992</v>
      </c>
      <c r="H3535">
        <v>4.1735335421999996E-2</v>
      </c>
      <c r="I3535">
        <v>6.048371964000001E-2</v>
      </c>
      <c r="J3535">
        <v>6.4819782890000004E-3</v>
      </c>
      <c r="K3535">
        <v>6.2875189403299985E-3</v>
      </c>
      <c r="L3535">
        <v>1.5143908608999999E-4</v>
      </c>
      <c r="M3535">
        <v>5.7356545156244092E-3</v>
      </c>
    </row>
    <row r="3536" spans="1:13" x14ac:dyDescent="0.25">
      <c r="A3536" s="9" t="s">
        <v>346</v>
      </c>
      <c r="B3536" s="10" t="s">
        <v>347</v>
      </c>
      <c r="C3536" s="1" t="s">
        <v>248</v>
      </c>
      <c r="D3536" s="1" t="s">
        <v>91</v>
      </c>
      <c r="E3536" s="1" t="s">
        <v>19</v>
      </c>
      <c r="F3536" s="1" t="s">
        <v>232</v>
      </c>
      <c r="G3536" s="1">
        <v>1.6125884633999998</v>
      </c>
      <c r="H3536">
        <v>1.864822361E-2</v>
      </c>
      <c r="I3536">
        <v>3.9464790959999996E-2</v>
      </c>
      <c r="J3536">
        <v>3.1640832360000002E-3</v>
      </c>
      <c r="K3536">
        <v>3.0691607389200003E-3</v>
      </c>
      <c r="L3536">
        <v>7.1467355300000005E-5</v>
      </c>
      <c r="M3536">
        <v>4.3816237560692995E-3</v>
      </c>
    </row>
    <row r="3537" spans="1:13" x14ac:dyDescent="0.25">
      <c r="A3537" s="9" t="s">
        <v>346</v>
      </c>
      <c r="B3537" s="10" t="s">
        <v>347</v>
      </c>
      <c r="C3537" s="1" t="s">
        <v>249</v>
      </c>
      <c r="D3537" s="1" t="s">
        <v>93</v>
      </c>
      <c r="E3537" s="1" t="s">
        <v>19</v>
      </c>
      <c r="F3537" s="1" t="s">
        <v>232</v>
      </c>
      <c r="G3537" s="1">
        <v>3.6898472261200004</v>
      </c>
      <c r="H3537">
        <v>0.43536436571399995</v>
      </c>
      <c r="I3537">
        <v>1.667715716961</v>
      </c>
      <c r="J3537">
        <v>8.3097414241100009E-2</v>
      </c>
      <c r="K3537">
        <v>8.0604491813866988E-2</v>
      </c>
      <c r="L3537">
        <v>4.1016538410400009E-3</v>
      </c>
      <c r="M3537">
        <v>0.11340460359596148</v>
      </c>
    </row>
    <row r="3538" spans="1:13" x14ac:dyDescent="0.25">
      <c r="A3538" s="9" t="s">
        <v>346</v>
      </c>
      <c r="B3538" s="10" t="s">
        <v>347</v>
      </c>
      <c r="C3538" s="1" t="s">
        <v>251</v>
      </c>
      <c r="D3538" s="1" t="s">
        <v>250</v>
      </c>
      <c r="E3538" s="1" t="s">
        <v>19</v>
      </c>
      <c r="F3538" s="1" t="s">
        <v>232</v>
      </c>
      <c r="G3538" s="1">
        <v>3.3783364175999999</v>
      </c>
      <c r="H3538">
        <v>0.55235434887900003</v>
      </c>
      <c r="I3538">
        <v>1.43500542356</v>
      </c>
      <c r="J3538">
        <v>0.106476843898</v>
      </c>
      <c r="K3538">
        <v>0.10328253858105998</v>
      </c>
      <c r="L3538">
        <v>4.4339923871800002E-3</v>
      </c>
      <c r="M3538">
        <v>0.11147259039359576</v>
      </c>
    </row>
    <row r="3539" spans="1:13" x14ac:dyDescent="0.25">
      <c r="A3539" s="9" t="s">
        <v>346</v>
      </c>
      <c r="B3539" s="10" t="s">
        <v>347</v>
      </c>
      <c r="C3539" s="1" t="s">
        <v>253</v>
      </c>
      <c r="D3539" s="1" t="s">
        <v>252</v>
      </c>
      <c r="E3539" s="1" t="s">
        <v>19</v>
      </c>
      <c r="F3539" s="1" t="s">
        <v>232</v>
      </c>
      <c r="G3539" s="1">
        <v>1.7787275891999998</v>
      </c>
      <c r="H3539">
        <v>2.0498773554499996</v>
      </c>
      <c r="I3539">
        <v>5.7001267576999997</v>
      </c>
      <c r="J3539">
        <v>0.30026874909999995</v>
      </c>
      <c r="K3539">
        <v>0.291260686627</v>
      </c>
      <c r="L3539">
        <v>1.49922678399E-2</v>
      </c>
      <c r="M3539">
        <v>0.33990559406152826</v>
      </c>
    </row>
    <row r="3540" spans="1:13" x14ac:dyDescent="0.25">
      <c r="A3540" s="9" t="s">
        <v>346</v>
      </c>
      <c r="B3540" s="10" t="s">
        <v>347</v>
      </c>
      <c r="C3540" s="1" t="s">
        <v>254</v>
      </c>
      <c r="D3540" s="1" t="s">
        <v>29</v>
      </c>
      <c r="E3540" s="1" t="s">
        <v>19</v>
      </c>
      <c r="F3540" s="1" t="s">
        <v>232</v>
      </c>
      <c r="G3540" s="1">
        <v>0.99943095190000009</v>
      </c>
      <c r="H3540">
        <v>0.10775863626000001</v>
      </c>
      <c r="I3540">
        <v>0.31167800947999991</v>
      </c>
      <c r="J3540">
        <v>1.7892213539999997E-2</v>
      </c>
      <c r="K3540">
        <v>1.7355447133800002E-2</v>
      </c>
      <c r="L3540">
        <v>7.2976290005999996E-4</v>
      </c>
      <c r="M3540">
        <v>2.2198453542696596E-2</v>
      </c>
    </row>
    <row r="3541" spans="1:13" x14ac:dyDescent="0.25">
      <c r="A3541" s="9" t="s">
        <v>346</v>
      </c>
      <c r="B3541" s="10" t="s">
        <v>347</v>
      </c>
      <c r="C3541" s="1" t="s">
        <v>255</v>
      </c>
      <c r="D3541" s="1" t="s">
        <v>96</v>
      </c>
      <c r="E3541" s="1" t="s">
        <v>19</v>
      </c>
      <c r="F3541" s="1" t="s">
        <v>232</v>
      </c>
      <c r="G3541" s="1">
        <v>12.5912740376</v>
      </c>
      <c r="H3541">
        <v>1.494851926283</v>
      </c>
      <c r="I3541">
        <v>2.2680969325259999</v>
      </c>
      <c r="J3541">
        <v>0.23666686960279998</v>
      </c>
      <c r="K3541">
        <v>0.229566863514716</v>
      </c>
      <c r="L3541">
        <v>5.8394982208299986E-3</v>
      </c>
      <c r="M3541">
        <v>0.20659044080617289</v>
      </c>
    </row>
    <row r="3542" spans="1:13" x14ac:dyDescent="0.25">
      <c r="A3542" s="9" t="s">
        <v>346</v>
      </c>
      <c r="B3542" s="10" t="s">
        <v>347</v>
      </c>
      <c r="C3542" s="1" t="s">
        <v>256</v>
      </c>
      <c r="D3542" s="1" t="s">
        <v>98</v>
      </c>
      <c r="E3542" s="1" t="s">
        <v>19</v>
      </c>
      <c r="F3542" s="1" t="s">
        <v>232</v>
      </c>
      <c r="G3542" s="1">
        <v>15.678866789200001</v>
      </c>
      <c r="H3542">
        <v>3.2786850142500001</v>
      </c>
      <c r="I3542">
        <v>7.8296663645799978</v>
      </c>
      <c r="J3542">
        <v>0.52991420178899995</v>
      </c>
      <c r="K3542">
        <v>0.51401677573533</v>
      </c>
      <c r="L3542">
        <v>1.9534609500659994E-2</v>
      </c>
      <c r="M3542">
        <v>0.55068996028365536</v>
      </c>
    </row>
    <row r="3543" spans="1:13" x14ac:dyDescent="0.25">
      <c r="A3543" s="9" t="s">
        <v>346</v>
      </c>
      <c r="B3543" s="10" t="s">
        <v>347</v>
      </c>
      <c r="C3543" s="1" t="s">
        <v>257</v>
      </c>
      <c r="D3543" s="1" t="s">
        <v>100</v>
      </c>
      <c r="E3543" s="1" t="s">
        <v>19</v>
      </c>
      <c r="F3543" s="1" t="s">
        <v>232</v>
      </c>
      <c r="G3543" s="1">
        <v>37.801340442799997</v>
      </c>
      <c r="H3543">
        <v>5.391120999919</v>
      </c>
      <c r="I3543">
        <v>5.5642200949769993</v>
      </c>
      <c r="J3543">
        <v>0.85450207270279999</v>
      </c>
      <c r="K3543">
        <v>0.82886701052171607</v>
      </c>
      <c r="L3543">
        <v>1.2056394781172999E-2</v>
      </c>
      <c r="M3543">
        <v>1.1284459431669951</v>
      </c>
    </row>
    <row r="3544" spans="1:13" x14ac:dyDescent="0.25">
      <c r="A3544" s="9" t="s">
        <v>346</v>
      </c>
      <c r="B3544" s="10" t="s">
        <v>347</v>
      </c>
      <c r="C3544" s="1" t="s">
        <v>259</v>
      </c>
      <c r="D3544" s="1" t="s">
        <v>258</v>
      </c>
      <c r="E3544" s="1" t="s">
        <v>19</v>
      </c>
      <c r="F3544" s="1" t="s">
        <v>232</v>
      </c>
      <c r="G3544" s="1">
        <v>10.8888656917</v>
      </c>
      <c r="H3544">
        <v>2.8527588335999998</v>
      </c>
      <c r="I3544">
        <v>6.5623414476999988</v>
      </c>
      <c r="J3544">
        <v>0.44722024666999999</v>
      </c>
      <c r="K3544">
        <v>0.43380363926989995</v>
      </c>
      <c r="L3544">
        <v>1.7812537797099997E-2</v>
      </c>
      <c r="M3544">
        <v>0.45299664835066983</v>
      </c>
    </row>
    <row r="3545" spans="1:13" x14ac:dyDescent="0.25">
      <c r="A3545" s="9" t="s">
        <v>346</v>
      </c>
      <c r="B3545" s="10" t="s">
        <v>347</v>
      </c>
      <c r="C3545" s="1" t="s">
        <v>260</v>
      </c>
      <c r="D3545" s="1" t="s">
        <v>102</v>
      </c>
      <c r="E3545" s="1" t="s">
        <v>19</v>
      </c>
      <c r="F3545" s="1" t="s">
        <v>232</v>
      </c>
      <c r="G3545" s="1">
        <v>58.827287357000003</v>
      </c>
      <c r="H3545">
        <v>4.5136030223600008</v>
      </c>
      <c r="I3545">
        <v>3.8470917201799999</v>
      </c>
      <c r="J3545">
        <v>0.69708224776000005</v>
      </c>
      <c r="K3545">
        <v>0.67616978032719999</v>
      </c>
      <c r="L3545">
        <v>8.2644182828999994E-3</v>
      </c>
      <c r="M3545">
        <v>1.0007586786470386</v>
      </c>
    </row>
    <row r="3546" spans="1:13" x14ac:dyDescent="0.25">
      <c r="A3546" s="9" t="s">
        <v>346</v>
      </c>
      <c r="B3546" s="10" t="s">
        <v>347</v>
      </c>
      <c r="C3546" s="1" t="s">
        <v>262</v>
      </c>
      <c r="D3546" s="1" t="s">
        <v>261</v>
      </c>
      <c r="E3546" s="1" t="s">
        <v>19</v>
      </c>
      <c r="F3546" s="1" t="s">
        <v>232</v>
      </c>
      <c r="G3546" s="1">
        <v>0.46207457500000004</v>
      </c>
      <c r="H3546">
        <v>0.37563327929999996</v>
      </c>
      <c r="I3546">
        <v>0.86339091999999995</v>
      </c>
      <c r="J3546">
        <v>4.8738275359999993E-2</v>
      </c>
      <c r="K3546">
        <v>4.7276127099199997E-2</v>
      </c>
      <c r="L3546">
        <v>1.911118777E-3</v>
      </c>
      <c r="M3546">
        <v>5.5160690696396994E-2</v>
      </c>
    </row>
    <row r="3547" spans="1:13" x14ac:dyDescent="0.25">
      <c r="A3547" s="9" t="s">
        <v>346</v>
      </c>
      <c r="B3547" s="10" t="s">
        <v>347</v>
      </c>
      <c r="C3547" s="1" t="s">
        <v>263</v>
      </c>
      <c r="D3547" s="1" t="s">
        <v>104</v>
      </c>
      <c r="E3547" s="1" t="s">
        <v>19</v>
      </c>
      <c r="F3547" s="1" t="s">
        <v>232</v>
      </c>
      <c r="G3547" s="1">
        <v>0.44130711380000004</v>
      </c>
      <c r="H3547">
        <v>1.4063696839999999E-2</v>
      </c>
      <c r="I3547">
        <v>1.2545882810000001E-2</v>
      </c>
      <c r="J3547">
        <v>2.2028773630000001E-3</v>
      </c>
      <c r="K3547">
        <v>2.1367910421099998E-3</v>
      </c>
      <c r="L3547">
        <v>2.5524475369999998E-5</v>
      </c>
      <c r="M3547">
        <v>3.4435653883019999E-3</v>
      </c>
    </row>
    <row r="3548" spans="1:13" x14ac:dyDescent="0.25">
      <c r="A3548" s="9" t="s">
        <v>346</v>
      </c>
      <c r="B3548" s="10" t="s">
        <v>347</v>
      </c>
      <c r="C3548" s="1" t="s">
        <v>264</v>
      </c>
      <c r="D3548" s="1" t="s">
        <v>106</v>
      </c>
      <c r="E3548" s="1" t="s">
        <v>19</v>
      </c>
      <c r="F3548" s="1" t="s">
        <v>232</v>
      </c>
      <c r="G3548" s="1">
        <v>1.3773973675999998</v>
      </c>
      <c r="H3548">
        <v>0.400917227697</v>
      </c>
      <c r="I3548">
        <v>0.84324558157700003</v>
      </c>
      <c r="J3548">
        <v>5.7262365686200009E-2</v>
      </c>
      <c r="K3548">
        <v>5.5544494715613991E-2</v>
      </c>
      <c r="L3548">
        <v>1.84665134834E-3</v>
      </c>
      <c r="M3548">
        <v>6.0011626208350273E-2</v>
      </c>
    </row>
    <row r="3549" spans="1:13" x14ac:dyDescent="0.25">
      <c r="A3549" s="9" t="s">
        <v>346</v>
      </c>
      <c r="B3549" s="10" t="s">
        <v>347</v>
      </c>
      <c r="C3549" s="1" t="s">
        <v>265</v>
      </c>
      <c r="D3549" s="1" t="s">
        <v>108</v>
      </c>
      <c r="E3549" s="1" t="s">
        <v>32</v>
      </c>
      <c r="F3549" s="1" t="s">
        <v>232</v>
      </c>
      <c r="G3549" s="1">
        <v>21.857633240000002</v>
      </c>
      <c r="H3549">
        <v>0.69537217075000002</v>
      </c>
      <c r="I3549">
        <v>0.63777259233000005</v>
      </c>
      <c r="J3549">
        <v>0.10368940533600002</v>
      </c>
      <c r="K3549">
        <v>0.10057872317592001</v>
      </c>
      <c r="L3549">
        <v>1.2848290926700001E-3</v>
      </c>
      <c r="M3549">
        <v>0.16888513124611437</v>
      </c>
    </row>
    <row r="3550" spans="1:13" x14ac:dyDescent="0.25">
      <c r="A3550" s="9" t="s">
        <v>346</v>
      </c>
      <c r="B3550" s="10" t="s">
        <v>347</v>
      </c>
      <c r="C3550" s="1" t="s">
        <v>266</v>
      </c>
      <c r="D3550" s="1" t="s">
        <v>110</v>
      </c>
      <c r="E3550" s="1" t="s">
        <v>32</v>
      </c>
      <c r="F3550" s="1" t="s">
        <v>232</v>
      </c>
      <c r="G3550" s="1">
        <v>15.994792175099999</v>
      </c>
      <c r="H3550">
        <v>4.4720422374200002</v>
      </c>
      <c r="I3550">
        <v>5.4793843878499997</v>
      </c>
      <c r="J3550">
        <v>0.62827010907500003</v>
      </c>
      <c r="K3550">
        <v>0.60942200580274997</v>
      </c>
      <c r="L3550">
        <v>1.8526579785679998E-2</v>
      </c>
      <c r="M3550">
        <v>0.42228842547807838</v>
      </c>
    </row>
    <row r="3551" spans="1:13" x14ac:dyDescent="0.25">
      <c r="A3551" s="9" t="s">
        <v>346</v>
      </c>
      <c r="B3551" s="10" t="s">
        <v>347</v>
      </c>
      <c r="C3551" s="1" t="s">
        <v>267</v>
      </c>
      <c r="D3551" s="1" t="s">
        <v>31</v>
      </c>
      <c r="E3551" s="1" t="s">
        <v>32</v>
      </c>
      <c r="F3551" s="1" t="s">
        <v>232</v>
      </c>
      <c r="G3551" s="1">
        <v>13.498026058500001</v>
      </c>
      <c r="H3551">
        <v>1.078732969034</v>
      </c>
      <c r="I3551">
        <v>2.8907181843099998</v>
      </c>
      <c r="J3551">
        <v>0.20240870211610001</v>
      </c>
      <c r="K3551">
        <v>0.19633644105261697</v>
      </c>
      <c r="L3551">
        <v>8.0991174779000003E-3</v>
      </c>
      <c r="M3551">
        <v>0.22993006355771667</v>
      </c>
    </row>
    <row r="3552" spans="1:13" x14ac:dyDescent="0.25">
      <c r="A3552" s="9" t="s">
        <v>346</v>
      </c>
      <c r="B3552" s="10" t="s">
        <v>347</v>
      </c>
      <c r="C3552" s="1" t="s">
        <v>268</v>
      </c>
      <c r="D3552" s="1" t="s">
        <v>34</v>
      </c>
      <c r="E3552" s="1" t="s">
        <v>32</v>
      </c>
      <c r="F3552" s="1" t="s">
        <v>232</v>
      </c>
      <c r="G3552" s="1">
        <v>15.939936718</v>
      </c>
      <c r="H3552">
        <v>1.0987231245</v>
      </c>
      <c r="I3552">
        <v>3.3278387854</v>
      </c>
      <c r="J3552">
        <v>0.21634898955999998</v>
      </c>
      <c r="K3552">
        <v>0.20985851987320001</v>
      </c>
      <c r="L3552">
        <v>8.209542170900001E-3</v>
      </c>
      <c r="M3552">
        <v>0.26615688407156152</v>
      </c>
    </row>
    <row r="3553" spans="1:13" x14ac:dyDescent="0.25">
      <c r="A3553" s="9" t="s">
        <v>346</v>
      </c>
      <c r="B3553" s="10" t="s">
        <v>347</v>
      </c>
      <c r="C3553" s="1" t="s">
        <v>269</v>
      </c>
      <c r="D3553" s="1" t="s">
        <v>114</v>
      </c>
      <c r="E3553" s="1" t="s">
        <v>32</v>
      </c>
      <c r="F3553" s="1" t="s">
        <v>232</v>
      </c>
      <c r="G3553" s="1">
        <v>2.0719671799999997</v>
      </c>
      <c r="H3553">
        <v>0.11783387349999999</v>
      </c>
      <c r="I3553">
        <v>0.1717171623</v>
      </c>
      <c r="J3553">
        <v>1.9681487599999999E-2</v>
      </c>
      <c r="K3553">
        <v>1.9091042971999997E-2</v>
      </c>
      <c r="L3553">
        <v>3.1567304319999999E-4</v>
      </c>
      <c r="M3553">
        <v>3.0703256904293996E-2</v>
      </c>
    </row>
    <row r="3554" spans="1:13" x14ac:dyDescent="0.25">
      <c r="A3554" s="9" t="s">
        <v>346</v>
      </c>
      <c r="B3554" s="10" t="s">
        <v>347</v>
      </c>
      <c r="C3554" s="1" t="s">
        <v>270</v>
      </c>
      <c r="D3554" s="1" t="s">
        <v>116</v>
      </c>
      <c r="E3554" s="1" t="s">
        <v>32</v>
      </c>
      <c r="F3554" s="1" t="s">
        <v>232</v>
      </c>
      <c r="G3554" s="1">
        <v>65.272757900000002</v>
      </c>
      <c r="H3554">
        <v>4.5612498759999998</v>
      </c>
      <c r="I3554">
        <v>8.2076484189999999</v>
      </c>
      <c r="J3554">
        <v>0.62862149759999997</v>
      </c>
      <c r="K3554">
        <v>0.60976285267200003</v>
      </c>
      <c r="L3554">
        <v>2.2044582E-2</v>
      </c>
      <c r="M3554">
        <v>0.674123751093195</v>
      </c>
    </row>
    <row r="3555" spans="1:13" x14ac:dyDescent="0.25">
      <c r="A3555" s="9" t="s">
        <v>346</v>
      </c>
      <c r="B3555" s="10" t="s">
        <v>347</v>
      </c>
      <c r="C3555" s="1" t="s">
        <v>271</v>
      </c>
      <c r="D3555" s="1" t="s">
        <v>118</v>
      </c>
      <c r="E3555" s="1" t="s">
        <v>32</v>
      </c>
      <c r="F3555" s="1" t="s">
        <v>232</v>
      </c>
      <c r="G3555" s="1">
        <v>8.2386338426000005</v>
      </c>
      <c r="H3555">
        <v>1.6367832860039999</v>
      </c>
      <c r="I3555">
        <v>3.3740453441799998</v>
      </c>
      <c r="J3555">
        <v>0.29633881182799998</v>
      </c>
      <c r="K3555">
        <v>0.28744864747315996</v>
      </c>
      <c r="L3555">
        <v>1.1427970191280001E-2</v>
      </c>
      <c r="M3555">
        <v>0.27328383896716224</v>
      </c>
    </row>
    <row r="3556" spans="1:13" x14ac:dyDescent="0.25">
      <c r="A3556" s="9" t="s">
        <v>346</v>
      </c>
      <c r="B3556" s="10" t="s">
        <v>347</v>
      </c>
      <c r="C3556" s="1" t="s">
        <v>272</v>
      </c>
      <c r="D3556" s="1" t="s">
        <v>47</v>
      </c>
      <c r="E3556" s="1" t="s">
        <v>39</v>
      </c>
      <c r="F3556" s="1" t="s">
        <v>232</v>
      </c>
      <c r="G3556" s="1">
        <v>8.5129167999999991E-2</v>
      </c>
      <c r="H3556">
        <v>1.8627006999999998E-4</v>
      </c>
      <c r="I3556">
        <v>3.0557362999999999E-4</v>
      </c>
      <c r="J3556">
        <v>2.8934096E-5</v>
      </c>
      <c r="K3556">
        <v>2.8066073120000003E-5</v>
      </c>
      <c r="L3556">
        <v>5.5815549999999995E-7</v>
      </c>
      <c r="M3556">
        <v>5.0380911833849998E-5</v>
      </c>
    </row>
    <row r="3557" spans="1:13" x14ac:dyDescent="0.25">
      <c r="A3557" s="9" t="s">
        <v>346</v>
      </c>
      <c r="B3557" s="10" t="s">
        <v>347</v>
      </c>
      <c r="C3557" s="1" t="s">
        <v>273</v>
      </c>
      <c r="D3557" s="1" t="s">
        <v>50</v>
      </c>
      <c r="E3557" s="1" t="s">
        <v>39</v>
      </c>
      <c r="F3557" s="1" t="s">
        <v>232</v>
      </c>
      <c r="G3557" s="1">
        <v>0.235240798</v>
      </c>
      <c r="H3557">
        <v>2.3329401479999998E-2</v>
      </c>
      <c r="I3557">
        <v>7.3411684899999996E-2</v>
      </c>
      <c r="J3557">
        <v>3.8779072E-3</v>
      </c>
      <c r="K3557">
        <v>3.7615699840000002E-3</v>
      </c>
      <c r="L3557">
        <v>1.447930665E-4</v>
      </c>
      <c r="M3557">
        <v>5.7798334606661995E-3</v>
      </c>
    </row>
    <row r="3558" spans="1:13" x14ac:dyDescent="0.25">
      <c r="A3558" s="9" t="s">
        <v>346</v>
      </c>
      <c r="B3558" s="10" t="s">
        <v>347</v>
      </c>
      <c r="C3558" s="1" t="s">
        <v>274</v>
      </c>
      <c r="D3558" s="1" t="s">
        <v>134</v>
      </c>
      <c r="E3558" s="1" t="s">
        <v>39</v>
      </c>
      <c r="F3558" s="1" t="s">
        <v>232</v>
      </c>
      <c r="G3558" s="1">
        <v>50.881234888000002</v>
      </c>
      <c r="H3558">
        <v>0.88143516095999996</v>
      </c>
      <c r="I3558">
        <v>1.73769339497</v>
      </c>
      <c r="J3558">
        <v>0.151918237412</v>
      </c>
      <c r="K3558">
        <v>0.14736069028963997</v>
      </c>
      <c r="L3558">
        <v>3.88978706436E-3</v>
      </c>
      <c r="M3558">
        <v>0.20642525927617347</v>
      </c>
    </row>
    <row r="3559" spans="1:13" x14ac:dyDescent="0.25">
      <c r="A3559" s="9" t="s">
        <v>346</v>
      </c>
      <c r="B3559" s="10" t="s">
        <v>347</v>
      </c>
      <c r="C3559" s="1" t="s">
        <v>275</v>
      </c>
      <c r="D3559" s="1" t="s">
        <v>138</v>
      </c>
      <c r="E3559" s="1" t="s">
        <v>39</v>
      </c>
      <c r="F3559" s="1" t="s">
        <v>232</v>
      </c>
      <c r="G3559" s="1">
        <v>12.849777180599999</v>
      </c>
      <c r="H3559">
        <v>0.18545367733599999</v>
      </c>
      <c r="I3559">
        <v>0.34510780163999999</v>
      </c>
      <c r="J3559">
        <v>2.8430796930999997E-2</v>
      </c>
      <c r="K3559">
        <v>2.757787302307E-2</v>
      </c>
      <c r="L3559">
        <v>8.0277918981999999E-4</v>
      </c>
      <c r="M3559">
        <v>4.354141161285513E-2</v>
      </c>
    </row>
    <row r="3560" spans="1:13" x14ac:dyDescent="0.25">
      <c r="A3560" s="9" t="s">
        <v>346</v>
      </c>
      <c r="B3560" s="10" t="s">
        <v>347</v>
      </c>
      <c r="C3560" s="1" t="s">
        <v>276</v>
      </c>
      <c r="D3560" s="1" t="s">
        <v>141</v>
      </c>
      <c r="E3560" s="1" t="s">
        <v>39</v>
      </c>
      <c r="F3560" s="1" t="s">
        <v>232</v>
      </c>
      <c r="G3560" s="1">
        <v>15.4690764378</v>
      </c>
      <c r="H3560">
        <v>1.0513806108049999</v>
      </c>
      <c r="I3560">
        <v>2.5929380252109997</v>
      </c>
      <c r="J3560">
        <v>0.18575927610079998</v>
      </c>
      <c r="K3560">
        <v>0.18018649781777599</v>
      </c>
      <c r="L3560">
        <v>5.2517310521399997E-3</v>
      </c>
      <c r="M3560">
        <v>0.2407282117023864</v>
      </c>
    </row>
    <row r="3561" spans="1:13" x14ac:dyDescent="0.25">
      <c r="A3561" s="9" t="s">
        <v>346</v>
      </c>
      <c r="B3561" s="10" t="s">
        <v>347</v>
      </c>
      <c r="C3561" s="1" t="s">
        <v>277</v>
      </c>
      <c r="D3561" s="1" t="s">
        <v>53</v>
      </c>
      <c r="E3561" s="1" t="s">
        <v>39</v>
      </c>
      <c r="F3561" s="1" t="s">
        <v>232</v>
      </c>
      <c r="G3561" s="1">
        <v>2.2559229117999999</v>
      </c>
      <c r="H3561">
        <v>9.8585567880000002E-2</v>
      </c>
      <c r="I3561">
        <v>0.24340182995000001</v>
      </c>
      <c r="J3561">
        <v>1.7908362053000001E-2</v>
      </c>
      <c r="K3561">
        <v>1.7371111191410001E-2</v>
      </c>
      <c r="L3561">
        <v>6.2487559759999997E-4</v>
      </c>
      <c r="M3561">
        <v>1.9326893413241699E-2</v>
      </c>
    </row>
    <row r="3562" spans="1:13" x14ac:dyDescent="0.25">
      <c r="A3562" s="9" t="s">
        <v>346</v>
      </c>
      <c r="B3562" s="10" t="s">
        <v>347</v>
      </c>
      <c r="C3562" s="1" t="s">
        <v>278</v>
      </c>
      <c r="D3562" s="1" t="s">
        <v>144</v>
      </c>
      <c r="E3562" s="1" t="s">
        <v>39</v>
      </c>
      <c r="F3562" s="1" t="s">
        <v>232</v>
      </c>
      <c r="G3562" s="1">
        <v>0.15370543810000001</v>
      </c>
      <c r="H3562">
        <v>3.8625109089999998E-3</v>
      </c>
      <c r="I3562">
        <v>6.9991590099999995E-3</v>
      </c>
      <c r="J3562">
        <v>6.7646512439999997E-4</v>
      </c>
      <c r="K3562">
        <v>6.5617117066800001E-4</v>
      </c>
      <c r="L3562">
        <v>1.4769165819999999E-5</v>
      </c>
      <c r="M3562">
        <v>8.748044345418299E-4</v>
      </c>
    </row>
    <row r="3563" spans="1:13" x14ac:dyDescent="0.25">
      <c r="A3563" s="9" t="s">
        <v>346</v>
      </c>
      <c r="B3563" s="10" t="s">
        <v>347</v>
      </c>
      <c r="C3563" s="1" t="s">
        <v>279</v>
      </c>
      <c r="D3563" s="1" t="s">
        <v>147</v>
      </c>
      <c r="E3563" s="1" t="s">
        <v>56</v>
      </c>
      <c r="F3563" s="1" t="s">
        <v>232</v>
      </c>
      <c r="G3563" s="1">
        <v>0.115519515</v>
      </c>
      <c r="H3563">
        <v>1.85064981E-3</v>
      </c>
      <c r="I3563">
        <v>1.51064569E-3</v>
      </c>
      <c r="J3563">
        <v>1.9310489799999998E-4</v>
      </c>
      <c r="K3563">
        <v>1.8731175105999998E-4</v>
      </c>
      <c r="L3563">
        <v>3.7822457900000003E-6</v>
      </c>
      <c r="M3563">
        <v>2.3082540300377999E-4</v>
      </c>
    </row>
    <row r="3564" spans="1:13" x14ac:dyDescent="0.25">
      <c r="A3564" s="9" t="s">
        <v>346</v>
      </c>
      <c r="B3564" s="10" t="s">
        <v>347</v>
      </c>
      <c r="C3564" s="1" t="s">
        <v>280</v>
      </c>
      <c r="D3564" s="1" t="s">
        <v>149</v>
      </c>
      <c r="E3564" s="1" t="s">
        <v>56</v>
      </c>
      <c r="F3564" s="1" t="s">
        <v>232</v>
      </c>
      <c r="G3564" s="1">
        <v>404.16399799999999</v>
      </c>
      <c r="H3564">
        <v>41.596710039999998</v>
      </c>
      <c r="I3564">
        <v>81.417593750000009</v>
      </c>
      <c r="J3564">
        <v>7.2877932449999996</v>
      </c>
      <c r="K3564">
        <v>7.0691594476499997</v>
      </c>
      <c r="L3564">
        <v>0.17554118790000003</v>
      </c>
      <c r="M3564">
        <v>7.518799437388199</v>
      </c>
    </row>
    <row r="3565" spans="1:13" x14ac:dyDescent="0.25">
      <c r="A3565" s="9" t="s">
        <v>346</v>
      </c>
      <c r="B3565" s="10" t="s">
        <v>347</v>
      </c>
      <c r="C3565" s="1" t="s">
        <v>281</v>
      </c>
      <c r="D3565" s="1" t="s">
        <v>151</v>
      </c>
      <c r="E3565" s="1" t="s">
        <v>56</v>
      </c>
      <c r="F3565" s="1" t="s">
        <v>232</v>
      </c>
      <c r="G3565" s="1">
        <v>81.518227699999997</v>
      </c>
      <c r="H3565">
        <v>3.3882934300000001</v>
      </c>
      <c r="I3565">
        <v>8.5646335100000002</v>
      </c>
      <c r="J3565">
        <v>0.77329460999999999</v>
      </c>
      <c r="K3565">
        <v>0.75009577169999986</v>
      </c>
      <c r="L3565">
        <v>1.575602052E-2</v>
      </c>
      <c r="M3565">
        <v>0.73937328875163</v>
      </c>
    </row>
    <row r="3566" spans="1:13" x14ac:dyDescent="0.25">
      <c r="A3566" s="9" t="s">
        <v>346</v>
      </c>
      <c r="B3566" s="10" t="s">
        <v>347</v>
      </c>
      <c r="C3566" s="1" t="s">
        <v>282</v>
      </c>
      <c r="D3566" s="1" t="s">
        <v>153</v>
      </c>
      <c r="E3566" s="1" t="s">
        <v>56</v>
      </c>
      <c r="F3566" s="1" t="s">
        <v>232</v>
      </c>
      <c r="G3566" s="1">
        <v>1.5787657129999999</v>
      </c>
      <c r="H3566">
        <v>3.013848719E-2</v>
      </c>
      <c r="I3566">
        <v>4.3145335560000005E-2</v>
      </c>
      <c r="J3566">
        <v>5.1762550689999996E-3</v>
      </c>
      <c r="K3566">
        <v>5.0209674169300004E-3</v>
      </c>
      <c r="L3566">
        <v>9.0185594799999989E-5</v>
      </c>
      <c r="M3566">
        <v>6.3932329669571988E-3</v>
      </c>
    </row>
    <row r="3567" spans="1:13" x14ac:dyDescent="0.25">
      <c r="A3567" s="9" t="s">
        <v>346</v>
      </c>
      <c r="B3567" s="10" t="s">
        <v>347</v>
      </c>
      <c r="C3567" s="1" t="s">
        <v>283</v>
      </c>
      <c r="D3567" s="1" t="s">
        <v>155</v>
      </c>
      <c r="E3567" s="1" t="s">
        <v>56</v>
      </c>
      <c r="F3567" s="1" t="s">
        <v>232</v>
      </c>
      <c r="G3567" s="1">
        <v>7.7012977999999996E-2</v>
      </c>
      <c r="H3567">
        <v>6.4889811999999996E-3</v>
      </c>
      <c r="I3567">
        <v>7.5627728E-3</v>
      </c>
      <c r="J3567">
        <v>1.0855973999999999E-3</v>
      </c>
      <c r="K3567">
        <v>1.0530294779999999E-3</v>
      </c>
      <c r="L3567">
        <v>1.6096343000000001E-5</v>
      </c>
      <c r="M3567">
        <v>9.9282398997599993E-4</v>
      </c>
    </row>
    <row r="3568" spans="1:13" x14ac:dyDescent="0.25">
      <c r="A3568" s="9" t="s">
        <v>346</v>
      </c>
      <c r="B3568" s="10" t="s">
        <v>347</v>
      </c>
      <c r="C3568" s="1" t="s">
        <v>284</v>
      </c>
      <c r="D3568" s="1" t="s">
        <v>55</v>
      </c>
      <c r="E3568" s="1" t="s">
        <v>56</v>
      </c>
      <c r="F3568" s="1" t="s">
        <v>232</v>
      </c>
      <c r="G3568" s="1">
        <v>12.899673100000001</v>
      </c>
      <c r="H3568">
        <v>0.34175228559999998</v>
      </c>
      <c r="I3568">
        <v>0.67053979229999994</v>
      </c>
      <c r="J3568">
        <v>6.2211862319999998E-2</v>
      </c>
      <c r="K3568">
        <v>6.0345506450400002E-2</v>
      </c>
      <c r="L3568">
        <v>1.3382307929000001E-3</v>
      </c>
      <c r="M3568">
        <v>8.4109042911476695E-2</v>
      </c>
    </row>
    <row r="3569" spans="1:13" x14ac:dyDescent="0.25">
      <c r="A3569" s="9" t="s">
        <v>346</v>
      </c>
      <c r="B3569" s="10" t="s">
        <v>347</v>
      </c>
      <c r="C3569" s="1" t="s">
        <v>285</v>
      </c>
      <c r="D3569" s="1" t="s">
        <v>158</v>
      </c>
      <c r="E3569" s="1" t="s">
        <v>56</v>
      </c>
      <c r="F3569" s="1" t="s">
        <v>232</v>
      </c>
      <c r="G3569" s="1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</row>
    <row r="3570" spans="1:13" x14ac:dyDescent="0.25">
      <c r="A3570" s="9" t="s">
        <v>346</v>
      </c>
      <c r="B3570" s="10" t="s">
        <v>347</v>
      </c>
      <c r="C3570" s="1" t="s">
        <v>286</v>
      </c>
      <c r="D3570" s="1" t="s">
        <v>160</v>
      </c>
      <c r="E3570" s="1" t="s">
        <v>56</v>
      </c>
      <c r="F3570" s="1" t="s">
        <v>232</v>
      </c>
      <c r="G3570" s="1">
        <v>17.01986436</v>
      </c>
      <c r="H3570">
        <v>0.41263387769999998</v>
      </c>
      <c r="I3570">
        <v>0.63289030089999998</v>
      </c>
      <c r="J3570">
        <v>7.6747479630000004E-2</v>
      </c>
      <c r="K3570">
        <v>7.4445055241099983E-2</v>
      </c>
      <c r="L3570">
        <v>1.2486807820000002E-3</v>
      </c>
      <c r="M3570">
        <v>7.1425025172306006E-2</v>
      </c>
    </row>
    <row r="3571" spans="1:13" x14ac:dyDescent="0.25">
      <c r="A3571" s="9" t="s">
        <v>346</v>
      </c>
      <c r="B3571" s="10" t="s">
        <v>347</v>
      </c>
      <c r="C3571" s="1" t="s">
        <v>287</v>
      </c>
      <c r="D3571" s="1" t="s">
        <v>162</v>
      </c>
      <c r="E3571" s="1" t="s">
        <v>56</v>
      </c>
      <c r="F3571" s="1" t="s">
        <v>232</v>
      </c>
      <c r="G3571" s="1">
        <v>7.6627896460000002</v>
      </c>
      <c r="H3571">
        <v>0.87115550920000007</v>
      </c>
      <c r="I3571">
        <v>1.7230147933000002</v>
      </c>
      <c r="J3571">
        <v>0.16389555313000001</v>
      </c>
      <c r="K3571">
        <v>0.15897868653609998</v>
      </c>
      <c r="L3571">
        <v>3.4205757632000001E-3</v>
      </c>
      <c r="M3571">
        <v>0.1724175683512659</v>
      </c>
    </row>
    <row r="3572" spans="1:13" x14ac:dyDescent="0.25">
      <c r="A3572" s="9" t="s">
        <v>346</v>
      </c>
      <c r="B3572" s="10" t="s">
        <v>347</v>
      </c>
      <c r="C3572" s="1" t="s">
        <v>288</v>
      </c>
      <c r="D3572" s="1" t="s">
        <v>164</v>
      </c>
      <c r="E3572" s="1" t="s">
        <v>56</v>
      </c>
      <c r="F3572" s="1" t="s">
        <v>232</v>
      </c>
      <c r="G3572" s="1">
        <v>6.4498370090000003</v>
      </c>
      <c r="H3572">
        <v>0.43245823180000004</v>
      </c>
      <c r="I3572">
        <v>1.0860410342999998</v>
      </c>
      <c r="J3572">
        <v>8.4285930560000014E-2</v>
      </c>
      <c r="K3572">
        <v>8.1757352643199999E-2</v>
      </c>
      <c r="L3572">
        <v>2.5271435000000001E-3</v>
      </c>
      <c r="M3572">
        <v>9.94470299157348E-2</v>
      </c>
    </row>
    <row r="3573" spans="1:13" x14ac:dyDescent="0.25">
      <c r="A3573" s="9" t="s">
        <v>346</v>
      </c>
      <c r="B3573" s="10" t="s">
        <v>347</v>
      </c>
      <c r="C3573" s="1" t="s">
        <v>289</v>
      </c>
      <c r="D3573" s="1" t="s">
        <v>58</v>
      </c>
      <c r="E3573" s="1" t="s">
        <v>59</v>
      </c>
      <c r="F3573" s="1" t="s">
        <v>232</v>
      </c>
      <c r="G3573" s="1">
        <v>100.49029590000001</v>
      </c>
      <c r="H3573">
        <v>2.1301952890000004</v>
      </c>
      <c r="I3573">
        <v>4.4270430340000004</v>
      </c>
      <c r="J3573">
        <v>0.37986395490000002</v>
      </c>
      <c r="K3573">
        <v>0.36846803625299995</v>
      </c>
      <c r="L3573">
        <v>8.8487656600000006E-3</v>
      </c>
      <c r="M3573">
        <v>0.52453811495942992</v>
      </c>
    </row>
    <row r="3574" spans="1:13" x14ac:dyDescent="0.25">
      <c r="A3574" s="9" t="s">
        <v>346</v>
      </c>
      <c r="B3574" s="10" t="s">
        <v>347</v>
      </c>
      <c r="C3574" s="1" t="s">
        <v>290</v>
      </c>
      <c r="D3574" s="1" t="s">
        <v>61</v>
      </c>
      <c r="E3574" s="1" t="s">
        <v>59</v>
      </c>
      <c r="F3574" s="1" t="s">
        <v>232</v>
      </c>
      <c r="G3574" s="1">
        <v>18.699670833200003</v>
      </c>
      <c r="H3574">
        <v>0.50929872169300006</v>
      </c>
      <c r="I3574">
        <v>1.0446105868860001</v>
      </c>
      <c r="J3574">
        <v>9.2466754849600014E-2</v>
      </c>
      <c r="K3574">
        <v>8.9692752204111992E-2</v>
      </c>
      <c r="L3574">
        <v>2.0899381202579997E-3</v>
      </c>
      <c r="M3574">
        <v>0.11804714417386308</v>
      </c>
    </row>
    <row r="3575" spans="1:13" x14ac:dyDescent="0.25">
      <c r="A3575" s="9" t="s">
        <v>346</v>
      </c>
      <c r="B3575" s="10" t="s">
        <v>347</v>
      </c>
      <c r="C3575" s="1" t="s">
        <v>291</v>
      </c>
      <c r="D3575" s="1" t="s">
        <v>63</v>
      </c>
      <c r="E3575" s="1" t="s">
        <v>59</v>
      </c>
      <c r="F3575" s="1" t="s">
        <v>232</v>
      </c>
      <c r="G3575" s="1">
        <v>16.158572172</v>
      </c>
      <c r="H3575">
        <v>1.1223066668099999</v>
      </c>
      <c r="I3575">
        <v>2.3980521054999997</v>
      </c>
      <c r="J3575">
        <v>0.192951663099</v>
      </c>
      <c r="K3575">
        <v>0.18716311320603002</v>
      </c>
      <c r="L3575">
        <v>5.7891776022999993E-3</v>
      </c>
      <c r="M3575">
        <v>0.214556683631589</v>
      </c>
    </row>
    <row r="3576" spans="1:13" x14ac:dyDescent="0.25">
      <c r="A3576" s="9" t="s">
        <v>346</v>
      </c>
      <c r="B3576" s="10" t="s">
        <v>347</v>
      </c>
      <c r="C3576" s="1" t="s">
        <v>292</v>
      </c>
      <c r="D3576" s="1" t="s">
        <v>227</v>
      </c>
      <c r="E3576" s="1" t="s">
        <v>59</v>
      </c>
      <c r="F3576" s="1" t="s">
        <v>232</v>
      </c>
      <c r="G3576" s="1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</row>
    <row r="3577" spans="1:13" x14ac:dyDescent="0.25">
      <c r="A3577" s="9" t="s">
        <v>346</v>
      </c>
      <c r="B3577" s="10" t="s">
        <v>347</v>
      </c>
      <c r="C3577" s="1" t="s">
        <v>293</v>
      </c>
      <c r="D3577" s="1" t="s">
        <v>169</v>
      </c>
      <c r="E3577" s="1" t="s">
        <v>59</v>
      </c>
      <c r="F3577" s="1" t="s">
        <v>232</v>
      </c>
      <c r="G3577" s="1">
        <v>33.196407412200003</v>
      </c>
      <c r="H3577">
        <v>1.6030981313000001</v>
      </c>
      <c r="I3577">
        <v>1.3318742186999999</v>
      </c>
      <c r="J3577">
        <v>0.23882607394000002</v>
      </c>
      <c r="K3577">
        <v>0.2316612917218</v>
      </c>
      <c r="L3577">
        <v>2.9475076196000005E-3</v>
      </c>
      <c r="M3577">
        <v>0.37524782220020547</v>
      </c>
    </row>
    <row r="3578" spans="1:13" x14ac:dyDescent="0.25">
      <c r="A3578" s="9" t="s">
        <v>346</v>
      </c>
      <c r="B3578" s="10" t="s">
        <v>347</v>
      </c>
      <c r="C3578" s="1" t="s">
        <v>294</v>
      </c>
      <c r="D3578" s="1" t="s">
        <v>171</v>
      </c>
      <c r="E3578" s="1" t="s">
        <v>59</v>
      </c>
      <c r="F3578" s="1" t="s">
        <v>232</v>
      </c>
      <c r="G3578" s="1">
        <v>7.2275137379999999</v>
      </c>
      <c r="H3578">
        <v>6.3161218500000005E-2</v>
      </c>
      <c r="I3578">
        <v>0.14704338706999998</v>
      </c>
      <c r="J3578">
        <v>1.0386216667999998E-2</v>
      </c>
      <c r="K3578">
        <v>1.0074630167959999E-2</v>
      </c>
      <c r="L3578">
        <v>2.8224534425000001E-4</v>
      </c>
      <c r="M3578">
        <v>1.7495214112156949E-2</v>
      </c>
    </row>
    <row r="3579" spans="1:13" x14ac:dyDescent="0.25">
      <c r="A3579" s="9" t="s">
        <v>346</v>
      </c>
      <c r="B3579" s="10" t="s">
        <v>347</v>
      </c>
      <c r="C3579" s="1" t="s">
        <v>295</v>
      </c>
      <c r="D3579" s="1" t="s">
        <v>65</v>
      </c>
      <c r="E3579" s="1" t="s">
        <v>59</v>
      </c>
      <c r="F3579" s="1" t="s">
        <v>232</v>
      </c>
      <c r="G3579" s="1">
        <v>0.96268861510000003</v>
      </c>
      <c r="H3579">
        <v>4.9169589149999998E-2</v>
      </c>
      <c r="I3579">
        <v>0.10461493581</v>
      </c>
      <c r="J3579">
        <v>8.5790003120000003E-3</v>
      </c>
      <c r="K3579">
        <v>8.3216303026400016E-3</v>
      </c>
      <c r="L3579">
        <v>2.5170245524000002E-4</v>
      </c>
      <c r="M3579">
        <v>9.5499234110638792E-3</v>
      </c>
    </row>
    <row r="3580" spans="1:13" x14ac:dyDescent="0.25">
      <c r="A3580" s="9" t="s">
        <v>346</v>
      </c>
      <c r="B3580" s="10" t="s">
        <v>347</v>
      </c>
      <c r="C3580" s="1" t="s">
        <v>296</v>
      </c>
      <c r="D3580" s="1" t="s">
        <v>174</v>
      </c>
      <c r="E3580" s="1" t="s">
        <v>68</v>
      </c>
      <c r="F3580" s="1" t="s">
        <v>232</v>
      </c>
      <c r="G3580" s="1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</row>
    <row r="3581" spans="1:13" x14ac:dyDescent="0.25">
      <c r="A3581" s="9" t="s">
        <v>346</v>
      </c>
      <c r="B3581" s="10" t="s">
        <v>347</v>
      </c>
      <c r="C3581" s="1" t="s">
        <v>297</v>
      </c>
      <c r="D3581" s="1" t="s">
        <v>176</v>
      </c>
      <c r="E3581" s="1" t="s">
        <v>68</v>
      </c>
      <c r="F3581" s="1" t="s">
        <v>232</v>
      </c>
      <c r="G3581" s="1">
        <v>4.1383274742000005</v>
      </c>
      <c r="H3581">
        <v>0.92492459613999989</v>
      </c>
      <c r="I3581">
        <v>2.15266170616</v>
      </c>
      <c r="J3581">
        <v>0.17480740126300001</v>
      </c>
      <c r="K3581">
        <v>0.16956317922510999</v>
      </c>
      <c r="L3581">
        <v>7.1473583878999989E-3</v>
      </c>
      <c r="M3581">
        <v>0.16588282517007319</v>
      </c>
    </row>
    <row r="3582" spans="1:13" x14ac:dyDescent="0.25">
      <c r="A3582" s="9" t="s">
        <v>346</v>
      </c>
      <c r="B3582" s="10" t="s">
        <v>347</v>
      </c>
      <c r="C3582" s="1" t="s">
        <v>299</v>
      </c>
      <c r="D3582" s="1" t="s">
        <v>298</v>
      </c>
      <c r="E3582" s="1" t="s">
        <v>19</v>
      </c>
      <c r="F3582" s="1" t="s">
        <v>232</v>
      </c>
      <c r="G3582" s="1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</row>
    <row r="3583" spans="1:13" x14ac:dyDescent="0.25">
      <c r="A3583" s="9" t="s">
        <v>346</v>
      </c>
      <c r="B3583" s="10" t="s">
        <v>347</v>
      </c>
      <c r="C3583" s="1" t="s">
        <v>300</v>
      </c>
      <c r="D3583" s="1" t="s">
        <v>178</v>
      </c>
      <c r="E3583" s="1" t="s">
        <v>32</v>
      </c>
      <c r="F3583" s="1" t="s">
        <v>232</v>
      </c>
      <c r="G3583" s="1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</row>
    <row r="3584" spans="1:13" x14ac:dyDescent="0.25">
      <c r="A3584" s="9" t="s">
        <v>346</v>
      </c>
      <c r="B3584" s="10" t="s">
        <v>347</v>
      </c>
      <c r="C3584" s="1" t="s">
        <v>303</v>
      </c>
      <c r="D3584" s="1" t="s">
        <v>301</v>
      </c>
      <c r="E3584" s="1" t="s">
        <v>302</v>
      </c>
      <c r="F3584" s="1" t="s">
        <v>10</v>
      </c>
      <c r="G3584" s="1">
        <v>3115.8579739999996</v>
      </c>
      <c r="H3584" s="2">
        <v>266.67913031000001</v>
      </c>
      <c r="I3584" s="2">
        <v>10.948736319999998</v>
      </c>
      <c r="J3584" s="2">
        <v>2.2060099686000001</v>
      </c>
      <c r="K3584" s="2">
        <v>2.0295291711120003</v>
      </c>
      <c r="L3584" s="2">
        <v>4.802268329E-2</v>
      </c>
      <c r="M3584" s="2">
        <v>138.93120844625003</v>
      </c>
    </row>
    <row r="3585" spans="1:13" x14ac:dyDescent="0.25">
      <c r="A3585" s="9" t="s">
        <v>346</v>
      </c>
      <c r="B3585" s="10" t="s">
        <v>347</v>
      </c>
      <c r="C3585" s="1" t="s">
        <v>305</v>
      </c>
      <c r="D3585" s="1" t="s">
        <v>304</v>
      </c>
      <c r="E3585" s="1" t="s">
        <v>302</v>
      </c>
      <c r="F3585" s="1" t="s">
        <v>10</v>
      </c>
      <c r="G3585" s="1">
        <v>929.83190859000001</v>
      </c>
      <c r="H3585" s="2">
        <v>261.43062650159999</v>
      </c>
      <c r="I3585" s="2">
        <v>9.7246653019339995</v>
      </c>
      <c r="J3585" s="2">
        <v>1.4279794788110001</v>
      </c>
      <c r="K3585" s="2">
        <v>1.31374112050612</v>
      </c>
      <c r="L3585" s="2">
        <v>4.5141030692189991E-2</v>
      </c>
      <c r="M3585" s="2">
        <v>80.055271412262286</v>
      </c>
    </row>
    <row r="3586" spans="1:13" x14ac:dyDescent="0.25">
      <c r="A3586" s="9" t="s">
        <v>346</v>
      </c>
      <c r="B3586" s="10" t="s">
        <v>347</v>
      </c>
      <c r="C3586" s="1" t="s">
        <v>307</v>
      </c>
      <c r="D3586" s="1" t="s">
        <v>306</v>
      </c>
      <c r="E3586" s="1" t="s">
        <v>302</v>
      </c>
      <c r="F3586" s="1" t="s">
        <v>70</v>
      </c>
      <c r="G3586" s="1">
        <v>480.93149474999996</v>
      </c>
      <c r="H3586">
        <v>97.9258321282</v>
      </c>
      <c r="I3586">
        <v>8.0530293817000018</v>
      </c>
      <c r="J3586">
        <v>5.7801842698200004E-2</v>
      </c>
      <c r="K3586">
        <v>5.3177695282343999E-2</v>
      </c>
      <c r="L3586">
        <v>1.7754235905659999E-2</v>
      </c>
      <c r="M3586">
        <v>7.8776432130217291</v>
      </c>
    </row>
    <row r="3587" spans="1:13" x14ac:dyDescent="0.25">
      <c r="A3587" s="9" t="s">
        <v>346</v>
      </c>
      <c r="B3587" s="10" t="s">
        <v>347</v>
      </c>
      <c r="C3587" s="1" t="s">
        <v>308</v>
      </c>
      <c r="D3587" s="1" t="s">
        <v>306</v>
      </c>
      <c r="E3587" s="1" t="s">
        <v>302</v>
      </c>
      <c r="F3587" s="1" t="s">
        <v>232</v>
      </c>
      <c r="G3587" s="1">
        <v>900.36811257999989</v>
      </c>
      <c r="H3587">
        <v>7.521486694</v>
      </c>
      <c r="I3587">
        <v>42.337693501999993</v>
      </c>
      <c r="J3587">
        <v>0.91737849040000008</v>
      </c>
      <c r="K3587">
        <v>0.88985713568800018</v>
      </c>
      <c r="L3587">
        <v>0.59567181609999997</v>
      </c>
      <c r="M3587">
        <v>1.7449810334068321</v>
      </c>
    </row>
    <row r="3588" spans="1:13" x14ac:dyDescent="0.25">
      <c r="A3588" s="9" t="s">
        <v>346</v>
      </c>
      <c r="B3588" s="10" t="s">
        <v>347</v>
      </c>
      <c r="C3588" s="1" t="s">
        <v>310</v>
      </c>
      <c r="D3588" s="1" t="s">
        <v>309</v>
      </c>
      <c r="E3588" s="1" t="s">
        <v>302</v>
      </c>
      <c r="F3588" s="1" t="s">
        <v>232</v>
      </c>
      <c r="G3588" s="1">
        <v>3.6242964</v>
      </c>
      <c r="H3588">
        <v>2.1200766999999999E-2</v>
      </c>
      <c r="I3588">
        <v>3.4894221000000003E-2</v>
      </c>
      <c r="J3588">
        <v>3.7048429000000002E-3</v>
      </c>
      <c r="K3588">
        <v>3.593697613E-3</v>
      </c>
      <c r="L3588">
        <v>5.7452597000000002E-4</v>
      </c>
      <c r="M3588">
        <v>6.9696111104099994E-3</v>
      </c>
    </row>
    <row r="3589" spans="1:13" x14ac:dyDescent="0.25">
      <c r="A3589" s="9" t="s">
        <v>346</v>
      </c>
      <c r="B3589" s="10" t="s">
        <v>347</v>
      </c>
      <c r="C3589" s="1" t="s">
        <v>313</v>
      </c>
      <c r="D3589" s="1" t="s">
        <v>311</v>
      </c>
      <c r="E3589" s="1" t="s">
        <v>312</v>
      </c>
      <c r="F3589" s="1" t="s">
        <v>232</v>
      </c>
      <c r="G3589" s="1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</row>
    <row r="3590" spans="1:13" x14ac:dyDescent="0.25">
      <c r="A3590" s="9" t="s">
        <v>346</v>
      </c>
      <c r="B3590" s="10" t="s">
        <v>347</v>
      </c>
      <c r="C3590" s="1" t="s">
        <v>314</v>
      </c>
      <c r="D3590" s="1" t="s">
        <v>311</v>
      </c>
      <c r="E3590" s="1" t="s">
        <v>312</v>
      </c>
      <c r="F3590" s="1" t="s">
        <v>70</v>
      </c>
      <c r="G3590" s="1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</row>
    <row r="3591" spans="1:13" x14ac:dyDescent="0.25">
      <c r="A3591" s="9" t="s">
        <v>346</v>
      </c>
      <c r="B3591" s="10" t="s">
        <v>347</v>
      </c>
      <c r="C3591" s="1" t="s">
        <v>315</v>
      </c>
      <c r="D3591" s="1" t="s">
        <v>311</v>
      </c>
      <c r="E3591" s="1" t="s">
        <v>312</v>
      </c>
      <c r="F3591" s="1" t="s">
        <v>181</v>
      </c>
      <c r="G3591" s="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</row>
    <row r="3592" spans="1:13" x14ac:dyDescent="0.25">
      <c r="A3592" s="9" t="s">
        <v>348</v>
      </c>
      <c r="B3592" s="10" t="s">
        <v>349</v>
      </c>
      <c r="C3592" t="s">
        <v>11</v>
      </c>
      <c r="D3592" t="s">
        <v>8</v>
      </c>
      <c r="E3592" t="s">
        <v>9</v>
      </c>
      <c r="F3592" t="s">
        <v>10</v>
      </c>
      <c r="G3592">
        <v>630.04749000000004</v>
      </c>
      <c r="H3592">
        <v>46.587234000000002</v>
      </c>
      <c r="I3592">
        <v>0.35918611</v>
      </c>
      <c r="J3592">
        <v>1.9907385</v>
      </c>
      <c r="K3592">
        <v>1.83147942</v>
      </c>
      <c r="L3592">
        <v>5.6498642000000002E-3</v>
      </c>
      <c r="M3592">
        <v>53.936244524000003</v>
      </c>
    </row>
    <row r="3593" spans="1:13" x14ac:dyDescent="0.25">
      <c r="A3593" s="9" t="s">
        <v>348</v>
      </c>
      <c r="B3593" s="10" t="s">
        <v>349</v>
      </c>
      <c r="C3593" t="s">
        <v>13</v>
      </c>
      <c r="D3593" t="s">
        <v>12</v>
      </c>
      <c r="E3593" t="s">
        <v>9</v>
      </c>
      <c r="F3593" t="s">
        <v>10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</row>
    <row r="3594" spans="1:13" x14ac:dyDescent="0.25">
      <c r="A3594" s="9" t="s">
        <v>348</v>
      </c>
      <c r="B3594" s="10" t="s">
        <v>349</v>
      </c>
      <c r="C3594" t="s">
        <v>15</v>
      </c>
      <c r="D3594" t="s">
        <v>14</v>
      </c>
      <c r="E3594" t="s">
        <v>9</v>
      </c>
      <c r="F3594" t="s">
        <v>10</v>
      </c>
      <c r="G3594">
        <v>894.81322999999998</v>
      </c>
      <c r="H3594">
        <v>68.116355999999996</v>
      </c>
      <c r="I3594">
        <v>0.50923454999999995</v>
      </c>
      <c r="J3594">
        <v>2.2541267999999999</v>
      </c>
      <c r="K3594">
        <v>2.0737966559999998</v>
      </c>
      <c r="L3594">
        <v>5.9390822000000001E-3</v>
      </c>
      <c r="M3594">
        <v>62.590110177999996</v>
      </c>
    </row>
    <row r="3595" spans="1:13" x14ac:dyDescent="0.25">
      <c r="A3595" s="9" t="s">
        <v>348</v>
      </c>
      <c r="B3595" s="10" t="s">
        <v>349</v>
      </c>
      <c r="C3595" t="s">
        <v>17</v>
      </c>
      <c r="D3595" t="s">
        <v>16</v>
      </c>
      <c r="E3595" t="s">
        <v>9</v>
      </c>
      <c r="F3595" t="s">
        <v>10</v>
      </c>
      <c r="G3595">
        <v>247.05406117999999</v>
      </c>
      <c r="H3595">
        <v>24.246024701</v>
      </c>
      <c r="I3595">
        <v>0.34576915799799995</v>
      </c>
      <c r="J3595">
        <v>1.114894535E-2</v>
      </c>
      <c r="K3595">
        <v>1.0257029722000001E-2</v>
      </c>
      <c r="L3595">
        <v>2.0777456330000003E-3</v>
      </c>
      <c r="M3595">
        <v>1.2895748073036002</v>
      </c>
    </row>
    <row r="3596" spans="1:13" x14ac:dyDescent="0.25">
      <c r="A3596" s="9" t="s">
        <v>348</v>
      </c>
      <c r="B3596" s="10" t="s">
        <v>349</v>
      </c>
      <c r="C3596" t="s">
        <v>20</v>
      </c>
      <c r="D3596" t="s">
        <v>18</v>
      </c>
      <c r="E3596" t="s">
        <v>19</v>
      </c>
      <c r="F3596" t="s">
        <v>10</v>
      </c>
      <c r="G3596">
        <v>149.88498999999999</v>
      </c>
      <c r="H3596">
        <v>14.131387999999999</v>
      </c>
      <c r="I3596">
        <v>8.1269256999999998E-2</v>
      </c>
      <c r="J3596">
        <v>0.50536954000000001</v>
      </c>
      <c r="K3596">
        <v>0.46493997680000004</v>
      </c>
      <c r="L3596">
        <v>9.0234539999999995E-4</v>
      </c>
      <c r="M3596">
        <v>3.3538762014999999</v>
      </c>
    </row>
    <row r="3597" spans="1:13" x14ac:dyDescent="0.25">
      <c r="A3597" s="9" t="s">
        <v>348</v>
      </c>
      <c r="B3597" s="10" t="s">
        <v>349</v>
      </c>
      <c r="C3597" t="s">
        <v>22</v>
      </c>
      <c r="D3597" t="s">
        <v>21</v>
      </c>
      <c r="E3597" t="s">
        <v>19</v>
      </c>
      <c r="F3597" t="s">
        <v>10</v>
      </c>
      <c r="G3597">
        <v>14.082919</v>
      </c>
      <c r="H3597">
        <v>0.52976226999999998</v>
      </c>
      <c r="I3597">
        <v>5.4284166999999999E-3</v>
      </c>
      <c r="J3597">
        <v>1.7850102999999999E-2</v>
      </c>
      <c r="K3597">
        <v>1.6422094759999999E-2</v>
      </c>
      <c r="L3597">
        <v>5.8760396999999999E-5</v>
      </c>
      <c r="M3597">
        <v>0.12088244117000001</v>
      </c>
    </row>
    <row r="3598" spans="1:13" x14ac:dyDescent="0.25">
      <c r="A3598" s="9" t="s">
        <v>348</v>
      </c>
      <c r="B3598" s="10" t="s">
        <v>349</v>
      </c>
      <c r="C3598" t="s">
        <v>24</v>
      </c>
      <c r="D3598" t="s">
        <v>23</v>
      </c>
      <c r="E3598" t="s">
        <v>19</v>
      </c>
      <c r="F3598" t="s">
        <v>10</v>
      </c>
      <c r="G3598">
        <v>13.489169</v>
      </c>
      <c r="H3598">
        <v>0.63920957</v>
      </c>
      <c r="I3598">
        <v>6.5005621999999997E-3</v>
      </c>
      <c r="J3598">
        <v>2.1519223000000001E-2</v>
      </c>
      <c r="K3598">
        <v>1.9797685160000002E-2</v>
      </c>
      <c r="L3598">
        <v>7.0238288999999998E-5</v>
      </c>
      <c r="M3598">
        <v>0.14407510082000002</v>
      </c>
    </row>
    <row r="3599" spans="1:13" x14ac:dyDescent="0.25">
      <c r="A3599" s="9" t="s">
        <v>348</v>
      </c>
      <c r="B3599" s="10" t="s">
        <v>349</v>
      </c>
      <c r="C3599" t="s">
        <v>26</v>
      </c>
      <c r="D3599" t="s">
        <v>25</v>
      </c>
      <c r="E3599" t="s">
        <v>19</v>
      </c>
      <c r="F3599" t="s">
        <v>10</v>
      </c>
      <c r="G3599">
        <v>3.5185310999999997E-2</v>
      </c>
      <c r="H3599">
        <v>4.6288989999999997E-3</v>
      </c>
      <c r="I3599">
        <v>4.5376683999999998E-5</v>
      </c>
      <c r="J3599">
        <v>1.5573757999999999E-4</v>
      </c>
      <c r="K3599">
        <v>1.4327857360000001E-4</v>
      </c>
      <c r="L3599">
        <v>4.8551613000000001E-7</v>
      </c>
      <c r="M3599">
        <v>1.17938139182E-3</v>
      </c>
    </row>
    <row r="3600" spans="1:13" x14ac:dyDescent="0.25">
      <c r="A3600" s="9" t="s">
        <v>348</v>
      </c>
      <c r="B3600" s="10" t="s">
        <v>349</v>
      </c>
      <c r="C3600" t="s">
        <v>28</v>
      </c>
      <c r="D3600" t="s">
        <v>27</v>
      </c>
      <c r="E3600" t="s">
        <v>19</v>
      </c>
      <c r="F3600" t="s">
        <v>10</v>
      </c>
      <c r="G3600">
        <v>64.147214000000005</v>
      </c>
      <c r="H3600">
        <v>36.808313600000005</v>
      </c>
      <c r="I3600">
        <v>0.213627443</v>
      </c>
      <c r="J3600">
        <v>1.3175761779999999</v>
      </c>
      <c r="K3600">
        <v>1.2121700837600002</v>
      </c>
      <c r="L3600">
        <v>2.33189264E-3</v>
      </c>
      <c r="M3600">
        <v>8.5436215311900039</v>
      </c>
    </row>
    <row r="3601" spans="1:14" x14ac:dyDescent="0.25">
      <c r="A3601" s="9" t="s">
        <v>348</v>
      </c>
      <c r="B3601" s="10" t="s">
        <v>349</v>
      </c>
      <c r="C3601" t="s">
        <v>30</v>
      </c>
      <c r="D3601" t="s">
        <v>29</v>
      </c>
      <c r="E3601" t="s">
        <v>19</v>
      </c>
      <c r="F3601" t="s">
        <v>10</v>
      </c>
      <c r="G3601">
        <v>1.3546342</v>
      </c>
      <c r="H3601">
        <v>0.13045609999999999</v>
      </c>
      <c r="I3601">
        <v>1.2788497999999999E-3</v>
      </c>
      <c r="J3601">
        <v>4.3891473E-3</v>
      </c>
      <c r="K3601">
        <v>4.0380155160000004E-3</v>
      </c>
      <c r="L3601">
        <v>1.3683285000000001E-5</v>
      </c>
      <c r="M3601">
        <v>2.9323787566999999E-2</v>
      </c>
    </row>
    <row r="3602" spans="1:14" x14ac:dyDescent="0.25">
      <c r="A3602" s="9" t="s">
        <v>348</v>
      </c>
      <c r="B3602" s="10" t="s">
        <v>349</v>
      </c>
      <c r="C3602" t="s">
        <v>33</v>
      </c>
      <c r="D3602" t="s">
        <v>31</v>
      </c>
      <c r="E3602" t="s">
        <v>32</v>
      </c>
      <c r="F3602" t="s">
        <v>10</v>
      </c>
      <c r="G3602">
        <v>1.8880170999999999</v>
      </c>
      <c r="H3602">
        <v>0.23051459999999999</v>
      </c>
      <c r="I3602">
        <v>2.2597143E-3</v>
      </c>
      <c r="J3602">
        <v>7.7555775999999998E-3</v>
      </c>
      <c r="K3602">
        <v>7.1351313920000005E-3</v>
      </c>
      <c r="L3602">
        <v>2.4178224000000001E-5</v>
      </c>
      <c r="M3602">
        <v>5.5770245683999999E-2</v>
      </c>
    </row>
    <row r="3603" spans="1:14" x14ac:dyDescent="0.25">
      <c r="A3603" s="9" t="s">
        <v>348</v>
      </c>
      <c r="B3603" s="10" t="s">
        <v>349</v>
      </c>
      <c r="C3603" t="s">
        <v>35</v>
      </c>
      <c r="D3603" t="s">
        <v>34</v>
      </c>
      <c r="E3603" t="s">
        <v>32</v>
      </c>
      <c r="F3603" t="s">
        <v>10</v>
      </c>
      <c r="G3603">
        <v>8.9360058000000006E-2</v>
      </c>
      <c r="H3603">
        <v>1.8367135999999999E-2</v>
      </c>
      <c r="I3603">
        <v>1.800514E-4</v>
      </c>
      <c r="J3603">
        <v>6.1795540000000003E-4</v>
      </c>
      <c r="K3603">
        <v>5.685189680000001E-4</v>
      </c>
      <c r="L3603">
        <v>1.9264925999999999E-6</v>
      </c>
      <c r="M3603">
        <v>4.2879307542000008E-3</v>
      </c>
    </row>
    <row r="3604" spans="1:14" x14ac:dyDescent="0.25">
      <c r="A3604" s="9" t="s">
        <v>348</v>
      </c>
      <c r="B3604" s="10" t="s">
        <v>349</v>
      </c>
      <c r="C3604" t="s">
        <v>38</v>
      </c>
      <c r="D3604" t="s">
        <v>36</v>
      </c>
      <c r="E3604" t="s">
        <v>37</v>
      </c>
      <c r="F3604" t="s">
        <v>10</v>
      </c>
      <c r="G3604">
        <v>665.72217599999999</v>
      </c>
      <c r="H3604">
        <v>2.5024207189999998</v>
      </c>
      <c r="I3604">
        <v>2.6326934200000002E-2</v>
      </c>
      <c r="J3604">
        <v>8.6156333899999993E-2</v>
      </c>
      <c r="K3604">
        <v>7.9263827187999999E-2</v>
      </c>
      <c r="L3604">
        <v>2.9388311400000002E-4</v>
      </c>
      <c r="M3604">
        <v>0.80197115189199986</v>
      </c>
    </row>
    <row r="3605" spans="1:14" x14ac:dyDescent="0.25">
      <c r="A3605" s="9" t="s">
        <v>348</v>
      </c>
      <c r="B3605" s="10" t="s">
        <v>349</v>
      </c>
      <c r="C3605" t="s">
        <v>40</v>
      </c>
      <c r="D3605" t="s">
        <v>36</v>
      </c>
      <c r="E3605" t="s">
        <v>39</v>
      </c>
      <c r="F3605" t="s">
        <v>10</v>
      </c>
      <c r="G3605">
        <v>312.67260500000003</v>
      </c>
      <c r="H3605">
        <v>32.212666599999999</v>
      </c>
      <c r="I3605">
        <v>0.35015085899999998</v>
      </c>
      <c r="J3605">
        <v>1.124618538</v>
      </c>
      <c r="K3605">
        <v>1.03464905496</v>
      </c>
      <c r="L3605">
        <v>3.8337336199999999E-3</v>
      </c>
      <c r="M3605">
        <v>8.0080415118600001</v>
      </c>
    </row>
    <row r="3606" spans="1:14" x14ac:dyDescent="0.25">
      <c r="A3606" s="9" t="s">
        <v>348</v>
      </c>
      <c r="B3606" s="10" t="s">
        <v>349</v>
      </c>
      <c r="C3606" t="s">
        <v>42</v>
      </c>
      <c r="D3606" t="s">
        <v>41</v>
      </c>
      <c r="E3606" t="s">
        <v>37</v>
      </c>
      <c r="F3606" t="s">
        <v>10</v>
      </c>
      <c r="G3606">
        <v>7518.6538</v>
      </c>
      <c r="H3606">
        <v>34.685543000000003</v>
      </c>
      <c r="I3606">
        <v>0.36813959000000002</v>
      </c>
      <c r="J3606">
        <v>1.173575</v>
      </c>
      <c r="K3606">
        <v>1.0796890000000001</v>
      </c>
      <c r="L3606">
        <v>4.0383702000000004E-3</v>
      </c>
      <c r="M3606">
        <v>12.161381856000002</v>
      </c>
    </row>
    <row r="3607" spans="1:14" x14ac:dyDescent="0.25">
      <c r="A3607" s="9" t="s">
        <v>348</v>
      </c>
      <c r="B3607" s="10" t="s">
        <v>349</v>
      </c>
      <c r="C3607" t="s">
        <v>43</v>
      </c>
      <c r="D3607" t="s">
        <v>41</v>
      </c>
      <c r="E3607" t="s">
        <v>39</v>
      </c>
      <c r="F3607" t="s">
        <v>10</v>
      </c>
      <c r="G3607">
        <v>2957.4964399999999</v>
      </c>
      <c r="H3607">
        <v>648.09044300000005</v>
      </c>
      <c r="I3607">
        <v>3.8928253399999999</v>
      </c>
      <c r="J3607">
        <v>23.1280964</v>
      </c>
      <c r="K3607">
        <v>21.277848688000002</v>
      </c>
      <c r="L3607">
        <v>4.2423303799999999E-2</v>
      </c>
      <c r="M3607">
        <v>178.71585236880003</v>
      </c>
    </row>
    <row r="3608" spans="1:14" x14ac:dyDescent="0.25">
      <c r="A3608" s="9" t="s">
        <v>348</v>
      </c>
      <c r="B3608" s="10" t="s">
        <v>349</v>
      </c>
      <c r="C3608" t="s">
        <v>45</v>
      </c>
      <c r="D3608" t="s">
        <v>44</v>
      </c>
      <c r="E3608" t="s">
        <v>37</v>
      </c>
      <c r="F3608" t="s">
        <v>10</v>
      </c>
      <c r="G3608">
        <v>19852.392100000001</v>
      </c>
      <c r="H3608">
        <v>44.531582</v>
      </c>
      <c r="I3608">
        <v>0.51620889000000003</v>
      </c>
      <c r="J3608">
        <v>1.69310578</v>
      </c>
      <c r="K3608">
        <v>1.5576573176000001</v>
      </c>
      <c r="L3608">
        <v>5.6078104000000005E-3</v>
      </c>
      <c r="M3608">
        <v>14.968793886799997</v>
      </c>
    </row>
    <row r="3609" spans="1:14" x14ac:dyDescent="0.25">
      <c r="A3609" s="9" t="s">
        <v>348</v>
      </c>
      <c r="B3609" s="10" t="s">
        <v>349</v>
      </c>
      <c r="C3609" t="s">
        <v>46</v>
      </c>
      <c r="D3609" t="s">
        <v>44</v>
      </c>
      <c r="E3609" t="s">
        <v>39</v>
      </c>
      <c r="F3609" t="s">
        <v>10</v>
      </c>
      <c r="G3609">
        <v>7395.7906299999995</v>
      </c>
      <c r="H3609">
        <v>354.16799900000001</v>
      </c>
      <c r="I3609">
        <v>3.41728984</v>
      </c>
      <c r="J3609">
        <v>12.073859899999999</v>
      </c>
      <c r="K3609">
        <v>11.107951108</v>
      </c>
      <c r="L3609">
        <v>3.7202287299999998E-2</v>
      </c>
      <c r="M3609">
        <v>91.53354509899998</v>
      </c>
    </row>
    <row r="3610" spans="1:14" x14ac:dyDescent="0.25">
      <c r="A3610" s="9" t="s">
        <v>348</v>
      </c>
      <c r="B3610" s="10" t="s">
        <v>349</v>
      </c>
      <c r="C3610" t="s">
        <v>48</v>
      </c>
      <c r="D3610" t="s">
        <v>47</v>
      </c>
      <c r="E3610" t="s">
        <v>37</v>
      </c>
      <c r="F3610" t="s">
        <v>10</v>
      </c>
      <c r="G3610">
        <v>10072.166730000001</v>
      </c>
      <c r="H3610">
        <v>30.358180270000002</v>
      </c>
      <c r="I3610">
        <v>0.33002964299999998</v>
      </c>
      <c r="J3610">
        <v>1.0602243060000001</v>
      </c>
      <c r="K3610">
        <v>0.97540636151999993</v>
      </c>
      <c r="L3610">
        <v>3.6095907199999999E-3</v>
      </c>
      <c r="M3610">
        <v>9.6212697715600015</v>
      </c>
    </row>
    <row r="3611" spans="1:14" x14ac:dyDescent="0.25">
      <c r="A3611" s="9" t="s">
        <v>348</v>
      </c>
      <c r="B3611" s="10" t="s">
        <v>349</v>
      </c>
      <c r="C3611" t="s">
        <v>49</v>
      </c>
      <c r="D3611" t="s">
        <v>47</v>
      </c>
      <c r="E3611" t="s">
        <v>39</v>
      </c>
      <c r="F3611" t="s">
        <v>10</v>
      </c>
      <c r="G3611">
        <v>2876.1416800000002</v>
      </c>
      <c r="H3611">
        <v>394.66467999999998</v>
      </c>
      <c r="I3611">
        <v>3.1680917000000002</v>
      </c>
      <c r="J3611">
        <v>13.7283373</v>
      </c>
      <c r="K3611">
        <v>12.630070316000001</v>
      </c>
      <c r="L3611">
        <v>3.4699146E-2</v>
      </c>
      <c r="M3611">
        <v>90.621633266999993</v>
      </c>
    </row>
    <row r="3612" spans="1:14" x14ac:dyDescent="0.25">
      <c r="A3612" s="9" t="s">
        <v>348</v>
      </c>
      <c r="B3612" s="10" t="s">
        <v>349</v>
      </c>
      <c r="C3612" t="s">
        <v>51</v>
      </c>
      <c r="D3612" t="s">
        <v>50</v>
      </c>
      <c r="E3612" t="s">
        <v>37</v>
      </c>
      <c r="F3612" t="s">
        <v>10</v>
      </c>
      <c r="G3612">
        <v>5565.8975</v>
      </c>
      <c r="H3612">
        <v>33.5350459</v>
      </c>
      <c r="I3612">
        <v>0.10752423899999999</v>
      </c>
      <c r="J3612">
        <v>0.36598649999999999</v>
      </c>
      <c r="K3612">
        <v>0.33670758000000001</v>
      </c>
      <c r="L3612">
        <v>1.55312388E-3</v>
      </c>
      <c r="M3612">
        <v>13.659255306099997</v>
      </c>
    </row>
    <row r="3613" spans="1:14" x14ac:dyDescent="0.25">
      <c r="A3613" s="9" t="s">
        <v>348</v>
      </c>
      <c r="B3613" s="10" t="s">
        <v>349</v>
      </c>
      <c r="C3613" t="s">
        <v>52</v>
      </c>
      <c r="D3613" t="s">
        <v>50</v>
      </c>
      <c r="E3613" t="s">
        <v>39</v>
      </c>
      <c r="F3613" t="s">
        <v>10</v>
      </c>
      <c r="G3613">
        <v>2283.7181</v>
      </c>
      <c r="H3613">
        <v>233.90827899999999</v>
      </c>
      <c r="I3613">
        <v>0.75000281000000002</v>
      </c>
      <c r="J3613">
        <v>2.5528215699999999</v>
      </c>
      <c r="K3613">
        <v>2.3485958444000001</v>
      </c>
      <c r="L3613">
        <v>1.08334087E-2</v>
      </c>
      <c r="M3613">
        <v>87.226459600999988</v>
      </c>
    </row>
    <row r="3614" spans="1:14" x14ac:dyDescent="0.25">
      <c r="A3614" s="9" t="s">
        <v>348</v>
      </c>
      <c r="B3614" s="10" t="s">
        <v>349</v>
      </c>
      <c r="C3614" t="s">
        <v>54</v>
      </c>
      <c r="D3614" t="s">
        <v>53</v>
      </c>
      <c r="E3614" t="s">
        <v>39</v>
      </c>
      <c r="F3614" t="s">
        <v>10</v>
      </c>
      <c r="G3614">
        <v>0.46355286000000001</v>
      </c>
      <c r="H3614">
        <v>0.13950102</v>
      </c>
      <c r="I3614">
        <v>1.4569514000000001E-3</v>
      </c>
      <c r="J3614">
        <v>4.7126034999999998E-3</v>
      </c>
      <c r="K3614">
        <v>4.3355952200000002E-3</v>
      </c>
      <c r="L3614">
        <v>1.5840891000000001E-5</v>
      </c>
      <c r="M3614">
        <v>2.9336209436999997E-2</v>
      </c>
    </row>
    <row r="3615" spans="1:14" x14ac:dyDescent="0.25">
      <c r="A3615" s="9" t="s">
        <v>348</v>
      </c>
      <c r="B3615" s="10" t="s">
        <v>349</v>
      </c>
      <c r="C3615" t="s">
        <v>57</v>
      </c>
      <c r="D3615" t="s">
        <v>55</v>
      </c>
      <c r="E3615" t="s">
        <v>56</v>
      </c>
      <c r="F3615" t="s">
        <v>10</v>
      </c>
      <c r="G3615">
        <v>2.8173842000000002</v>
      </c>
      <c r="H3615">
        <v>5.3494166699999998E-2</v>
      </c>
      <c r="I3615">
        <v>6.4388610000000002E-4</v>
      </c>
      <c r="J3615">
        <v>2.15253895E-3</v>
      </c>
      <c r="K3615">
        <v>1.9803358339999999E-3</v>
      </c>
      <c r="L3615">
        <v>6.9217264000000002E-6</v>
      </c>
      <c r="M3615">
        <v>1.3404070795400002E-2</v>
      </c>
    </row>
    <row r="3616" spans="1:14" x14ac:dyDescent="0.25">
      <c r="A3616" s="9" t="s">
        <v>348</v>
      </c>
      <c r="B3616" s="10" t="s">
        <v>349</v>
      </c>
      <c r="C3616" t="s">
        <v>60</v>
      </c>
      <c r="D3616" t="s">
        <v>58</v>
      </c>
      <c r="E3616" t="s">
        <v>59</v>
      </c>
      <c r="F3616" t="s">
        <v>10</v>
      </c>
      <c r="G3616">
        <v>218.5942258</v>
      </c>
      <c r="H3616">
        <v>6.8560320849999998</v>
      </c>
      <c r="I3616">
        <v>7.1389258999999997E-2</v>
      </c>
      <c r="J3616">
        <v>0.23407294939999998</v>
      </c>
      <c r="K3616">
        <v>0.215347113448</v>
      </c>
      <c r="L3616">
        <v>7.7325460799999998E-4</v>
      </c>
      <c r="M3616">
        <v>1.9548165931520003</v>
      </c>
      <c r="N3616">
        <f>SUM(I3403:I3616)</f>
        <v>326.84778515547856</v>
      </c>
    </row>
    <row r="3617" spans="1:13" x14ac:dyDescent="0.25">
      <c r="A3617" s="9" t="s">
        <v>348</v>
      </c>
      <c r="B3617" s="10" t="s">
        <v>349</v>
      </c>
      <c r="C3617" t="s">
        <v>62</v>
      </c>
      <c r="D3617" t="s">
        <v>61</v>
      </c>
      <c r="E3617" t="s">
        <v>59</v>
      </c>
      <c r="F3617" t="s">
        <v>10</v>
      </c>
      <c r="G3617">
        <v>747.16097505900007</v>
      </c>
      <c r="H3617">
        <v>44.830922579999999</v>
      </c>
      <c r="I3617">
        <v>0.48701930529000004</v>
      </c>
      <c r="J3617">
        <v>1.7312968271</v>
      </c>
      <c r="K3617">
        <v>1.5927930809320001</v>
      </c>
      <c r="L3617">
        <v>5.158647483E-3</v>
      </c>
      <c r="M3617">
        <v>13.877458160998101</v>
      </c>
    </row>
    <row r="3618" spans="1:13" x14ac:dyDescent="0.25">
      <c r="A3618" s="9" t="s">
        <v>348</v>
      </c>
      <c r="B3618" s="10" t="s">
        <v>349</v>
      </c>
      <c r="C3618" t="s">
        <v>64</v>
      </c>
      <c r="D3618" t="s">
        <v>63</v>
      </c>
      <c r="E3618" t="s">
        <v>59</v>
      </c>
      <c r="F3618" t="s">
        <v>10</v>
      </c>
      <c r="G3618">
        <v>0.12135231</v>
      </c>
      <c r="H3618">
        <v>1.8976278999999999E-2</v>
      </c>
      <c r="I3618">
        <v>1.8602275999999999E-4</v>
      </c>
      <c r="J3618">
        <v>6.3844985999999995E-4</v>
      </c>
      <c r="K3618">
        <v>5.8737387120000003E-4</v>
      </c>
      <c r="L3618">
        <v>1.9903844000000002E-6</v>
      </c>
      <c r="M3618">
        <v>5.1706550827000002E-3</v>
      </c>
    </row>
    <row r="3619" spans="1:13" x14ac:dyDescent="0.25">
      <c r="A3619" s="9" t="s">
        <v>348</v>
      </c>
      <c r="B3619" s="10" t="s">
        <v>349</v>
      </c>
      <c r="C3619" t="s">
        <v>66</v>
      </c>
      <c r="D3619" t="s">
        <v>65</v>
      </c>
      <c r="E3619" t="s">
        <v>59</v>
      </c>
      <c r="F3619" t="s">
        <v>10</v>
      </c>
      <c r="G3619">
        <v>2.6587200000000002</v>
      </c>
      <c r="H3619">
        <v>0.29905357999999999</v>
      </c>
      <c r="I3619">
        <v>2.9315959999999999E-3</v>
      </c>
      <c r="J3619">
        <v>1.0061547000000001E-2</v>
      </c>
      <c r="K3619">
        <v>9.2566232400000011E-3</v>
      </c>
      <c r="L3619">
        <v>3.1367140999999999E-5</v>
      </c>
      <c r="M3619">
        <v>8.5803697528000017E-2</v>
      </c>
    </row>
    <row r="3620" spans="1:13" x14ac:dyDescent="0.25">
      <c r="A3620" s="9" t="s">
        <v>348</v>
      </c>
      <c r="B3620" s="10" t="s">
        <v>349</v>
      </c>
      <c r="C3620" t="s">
        <v>69</v>
      </c>
      <c r="D3620" t="s">
        <v>67</v>
      </c>
      <c r="E3620" t="s">
        <v>68</v>
      </c>
      <c r="F3620" t="s">
        <v>10</v>
      </c>
      <c r="G3620">
        <v>2.2636940000000001</v>
      </c>
      <c r="H3620">
        <v>0.97704917000000002</v>
      </c>
      <c r="I3620">
        <v>5.3722919000000003E-3</v>
      </c>
      <c r="J3620">
        <v>3.5134516999999997E-2</v>
      </c>
      <c r="K3620">
        <v>3.232375564E-2</v>
      </c>
      <c r="L3620">
        <v>5.8800262000000003E-5</v>
      </c>
      <c r="M3620">
        <v>0.24577654351100001</v>
      </c>
    </row>
    <row r="3621" spans="1:13" x14ac:dyDescent="0.25">
      <c r="A3621" s="9" t="s">
        <v>348</v>
      </c>
      <c r="B3621" s="10" t="s">
        <v>349</v>
      </c>
      <c r="C3621" t="s">
        <v>71</v>
      </c>
      <c r="D3621" t="s">
        <v>8</v>
      </c>
      <c r="E3621" t="s">
        <v>9</v>
      </c>
      <c r="F3621" t="s">
        <v>70</v>
      </c>
      <c r="G3621">
        <v>310.32031000000001</v>
      </c>
      <c r="H3621">
        <v>18.920173999999999</v>
      </c>
      <c r="I3621">
        <v>0.34378806000000001</v>
      </c>
      <c r="J3621">
        <v>3.6275241999999999E-2</v>
      </c>
      <c r="K3621">
        <v>3.3373222639999998E-2</v>
      </c>
      <c r="L3621">
        <v>2.8939547E-3</v>
      </c>
      <c r="M3621">
        <v>2.1229586853239999</v>
      </c>
    </row>
    <row r="3622" spans="1:13" x14ac:dyDescent="0.25">
      <c r="A3622" s="9" t="s">
        <v>348</v>
      </c>
      <c r="B3622" s="10" t="s">
        <v>349</v>
      </c>
      <c r="C3622" t="s">
        <v>72</v>
      </c>
      <c r="D3622" t="s">
        <v>14</v>
      </c>
      <c r="E3622" t="s">
        <v>9</v>
      </c>
      <c r="F3622" t="s">
        <v>70</v>
      </c>
      <c r="G3622">
        <v>3056.5164</v>
      </c>
      <c r="H3622">
        <v>211.92239000000001</v>
      </c>
      <c r="I3622">
        <v>3.0529008000000002</v>
      </c>
      <c r="J3622">
        <v>0.35837463000000003</v>
      </c>
      <c r="K3622">
        <v>0.32970465960000006</v>
      </c>
      <c r="L3622">
        <v>3.0452188000000002E-2</v>
      </c>
      <c r="M3622">
        <v>24.029489849699999</v>
      </c>
    </row>
    <row r="3623" spans="1:13" x14ac:dyDescent="0.25">
      <c r="A3623" s="9" t="s">
        <v>348</v>
      </c>
      <c r="B3623" s="10" t="s">
        <v>349</v>
      </c>
      <c r="C3623" t="s">
        <v>74</v>
      </c>
      <c r="D3623" t="s">
        <v>73</v>
      </c>
      <c r="E3623" t="s">
        <v>9</v>
      </c>
      <c r="F3623" t="s">
        <v>70</v>
      </c>
      <c r="G3623">
        <v>242.70558</v>
      </c>
      <c r="H3623">
        <v>336.01143999999999</v>
      </c>
      <c r="I3623">
        <v>3.5893521000000002</v>
      </c>
      <c r="J3623">
        <v>0.16581515999999999</v>
      </c>
      <c r="K3623">
        <v>0.15254994720000001</v>
      </c>
      <c r="L3623">
        <v>3.0405432E-2</v>
      </c>
      <c r="M3623">
        <v>9.3558533636999996</v>
      </c>
    </row>
    <row r="3624" spans="1:13" x14ac:dyDescent="0.25">
      <c r="A3624" s="9" t="s">
        <v>348</v>
      </c>
      <c r="B3624" s="10" t="s">
        <v>349</v>
      </c>
      <c r="C3624" t="s">
        <v>75</v>
      </c>
      <c r="D3624" t="s">
        <v>16</v>
      </c>
      <c r="E3624" t="s">
        <v>9</v>
      </c>
      <c r="F3624" t="s">
        <v>70</v>
      </c>
      <c r="G3624">
        <v>93.832047983999999</v>
      </c>
      <c r="H3624">
        <v>30.000044584399998</v>
      </c>
      <c r="I3624">
        <v>0.42836836050100002</v>
      </c>
      <c r="J3624">
        <v>9.7398133881999999E-3</v>
      </c>
      <c r="K3624">
        <v>8.9606283171440003E-3</v>
      </c>
      <c r="L3624">
        <v>2.07524021702E-3</v>
      </c>
      <c r="M3624">
        <v>1.2768435555575479</v>
      </c>
    </row>
    <row r="3625" spans="1:13" x14ac:dyDescent="0.25">
      <c r="A3625" s="9" t="s">
        <v>348</v>
      </c>
      <c r="B3625" s="10" t="s">
        <v>349</v>
      </c>
      <c r="C3625" t="s">
        <v>77</v>
      </c>
      <c r="D3625" t="s">
        <v>76</v>
      </c>
      <c r="E3625" t="s">
        <v>19</v>
      </c>
      <c r="F3625" t="s">
        <v>70</v>
      </c>
      <c r="G3625">
        <v>8.422482650000001</v>
      </c>
      <c r="H3625">
        <v>7.7909437439999998</v>
      </c>
      <c r="I3625">
        <v>0.1452443548</v>
      </c>
      <c r="J3625">
        <v>4.2298029300000001E-3</v>
      </c>
      <c r="K3625">
        <v>3.8914186956000001E-3</v>
      </c>
      <c r="L3625">
        <v>8.1240137499999994E-4</v>
      </c>
      <c r="M3625">
        <v>0.24705991217852002</v>
      </c>
    </row>
    <row r="3626" spans="1:13" x14ac:dyDescent="0.25">
      <c r="A3626" s="9" t="s">
        <v>348</v>
      </c>
      <c r="B3626" s="10" t="s">
        <v>349</v>
      </c>
      <c r="C3626" t="s">
        <v>78</v>
      </c>
      <c r="D3626" t="s">
        <v>18</v>
      </c>
      <c r="E3626" t="s">
        <v>19</v>
      </c>
      <c r="F3626" t="s">
        <v>70</v>
      </c>
      <c r="G3626">
        <v>0.3298623</v>
      </c>
      <c r="H3626">
        <v>6.8421862999999999E-2</v>
      </c>
      <c r="I3626">
        <v>1.0033493000000001E-3</v>
      </c>
      <c r="J3626">
        <v>2.7443287999999999E-5</v>
      </c>
      <c r="K3626">
        <v>2.5247824960000002E-5</v>
      </c>
      <c r="L3626">
        <v>6.0335532999999997E-6</v>
      </c>
      <c r="M3626">
        <v>2.259335302E-3</v>
      </c>
    </row>
    <row r="3627" spans="1:13" x14ac:dyDescent="0.25">
      <c r="A3627" s="9" t="s">
        <v>348</v>
      </c>
      <c r="B3627" s="10" t="s">
        <v>349</v>
      </c>
      <c r="C3627" t="s">
        <v>79</v>
      </c>
      <c r="D3627" t="s">
        <v>21</v>
      </c>
      <c r="E3627" t="s">
        <v>19</v>
      </c>
      <c r="F3627" t="s">
        <v>70</v>
      </c>
      <c r="G3627">
        <v>97.366543899999996</v>
      </c>
      <c r="H3627">
        <v>14.1700935</v>
      </c>
      <c r="I3627">
        <v>0.22789034100000002</v>
      </c>
      <c r="J3627">
        <v>1.7031837429999998E-2</v>
      </c>
      <c r="K3627">
        <v>1.5669290435600003E-2</v>
      </c>
      <c r="L3627">
        <v>1.48551949E-3</v>
      </c>
      <c r="M3627">
        <v>0.85597069764900013</v>
      </c>
    </row>
    <row r="3628" spans="1:13" x14ac:dyDescent="0.25">
      <c r="A3628" s="9" t="s">
        <v>348</v>
      </c>
      <c r="B3628" s="10" t="s">
        <v>349</v>
      </c>
      <c r="C3628" t="s">
        <v>81</v>
      </c>
      <c r="D3628" t="s">
        <v>80</v>
      </c>
      <c r="E3628" t="s">
        <v>19</v>
      </c>
      <c r="F3628" t="s">
        <v>70</v>
      </c>
      <c r="G3628">
        <v>9.5484122000000013</v>
      </c>
      <c r="H3628">
        <v>13.687319486</v>
      </c>
      <c r="I3628">
        <v>0.21081175320000001</v>
      </c>
      <c r="J3628">
        <v>7.10996288E-3</v>
      </c>
      <c r="K3628">
        <v>6.5411658496000004E-3</v>
      </c>
      <c r="L3628">
        <v>1.4279505289999999E-3</v>
      </c>
      <c r="M3628">
        <v>0.39358240727240007</v>
      </c>
    </row>
    <row r="3629" spans="1:13" x14ac:dyDescent="0.25">
      <c r="A3629" s="9" t="s">
        <v>348</v>
      </c>
      <c r="B3629" s="10" t="s">
        <v>349</v>
      </c>
      <c r="C3629" t="s">
        <v>82</v>
      </c>
      <c r="D3629" t="s">
        <v>23</v>
      </c>
      <c r="E3629" t="s">
        <v>19</v>
      </c>
      <c r="F3629" t="s">
        <v>70</v>
      </c>
      <c r="G3629">
        <v>102.00660633299999</v>
      </c>
      <c r="H3629">
        <v>30.158923984000005</v>
      </c>
      <c r="I3629">
        <v>0.471917735</v>
      </c>
      <c r="J3629">
        <v>2.0375915448999998E-2</v>
      </c>
      <c r="K3629">
        <v>1.874584221308E-2</v>
      </c>
      <c r="L3629">
        <v>2.8303481517000001E-3</v>
      </c>
      <c r="M3629">
        <v>1.2638239220108702</v>
      </c>
    </row>
    <row r="3630" spans="1:13" x14ac:dyDescent="0.25">
      <c r="A3630" s="9" t="s">
        <v>348</v>
      </c>
      <c r="B3630" s="10" t="s">
        <v>349</v>
      </c>
      <c r="C3630" t="s">
        <v>84</v>
      </c>
      <c r="D3630" t="s">
        <v>83</v>
      </c>
      <c r="E3630" t="s">
        <v>19</v>
      </c>
      <c r="F3630" t="s">
        <v>70</v>
      </c>
      <c r="G3630">
        <v>18.736177463000001</v>
      </c>
      <c r="H3630">
        <v>12.496873619</v>
      </c>
      <c r="I3630">
        <v>0.17879785579999999</v>
      </c>
      <c r="J3630">
        <v>8.8438437169999998E-3</v>
      </c>
      <c r="K3630">
        <v>8.1363362196399999E-3</v>
      </c>
      <c r="L3630">
        <v>1.190499498E-3</v>
      </c>
      <c r="M3630">
        <v>0.48871708814556991</v>
      </c>
    </row>
    <row r="3631" spans="1:13" x14ac:dyDescent="0.25">
      <c r="A3631" s="9" t="s">
        <v>348</v>
      </c>
      <c r="B3631" s="10" t="s">
        <v>349</v>
      </c>
      <c r="C3631" t="s">
        <v>85</v>
      </c>
      <c r="D3631" t="s">
        <v>25</v>
      </c>
      <c r="E3631" t="s">
        <v>19</v>
      </c>
      <c r="F3631" t="s">
        <v>70</v>
      </c>
      <c r="G3631">
        <v>1.3502365220000001</v>
      </c>
      <c r="H3631">
        <v>0.62046684299999999</v>
      </c>
      <c r="I3631">
        <v>9.0636786600000012E-3</v>
      </c>
      <c r="J3631">
        <v>6.1720083900000005E-4</v>
      </c>
      <c r="K3631">
        <v>5.6782477188E-4</v>
      </c>
      <c r="L3631">
        <v>6.1271181899999989E-5</v>
      </c>
      <c r="M3631">
        <v>2.9013130498769999E-2</v>
      </c>
    </row>
    <row r="3632" spans="1:13" x14ac:dyDescent="0.25">
      <c r="A3632" s="9" t="s">
        <v>348</v>
      </c>
      <c r="B3632" s="10" t="s">
        <v>349</v>
      </c>
      <c r="C3632" t="s">
        <v>87</v>
      </c>
      <c r="D3632" t="s">
        <v>86</v>
      </c>
      <c r="E3632" t="s">
        <v>19</v>
      </c>
      <c r="F3632" t="s">
        <v>70</v>
      </c>
      <c r="G3632">
        <v>29.713992321999999</v>
      </c>
      <c r="H3632">
        <v>23.196832596800004</v>
      </c>
      <c r="I3632">
        <v>0.45415939598400001</v>
      </c>
      <c r="J3632">
        <v>1.7945591553999999E-2</v>
      </c>
      <c r="K3632">
        <v>1.6509944229679996E-2</v>
      </c>
      <c r="L3632">
        <v>2.50790628384E-3</v>
      </c>
      <c r="M3632">
        <v>0.92101496084298007</v>
      </c>
    </row>
    <row r="3633" spans="1:13" x14ac:dyDescent="0.25">
      <c r="A3633" s="9" t="s">
        <v>348</v>
      </c>
      <c r="B3633" s="10" t="s">
        <v>349</v>
      </c>
      <c r="C3633" t="s">
        <v>89</v>
      </c>
      <c r="D3633" t="s">
        <v>88</v>
      </c>
      <c r="E3633" t="s">
        <v>19</v>
      </c>
      <c r="F3633" t="s">
        <v>70</v>
      </c>
      <c r="G3633">
        <v>98.879525889999968</v>
      </c>
      <c r="H3633">
        <v>7.101096546</v>
      </c>
      <c r="I3633">
        <v>0.19311316479999999</v>
      </c>
      <c r="J3633">
        <v>9.9535741499999983E-3</v>
      </c>
      <c r="K3633">
        <v>9.1572882180000013E-3</v>
      </c>
      <c r="L3633">
        <v>8.5232253299999991E-4</v>
      </c>
      <c r="M3633">
        <v>0.52196017817923013</v>
      </c>
    </row>
    <row r="3634" spans="1:13" x14ac:dyDescent="0.25">
      <c r="A3634" s="9" t="s">
        <v>348</v>
      </c>
      <c r="B3634" s="10" t="s">
        <v>349</v>
      </c>
      <c r="C3634" t="s">
        <v>90</v>
      </c>
      <c r="D3634" t="s">
        <v>27</v>
      </c>
      <c r="E3634" t="s">
        <v>19</v>
      </c>
      <c r="F3634" t="s">
        <v>70</v>
      </c>
      <c r="G3634">
        <v>36.592718459999993</v>
      </c>
      <c r="H3634">
        <v>53.679984509999997</v>
      </c>
      <c r="I3634">
        <v>0.64028343700000001</v>
      </c>
      <c r="J3634">
        <v>2.7516208369999996E-2</v>
      </c>
      <c r="K3634">
        <v>2.5314911700400001E-2</v>
      </c>
      <c r="L3634">
        <v>5.2292433399999992E-3</v>
      </c>
      <c r="M3634">
        <v>1.4165286541444002</v>
      </c>
    </row>
    <row r="3635" spans="1:13" x14ac:dyDescent="0.25">
      <c r="A3635" s="9" t="s">
        <v>348</v>
      </c>
      <c r="B3635" s="10" t="s">
        <v>349</v>
      </c>
      <c r="C3635" t="s">
        <v>92</v>
      </c>
      <c r="D3635" t="s">
        <v>91</v>
      </c>
      <c r="E3635" t="s">
        <v>19</v>
      </c>
      <c r="F3635" t="s">
        <v>70</v>
      </c>
      <c r="G3635">
        <v>234.6992252</v>
      </c>
      <c r="H3635">
        <v>29.795199065000002</v>
      </c>
      <c r="I3635">
        <v>0.43498619220000001</v>
      </c>
      <c r="J3635">
        <v>1.8109690825E-2</v>
      </c>
      <c r="K3635">
        <v>1.6660915559000001E-2</v>
      </c>
      <c r="L3635">
        <v>2.5107465527999997E-3</v>
      </c>
      <c r="M3635">
        <v>1.5063139993063497</v>
      </c>
    </row>
    <row r="3636" spans="1:13" x14ac:dyDescent="0.25">
      <c r="A3636" s="9" t="s">
        <v>348</v>
      </c>
      <c r="B3636" s="10" t="s">
        <v>349</v>
      </c>
      <c r="C3636" t="s">
        <v>94</v>
      </c>
      <c r="D3636" t="s">
        <v>93</v>
      </c>
      <c r="E3636" t="s">
        <v>19</v>
      </c>
      <c r="F3636" t="s">
        <v>70</v>
      </c>
      <c r="G3636">
        <v>0.99838310890000004</v>
      </c>
      <c r="H3636">
        <v>1.160553148</v>
      </c>
      <c r="I3636">
        <v>8.3272956410000001E-2</v>
      </c>
      <c r="J3636">
        <v>7.8610744890000015E-4</v>
      </c>
      <c r="K3636">
        <v>7.2321885298800008E-4</v>
      </c>
      <c r="L3636">
        <v>2.0444158935000001E-4</v>
      </c>
      <c r="M3636">
        <v>5.2651026778530501E-2</v>
      </c>
    </row>
    <row r="3637" spans="1:13" x14ac:dyDescent="0.25">
      <c r="A3637" s="9" t="s">
        <v>348</v>
      </c>
      <c r="B3637" s="10" t="s">
        <v>349</v>
      </c>
      <c r="C3637" t="s">
        <v>95</v>
      </c>
      <c r="D3637" t="s">
        <v>29</v>
      </c>
      <c r="E3637" t="s">
        <v>19</v>
      </c>
      <c r="F3637" t="s">
        <v>70</v>
      </c>
      <c r="G3637">
        <v>6.3773377</v>
      </c>
      <c r="H3637">
        <v>3.4439735000000002</v>
      </c>
      <c r="I3637">
        <v>5.8221674399999999E-2</v>
      </c>
      <c r="J3637">
        <v>2.2946906399999999E-3</v>
      </c>
      <c r="K3637">
        <v>2.1111153888000002E-3</v>
      </c>
      <c r="L3637">
        <v>3.3725635100000003E-4</v>
      </c>
      <c r="M3637">
        <v>0.12764187185269998</v>
      </c>
    </row>
    <row r="3638" spans="1:13" x14ac:dyDescent="0.25">
      <c r="A3638" s="9" t="s">
        <v>348</v>
      </c>
      <c r="B3638" s="10" t="s">
        <v>349</v>
      </c>
      <c r="C3638" t="s">
        <v>97</v>
      </c>
      <c r="D3638" t="s">
        <v>96</v>
      </c>
      <c r="E3638" t="s">
        <v>19</v>
      </c>
      <c r="F3638" t="s">
        <v>70</v>
      </c>
      <c r="G3638">
        <v>0.93680897090000004</v>
      </c>
      <c r="H3638">
        <v>1.2709108074</v>
      </c>
      <c r="I3638">
        <v>0.11213125945999999</v>
      </c>
      <c r="J3638">
        <v>1.2105655033999999E-3</v>
      </c>
      <c r="K3638">
        <v>1.1137202631280002E-3</v>
      </c>
      <c r="L3638">
        <v>3.1549174499999994E-4</v>
      </c>
      <c r="M3638">
        <v>6.1027111203772987E-2</v>
      </c>
    </row>
    <row r="3639" spans="1:13" x14ac:dyDescent="0.25">
      <c r="A3639" s="9" t="s">
        <v>348</v>
      </c>
      <c r="B3639" s="10" t="s">
        <v>349</v>
      </c>
      <c r="C3639" t="s">
        <v>99</v>
      </c>
      <c r="D3639" t="s">
        <v>98</v>
      </c>
      <c r="E3639" t="s">
        <v>19</v>
      </c>
      <c r="F3639" t="s">
        <v>70</v>
      </c>
      <c r="G3639">
        <v>1.4997735489999999</v>
      </c>
      <c r="H3639">
        <v>2.0540084782000001</v>
      </c>
      <c r="I3639">
        <v>0.18475496803999999</v>
      </c>
      <c r="J3639">
        <v>2.968622927E-3</v>
      </c>
      <c r="K3639">
        <v>2.7311330928399997E-3</v>
      </c>
      <c r="L3639">
        <v>7.4397803060000003E-4</v>
      </c>
      <c r="M3639">
        <v>9.5225429143594192E-2</v>
      </c>
    </row>
    <row r="3640" spans="1:13" x14ac:dyDescent="0.25">
      <c r="A3640" s="9" t="s">
        <v>348</v>
      </c>
      <c r="B3640" s="10" t="s">
        <v>349</v>
      </c>
      <c r="C3640" t="s">
        <v>101</v>
      </c>
      <c r="D3640" t="s">
        <v>100</v>
      </c>
      <c r="E3640" t="s">
        <v>19</v>
      </c>
      <c r="F3640" t="s">
        <v>70</v>
      </c>
      <c r="G3640">
        <v>7.7803540189999998</v>
      </c>
      <c r="H3640">
        <v>18.516977964800002</v>
      </c>
      <c r="I3640">
        <v>0.25229606202999999</v>
      </c>
      <c r="J3640">
        <v>8.3724038830000017E-3</v>
      </c>
      <c r="K3640">
        <v>7.7026115723600004E-3</v>
      </c>
      <c r="L3640">
        <v>1.7178735238000003E-3</v>
      </c>
      <c r="M3640">
        <v>0.50637056083749998</v>
      </c>
    </row>
    <row r="3641" spans="1:13" x14ac:dyDescent="0.25">
      <c r="A3641" s="9" t="s">
        <v>348</v>
      </c>
      <c r="B3641" s="10" t="s">
        <v>349</v>
      </c>
      <c r="C3641" t="s">
        <v>103</v>
      </c>
      <c r="D3641" t="s">
        <v>102</v>
      </c>
      <c r="E3641" t="s">
        <v>19</v>
      </c>
      <c r="F3641" t="s">
        <v>70</v>
      </c>
      <c r="G3641">
        <v>9.5660066199999996</v>
      </c>
      <c r="H3641">
        <v>9.0568511899999997</v>
      </c>
      <c r="I3641">
        <v>0.35491506110000004</v>
      </c>
      <c r="J3641">
        <v>4.9647872699999998E-3</v>
      </c>
      <c r="K3641">
        <v>4.5676042884000003E-3</v>
      </c>
      <c r="L3641">
        <v>1.1995780090000002E-3</v>
      </c>
      <c r="M3641">
        <v>0.32842208315689997</v>
      </c>
    </row>
    <row r="3642" spans="1:13" x14ac:dyDescent="0.25">
      <c r="A3642" s="9" t="s">
        <v>348</v>
      </c>
      <c r="B3642" s="10" t="s">
        <v>349</v>
      </c>
      <c r="C3642" t="s">
        <v>105</v>
      </c>
      <c r="D3642" t="s">
        <v>104</v>
      </c>
      <c r="E3642" t="s">
        <v>19</v>
      </c>
      <c r="F3642" t="s">
        <v>70</v>
      </c>
      <c r="G3642">
        <v>27.611667299999997</v>
      </c>
      <c r="H3642">
        <v>4.838088462</v>
      </c>
      <c r="I3642">
        <v>7.3199100200000006E-2</v>
      </c>
      <c r="J3642">
        <v>2.1943539049999999E-3</v>
      </c>
      <c r="K3642">
        <v>2.0188055925999997E-3</v>
      </c>
      <c r="L3642">
        <v>3.922957886E-4</v>
      </c>
      <c r="M3642">
        <v>0.21579905546500291</v>
      </c>
    </row>
    <row r="3643" spans="1:13" x14ac:dyDescent="0.25">
      <c r="A3643" s="9" t="s">
        <v>348</v>
      </c>
      <c r="B3643" s="10" t="s">
        <v>349</v>
      </c>
      <c r="C3643" t="s">
        <v>107</v>
      </c>
      <c r="D3643" t="s">
        <v>106</v>
      </c>
      <c r="E3643" t="s">
        <v>19</v>
      </c>
      <c r="F3643" t="s">
        <v>70</v>
      </c>
      <c r="G3643">
        <v>0.62014107699999999</v>
      </c>
      <c r="H3643">
        <v>1.411060121</v>
      </c>
      <c r="I3643">
        <v>0.13155791525999999</v>
      </c>
      <c r="J3643">
        <v>1.0323937023E-3</v>
      </c>
      <c r="K3643">
        <v>9.4980220611600016E-4</v>
      </c>
      <c r="L3643">
        <v>2.8195931500000002E-4</v>
      </c>
      <c r="M3643">
        <v>7.1923579236919999E-2</v>
      </c>
    </row>
    <row r="3644" spans="1:13" x14ac:dyDescent="0.25">
      <c r="A3644" s="9" t="s">
        <v>348</v>
      </c>
      <c r="B3644" s="10" t="s">
        <v>349</v>
      </c>
      <c r="C3644" t="s">
        <v>109</v>
      </c>
      <c r="D3644" t="s">
        <v>108</v>
      </c>
      <c r="E3644" t="s">
        <v>32</v>
      </c>
      <c r="F3644" t="s">
        <v>70</v>
      </c>
      <c r="G3644">
        <v>20.746412600000003</v>
      </c>
      <c r="H3644">
        <v>22.776108129999997</v>
      </c>
      <c r="I3644">
        <v>1.3547222946999999</v>
      </c>
      <c r="J3644">
        <v>1.151805298E-2</v>
      </c>
      <c r="K3644">
        <v>1.0596608741600001E-2</v>
      </c>
      <c r="L3644">
        <v>2.9021069620000003E-3</v>
      </c>
      <c r="M3644">
        <v>0.98021116800889996</v>
      </c>
    </row>
    <row r="3645" spans="1:13" x14ac:dyDescent="0.25">
      <c r="A3645" s="9" t="s">
        <v>348</v>
      </c>
      <c r="B3645" s="10" t="s">
        <v>349</v>
      </c>
      <c r="C3645" t="s">
        <v>111</v>
      </c>
      <c r="D3645" t="s">
        <v>110</v>
      </c>
      <c r="E3645" t="s">
        <v>32</v>
      </c>
      <c r="F3645" t="s">
        <v>70</v>
      </c>
      <c r="G3645">
        <v>11.646590961999999</v>
      </c>
      <c r="H3645">
        <v>33.268435928999999</v>
      </c>
      <c r="I3645">
        <v>2.9599651104000002</v>
      </c>
      <c r="J3645">
        <v>3.6110058178999996E-2</v>
      </c>
      <c r="K3645">
        <v>3.322125352468E-2</v>
      </c>
      <c r="L3645">
        <v>9.0541377640000007E-3</v>
      </c>
      <c r="M3645">
        <v>1.51326259836896</v>
      </c>
    </row>
    <row r="3646" spans="1:13" x14ac:dyDescent="0.25">
      <c r="A3646" s="9" t="s">
        <v>348</v>
      </c>
      <c r="B3646" s="10" t="s">
        <v>349</v>
      </c>
      <c r="C3646" t="s">
        <v>112</v>
      </c>
      <c r="D3646" t="s">
        <v>31</v>
      </c>
      <c r="E3646" t="s">
        <v>32</v>
      </c>
      <c r="F3646" t="s">
        <v>70</v>
      </c>
      <c r="G3646">
        <v>12.091101670299999</v>
      </c>
      <c r="H3646">
        <v>13.165072202999999</v>
      </c>
      <c r="I3646">
        <v>0.40574743349999998</v>
      </c>
      <c r="J3646">
        <v>1.2001033616000001E-2</v>
      </c>
      <c r="K3646">
        <v>1.104095092672E-2</v>
      </c>
      <c r="L3646">
        <v>2.2301038608999995E-3</v>
      </c>
      <c r="M3646">
        <v>0.50287301682895014</v>
      </c>
    </row>
    <row r="3647" spans="1:13" x14ac:dyDescent="0.25">
      <c r="A3647" s="9" t="s">
        <v>348</v>
      </c>
      <c r="B3647" s="10" t="s">
        <v>349</v>
      </c>
      <c r="C3647" t="s">
        <v>113</v>
      </c>
      <c r="D3647" t="s">
        <v>34</v>
      </c>
      <c r="E3647" t="s">
        <v>32</v>
      </c>
      <c r="F3647" t="s">
        <v>70</v>
      </c>
      <c r="G3647">
        <v>50.877950454700006</v>
      </c>
      <c r="H3647">
        <v>37.065563163000007</v>
      </c>
      <c r="I3647">
        <v>0.64727985219999995</v>
      </c>
      <c r="J3647">
        <v>5.0219146083000002E-2</v>
      </c>
      <c r="K3647">
        <v>4.6201614396360002E-2</v>
      </c>
      <c r="L3647">
        <v>4.0260932730000008E-3</v>
      </c>
      <c r="M3647">
        <v>2.3051138705257705</v>
      </c>
    </row>
    <row r="3648" spans="1:13" x14ac:dyDescent="0.25">
      <c r="A3648" s="9" t="s">
        <v>348</v>
      </c>
      <c r="B3648" s="10" t="s">
        <v>349</v>
      </c>
      <c r="C3648" t="s">
        <v>115</v>
      </c>
      <c r="D3648" t="s">
        <v>114</v>
      </c>
      <c r="E3648" t="s">
        <v>32</v>
      </c>
      <c r="F3648" t="s">
        <v>70</v>
      </c>
      <c r="G3648">
        <v>1.202923857</v>
      </c>
      <c r="H3648">
        <v>1.6464900828</v>
      </c>
      <c r="I3648">
        <v>8.6256250308000007E-2</v>
      </c>
      <c r="J3648">
        <v>8.2806419599999997E-4</v>
      </c>
      <c r="K3648">
        <v>7.6181906032000003E-4</v>
      </c>
      <c r="L3648">
        <v>2.0323322259999999E-4</v>
      </c>
      <c r="M3648">
        <v>6.6748702356219991E-2</v>
      </c>
    </row>
    <row r="3649" spans="1:13" x14ac:dyDescent="0.25">
      <c r="A3649" s="9" t="s">
        <v>348</v>
      </c>
      <c r="B3649" s="10" t="s">
        <v>349</v>
      </c>
      <c r="C3649" t="s">
        <v>117</v>
      </c>
      <c r="D3649" t="s">
        <v>116</v>
      </c>
      <c r="E3649" t="s">
        <v>32</v>
      </c>
      <c r="F3649" t="s">
        <v>70</v>
      </c>
      <c r="G3649">
        <v>0.53179931300000005</v>
      </c>
      <c r="H3649">
        <v>0.81529842730000002</v>
      </c>
      <c r="I3649">
        <v>1.1479539190000001E-2</v>
      </c>
      <c r="J3649">
        <v>3.4579542890000002E-4</v>
      </c>
      <c r="K3649">
        <v>3.1813179458800003E-4</v>
      </c>
      <c r="L3649">
        <v>7.21355622E-5</v>
      </c>
      <c r="M3649">
        <v>2.6225730406470003E-2</v>
      </c>
    </row>
    <row r="3650" spans="1:13" x14ac:dyDescent="0.25">
      <c r="A3650" s="9" t="s">
        <v>348</v>
      </c>
      <c r="B3650" s="10" t="s">
        <v>349</v>
      </c>
      <c r="C3650" t="s">
        <v>119</v>
      </c>
      <c r="D3650" t="s">
        <v>118</v>
      </c>
      <c r="E3650" t="s">
        <v>32</v>
      </c>
      <c r="F3650" t="s">
        <v>70</v>
      </c>
      <c r="G3650">
        <v>0.77674504919999998</v>
      </c>
      <c r="H3650">
        <v>1.0742824094000001</v>
      </c>
      <c r="I3650">
        <v>0.10222315853000001</v>
      </c>
      <c r="J3650">
        <v>3.7295959569999997E-3</v>
      </c>
      <c r="K3650">
        <v>3.4312282804399999E-3</v>
      </c>
      <c r="L3650">
        <v>8.8459121990000001E-4</v>
      </c>
      <c r="M3650">
        <v>4.8530093779884001E-2</v>
      </c>
    </row>
    <row r="3651" spans="1:13" x14ac:dyDescent="0.25">
      <c r="A3651" s="9" t="s">
        <v>348</v>
      </c>
      <c r="B3651" s="10" t="s">
        <v>349</v>
      </c>
      <c r="C3651" t="s">
        <v>121</v>
      </c>
      <c r="D3651" t="s">
        <v>120</v>
      </c>
      <c r="E3651" t="s">
        <v>37</v>
      </c>
      <c r="F3651" t="s">
        <v>70</v>
      </c>
      <c r="G3651">
        <v>47149.428678000004</v>
      </c>
      <c r="H3651">
        <v>602.1497789199999</v>
      </c>
      <c r="I3651">
        <v>8.0001087224000003</v>
      </c>
      <c r="J3651">
        <v>0.63863887542500009</v>
      </c>
      <c r="K3651">
        <v>0.58754776539100007</v>
      </c>
      <c r="L3651">
        <v>4.9496397238999998E-2</v>
      </c>
      <c r="M3651">
        <v>69.109023517063392</v>
      </c>
    </row>
    <row r="3652" spans="1:13" x14ac:dyDescent="0.25">
      <c r="A3652" s="9" t="s">
        <v>348</v>
      </c>
      <c r="B3652" s="10" t="s">
        <v>349</v>
      </c>
      <c r="C3652" t="s">
        <v>122</v>
      </c>
      <c r="D3652" t="s">
        <v>120</v>
      </c>
      <c r="E3652" t="s">
        <v>39</v>
      </c>
      <c r="F3652" t="s">
        <v>70</v>
      </c>
      <c r="G3652">
        <v>6163.1561695999999</v>
      </c>
      <c r="H3652">
        <v>876.43452901000001</v>
      </c>
      <c r="I3652">
        <v>15.347890834599999</v>
      </c>
      <c r="J3652">
        <v>1.69208415611</v>
      </c>
      <c r="K3652">
        <v>1.5567174236211998</v>
      </c>
      <c r="L3652">
        <v>0.10563263447100001</v>
      </c>
      <c r="M3652">
        <v>94.21299203269902</v>
      </c>
    </row>
    <row r="3653" spans="1:13" x14ac:dyDescent="0.25">
      <c r="A3653" s="9" t="s">
        <v>348</v>
      </c>
      <c r="B3653" s="10" t="s">
        <v>349</v>
      </c>
      <c r="C3653" t="s">
        <v>123</v>
      </c>
      <c r="D3653" t="s">
        <v>36</v>
      </c>
      <c r="E3653" t="s">
        <v>37</v>
      </c>
      <c r="F3653" t="s">
        <v>70</v>
      </c>
      <c r="G3653">
        <v>4141.7529000000004</v>
      </c>
      <c r="H3653">
        <v>50.524867999999998</v>
      </c>
      <c r="I3653">
        <v>0.67252064</v>
      </c>
      <c r="J3653">
        <v>5.4320469000000003E-2</v>
      </c>
      <c r="K3653">
        <v>4.9974831480000002E-2</v>
      </c>
      <c r="L3653">
        <v>4.156908E-3</v>
      </c>
      <c r="M3653">
        <v>5.8667864628000004</v>
      </c>
    </row>
    <row r="3654" spans="1:13" x14ac:dyDescent="0.25">
      <c r="A3654" s="9" t="s">
        <v>348</v>
      </c>
      <c r="B3654" s="10" t="s">
        <v>349</v>
      </c>
      <c r="C3654" t="s">
        <v>124</v>
      </c>
      <c r="D3654" t="s">
        <v>36</v>
      </c>
      <c r="E3654" t="s">
        <v>39</v>
      </c>
      <c r="F3654" t="s">
        <v>70</v>
      </c>
      <c r="G3654">
        <v>1945.2552000000001</v>
      </c>
      <c r="H3654">
        <v>574.48419000000001</v>
      </c>
      <c r="I3654">
        <v>8.2962998999999993</v>
      </c>
      <c r="J3654">
        <v>0.74878948999999995</v>
      </c>
      <c r="K3654">
        <v>0.68888633079999995</v>
      </c>
      <c r="L3654">
        <v>5.4197501000000002E-2</v>
      </c>
      <c r="M3654">
        <v>56.604300858000002</v>
      </c>
    </row>
    <row r="3655" spans="1:13" x14ac:dyDescent="0.25">
      <c r="A3655" s="9" t="s">
        <v>348</v>
      </c>
      <c r="B3655" s="10" t="s">
        <v>349</v>
      </c>
      <c r="C3655" t="s">
        <v>125</v>
      </c>
      <c r="D3655" t="s">
        <v>44</v>
      </c>
      <c r="E3655" t="s">
        <v>37</v>
      </c>
      <c r="F3655" t="s">
        <v>70</v>
      </c>
      <c r="G3655">
        <v>324.56369000000001</v>
      </c>
      <c r="H3655">
        <v>2.8919024000000002</v>
      </c>
      <c r="I3655">
        <v>4.2006452E-2</v>
      </c>
      <c r="J3655">
        <v>3.8378129000000002E-3</v>
      </c>
      <c r="K3655">
        <v>3.5307878680000005E-3</v>
      </c>
      <c r="L3655">
        <v>2.7491850999999999E-4</v>
      </c>
      <c r="M3655">
        <v>0.36593977861000004</v>
      </c>
    </row>
    <row r="3656" spans="1:13" x14ac:dyDescent="0.25">
      <c r="A3656" s="9" t="s">
        <v>348</v>
      </c>
      <c r="B3656" s="10" t="s">
        <v>349</v>
      </c>
      <c r="C3656" t="s">
        <v>126</v>
      </c>
      <c r="D3656" t="s">
        <v>44</v>
      </c>
      <c r="E3656" t="s">
        <v>39</v>
      </c>
      <c r="F3656" t="s">
        <v>70</v>
      </c>
      <c r="G3656">
        <v>142.15549379999999</v>
      </c>
      <c r="H3656">
        <v>23.911304250000001</v>
      </c>
      <c r="I3656">
        <v>0.36866139100000006</v>
      </c>
      <c r="J3656">
        <v>2.7174309080000004E-2</v>
      </c>
      <c r="K3656">
        <v>2.5000364353600001E-2</v>
      </c>
      <c r="L3656">
        <v>2.479019295E-3</v>
      </c>
      <c r="M3656">
        <v>1.923136662688</v>
      </c>
    </row>
    <row r="3657" spans="1:13" x14ac:dyDescent="0.25">
      <c r="A3657" s="9" t="s">
        <v>348</v>
      </c>
      <c r="B3657" s="10" t="s">
        <v>349</v>
      </c>
      <c r="C3657" t="s">
        <v>127</v>
      </c>
      <c r="D3657" t="s">
        <v>47</v>
      </c>
      <c r="E3657" t="s">
        <v>37</v>
      </c>
      <c r="F3657" t="s">
        <v>70</v>
      </c>
      <c r="G3657">
        <v>523.59406000000001</v>
      </c>
      <c r="H3657">
        <v>5.5140327999999998</v>
      </c>
      <c r="I3657">
        <v>8.0171816000000007E-2</v>
      </c>
      <c r="J3657">
        <v>7.3486990000000002E-3</v>
      </c>
      <c r="K3657">
        <v>6.7608030800000007E-3</v>
      </c>
      <c r="L3657">
        <v>5.2464199999999997E-4</v>
      </c>
      <c r="M3657">
        <v>0.6367710215800001</v>
      </c>
    </row>
    <row r="3658" spans="1:13" x14ac:dyDescent="0.25">
      <c r="A3658" s="9" t="s">
        <v>348</v>
      </c>
      <c r="B3658" s="10" t="s">
        <v>349</v>
      </c>
      <c r="C3658" t="s">
        <v>128</v>
      </c>
      <c r="D3658" t="s">
        <v>47</v>
      </c>
      <c r="E3658" t="s">
        <v>39</v>
      </c>
      <c r="F3658" t="s">
        <v>70</v>
      </c>
      <c r="G3658">
        <v>1409.4832723999996</v>
      </c>
      <c r="H3658">
        <v>1014.7029098</v>
      </c>
      <c r="I3658">
        <v>19.853430101000001</v>
      </c>
      <c r="J3658">
        <v>0.51998704559999998</v>
      </c>
      <c r="K3658">
        <v>0.47838808195200005</v>
      </c>
      <c r="L3658">
        <v>0.10459999387</v>
      </c>
      <c r="M3658">
        <v>41.016736646442403</v>
      </c>
    </row>
    <row r="3659" spans="1:13" x14ac:dyDescent="0.25">
      <c r="A3659" s="9" t="s">
        <v>348</v>
      </c>
      <c r="B3659" s="10" t="s">
        <v>349</v>
      </c>
      <c r="C3659" t="s">
        <v>129</v>
      </c>
      <c r="D3659" t="s">
        <v>50</v>
      </c>
      <c r="E3659" t="s">
        <v>37</v>
      </c>
      <c r="F3659" t="s">
        <v>70</v>
      </c>
      <c r="G3659">
        <v>5945.9419400000006</v>
      </c>
      <c r="H3659">
        <v>92.004845000000003</v>
      </c>
      <c r="I3659">
        <v>0.635845145</v>
      </c>
      <c r="J3659">
        <v>1.8562326099999998E-2</v>
      </c>
      <c r="K3659">
        <v>1.7077340012000002E-2</v>
      </c>
      <c r="L3659">
        <v>5.0995955399999997E-3</v>
      </c>
      <c r="M3659">
        <v>5.5316511282830003</v>
      </c>
    </row>
    <row r="3660" spans="1:13" x14ac:dyDescent="0.25">
      <c r="A3660" s="9" t="s">
        <v>348</v>
      </c>
      <c r="B3660" s="10" t="s">
        <v>349</v>
      </c>
      <c r="C3660" t="s">
        <v>130</v>
      </c>
      <c r="D3660" t="s">
        <v>50</v>
      </c>
      <c r="E3660" t="s">
        <v>39</v>
      </c>
      <c r="F3660" t="s">
        <v>70</v>
      </c>
      <c r="G3660">
        <v>2439.64509</v>
      </c>
      <c r="H3660">
        <v>641.71944700000006</v>
      </c>
      <c r="I3660">
        <v>4.4351231599999998</v>
      </c>
      <c r="J3660">
        <v>0.1294686374</v>
      </c>
      <c r="K3660">
        <v>0.119111146408</v>
      </c>
      <c r="L3660">
        <v>3.5570587199999996E-2</v>
      </c>
      <c r="M3660">
        <v>23.125433459692999</v>
      </c>
    </row>
    <row r="3661" spans="1:13" x14ac:dyDescent="0.25">
      <c r="A3661" s="9" t="s">
        <v>348</v>
      </c>
      <c r="B3661" s="10" t="s">
        <v>349</v>
      </c>
      <c r="C3661" t="s">
        <v>132</v>
      </c>
      <c r="D3661" t="s">
        <v>131</v>
      </c>
      <c r="E3661" t="s">
        <v>37</v>
      </c>
      <c r="F3661" t="s">
        <v>70</v>
      </c>
      <c r="G3661">
        <v>2510.2957379999998</v>
      </c>
      <c r="H3661">
        <v>117.08640215999999</v>
      </c>
      <c r="I3661">
        <v>1.7253565979999999</v>
      </c>
      <c r="J3661">
        <v>4.5609284580000006E-2</v>
      </c>
      <c r="K3661">
        <v>4.1960541813599997E-2</v>
      </c>
      <c r="L3661">
        <v>1.0147647809E-2</v>
      </c>
      <c r="M3661">
        <v>6.3341529841812703</v>
      </c>
    </row>
    <row r="3662" spans="1:13" x14ac:dyDescent="0.25">
      <c r="A3662" s="9" t="s">
        <v>348</v>
      </c>
      <c r="B3662" s="10" t="s">
        <v>349</v>
      </c>
      <c r="C3662" t="s">
        <v>133</v>
      </c>
      <c r="D3662" t="s">
        <v>131</v>
      </c>
      <c r="E3662" t="s">
        <v>39</v>
      </c>
      <c r="F3662" t="s">
        <v>70</v>
      </c>
      <c r="G3662">
        <v>188.61587341000001</v>
      </c>
      <c r="H3662">
        <v>134.78774370000002</v>
      </c>
      <c r="I3662">
        <v>1.8815515513000001</v>
      </c>
      <c r="J3662">
        <v>5.6314626509999993E-2</v>
      </c>
      <c r="K3662">
        <v>5.1809456389199995E-2</v>
      </c>
      <c r="L3662">
        <v>1.2004222994000001E-2</v>
      </c>
      <c r="M3662">
        <v>4.0844558797412009</v>
      </c>
    </row>
    <row r="3663" spans="1:13" x14ac:dyDescent="0.25">
      <c r="A3663" s="9" t="s">
        <v>348</v>
      </c>
      <c r="B3663" s="10" t="s">
        <v>349</v>
      </c>
      <c r="C3663" t="s">
        <v>135</v>
      </c>
      <c r="D3663" t="s">
        <v>134</v>
      </c>
      <c r="E3663" t="s">
        <v>39</v>
      </c>
      <c r="F3663" t="s">
        <v>70</v>
      </c>
      <c r="G3663">
        <v>650.07649400000003</v>
      </c>
      <c r="H3663">
        <v>174.3956426</v>
      </c>
      <c r="I3663">
        <v>2.5363955840000001</v>
      </c>
      <c r="J3663">
        <v>6.3020111340000004E-2</v>
      </c>
      <c r="K3663">
        <v>5.7978502432800005E-2</v>
      </c>
      <c r="L3663">
        <v>1.3859996361999999E-2</v>
      </c>
      <c r="M3663">
        <v>5.9524679477076985</v>
      </c>
    </row>
    <row r="3664" spans="1:13" x14ac:dyDescent="0.25">
      <c r="A3664" s="9" t="s">
        <v>348</v>
      </c>
      <c r="B3664" s="10" t="s">
        <v>349</v>
      </c>
      <c r="C3664" t="s">
        <v>137</v>
      </c>
      <c r="D3664" t="s">
        <v>136</v>
      </c>
      <c r="E3664" t="s">
        <v>39</v>
      </c>
      <c r="F3664" t="s">
        <v>70</v>
      </c>
      <c r="G3664">
        <v>1184.10178</v>
      </c>
      <c r="H3664">
        <v>70.949714999999998</v>
      </c>
      <c r="I3664">
        <v>0.97906696999999998</v>
      </c>
      <c r="J3664">
        <v>8.3172393999999997E-2</v>
      </c>
      <c r="K3664">
        <v>7.6518602480000003E-2</v>
      </c>
      <c r="L3664">
        <v>6.2338421000000003E-3</v>
      </c>
      <c r="M3664">
        <v>6.7880106300000005</v>
      </c>
    </row>
    <row r="3665" spans="1:13" x14ac:dyDescent="0.25">
      <c r="A3665" s="9" t="s">
        <v>348</v>
      </c>
      <c r="B3665" s="10" t="s">
        <v>349</v>
      </c>
      <c r="C3665" t="s">
        <v>139</v>
      </c>
      <c r="D3665" t="s">
        <v>138</v>
      </c>
      <c r="E3665" t="s">
        <v>37</v>
      </c>
      <c r="F3665" t="s">
        <v>70</v>
      </c>
      <c r="G3665">
        <v>17154.556206999998</v>
      </c>
      <c r="H3665">
        <v>1566.3226422</v>
      </c>
      <c r="I3665">
        <v>23.156156764000002</v>
      </c>
      <c r="J3665">
        <v>0.61148790419999999</v>
      </c>
      <c r="K3665">
        <v>0.56256887186400006</v>
      </c>
      <c r="L3665">
        <v>0.13607768705999998</v>
      </c>
      <c r="M3665">
        <v>67.511151068686004</v>
      </c>
    </row>
    <row r="3666" spans="1:13" x14ac:dyDescent="0.25">
      <c r="A3666" s="9" t="s">
        <v>348</v>
      </c>
      <c r="B3666" s="10" t="s">
        <v>349</v>
      </c>
      <c r="C3666" t="s">
        <v>140</v>
      </c>
      <c r="D3666" t="s">
        <v>138</v>
      </c>
      <c r="E3666" t="s">
        <v>39</v>
      </c>
      <c r="F3666" t="s">
        <v>70</v>
      </c>
      <c r="G3666">
        <v>1288.9271799000001</v>
      </c>
      <c r="H3666">
        <v>1832.6215107</v>
      </c>
      <c r="I3666">
        <v>25.573436921000003</v>
      </c>
      <c r="J3666">
        <v>0.76283169319999988</v>
      </c>
      <c r="K3666">
        <v>0.70180515774399999</v>
      </c>
      <c r="L3666">
        <v>0.16316076636999999</v>
      </c>
      <c r="M3666">
        <v>52.301723403562995</v>
      </c>
    </row>
    <row r="3667" spans="1:13" x14ac:dyDescent="0.25">
      <c r="A3667" s="9" t="s">
        <v>348</v>
      </c>
      <c r="B3667" s="10" t="s">
        <v>349</v>
      </c>
      <c r="C3667" t="s">
        <v>142</v>
      </c>
      <c r="D3667" t="s">
        <v>141</v>
      </c>
      <c r="E3667" t="s">
        <v>39</v>
      </c>
      <c r="F3667" t="s">
        <v>70</v>
      </c>
      <c r="G3667">
        <v>109.64904159000001</v>
      </c>
      <c r="H3667">
        <v>203.85591585</v>
      </c>
      <c r="I3667">
        <v>4.6431965202299992</v>
      </c>
      <c r="J3667">
        <v>0.12681494263000001</v>
      </c>
      <c r="K3667">
        <v>0.1166697472196</v>
      </c>
      <c r="L3667">
        <v>2.7525558793300004E-2</v>
      </c>
      <c r="M3667">
        <v>5.9549126916823285</v>
      </c>
    </row>
    <row r="3668" spans="1:13" x14ac:dyDescent="0.25">
      <c r="A3668" s="9" t="s">
        <v>348</v>
      </c>
      <c r="B3668" s="10" t="s">
        <v>349</v>
      </c>
      <c r="C3668" t="s">
        <v>143</v>
      </c>
      <c r="D3668" t="s">
        <v>53</v>
      </c>
      <c r="E3668" t="s">
        <v>39</v>
      </c>
      <c r="F3668" t="s">
        <v>70</v>
      </c>
      <c r="G3668">
        <v>3760.5286105</v>
      </c>
      <c r="H3668">
        <v>5185.9652459999998</v>
      </c>
      <c r="I3668">
        <v>76.929319459999988</v>
      </c>
      <c r="J3668">
        <v>3.4496405497000002</v>
      </c>
      <c r="K3668">
        <v>3.1736693057240002</v>
      </c>
      <c r="L3668">
        <v>0.52386699488999999</v>
      </c>
      <c r="M3668">
        <v>182.31264029533801</v>
      </c>
    </row>
    <row r="3669" spans="1:13" x14ac:dyDescent="0.25">
      <c r="A3669" s="9" t="s">
        <v>348</v>
      </c>
      <c r="B3669" s="10" t="s">
        <v>349</v>
      </c>
      <c r="C3669" t="s">
        <v>145</v>
      </c>
      <c r="D3669" t="s">
        <v>144</v>
      </c>
      <c r="E3669" t="s">
        <v>37</v>
      </c>
      <c r="F3669" t="s">
        <v>70</v>
      </c>
      <c r="G3669">
        <v>844.96465069999999</v>
      </c>
      <c r="H3669">
        <v>61.149851430000005</v>
      </c>
      <c r="I3669">
        <v>0.83266063849999994</v>
      </c>
      <c r="J3669">
        <v>4.3144330330000001E-2</v>
      </c>
      <c r="K3669">
        <v>3.9692783903600003E-2</v>
      </c>
      <c r="L3669">
        <v>4.8026496899999998E-3</v>
      </c>
      <c r="M3669">
        <v>4.1396777224268799</v>
      </c>
    </row>
    <row r="3670" spans="1:13" x14ac:dyDescent="0.25">
      <c r="A3670" s="9" t="s">
        <v>348</v>
      </c>
      <c r="B3670" s="10" t="s">
        <v>349</v>
      </c>
      <c r="C3670" t="s">
        <v>146</v>
      </c>
      <c r="D3670" t="s">
        <v>144</v>
      </c>
      <c r="E3670" t="s">
        <v>39</v>
      </c>
      <c r="F3670" t="s">
        <v>70</v>
      </c>
      <c r="G3670">
        <v>2827.45914894</v>
      </c>
      <c r="H3670">
        <v>204.88518218199997</v>
      </c>
      <c r="I3670">
        <v>2.8205510919000001</v>
      </c>
      <c r="J3670">
        <v>0.14454157898599998</v>
      </c>
      <c r="K3670">
        <v>0.13297825266711999</v>
      </c>
      <c r="L3670">
        <v>1.6131960072500003E-2</v>
      </c>
      <c r="M3670">
        <v>13.701458874069653</v>
      </c>
    </row>
    <row r="3671" spans="1:13" x14ac:dyDescent="0.25">
      <c r="A3671" s="9" t="s">
        <v>348</v>
      </c>
      <c r="B3671" s="10" t="s">
        <v>349</v>
      </c>
      <c r="C3671" t="s">
        <v>148</v>
      </c>
      <c r="D3671" t="s">
        <v>147</v>
      </c>
      <c r="E3671" t="s">
        <v>56</v>
      </c>
      <c r="F3671" t="s">
        <v>70</v>
      </c>
      <c r="G3671">
        <v>0.31304264999999998</v>
      </c>
      <c r="H3671">
        <v>0.189338114</v>
      </c>
      <c r="I3671">
        <v>2.5795671999999997E-3</v>
      </c>
      <c r="J3671">
        <v>8.1192753000000004E-5</v>
      </c>
      <c r="K3671">
        <v>7.4697332760000008E-5</v>
      </c>
      <c r="L3671">
        <v>1.6821159199999999E-5</v>
      </c>
      <c r="M3671">
        <v>5.3417698022000006E-3</v>
      </c>
    </row>
    <row r="3672" spans="1:13" x14ac:dyDescent="0.25">
      <c r="A3672" s="9" t="s">
        <v>348</v>
      </c>
      <c r="B3672" s="10" t="s">
        <v>349</v>
      </c>
      <c r="C3672" t="s">
        <v>150</v>
      </c>
      <c r="D3672" t="s">
        <v>149</v>
      </c>
      <c r="E3672" t="s">
        <v>56</v>
      </c>
      <c r="F3672" t="s">
        <v>70</v>
      </c>
      <c r="G3672">
        <v>0.1719529722</v>
      </c>
      <c r="H3672">
        <v>0.30445036739999998</v>
      </c>
      <c r="I3672">
        <v>1.5806448469999998E-2</v>
      </c>
      <c r="J3672">
        <v>2.80139963E-4</v>
      </c>
      <c r="K3672">
        <v>2.5772876596E-4</v>
      </c>
      <c r="L3672">
        <v>6.7690323200000004E-5</v>
      </c>
      <c r="M3672">
        <v>1.0978984278460701E-2</v>
      </c>
    </row>
    <row r="3673" spans="1:13" x14ac:dyDescent="0.25">
      <c r="A3673" s="9" t="s">
        <v>348</v>
      </c>
      <c r="B3673" s="10" t="s">
        <v>349</v>
      </c>
      <c r="C3673" t="s">
        <v>152</v>
      </c>
      <c r="D3673" t="s">
        <v>151</v>
      </c>
      <c r="E3673" t="s">
        <v>56</v>
      </c>
      <c r="F3673" t="s">
        <v>70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</row>
    <row r="3674" spans="1:13" x14ac:dyDescent="0.25">
      <c r="A3674" s="9" t="s">
        <v>348</v>
      </c>
      <c r="B3674" s="10" t="s">
        <v>349</v>
      </c>
      <c r="C3674" t="s">
        <v>154</v>
      </c>
      <c r="D3674" t="s">
        <v>153</v>
      </c>
      <c r="E3674" t="s">
        <v>56</v>
      </c>
      <c r="F3674" t="s">
        <v>70</v>
      </c>
      <c r="G3674">
        <v>1.1639895259999999</v>
      </c>
      <c r="H3674">
        <v>0.24538956100000001</v>
      </c>
      <c r="I3674">
        <v>2.3747303599999998E-2</v>
      </c>
      <c r="J3674">
        <v>1.6154290499999999E-4</v>
      </c>
      <c r="K3674">
        <v>1.486194726E-4</v>
      </c>
      <c r="L3674">
        <v>4.5571575899999999E-5</v>
      </c>
      <c r="M3674">
        <v>1.772983795945E-2</v>
      </c>
    </row>
    <row r="3675" spans="1:13" x14ac:dyDescent="0.25">
      <c r="A3675" s="9" t="s">
        <v>348</v>
      </c>
      <c r="B3675" s="10" t="s">
        <v>349</v>
      </c>
      <c r="C3675" t="s">
        <v>156</v>
      </c>
      <c r="D3675" t="s">
        <v>155</v>
      </c>
      <c r="E3675" t="s">
        <v>56</v>
      </c>
      <c r="F3675" t="s">
        <v>70</v>
      </c>
      <c r="G3675">
        <v>0.52908631119999994</v>
      </c>
      <c r="H3675">
        <v>0.16465397116</v>
      </c>
      <c r="I3675">
        <v>2.40794247E-3</v>
      </c>
      <c r="J3675">
        <v>6.4088687039999992E-5</v>
      </c>
      <c r="K3675">
        <v>5.8961592076800003E-5</v>
      </c>
      <c r="L3675">
        <v>1.3979046144999999E-5</v>
      </c>
      <c r="M3675">
        <v>5.1586675613210014E-3</v>
      </c>
    </row>
    <row r="3676" spans="1:13" x14ac:dyDescent="0.25">
      <c r="A3676" s="9" t="s">
        <v>348</v>
      </c>
      <c r="B3676" s="10" t="s">
        <v>349</v>
      </c>
      <c r="C3676" t="s">
        <v>157</v>
      </c>
      <c r="D3676" t="s">
        <v>55</v>
      </c>
      <c r="E3676" t="s">
        <v>56</v>
      </c>
      <c r="F3676" t="s">
        <v>70</v>
      </c>
      <c r="G3676">
        <v>9.5985037500000008</v>
      </c>
      <c r="H3676">
        <v>1.5562948189999999</v>
      </c>
      <c r="I3676">
        <v>4.1176248299999996E-2</v>
      </c>
      <c r="J3676">
        <v>1.022126244E-3</v>
      </c>
      <c r="K3676">
        <v>9.4035614447999995E-4</v>
      </c>
      <c r="L3676">
        <v>1.5287474719999998E-4</v>
      </c>
      <c r="M3676">
        <v>8.0051256869430404E-2</v>
      </c>
    </row>
    <row r="3677" spans="1:13" x14ac:dyDescent="0.25">
      <c r="A3677" s="9" t="s">
        <v>348</v>
      </c>
      <c r="B3677" s="10" t="s">
        <v>349</v>
      </c>
      <c r="C3677" t="s">
        <v>159</v>
      </c>
      <c r="D3677" t="s">
        <v>158</v>
      </c>
      <c r="E3677" t="s">
        <v>56</v>
      </c>
      <c r="F3677" t="s">
        <v>70</v>
      </c>
      <c r="G3677">
        <v>46.687427300000003</v>
      </c>
      <c r="H3677">
        <v>5.1802095559999994</v>
      </c>
      <c r="I3677">
        <v>5.5017636770000003E-2</v>
      </c>
      <c r="J3677">
        <v>1.3098602390000001E-3</v>
      </c>
      <c r="K3677">
        <v>1.2050714198800002E-3</v>
      </c>
      <c r="L3677">
        <v>3.328052503E-4</v>
      </c>
      <c r="M3677">
        <v>0.20112948230965999</v>
      </c>
    </row>
    <row r="3678" spans="1:13" x14ac:dyDescent="0.25">
      <c r="A3678" s="9" t="s">
        <v>348</v>
      </c>
      <c r="B3678" s="10" t="s">
        <v>349</v>
      </c>
      <c r="C3678" t="s">
        <v>161</v>
      </c>
      <c r="D3678" t="s">
        <v>160</v>
      </c>
      <c r="E3678" t="s">
        <v>56</v>
      </c>
      <c r="F3678" t="s">
        <v>70</v>
      </c>
      <c r="G3678">
        <v>0.72749338000000008</v>
      </c>
      <c r="H3678">
        <v>0.39019253999999998</v>
      </c>
      <c r="I3678">
        <v>3.7760446000000003E-2</v>
      </c>
      <c r="J3678">
        <v>2.5686844000000003E-4</v>
      </c>
      <c r="K3678">
        <v>2.3631896479999999E-4</v>
      </c>
      <c r="L3678">
        <v>7.2463098999999998E-5</v>
      </c>
      <c r="M3678">
        <v>2.4975337311599996E-2</v>
      </c>
    </row>
    <row r="3679" spans="1:13" x14ac:dyDescent="0.25">
      <c r="A3679" s="9" t="s">
        <v>348</v>
      </c>
      <c r="B3679" s="10" t="s">
        <v>349</v>
      </c>
      <c r="C3679" t="s">
        <v>163</v>
      </c>
      <c r="D3679" t="s">
        <v>162</v>
      </c>
      <c r="E3679" t="s">
        <v>56</v>
      </c>
      <c r="F3679" t="s">
        <v>70</v>
      </c>
      <c r="G3679">
        <v>1.4638053301</v>
      </c>
      <c r="H3679">
        <v>0.73732980680000004</v>
      </c>
      <c r="I3679">
        <v>4.5073878380000001E-2</v>
      </c>
      <c r="J3679">
        <v>4.0625158029999994E-4</v>
      </c>
      <c r="K3679">
        <v>3.7375145387600006E-4</v>
      </c>
      <c r="L3679">
        <v>1.0412069404E-4</v>
      </c>
      <c r="M3679">
        <v>3.3971784269209E-2</v>
      </c>
    </row>
    <row r="3680" spans="1:13" x14ac:dyDescent="0.25">
      <c r="A3680" s="9" t="s">
        <v>348</v>
      </c>
      <c r="B3680" s="10" t="s">
        <v>349</v>
      </c>
      <c r="C3680" t="s">
        <v>165</v>
      </c>
      <c r="D3680" t="s">
        <v>164</v>
      </c>
      <c r="E3680" t="s">
        <v>56</v>
      </c>
      <c r="F3680" t="s">
        <v>70</v>
      </c>
      <c r="G3680">
        <v>0.20281638499999999</v>
      </c>
      <c r="H3680">
        <v>0.26351738899999999</v>
      </c>
      <c r="I3680">
        <v>2.0664311219999999E-2</v>
      </c>
      <c r="J3680">
        <v>5.2083978269999991E-4</v>
      </c>
      <c r="K3680">
        <v>4.79172600084E-4</v>
      </c>
      <c r="L3680">
        <v>1.147557366E-4</v>
      </c>
      <c r="M3680">
        <v>1.3377213535905E-2</v>
      </c>
    </row>
    <row r="3681" spans="1:13" x14ac:dyDescent="0.25">
      <c r="A3681" s="9" t="s">
        <v>348</v>
      </c>
      <c r="B3681" s="10" t="s">
        <v>349</v>
      </c>
      <c r="C3681" t="s">
        <v>166</v>
      </c>
      <c r="D3681" t="s">
        <v>58</v>
      </c>
      <c r="E3681" t="s">
        <v>59</v>
      </c>
      <c r="F3681" t="s">
        <v>70</v>
      </c>
      <c r="G3681">
        <v>6936.7262599999995</v>
      </c>
      <c r="H3681">
        <v>1842.1853900000001</v>
      </c>
      <c r="I3681">
        <v>27.225631499999999</v>
      </c>
      <c r="J3681">
        <v>0.90017376000000004</v>
      </c>
      <c r="K3681">
        <v>0.82815985920000013</v>
      </c>
      <c r="L3681">
        <v>0.160065228</v>
      </c>
      <c r="M3681">
        <v>78.375646368520009</v>
      </c>
    </row>
    <row r="3682" spans="1:13" x14ac:dyDescent="0.25">
      <c r="A3682" s="9" t="s">
        <v>348</v>
      </c>
      <c r="B3682" s="10" t="s">
        <v>349</v>
      </c>
      <c r="C3682" t="s">
        <v>167</v>
      </c>
      <c r="D3682" t="s">
        <v>61</v>
      </c>
      <c r="E3682" t="s">
        <v>59</v>
      </c>
      <c r="F3682" t="s">
        <v>70</v>
      </c>
      <c r="G3682">
        <v>1220.7496307399999</v>
      </c>
      <c r="H3682">
        <v>361.83921378599996</v>
      </c>
      <c r="I3682">
        <v>7.0674690067999997</v>
      </c>
      <c r="J3682">
        <v>0.37199882565999998</v>
      </c>
      <c r="K3682">
        <v>0.34223891960719999</v>
      </c>
      <c r="L3682">
        <v>3.9564709363000009E-2</v>
      </c>
      <c r="M3682">
        <v>22.179490925978453</v>
      </c>
    </row>
    <row r="3683" spans="1:13" x14ac:dyDescent="0.25">
      <c r="A3683" s="9" t="s">
        <v>348</v>
      </c>
      <c r="B3683" s="10" t="s">
        <v>349</v>
      </c>
      <c r="C3683" t="s">
        <v>168</v>
      </c>
      <c r="D3683" t="s">
        <v>63</v>
      </c>
      <c r="E3683" t="s">
        <v>59</v>
      </c>
      <c r="F3683" t="s">
        <v>70</v>
      </c>
      <c r="G3683">
        <v>253.54369389999997</v>
      </c>
      <c r="H3683">
        <v>174.70039321999997</v>
      </c>
      <c r="I3683">
        <v>4.0211015300000001</v>
      </c>
      <c r="J3683">
        <v>0.16547479430000001</v>
      </c>
      <c r="K3683">
        <v>0.15223681075600001</v>
      </c>
      <c r="L3683">
        <v>2.1206863789999999E-2</v>
      </c>
      <c r="M3683">
        <v>9.1236382390395914</v>
      </c>
    </row>
    <row r="3684" spans="1:13" x14ac:dyDescent="0.25">
      <c r="A3684" s="9" t="s">
        <v>348</v>
      </c>
      <c r="B3684" s="10" t="s">
        <v>349</v>
      </c>
      <c r="C3684" t="s">
        <v>170</v>
      </c>
      <c r="D3684" t="s">
        <v>169</v>
      </c>
      <c r="E3684" t="s">
        <v>59</v>
      </c>
      <c r="F3684" t="s">
        <v>70</v>
      </c>
      <c r="G3684">
        <v>363.63784240000001</v>
      </c>
      <c r="H3684">
        <v>459.73691546000003</v>
      </c>
      <c r="I3684">
        <v>7.769434598000001</v>
      </c>
      <c r="J3684">
        <v>0.23022832818</v>
      </c>
      <c r="K3684">
        <v>0.21181006192560003</v>
      </c>
      <c r="L3684">
        <v>4.5645976460000001E-2</v>
      </c>
      <c r="M3684">
        <v>15.4107346300753</v>
      </c>
    </row>
    <row r="3685" spans="1:13" x14ac:dyDescent="0.25">
      <c r="A3685" s="9" t="s">
        <v>348</v>
      </c>
      <c r="B3685" s="10" t="s">
        <v>349</v>
      </c>
      <c r="C3685" t="s">
        <v>172</v>
      </c>
      <c r="D3685" t="s">
        <v>171</v>
      </c>
      <c r="E3685" t="s">
        <v>59</v>
      </c>
      <c r="F3685" t="s">
        <v>70</v>
      </c>
      <c r="G3685">
        <v>3349.0988317519996</v>
      </c>
      <c r="H3685">
        <v>720.99813052800005</v>
      </c>
      <c r="I3685">
        <v>11.177635855849999</v>
      </c>
      <c r="J3685">
        <v>0.63362920390700006</v>
      </c>
      <c r="K3685">
        <v>0.58293886759444002</v>
      </c>
      <c r="L3685">
        <v>7.08366804011E-2</v>
      </c>
      <c r="M3685">
        <v>39.945517304994191</v>
      </c>
    </row>
    <row r="3686" spans="1:13" x14ac:dyDescent="0.25">
      <c r="A3686" s="9" t="s">
        <v>348</v>
      </c>
      <c r="B3686" s="10" t="s">
        <v>349</v>
      </c>
      <c r="C3686" t="s">
        <v>173</v>
      </c>
      <c r="D3686" t="s">
        <v>65</v>
      </c>
      <c r="E3686" t="s">
        <v>59</v>
      </c>
      <c r="F3686" t="s">
        <v>70</v>
      </c>
      <c r="G3686">
        <v>42.727066767000004</v>
      </c>
      <c r="H3686">
        <v>35.487234725999997</v>
      </c>
      <c r="I3686">
        <v>0.50763179160000005</v>
      </c>
      <c r="J3686">
        <v>2.2723754156E-2</v>
      </c>
      <c r="K3686">
        <v>2.0905853823520004E-2</v>
      </c>
      <c r="L3686">
        <v>3.3499292789999999E-3</v>
      </c>
      <c r="M3686">
        <v>1.3934559631530328</v>
      </c>
    </row>
    <row r="3687" spans="1:13" x14ac:dyDescent="0.25">
      <c r="A3687" s="9" t="s">
        <v>348</v>
      </c>
      <c r="B3687" s="10" t="s">
        <v>349</v>
      </c>
      <c r="C3687" t="s">
        <v>175</v>
      </c>
      <c r="D3687" t="s">
        <v>174</v>
      </c>
      <c r="E3687" t="s">
        <v>68</v>
      </c>
      <c r="F3687" t="s">
        <v>70</v>
      </c>
      <c r="G3687">
        <v>13.956142850000001</v>
      </c>
      <c r="H3687">
        <v>1.7429936150000001</v>
      </c>
      <c r="I3687">
        <v>2.4883992899999999E-2</v>
      </c>
      <c r="J3687">
        <v>6.1325669899999998E-4</v>
      </c>
      <c r="K3687">
        <v>5.6419616308000001E-4</v>
      </c>
      <c r="L3687">
        <v>1.3561195E-4</v>
      </c>
      <c r="M3687">
        <v>6.4136033167255996E-2</v>
      </c>
    </row>
    <row r="3688" spans="1:13" x14ac:dyDescent="0.25">
      <c r="A3688" s="9" t="s">
        <v>348</v>
      </c>
      <c r="B3688" s="10" t="s">
        <v>349</v>
      </c>
      <c r="C3688" t="s">
        <v>177</v>
      </c>
      <c r="D3688" t="s">
        <v>176</v>
      </c>
      <c r="E3688" t="s">
        <v>68</v>
      </c>
      <c r="F3688" t="s">
        <v>70</v>
      </c>
      <c r="G3688">
        <v>3.2543173100000003E-2</v>
      </c>
      <c r="H3688">
        <v>1.4744598499999999E-2</v>
      </c>
      <c r="I3688">
        <v>2.2965875500000001E-4</v>
      </c>
      <c r="J3688">
        <v>2.0568253999999998E-5</v>
      </c>
      <c r="K3688">
        <v>1.892279368E-5</v>
      </c>
      <c r="L3688">
        <v>1.5515555E-6</v>
      </c>
      <c r="M3688">
        <v>9.1092651214999998E-4</v>
      </c>
    </row>
    <row r="3689" spans="1:13" x14ac:dyDescent="0.25">
      <c r="A3689" s="9" t="s">
        <v>348</v>
      </c>
      <c r="B3689" s="10" t="s">
        <v>349</v>
      </c>
      <c r="C3689" t="s">
        <v>179</v>
      </c>
      <c r="D3689" t="s">
        <v>178</v>
      </c>
      <c r="E3689" t="s">
        <v>32</v>
      </c>
      <c r="F3689" t="s">
        <v>70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</row>
    <row r="3690" spans="1:13" x14ac:dyDescent="0.25">
      <c r="A3690" s="9" t="s">
        <v>348</v>
      </c>
      <c r="B3690" s="10" t="s">
        <v>349</v>
      </c>
      <c r="C3690" t="s">
        <v>182</v>
      </c>
      <c r="D3690" t="s">
        <v>180</v>
      </c>
      <c r="E3690" t="s">
        <v>9</v>
      </c>
      <c r="F3690" t="s">
        <v>181</v>
      </c>
      <c r="G3690">
        <v>3.398114868</v>
      </c>
      <c r="H3690">
        <v>0.37062676620000001</v>
      </c>
      <c r="I3690">
        <v>8.1436092660000015E-2</v>
      </c>
      <c r="J3690">
        <v>5.3312679649999994E-4</v>
      </c>
      <c r="K3690">
        <v>5.3312679649999994E-4</v>
      </c>
      <c r="L3690">
        <v>1.1582927342E-4</v>
      </c>
      <c r="M3690">
        <v>2.2415311088447902E-2</v>
      </c>
    </row>
    <row r="3691" spans="1:13" x14ac:dyDescent="0.25">
      <c r="A3691" s="9" t="s">
        <v>348</v>
      </c>
      <c r="B3691" s="10" t="s">
        <v>349</v>
      </c>
      <c r="C3691" t="s">
        <v>183</v>
      </c>
      <c r="D3691" t="s">
        <v>76</v>
      </c>
      <c r="E3691" t="s">
        <v>19</v>
      </c>
      <c r="F3691" t="s">
        <v>181</v>
      </c>
      <c r="G3691">
        <v>0.81039411000000006</v>
      </c>
      <c r="H3691">
        <v>0.28291771300000002</v>
      </c>
      <c r="I3691">
        <v>4.7787244899999998E-2</v>
      </c>
      <c r="J3691">
        <v>6.3590874999999995E-4</v>
      </c>
      <c r="K3691">
        <v>6.3590874999999995E-4</v>
      </c>
      <c r="L3691">
        <v>1.2518708899999999E-4</v>
      </c>
      <c r="M3691">
        <v>1.3167648863418001E-2</v>
      </c>
    </row>
    <row r="3692" spans="1:13" x14ac:dyDescent="0.25">
      <c r="A3692" s="9" t="s">
        <v>348</v>
      </c>
      <c r="B3692" s="10" t="s">
        <v>349</v>
      </c>
      <c r="C3692" t="s">
        <v>184</v>
      </c>
      <c r="D3692" t="s">
        <v>80</v>
      </c>
      <c r="E3692" t="s">
        <v>19</v>
      </c>
      <c r="F3692" t="s">
        <v>181</v>
      </c>
      <c r="G3692">
        <v>0.80488121000000001</v>
      </c>
      <c r="H3692">
        <v>0.332456855</v>
      </c>
      <c r="I3692">
        <v>4.5211734400000002E-2</v>
      </c>
      <c r="J3692">
        <v>1.0795216699999999E-3</v>
      </c>
      <c r="K3692">
        <v>1.0795216699999999E-3</v>
      </c>
      <c r="L3692">
        <v>2.0296958999999997E-4</v>
      </c>
      <c r="M3692">
        <v>1.1834234395634999E-2</v>
      </c>
    </row>
    <row r="3693" spans="1:13" x14ac:dyDescent="0.25">
      <c r="A3693" s="9" t="s">
        <v>348</v>
      </c>
      <c r="B3693" s="10" t="s">
        <v>349</v>
      </c>
      <c r="C3693" t="s">
        <v>185</v>
      </c>
      <c r="D3693" t="s">
        <v>23</v>
      </c>
      <c r="E3693" t="s">
        <v>19</v>
      </c>
      <c r="F3693" t="s">
        <v>181</v>
      </c>
      <c r="G3693">
        <v>0.65603335900000004</v>
      </c>
      <c r="H3693">
        <v>9.9532816999999996E-2</v>
      </c>
      <c r="I3693">
        <v>1.97839036E-2</v>
      </c>
      <c r="J3693">
        <v>1.6639465800000002E-4</v>
      </c>
      <c r="K3693">
        <v>1.6639465800000002E-4</v>
      </c>
      <c r="L3693">
        <v>3.47280956E-5</v>
      </c>
      <c r="M3693">
        <v>5.4875992599809995E-3</v>
      </c>
    </row>
    <row r="3694" spans="1:13" x14ac:dyDescent="0.25">
      <c r="A3694" s="9" t="s">
        <v>348</v>
      </c>
      <c r="B3694" s="10" t="s">
        <v>349</v>
      </c>
      <c r="C3694" t="s">
        <v>186</v>
      </c>
      <c r="D3694" t="s">
        <v>83</v>
      </c>
      <c r="E3694" t="s">
        <v>19</v>
      </c>
      <c r="F3694" t="s">
        <v>181</v>
      </c>
      <c r="G3694">
        <v>0.18743810999999999</v>
      </c>
      <c r="H3694">
        <v>4.6990638000000001E-2</v>
      </c>
      <c r="I3694">
        <v>7.4797580000000004E-3</v>
      </c>
      <c r="J3694">
        <v>1.13166393E-4</v>
      </c>
      <c r="K3694">
        <v>1.13166393E-4</v>
      </c>
      <c r="L3694">
        <v>2.1982520999999999E-5</v>
      </c>
      <c r="M3694">
        <v>2.0475924595317E-3</v>
      </c>
    </row>
    <row r="3695" spans="1:13" x14ac:dyDescent="0.25">
      <c r="A3695" s="9" t="s">
        <v>348</v>
      </c>
      <c r="B3695" s="10" t="s">
        <v>349</v>
      </c>
      <c r="C3695" t="s">
        <v>187</v>
      </c>
      <c r="D3695" t="s">
        <v>86</v>
      </c>
      <c r="E3695" t="s">
        <v>19</v>
      </c>
      <c r="F3695" t="s">
        <v>181</v>
      </c>
      <c r="G3695">
        <v>2.1445121899999999</v>
      </c>
      <c r="H3695">
        <v>0.90245145000000004</v>
      </c>
      <c r="I3695">
        <v>0.154329777</v>
      </c>
      <c r="J3695">
        <v>1.94548311E-3</v>
      </c>
      <c r="K3695">
        <v>1.94548311E-3</v>
      </c>
      <c r="L3695">
        <v>3.8482648400000002E-4</v>
      </c>
      <c r="M3695">
        <v>4.2734473024502999E-2</v>
      </c>
    </row>
    <row r="3696" spans="1:13" x14ac:dyDescent="0.25">
      <c r="A3696" s="9" t="s">
        <v>348</v>
      </c>
      <c r="B3696" s="10" t="s">
        <v>349</v>
      </c>
      <c r="C3696" t="s">
        <v>188</v>
      </c>
      <c r="D3696" t="s">
        <v>88</v>
      </c>
      <c r="E3696" t="s">
        <v>19</v>
      </c>
      <c r="F3696" t="s">
        <v>181</v>
      </c>
      <c r="G3696">
        <v>1.5380950900000001</v>
      </c>
      <c r="H3696">
        <v>0.423172469</v>
      </c>
      <c r="I3696">
        <v>9.2074873799999998E-2</v>
      </c>
      <c r="J3696">
        <v>6.2959488999999994E-4</v>
      </c>
      <c r="K3696">
        <v>6.2959488999999994E-4</v>
      </c>
      <c r="L3696">
        <v>1.3645252999999998E-4</v>
      </c>
      <c r="M3696">
        <v>2.5238134494811E-2</v>
      </c>
    </row>
    <row r="3697" spans="1:13" x14ac:dyDescent="0.25">
      <c r="A3697" s="9" t="s">
        <v>348</v>
      </c>
      <c r="B3697" s="10" t="s">
        <v>349</v>
      </c>
      <c r="C3697" t="s">
        <v>189</v>
      </c>
      <c r="D3697" t="s">
        <v>27</v>
      </c>
      <c r="E3697" t="s">
        <v>19</v>
      </c>
      <c r="F3697" t="s">
        <v>181</v>
      </c>
      <c r="G3697">
        <v>1.33963123</v>
      </c>
      <c r="H3697">
        <v>0.39274864100000001</v>
      </c>
      <c r="I3697">
        <v>5.2794508000000004E-2</v>
      </c>
      <c r="J3697">
        <v>1.88466121E-3</v>
      </c>
      <c r="K3697">
        <v>1.88466121E-3</v>
      </c>
      <c r="L3697">
        <v>3.4651100999999999E-4</v>
      </c>
      <c r="M3697">
        <v>1.2411695303022E-2</v>
      </c>
    </row>
    <row r="3698" spans="1:13" x14ac:dyDescent="0.25">
      <c r="A3698" s="9" t="s">
        <v>348</v>
      </c>
      <c r="B3698" s="10" t="s">
        <v>349</v>
      </c>
      <c r="C3698" t="s">
        <v>190</v>
      </c>
      <c r="D3698" t="s">
        <v>93</v>
      </c>
      <c r="E3698" t="s">
        <v>19</v>
      </c>
      <c r="F3698" t="s">
        <v>181</v>
      </c>
      <c r="G3698">
        <v>0.73321366869999993</v>
      </c>
      <c r="H3698">
        <v>0.40295102407</v>
      </c>
      <c r="I3698">
        <v>7.9824884429999993E-2</v>
      </c>
      <c r="J3698">
        <v>6.7513796389999999E-4</v>
      </c>
      <c r="K3698">
        <v>6.7513796389999999E-4</v>
      </c>
      <c r="L3698">
        <v>1.407351806E-4</v>
      </c>
      <c r="M3698">
        <v>2.2171577744558371E-2</v>
      </c>
    </row>
    <row r="3699" spans="1:13" x14ac:dyDescent="0.25">
      <c r="A3699" s="9" t="s">
        <v>348</v>
      </c>
      <c r="B3699" s="10" t="s">
        <v>349</v>
      </c>
      <c r="C3699" t="s">
        <v>191</v>
      </c>
      <c r="D3699" t="s">
        <v>29</v>
      </c>
      <c r="E3699" t="s">
        <v>19</v>
      </c>
      <c r="F3699" t="s">
        <v>181</v>
      </c>
      <c r="G3699">
        <v>0.13782209000000001</v>
      </c>
      <c r="H3699">
        <v>6.5155431999999999E-2</v>
      </c>
      <c r="I3699">
        <v>1.2727482E-2</v>
      </c>
      <c r="J3699">
        <v>1.1111228E-4</v>
      </c>
      <c r="K3699">
        <v>1.1111228E-4</v>
      </c>
      <c r="L3699">
        <v>2.3050371999999999E-5</v>
      </c>
      <c r="M3699">
        <v>3.5388978467130001E-3</v>
      </c>
    </row>
    <row r="3700" spans="1:13" x14ac:dyDescent="0.25">
      <c r="A3700" s="9" t="s">
        <v>348</v>
      </c>
      <c r="B3700" s="10" t="s">
        <v>349</v>
      </c>
      <c r="C3700" t="s">
        <v>192</v>
      </c>
      <c r="D3700" t="s">
        <v>96</v>
      </c>
      <c r="E3700" t="s">
        <v>19</v>
      </c>
      <c r="F3700" t="s">
        <v>181</v>
      </c>
      <c r="G3700">
        <v>1.1356547052999999</v>
      </c>
      <c r="H3700">
        <v>0.63374408059999998</v>
      </c>
      <c r="I3700">
        <v>0.11243564762</v>
      </c>
      <c r="J3700">
        <v>1.2341102074E-3</v>
      </c>
      <c r="K3700">
        <v>1.2341102074E-3</v>
      </c>
      <c r="L3700">
        <v>2.4796874969999999E-4</v>
      </c>
      <c r="M3700">
        <v>3.1355107220988998E-2</v>
      </c>
    </row>
    <row r="3701" spans="1:13" x14ac:dyDescent="0.25">
      <c r="A3701" s="9" t="s">
        <v>348</v>
      </c>
      <c r="B3701" s="10" t="s">
        <v>349</v>
      </c>
      <c r="C3701" t="s">
        <v>193</v>
      </c>
      <c r="D3701" t="s">
        <v>98</v>
      </c>
      <c r="E3701" t="s">
        <v>19</v>
      </c>
      <c r="F3701" t="s">
        <v>181</v>
      </c>
      <c r="G3701">
        <v>1.8798941360000001</v>
      </c>
      <c r="H3701">
        <v>1.2861787972000001</v>
      </c>
      <c r="I3701">
        <v>0.18674634854000002</v>
      </c>
      <c r="J3701">
        <v>3.0908903620000001E-3</v>
      </c>
      <c r="K3701">
        <v>3.0908903620000001E-3</v>
      </c>
      <c r="L3701">
        <v>5.9474578760000001E-4</v>
      </c>
      <c r="M3701">
        <v>5.1641108908879407E-2</v>
      </c>
    </row>
    <row r="3702" spans="1:13" x14ac:dyDescent="0.25">
      <c r="A3702" s="9" t="s">
        <v>348</v>
      </c>
      <c r="B3702" s="10" t="s">
        <v>349</v>
      </c>
      <c r="C3702" t="s">
        <v>194</v>
      </c>
      <c r="D3702" t="s">
        <v>100</v>
      </c>
      <c r="E3702" t="s">
        <v>19</v>
      </c>
      <c r="F3702" t="s">
        <v>181</v>
      </c>
      <c r="G3702">
        <v>0.21500261700000001</v>
      </c>
      <c r="H3702">
        <v>0.1152870575</v>
      </c>
      <c r="I3702">
        <v>1.4801701390000001E-2</v>
      </c>
      <c r="J3702">
        <v>3.3367350900000001E-4</v>
      </c>
      <c r="K3702">
        <v>3.3367350900000001E-4</v>
      </c>
      <c r="L3702">
        <v>6.2794348600000004E-5</v>
      </c>
      <c r="M3702">
        <v>3.9752528993647999E-3</v>
      </c>
    </row>
    <row r="3703" spans="1:13" x14ac:dyDescent="0.25">
      <c r="A3703" s="9" t="s">
        <v>348</v>
      </c>
      <c r="B3703" s="10" t="s">
        <v>349</v>
      </c>
      <c r="C3703" t="s">
        <v>195</v>
      </c>
      <c r="D3703" t="s">
        <v>102</v>
      </c>
      <c r="E3703" t="s">
        <v>19</v>
      </c>
      <c r="F3703" t="s">
        <v>181</v>
      </c>
      <c r="G3703">
        <v>4.3992831999999993</v>
      </c>
      <c r="H3703">
        <v>1.40938484</v>
      </c>
      <c r="I3703">
        <v>0.267540308</v>
      </c>
      <c r="J3703">
        <v>2.5304668600000003E-3</v>
      </c>
      <c r="K3703">
        <v>2.5304668600000003E-3</v>
      </c>
      <c r="L3703">
        <v>5.1891565000000001E-4</v>
      </c>
      <c r="M3703">
        <v>7.4120141489359997E-2</v>
      </c>
    </row>
    <row r="3704" spans="1:13" x14ac:dyDescent="0.25">
      <c r="A3704" s="9" t="s">
        <v>348</v>
      </c>
      <c r="B3704" s="10" t="s">
        <v>349</v>
      </c>
      <c r="C3704" t="s">
        <v>196</v>
      </c>
      <c r="D3704" t="s">
        <v>106</v>
      </c>
      <c r="E3704" t="s">
        <v>19</v>
      </c>
      <c r="F3704" t="s">
        <v>181</v>
      </c>
      <c r="G3704">
        <v>0.72218793999999997</v>
      </c>
      <c r="H3704">
        <v>0.62596386999999998</v>
      </c>
      <c r="I3704">
        <v>0.12702179999999999</v>
      </c>
      <c r="J3704">
        <v>1.0174553999999999E-3</v>
      </c>
      <c r="K3704">
        <v>1.0174553999999999E-3</v>
      </c>
      <c r="L3704">
        <v>2.1408754E-4</v>
      </c>
      <c r="M3704">
        <v>3.5180335519670002E-2</v>
      </c>
    </row>
    <row r="3705" spans="1:13" x14ac:dyDescent="0.25">
      <c r="A3705" s="9" t="s">
        <v>348</v>
      </c>
      <c r="B3705" s="10" t="s">
        <v>349</v>
      </c>
      <c r="C3705" t="s">
        <v>197</v>
      </c>
      <c r="D3705" t="s">
        <v>108</v>
      </c>
      <c r="E3705" t="s">
        <v>32</v>
      </c>
      <c r="F3705" t="s">
        <v>181</v>
      </c>
      <c r="G3705">
        <v>36.74434858</v>
      </c>
      <c r="H3705">
        <v>11.54963669</v>
      </c>
      <c r="I3705">
        <v>2.2911677849999998</v>
      </c>
      <c r="J3705">
        <v>1.971599395E-2</v>
      </c>
      <c r="K3705">
        <v>1.971599395E-2</v>
      </c>
      <c r="L3705">
        <v>4.1101244399999997E-3</v>
      </c>
      <c r="M3705">
        <v>0.63281506260998999</v>
      </c>
    </row>
    <row r="3706" spans="1:13" x14ac:dyDescent="0.25">
      <c r="A3706" s="9" t="s">
        <v>348</v>
      </c>
      <c r="B3706" s="10" t="s">
        <v>349</v>
      </c>
      <c r="C3706" t="s">
        <v>198</v>
      </c>
      <c r="D3706" t="s">
        <v>110</v>
      </c>
      <c r="E3706" t="s">
        <v>32</v>
      </c>
      <c r="F3706" t="s">
        <v>181</v>
      </c>
      <c r="G3706">
        <v>770.73249124000006</v>
      </c>
      <c r="H3706">
        <v>777.96227679999993</v>
      </c>
      <c r="I3706">
        <v>113.05513834</v>
      </c>
      <c r="J3706">
        <v>1.8766942121999999</v>
      </c>
      <c r="K3706">
        <v>1.8766942121999999</v>
      </c>
      <c r="L3706">
        <v>0.36174758310000005</v>
      </c>
      <c r="M3706">
        <v>31.210748779599999</v>
      </c>
    </row>
    <row r="3707" spans="1:13" x14ac:dyDescent="0.25">
      <c r="A3707" s="9" t="s">
        <v>348</v>
      </c>
      <c r="B3707" s="10" t="s">
        <v>349</v>
      </c>
      <c r="C3707" t="s">
        <v>199</v>
      </c>
      <c r="D3707" t="s">
        <v>31</v>
      </c>
      <c r="E3707" t="s">
        <v>32</v>
      </c>
      <c r="F3707" t="s">
        <v>181</v>
      </c>
      <c r="G3707">
        <v>12.611694033299999</v>
      </c>
      <c r="H3707">
        <v>3.8755978660000006</v>
      </c>
      <c r="I3707">
        <v>0.55511953069999997</v>
      </c>
      <c r="J3707">
        <v>1.4507267230000001E-2</v>
      </c>
      <c r="K3707">
        <v>1.4507267230000001E-2</v>
      </c>
      <c r="L3707">
        <v>2.7149043380000001E-3</v>
      </c>
      <c r="M3707">
        <v>0.14092306739354529</v>
      </c>
    </row>
    <row r="3708" spans="1:13" x14ac:dyDescent="0.25">
      <c r="A3708" s="9" t="s">
        <v>348</v>
      </c>
      <c r="B3708" s="10" t="s">
        <v>349</v>
      </c>
      <c r="C3708" t="s">
        <v>201</v>
      </c>
      <c r="D3708" t="s">
        <v>200</v>
      </c>
      <c r="E3708" t="s">
        <v>32</v>
      </c>
      <c r="F3708" t="s">
        <v>181</v>
      </c>
      <c r="G3708">
        <v>2.7268525320000001</v>
      </c>
      <c r="H3708">
        <v>1.5158873879999999</v>
      </c>
      <c r="I3708">
        <v>0.20435393030000001</v>
      </c>
      <c r="J3708">
        <v>4.3825891390000008E-3</v>
      </c>
      <c r="K3708">
        <v>4.3825891390000008E-3</v>
      </c>
      <c r="L3708">
        <v>8.3009057699999988E-4</v>
      </c>
      <c r="M3708">
        <v>5.4743215658328001E-2</v>
      </c>
    </row>
    <row r="3709" spans="1:13" x14ac:dyDescent="0.25">
      <c r="A3709" s="9" t="s">
        <v>348</v>
      </c>
      <c r="B3709" s="10" t="s">
        <v>349</v>
      </c>
      <c r="C3709" t="s">
        <v>203</v>
      </c>
      <c r="D3709" t="s">
        <v>202</v>
      </c>
      <c r="E3709" t="s">
        <v>32</v>
      </c>
      <c r="F3709" t="s">
        <v>181</v>
      </c>
      <c r="G3709">
        <v>1.5149179349999999</v>
      </c>
      <c r="H3709">
        <v>0.61493369100000006</v>
      </c>
      <c r="I3709">
        <v>0.1196947745</v>
      </c>
      <c r="J3709">
        <v>1.0653532400000001E-3</v>
      </c>
      <c r="K3709">
        <v>1.0653532400000001E-3</v>
      </c>
      <c r="L3709">
        <v>2.2090878100000002E-4</v>
      </c>
      <c r="M3709">
        <v>3.3214983812326002E-2</v>
      </c>
    </row>
    <row r="3710" spans="1:13" x14ac:dyDescent="0.25">
      <c r="A3710" s="9" t="s">
        <v>348</v>
      </c>
      <c r="B3710" s="10" t="s">
        <v>349</v>
      </c>
      <c r="C3710" t="s">
        <v>204</v>
      </c>
      <c r="D3710" t="s">
        <v>118</v>
      </c>
      <c r="E3710" t="s">
        <v>32</v>
      </c>
      <c r="F3710" t="s">
        <v>181</v>
      </c>
      <c r="G3710">
        <v>2.4162951699999997</v>
      </c>
      <c r="H3710">
        <v>1.4797581791000001</v>
      </c>
      <c r="I3710">
        <v>0.20206296051</v>
      </c>
      <c r="J3710">
        <v>8.8450714720000011E-3</v>
      </c>
      <c r="K3710">
        <v>8.8450714720000011E-3</v>
      </c>
      <c r="L3710">
        <v>1.6273263725000001E-3</v>
      </c>
      <c r="M3710">
        <v>4.3109851683534005E-2</v>
      </c>
    </row>
    <row r="3711" spans="1:13" x14ac:dyDescent="0.25">
      <c r="A3711" s="9" t="s">
        <v>348</v>
      </c>
      <c r="B3711" s="10" t="s">
        <v>349</v>
      </c>
      <c r="C3711" t="s">
        <v>205</v>
      </c>
      <c r="D3711" t="s">
        <v>141</v>
      </c>
      <c r="E3711" t="s">
        <v>39</v>
      </c>
      <c r="F3711" t="s">
        <v>181</v>
      </c>
      <c r="G3711">
        <v>24.529496680000001</v>
      </c>
      <c r="H3711">
        <v>14.635810769999999</v>
      </c>
      <c r="I3711">
        <v>1.9937696100000002</v>
      </c>
      <c r="J3711">
        <v>3.9367686370000002E-2</v>
      </c>
      <c r="K3711">
        <v>3.9367686370000002E-2</v>
      </c>
      <c r="L3711">
        <v>7.4861647519999996E-3</v>
      </c>
      <c r="M3711">
        <v>0.54160832749424093</v>
      </c>
    </row>
    <row r="3712" spans="1:13" x14ac:dyDescent="0.25">
      <c r="A3712" s="9" t="s">
        <v>348</v>
      </c>
      <c r="B3712" s="10" t="s">
        <v>349</v>
      </c>
      <c r="C3712" t="s">
        <v>206</v>
      </c>
      <c r="D3712" t="s">
        <v>162</v>
      </c>
      <c r="E3712" t="s">
        <v>56</v>
      </c>
      <c r="F3712" t="s">
        <v>181</v>
      </c>
      <c r="G3712">
        <v>3.5826571E-3</v>
      </c>
      <c r="H3712">
        <v>1.6952673E-3</v>
      </c>
      <c r="I3712">
        <v>3.7536801999999998E-4</v>
      </c>
      <c r="J3712">
        <v>2.3762122999999999E-6</v>
      </c>
      <c r="K3712">
        <v>2.3762122999999999E-6</v>
      </c>
      <c r="L3712">
        <v>5.1665046000000004E-7</v>
      </c>
      <c r="M3712">
        <v>1.037558437447E-4</v>
      </c>
    </row>
    <row r="3713" spans="1:13" x14ac:dyDescent="0.25">
      <c r="A3713" s="9" t="s">
        <v>348</v>
      </c>
      <c r="B3713" s="10" t="s">
        <v>349</v>
      </c>
      <c r="C3713" t="s">
        <v>207</v>
      </c>
      <c r="D3713" t="s">
        <v>164</v>
      </c>
      <c r="E3713" t="s">
        <v>56</v>
      </c>
      <c r="F3713" t="s">
        <v>181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</row>
    <row r="3714" spans="1:13" x14ac:dyDescent="0.25">
      <c r="A3714" s="9" t="s">
        <v>348</v>
      </c>
      <c r="B3714" s="10" t="s">
        <v>349</v>
      </c>
      <c r="C3714" t="s">
        <v>208</v>
      </c>
      <c r="D3714" t="s">
        <v>58</v>
      </c>
      <c r="E3714" t="s">
        <v>59</v>
      </c>
      <c r="F3714" t="s">
        <v>181</v>
      </c>
      <c r="G3714">
        <v>287.46927344200003</v>
      </c>
      <c r="H3714">
        <v>34.354417325</v>
      </c>
      <c r="I3714">
        <v>10.163773436</v>
      </c>
      <c r="J3714">
        <v>7.8657516840000011E-2</v>
      </c>
      <c r="K3714">
        <v>7.8657516840000011E-2</v>
      </c>
      <c r="L3714">
        <v>1.7023339850999998E-2</v>
      </c>
      <c r="M3714">
        <v>2.1004593883908806</v>
      </c>
    </row>
    <row r="3715" spans="1:13" x14ac:dyDescent="0.25">
      <c r="A3715" s="9" t="s">
        <v>348</v>
      </c>
      <c r="B3715" s="10" t="s">
        <v>349</v>
      </c>
      <c r="C3715" t="s">
        <v>209</v>
      </c>
      <c r="D3715" t="s">
        <v>61</v>
      </c>
      <c r="E3715" t="s">
        <v>59</v>
      </c>
      <c r="F3715" t="s">
        <v>181</v>
      </c>
      <c r="G3715">
        <v>44.025757279999993</v>
      </c>
      <c r="H3715">
        <v>6.9749886000000005</v>
      </c>
      <c r="I3715">
        <v>1.7756687277000001</v>
      </c>
      <c r="J3715">
        <v>1.8525513400000002E-2</v>
      </c>
      <c r="K3715">
        <v>1.8525513400000002E-2</v>
      </c>
      <c r="L3715">
        <v>3.8167552450000001E-3</v>
      </c>
      <c r="M3715">
        <v>0.36667599107015497</v>
      </c>
    </row>
    <row r="3716" spans="1:13" x14ac:dyDescent="0.25">
      <c r="A3716" s="9" t="s">
        <v>348</v>
      </c>
      <c r="B3716" s="10" t="s">
        <v>349</v>
      </c>
      <c r="C3716" t="s">
        <v>210</v>
      </c>
      <c r="D3716" t="s">
        <v>63</v>
      </c>
      <c r="E3716" t="s">
        <v>59</v>
      </c>
      <c r="F3716" t="s">
        <v>181</v>
      </c>
      <c r="G3716">
        <v>20.993693539999999</v>
      </c>
      <c r="H3716">
        <v>7.6153868600000001</v>
      </c>
      <c r="I3716">
        <v>1.7189114729999999</v>
      </c>
      <c r="J3716">
        <v>2.2516773399999999E-2</v>
      </c>
      <c r="K3716">
        <v>2.2516773399999999E-2</v>
      </c>
      <c r="L3716">
        <v>4.4977437299999999E-3</v>
      </c>
      <c r="M3716">
        <v>0.35499005283125196</v>
      </c>
    </row>
    <row r="3717" spans="1:13" x14ac:dyDescent="0.25">
      <c r="A3717" s="9" t="s">
        <v>348</v>
      </c>
      <c r="B3717" s="10" t="s">
        <v>349</v>
      </c>
      <c r="C3717" t="s">
        <v>211</v>
      </c>
      <c r="D3717" t="s">
        <v>169</v>
      </c>
      <c r="E3717" t="s">
        <v>59</v>
      </c>
      <c r="F3717" t="s">
        <v>181</v>
      </c>
      <c r="G3717">
        <v>24.304187980000002</v>
      </c>
      <c r="H3717">
        <v>13.43484183</v>
      </c>
      <c r="I3717">
        <v>2.2776026690000002</v>
      </c>
      <c r="J3717">
        <v>2.8040382449999998E-2</v>
      </c>
      <c r="K3717">
        <v>2.8040382449999998E-2</v>
      </c>
      <c r="L3717">
        <v>5.5987939099999993E-3</v>
      </c>
      <c r="M3717">
        <v>0.63107593968636988</v>
      </c>
    </row>
    <row r="3718" spans="1:13" x14ac:dyDescent="0.25">
      <c r="A3718" s="9" t="s">
        <v>348</v>
      </c>
      <c r="B3718" s="10" t="s">
        <v>349</v>
      </c>
      <c r="C3718" t="s">
        <v>212</v>
      </c>
      <c r="D3718" t="s">
        <v>171</v>
      </c>
      <c r="E3718" t="s">
        <v>59</v>
      </c>
      <c r="F3718" t="s">
        <v>181</v>
      </c>
      <c r="G3718">
        <v>1.5473734399999999</v>
      </c>
      <c r="H3718">
        <v>0.20774741999999999</v>
      </c>
      <c r="I3718">
        <v>4.0903975700000005E-2</v>
      </c>
      <c r="J3718">
        <v>3.6403515000000002E-4</v>
      </c>
      <c r="K3718">
        <v>3.6403515000000002E-4</v>
      </c>
      <c r="L3718">
        <v>7.6126442899999996E-5</v>
      </c>
      <c r="M3718">
        <v>1.1228005366906999E-2</v>
      </c>
    </row>
    <row r="3719" spans="1:13" x14ac:dyDescent="0.25">
      <c r="A3719" s="9" t="s">
        <v>348</v>
      </c>
      <c r="B3719" s="10" t="s">
        <v>349</v>
      </c>
      <c r="C3719" t="s">
        <v>213</v>
      </c>
      <c r="D3719" t="s">
        <v>65</v>
      </c>
      <c r="E3719" t="s">
        <v>59</v>
      </c>
      <c r="F3719" t="s">
        <v>181</v>
      </c>
      <c r="G3719">
        <v>0.45379708200000002</v>
      </c>
      <c r="H3719">
        <v>0.102849866</v>
      </c>
      <c r="I3719">
        <v>2.1358198000000002E-2</v>
      </c>
      <c r="J3719">
        <v>3.5809228200000002E-4</v>
      </c>
      <c r="K3719">
        <v>3.5809228200000002E-4</v>
      </c>
      <c r="L3719">
        <v>6.9992391999999996E-5</v>
      </c>
      <c r="M3719">
        <v>4.2845476544312996E-3</v>
      </c>
    </row>
    <row r="3720" spans="1:13" x14ac:dyDescent="0.25">
      <c r="A3720" s="9" t="s">
        <v>348</v>
      </c>
      <c r="B3720" s="10" t="s">
        <v>349</v>
      </c>
      <c r="C3720" t="s">
        <v>215</v>
      </c>
      <c r="D3720" t="s">
        <v>106</v>
      </c>
      <c r="E3720" t="s">
        <v>19</v>
      </c>
      <c r="F3720" t="s">
        <v>214</v>
      </c>
      <c r="G3720">
        <v>3.3077318000000001E-2</v>
      </c>
      <c r="H3720">
        <v>2.3891750999999999E-2</v>
      </c>
      <c r="I3720">
        <v>4.8570823999999997E-3</v>
      </c>
      <c r="J3720">
        <v>3.8834176000000003E-5</v>
      </c>
      <c r="K3720">
        <v>3.8834176000000003E-5</v>
      </c>
      <c r="L3720">
        <v>7.3092547E-6</v>
      </c>
      <c r="M3720">
        <v>7.941325160000001E-5</v>
      </c>
    </row>
    <row r="3721" spans="1:13" x14ac:dyDescent="0.25">
      <c r="A3721" s="9" t="s">
        <v>348</v>
      </c>
      <c r="B3721" s="10" t="s">
        <v>349</v>
      </c>
      <c r="C3721" t="s">
        <v>216</v>
      </c>
      <c r="D3721" t="s">
        <v>110</v>
      </c>
      <c r="E3721" t="s">
        <v>32</v>
      </c>
      <c r="F3721" t="s">
        <v>214</v>
      </c>
      <c r="G3721">
        <v>79.730559999999997</v>
      </c>
      <c r="H3721">
        <v>55.044826999999998</v>
      </c>
      <c r="I3721">
        <v>8.0756378000000009</v>
      </c>
      <c r="J3721">
        <v>0.13133486</v>
      </c>
      <c r="K3721">
        <v>0.13133486</v>
      </c>
      <c r="L3721">
        <v>2.3756800000000002E-2</v>
      </c>
      <c r="M3721">
        <v>0.13183574080000002</v>
      </c>
    </row>
    <row r="3722" spans="1:13" x14ac:dyDescent="0.25">
      <c r="A3722" s="9" t="s">
        <v>348</v>
      </c>
      <c r="B3722" s="10" t="s">
        <v>349</v>
      </c>
      <c r="C3722" t="s">
        <v>217</v>
      </c>
      <c r="D3722" t="s">
        <v>31</v>
      </c>
      <c r="E3722" t="s">
        <v>32</v>
      </c>
      <c r="F3722" t="s">
        <v>214</v>
      </c>
      <c r="G3722">
        <v>3.5042297E-2</v>
      </c>
      <c r="H3722">
        <v>6.4233601000000001E-2</v>
      </c>
      <c r="I3722">
        <v>9.3103461000000002E-3</v>
      </c>
      <c r="J3722">
        <v>1.5511476999999999E-4</v>
      </c>
      <c r="K3722">
        <v>1.5511476999999999E-4</v>
      </c>
      <c r="L3722">
        <v>2.8024136999999999E-5</v>
      </c>
      <c r="M3722">
        <v>1.5184733039999999E-4</v>
      </c>
    </row>
    <row r="3723" spans="1:13" x14ac:dyDescent="0.25">
      <c r="A3723" s="9" t="s">
        <v>348</v>
      </c>
      <c r="B3723" s="10" t="s">
        <v>349</v>
      </c>
      <c r="C3723" t="s">
        <v>219</v>
      </c>
      <c r="D3723" t="s">
        <v>218</v>
      </c>
      <c r="E3723" t="s">
        <v>32</v>
      </c>
      <c r="F3723" t="s">
        <v>214</v>
      </c>
      <c r="G3723">
        <v>4.2050757000000001E-2</v>
      </c>
      <c r="H3723">
        <v>3.9306588000000003E-2</v>
      </c>
      <c r="I3723">
        <v>5.3349095000000003E-3</v>
      </c>
      <c r="J3723">
        <v>1.0138407E-4</v>
      </c>
      <c r="K3723">
        <v>1.0138407E-4</v>
      </c>
      <c r="L3723">
        <v>1.8275069999999998E-5</v>
      </c>
      <c r="M3723">
        <v>8.6148273599999999E-5</v>
      </c>
    </row>
    <row r="3724" spans="1:13" x14ac:dyDescent="0.25">
      <c r="A3724" s="9" t="s">
        <v>348</v>
      </c>
      <c r="B3724" s="10" t="s">
        <v>349</v>
      </c>
      <c r="C3724" t="s">
        <v>220</v>
      </c>
      <c r="D3724" t="s">
        <v>116</v>
      </c>
      <c r="E3724" t="s">
        <v>32</v>
      </c>
      <c r="F3724" t="s">
        <v>214</v>
      </c>
      <c r="G3724">
        <v>0.233070894</v>
      </c>
      <c r="H3724">
        <v>7.4423514999999996E-2</v>
      </c>
      <c r="I3724">
        <v>1.1196564399999999E-2</v>
      </c>
      <c r="J3724">
        <v>2.25648896E-4</v>
      </c>
      <c r="K3724">
        <v>2.25648896E-4</v>
      </c>
      <c r="L3724">
        <v>4.0797897000000003E-5</v>
      </c>
      <c r="M3724">
        <v>1.7517682120000001E-4</v>
      </c>
    </row>
    <row r="3725" spans="1:13" x14ac:dyDescent="0.25">
      <c r="A3725" s="9" t="s">
        <v>348</v>
      </c>
      <c r="B3725" s="10" t="s">
        <v>349</v>
      </c>
      <c r="C3725" t="s">
        <v>221</v>
      </c>
      <c r="D3725" t="s">
        <v>118</v>
      </c>
      <c r="E3725" t="s">
        <v>32</v>
      </c>
      <c r="F3725" t="s">
        <v>214</v>
      </c>
      <c r="G3725">
        <v>0.14016919</v>
      </c>
      <c r="H3725">
        <v>0.10120267499999999</v>
      </c>
      <c r="I3725">
        <v>1.4178012700000001E-2</v>
      </c>
      <c r="J3725">
        <v>5.9965719200000007E-4</v>
      </c>
      <c r="K3725">
        <v>5.9965719200000007E-4</v>
      </c>
      <c r="L3725">
        <v>1.07871699E-4</v>
      </c>
      <c r="M3725">
        <v>1.7971828596E-4</v>
      </c>
    </row>
    <row r="3726" spans="1:13" x14ac:dyDescent="0.25">
      <c r="A3726" s="9" t="s">
        <v>348</v>
      </c>
      <c r="B3726" s="10" t="s">
        <v>349</v>
      </c>
      <c r="C3726" t="s">
        <v>222</v>
      </c>
      <c r="D3726" t="s">
        <v>162</v>
      </c>
      <c r="E3726" t="s">
        <v>56</v>
      </c>
      <c r="F3726" t="s">
        <v>214</v>
      </c>
      <c r="G3726">
        <v>1.9054259E-3</v>
      </c>
      <c r="H3726">
        <v>1.1677040999999999E-3</v>
      </c>
      <c r="I3726">
        <v>2.6172381999999998E-4</v>
      </c>
      <c r="J3726">
        <v>1.3322353000000001E-6</v>
      </c>
      <c r="K3726">
        <v>1.3322353000000001E-6</v>
      </c>
      <c r="L3726">
        <v>2.3255102E-7</v>
      </c>
      <c r="M3726">
        <v>4.5402464400000001E-6</v>
      </c>
    </row>
    <row r="3727" spans="1:13" x14ac:dyDescent="0.25">
      <c r="A3727" s="9" t="s">
        <v>348</v>
      </c>
      <c r="B3727" s="10" t="s">
        <v>349</v>
      </c>
      <c r="C3727" t="s">
        <v>223</v>
      </c>
      <c r="D3727" t="s">
        <v>164</v>
      </c>
      <c r="E3727" t="s">
        <v>56</v>
      </c>
      <c r="F3727" t="s">
        <v>214</v>
      </c>
      <c r="G3727">
        <v>2.1604531780000003E-3</v>
      </c>
      <c r="H3727">
        <v>5.5895179989999995E-3</v>
      </c>
      <c r="I3727">
        <v>1.2453702748E-3</v>
      </c>
      <c r="J3727">
        <v>6.4391973300000004E-6</v>
      </c>
      <c r="K3727">
        <v>6.4391973300000004E-6</v>
      </c>
      <c r="L3727">
        <v>1.1194236890000001E-6</v>
      </c>
      <c r="M3727">
        <v>2.1646713080000001E-5</v>
      </c>
    </row>
    <row r="3728" spans="1:13" x14ac:dyDescent="0.25">
      <c r="A3728" s="9" t="s">
        <v>348</v>
      </c>
      <c r="B3728" s="10" t="s">
        <v>349</v>
      </c>
      <c r="C3728" t="s">
        <v>224</v>
      </c>
      <c r="D3728" t="s">
        <v>58</v>
      </c>
      <c r="E3728" t="s">
        <v>59</v>
      </c>
      <c r="F3728" t="s">
        <v>214</v>
      </c>
      <c r="G3728">
        <v>54.623041820000005</v>
      </c>
      <c r="H3728">
        <v>10.193767873000001</v>
      </c>
      <c r="I3728">
        <v>3.119315388</v>
      </c>
      <c r="J3728">
        <v>2.2113530069999998E-2</v>
      </c>
      <c r="K3728">
        <v>2.2113530069999998E-2</v>
      </c>
      <c r="L3728">
        <v>4.4077838789999997E-3</v>
      </c>
      <c r="M3728">
        <v>3.8322351503999999E-2</v>
      </c>
    </row>
    <row r="3729" spans="1:13" x14ac:dyDescent="0.25">
      <c r="A3729" s="9" t="s">
        <v>348</v>
      </c>
      <c r="B3729" s="10" t="s">
        <v>349</v>
      </c>
      <c r="C3729" t="s">
        <v>225</v>
      </c>
      <c r="D3729" t="s">
        <v>61</v>
      </c>
      <c r="E3729" t="s">
        <v>59</v>
      </c>
      <c r="F3729" t="s">
        <v>214</v>
      </c>
      <c r="G3729">
        <v>1.0509866290000001</v>
      </c>
      <c r="H3729">
        <v>0.47155528850000006</v>
      </c>
      <c r="I3729">
        <v>0.1315370367</v>
      </c>
      <c r="J3729">
        <v>1.1266342922000001E-3</v>
      </c>
      <c r="K3729">
        <v>1.1266342922000001E-3</v>
      </c>
      <c r="L3729">
        <v>2.197951985E-4</v>
      </c>
      <c r="M3729">
        <v>1.6205530043200001E-3</v>
      </c>
    </row>
    <row r="3730" spans="1:13" x14ac:dyDescent="0.25">
      <c r="A3730" s="9" t="s">
        <v>348</v>
      </c>
      <c r="B3730" s="10" t="s">
        <v>349</v>
      </c>
      <c r="C3730" t="s">
        <v>226</v>
      </c>
      <c r="D3730" t="s">
        <v>63</v>
      </c>
      <c r="E3730" t="s">
        <v>59</v>
      </c>
      <c r="F3730" t="s">
        <v>214</v>
      </c>
      <c r="G3730">
        <v>0.84191950999999998</v>
      </c>
      <c r="H3730">
        <v>0.57664526000000005</v>
      </c>
      <c r="I3730">
        <v>0.13476545000000001</v>
      </c>
      <c r="J3730">
        <v>1.6029719200000001E-3</v>
      </c>
      <c r="K3730">
        <v>1.6029719200000001E-3</v>
      </c>
      <c r="L3730">
        <v>3.0386269900000004E-4</v>
      </c>
      <c r="M3730">
        <v>1.6579257960000003E-3</v>
      </c>
    </row>
    <row r="3731" spans="1:13" x14ac:dyDescent="0.25">
      <c r="A3731" s="9" t="s">
        <v>348</v>
      </c>
      <c r="B3731" s="10" t="s">
        <v>349</v>
      </c>
      <c r="C3731" t="s">
        <v>228</v>
      </c>
      <c r="D3731" t="s">
        <v>227</v>
      </c>
      <c r="E3731" t="s">
        <v>59</v>
      </c>
      <c r="F3731" t="s">
        <v>214</v>
      </c>
      <c r="G3731">
        <v>1.587780832</v>
      </c>
      <c r="H3731">
        <v>5.4157573300000008</v>
      </c>
      <c r="I3731">
        <v>1.0397334360000001</v>
      </c>
      <c r="J3731">
        <v>6.3999230199999993E-2</v>
      </c>
      <c r="K3731">
        <v>6.3999230199999993E-2</v>
      </c>
      <c r="L3731">
        <v>1.0731266069999999E-2</v>
      </c>
      <c r="M3731">
        <v>1.0462553672E-2</v>
      </c>
    </row>
    <row r="3732" spans="1:13" x14ac:dyDescent="0.25">
      <c r="A3732" s="9" t="s">
        <v>348</v>
      </c>
      <c r="B3732" s="10" t="s">
        <v>349</v>
      </c>
      <c r="C3732" t="s">
        <v>229</v>
      </c>
      <c r="D3732" t="s">
        <v>65</v>
      </c>
      <c r="E3732" t="s">
        <v>59</v>
      </c>
      <c r="F3732" t="s">
        <v>214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</row>
    <row r="3733" spans="1:13" x14ac:dyDescent="0.25">
      <c r="A3733" s="9" t="s">
        <v>348</v>
      </c>
      <c r="B3733" s="10" t="s">
        <v>349</v>
      </c>
      <c r="C3733" t="s">
        <v>230</v>
      </c>
      <c r="D3733" t="s">
        <v>178</v>
      </c>
      <c r="E3733" t="s">
        <v>32</v>
      </c>
      <c r="F3733" t="s">
        <v>214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</row>
    <row r="3734" spans="1:13" x14ac:dyDescent="0.25">
      <c r="A3734" s="9" t="s">
        <v>348</v>
      </c>
      <c r="B3734" s="10" t="s">
        <v>349</v>
      </c>
      <c r="C3734" t="s">
        <v>233</v>
      </c>
      <c r="D3734" t="s">
        <v>231</v>
      </c>
      <c r="E3734" t="s">
        <v>9</v>
      </c>
      <c r="F3734" t="s">
        <v>232</v>
      </c>
      <c r="G3734">
        <v>31.601620322999999</v>
      </c>
      <c r="H3734">
        <v>1.0682856215000001</v>
      </c>
      <c r="I3734">
        <v>1.0808905604000001</v>
      </c>
      <c r="J3734">
        <v>0.15447047889000004</v>
      </c>
      <c r="K3734">
        <v>0.14983636452329999</v>
      </c>
      <c r="L3734">
        <v>2.1530663063000005E-3</v>
      </c>
      <c r="M3734">
        <v>0.27774747567379798</v>
      </c>
    </row>
    <row r="3735" spans="1:13" x14ac:dyDescent="0.25">
      <c r="A3735" s="9" t="s">
        <v>348</v>
      </c>
      <c r="B3735" s="10" t="s">
        <v>349</v>
      </c>
      <c r="C3735" t="s">
        <v>234</v>
      </c>
      <c r="D3735" t="s">
        <v>76</v>
      </c>
      <c r="E3735" t="s">
        <v>19</v>
      </c>
      <c r="F3735" t="s">
        <v>232</v>
      </c>
      <c r="G3735">
        <v>27.205816929999997</v>
      </c>
      <c r="H3735">
        <v>3.3000218913000001</v>
      </c>
      <c r="I3735">
        <v>6.8005673492000014</v>
      </c>
      <c r="J3735">
        <v>0.57206028561</v>
      </c>
      <c r="K3735">
        <v>0.55489847704170003</v>
      </c>
      <c r="L3735">
        <v>1.9222818220999999E-2</v>
      </c>
      <c r="M3735">
        <v>0.55269579468575147</v>
      </c>
    </row>
    <row r="3736" spans="1:13" x14ac:dyDescent="0.25">
      <c r="A3736" s="9" t="s">
        <v>348</v>
      </c>
      <c r="B3736" s="10" t="s">
        <v>349</v>
      </c>
      <c r="C3736" t="s">
        <v>235</v>
      </c>
      <c r="D3736" t="s">
        <v>18</v>
      </c>
      <c r="E3736" t="s">
        <v>19</v>
      </c>
      <c r="F3736" t="s">
        <v>232</v>
      </c>
      <c r="G3736">
        <v>3.0079045</v>
      </c>
      <c r="H3736">
        <v>1.2720419E-2</v>
      </c>
      <c r="I3736">
        <v>1.5767550000000002E-2</v>
      </c>
      <c r="J3736">
        <v>1.7122303E-3</v>
      </c>
      <c r="K3736">
        <v>1.660863391E-3</v>
      </c>
      <c r="L3736">
        <v>3.1749528999999997E-5</v>
      </c>
      <c r="M3736">
        <v>2.3868513983340001E-3</v>
      </c>
    </row>
    <row r="3737" spans="1:13" x14ac:dyDescent="0.25">
      <c r="A3737" s="9" t="s">
        <v>348</v>
      </c>
      <c r="B3737" s="10" t="s">
        <v>349</v>
      </c>
      <c r="C3737" t="s">
        <v>236</v>
      </c>
      <c r="D3737" t="s">
        <v>21</v>
      </c>
      <c r="E3737" t="s">
        <v>19</v>
      </c>
      <c r="F3737" t="s">
        <v>232</v>
      </c>
      <c r="G3737">
        <v>26.251817680000002</v>
      </c>
      <c r="H3737">
        <v>0.18264570089999999</v>
      </c>
      <c r="I3737">
        <v>0.2479897613</v>
      </c>
      <c r="J3737">
        <v>2.5145458500000002E-2</v>
      </c>
      <c r="K3737">
        <v>2.4391094745000001E-2</v>
      </c>
      <c r="L3737">
        <v>5.2298605200000003E-4</v>
      </c>
      <c r="M3737">
        <v>3.6448280150489995E-2</v>
      </c>
    </row>
    <row r="3738" spans="1:13" x14ac:dyDescent="0.25">
      <c r="A3738" s="9" t="s">
        <v>348</v>
      </c>
      <c r="B3738" s="10" t="s">
        <v>349</v>
      </c>
      <c r="C3738" t="s">
        <v>237</v>
      </c>
      <c r="D3738" t="s">
        <v>80</v>
      </c>
      <c r="E3738" t="s">
        <v>19</v>
      </c>
      <c r="F3738" t="s">
        <v>232</v>
      </c>
      <c r="G3738">
        <v>97.566072399999996</v>
      </c>
      <c r="H3738">
        <v>9.8828866220000009</v>
      </c>
      <c r="I3738">
        <v>18.015467409999999</v>
      </c>
      <c r="J3738">
        <v>1.6335555098000001</v>
      </c>
      <c r="K3738">
        <v>1.5845488445060001</v>
      </c>
      <c r="L3738">
        <v>4.8405201576000007E-2</v>
      </c>
      <c r="M3738">
        <v>1.500859990508814</v>
      </c>
    </row>
    <row r="3739" spans="1:13" x14ac:dyDescent="0.25">
      <c r="A3739" s="9" t="s">
        <v>348</v>
      </c>
      <c r="B3739" s="10" t="s">
        <v>349</v>
      </c>
      <c r="C3739" t="s">
        <v>239</v>
      </c>
      <c r="D3739" t="s">
        <v>238</v>
      </c>
      <c r="E3739" t="s">
        <v>19</v>
      </c>
      <c r="F3739" t="s">
        <v>232</v>
      </c>
      <c r="G3739">
        <v>20.735458180600002</v>
      </c>
      <c r="H3739">
        <v>8.4969985705799989</v>
      </c>
      <c r="I3739">
        <v>18.93239185593</v>
      </c>
      <c r="J3739">
        <v>1.14580453864</v>
      </c>
      <c r="K3739">
        <v>1.1114304024808002</v>
      </c>
      <c r="L3739">
        <v>5.1676777650100002E-2</v>
      </c>
      <c r="M3739">
        <v>1.1352934310294422</v>
      </c>
    </row>
    <row r="3740" spans="1:13" x14ac:dyDescent="0.25">
      <c r="A3740" s="9" t="s">
        <v>348</v>
      </c>
      <c r="B3740" s="10" t="s">
        <v>349</v>
      </c>
      <c r="C3740" t="s">
        <v>240</v>
      </c>
      <c r="D3740" t="s">
        <v>23</v>
      </c>
      <c r="E3740" t="s">
        <v>19</v>
      </c>
      <c r="F3740" t="s">
        <v>232</v>
      </c>
      <c r="G3740">
        <v>9.5456051370000008</v>
      </c>
      <c r="H3740">
        <v>0.6041120204999999</v>
      </c>
      <c r="I3740">
        <v>1.1391585652</v>
      </c>
      <c r="J3740">
        <v>0.10238756659999999</v>
      </c>
      <c r="K3740">
        <v>9.9315939601999997E-2</v>
      </c>
      <c r="L3740">
        <v>2.9105628982000003E-3</v>
      </c>
      <c r="M3740">
        <v>0.1007542258496046</v>
      </c>
    </row>
    <row r="3741" spans="1:13" x14ac:dyDescent="0.25">
      <c r="A3741" s="9" t="s">
        <v>348</v>
      </c>
      <c r="B3741" s="10" t="s">
        <v>349</v>
      </c>
      <c r="C3741" t="s">
        <v>241</v>
      </c>
      <c r="D3741" t="s">
        <v>83</v>
      </c>
      <c r="E3741" t="s">
        <v>19</v>
      </c>
      <c r="F3741" t="s">
        <v>232</v>
      </c>
      <c r="G3741">
        <v>4.1134205989999995</v>
      </c>
      <c r="H3741">
        <v>0.45977127862000006</v>
      </c>
      <c r="I3741">
        <v>0.81649014798000008</v>
      </c>
      <c r="J3741">
        <v>6.625800832699999E-2</v>
      </c>
      <c r="K3741">
        <v>6.4270268077189996E-2</v>
      </c>
      <c r="L3741">
        <v>1.7533519754200002E-3</v>
      </c>
      <c r="M3741">
        <v>6.6854220272624068E-2</v>
      </c>
    </row>
    <row r="3742" spans="1:13" x14ac:dyDescent="0.25">
      <c r="A3742" s="9" t="s">
        <v>348</v>
      </c>
      <c r="B3742" s="10" t="s">
        <v>349</v>
      </c>
      <c r="C3742" t="s">
        <v>242</v>
      </c>
      <c r="D3742" t="s">
        <v>25</v>
      </c>
      <c r="E3742" t="s">
        <v>19</v>
      </c>
      <c r="F3742" t="s">
        <v>232</v>
      </c>
      <c r="G3742">
        <v>76.976516549999999</v>
      </c>
      <c r="H3742">
        <v>1.2110445581299998</v>
      </c>
      <c r="I3742">
        <v>2.3738551036</v>
      </c>
      <c r="J3742">
        <v>0.19788579268000001</v>
      </c>
      <c r="K3742">
        <v>0.19194921889959998</v>
      </c>
      <c r="L3742">
        <v>5.3837186789000005E-3</v>
      </c>
      <c r="M3742">
        <v>0.28397223878367239</v>
      </c>
    </row>
    <row r="3743" spans="1:13" x14ac:dyDescent="0.25">
      <c r="A3743" s="9" t="s">
        <v>348</v>
      </c>
      <c r="B3743" s="10" t="s">
        <v>349</v>
      </c>
      <c r="C3743" t="s">
        <v>243</v>
      </c>
      <c r="D3743" t="s">
        <v>86</v>
      </c>
      <c r="E3743" t="s">
        <v>19</v>
      </c>
      <c r="F3743" t="s">
        <v>232</v>
      </c>
      <c r="G3743">
        <v>69.855203743099992</v>
      </c>
      <c r="H3743">
        <v>5.9182871554799998</v>
      </c>
      <c r="I3743">
        <v>9.3003998929240002</v>
      </c>
      <c r="J3743">
        <v>0.91176647420799994</v>
      </c>
      <c r="K3743">
        <v>0.88441347998176001</v>
      </c>
      <c r="L3743">
        <v>2.3000679597259998E-2</v>
      </c>
      <c r="M3743">
        <v>0.84519617546957115</v>
      </c>
    </row>
    <row r="3744" spans="1:13" x14ac:dyDescent="0.25">
      <c r="A3744" s="9" t="s">
        <v>348</v>
      </c>
      <c r="B3744" s="10" t="s">
        <v>349</v>
      </c>
      <c r="C3744" t="s">
        <v>244</v>
      </c>
      <c r="D3744" t="s">
        <v>88</v>
      </c>
      <c r="E3744" t="s">
        <v>19</v>
      </c>
      <c r="F3744" t="s">
        <v>232</v>
      </c>
      <c r="G3744">
        <v>48.530512375999997</v>
      </c>
      <c r="H3744">
        <v>3.7383139350599999</v>
      </c>
      <c r="I3744">
        <v>10.883111229410002</v>
      </c>
      <c r="J3744">
        <v>0.66293606001500005</v>
      </c>
      <c r="K3744">
        <v>0.64304797821454995</v>
      </c>
      <c r="L3744">
        <v>1.9685106171699999E-2</v>
      </c>
      <c r="M3744">
        <v>0.89232445596756138</v>
      </c>
    </row>
    <row r="3745" spans="1:13" x14ac:dyDescent="0.25">
      <c r="A3745" s="9" t="s">
        <v>348</v>
      </c>
      <c r="B3745" s="10" t="s">
        <v>349</v>
      </c>
      <c r="C3745" t="s">
        <v>246</v>
      </c>
      <c r="D3745" t="s">
        <v>245</v>
      </c>
      <c r="E3745" t="s">
        <v>19</v>
      </c>
      <c r="F3745" t="s">
        <v>232</v>
      </c>
      <c r="G3745">
        <v>153.15057659109999</v>
      </c>
      <c r="H3745">
        <v>27.356390900099996</v>
      </c>
      <c r="I3745">
        <v>62.542471194700006</v>
      </c>
      <c r="J3745">
        <v>5.00340537762</v>
      </c>
      <c r="K3745">
        <v>4.8533032162914003</v>
      </c>
      <c r="L3745">
        <v>0.19340856268670001</v>
      </c>
      <c r="M3745">
        <v>4.7646153602914358</v>
      </c>
    </row>
    <row r="3746" spans="1:13" x14ac:dyDescent="0.25">
      <c r="A3746" s="9" t="s">
        <v>348</v>
      </c>
      <c r="B3746" s="10" t="s">
        <v>349</v>
      </c>
      <c r="C3746" t="s">
        <v>247</v>
      </c>
      <c r="D3746" t="s">
        <v>27</v>
      </c>
      <c r="E3746" t="s">
        <v>19</v>
      </c>
      <c r="F3746" t="s">
        <v>232</v>
      </c>
      <c r="G3746">
        <v>7.8789111200999997</v>
      </c>
      <c r="H3746">
        <v>0.45110845207</v>
      </c>
      <c r="I3746">
        <v>0.65375580050000004</v>
      </c>
      <c r="J3746">
        <v>7.006233760000001E-2</v>
      </c>
      <c r="K3746">
        <v>6.7960467471999991E-2</v>
      </c>
      <c r="L3746">
        <v>1.6368731733999999E-3</v>
      </c>
      <c r="M3746">
        <v>6.1995480824920492E-2</v>
      </c>
    </row>
    <row r="3747" spans="1:13" x14ac:dyDescent="0.25">
      <c r="A3747" s="9" t="s">
        <v>348</v>
      </c>
      <c r="B3747" s="10" t="s">
        <v>349</v>
      </c>
      <c r="C3747" t="s">
        <v>248</v>
      </c>
      <c r="D3747" t="s">
        <v>91</v>
      </c>
      <c r="E3747" t="s">
        <v>19</v>
      </c>
      <c r="F3747" t="s">
        <v>232</v>
      </c>
      <c r="G3747">
        <v>17.430129267000002</v>
      </c>
      <c r="H3747">
        <v>0.20156472950000001</v>
      </c>
      <c r="I3747">
        <v>0.42656662040000004</v>
      </c>
      <c r="J3747">
        <v>3.419991126E-2</v>
      </c>
      <c r="K3747">
        <v>3.3173913922199996E-2</v>
      </c>
      <c r="L3747">
        <v>7.7247560499999987E-4</v>
      </c>
      <c r="M3747">
        <v>4.7360049397712996E-2</v>
      </c>
    </row>
    <row r="3748" spans="1:13" x14ac:dyDescent="0.25">
      <c r="A3748" s="9" t="s">
        <v>348</v>
      </c>
      <c r="B3748" s="10" t="s">
        <v>349</v>
      </c>
      <c r="C3748" t="s">
        <v>249</v>
      </c>
      <c r="D3748" t="s">
        <v>93</v>
      </c>
      <c r="E3748" t="s">
        <v>19</v>
      </c>
      <c r="F3748" t="s">
        <v>232</v>
      </c>
      <c r="G3748">
        <v>39.882782650999999</v>
      </c>
      <c r="H3748">
        <v>4.7057616738800006</v>
      </c>
      <c r="I3748">
        <v>18.025987987299995</v>
      </c>
      <c r="J3748">
        <v>0.8981824411860001</v>
      </c>
      <c r="K3748">
        <v>0.87123696795041994</v>
      </c>
      <c r="L3748">
        <v>4.4333914559000001E-2</v>
      </c>
      <c r="M3748">
        <v>1.2257665253544006</v>
      </c>
    </row>
    <row r="3749" spans="1:13" x14ac:dyDescent="0.25">
      <c r="A3749" s="9" t="s">
        <v>348</v>
      </c>
      <c r="B3749" s="10" t="s">
        <v>349</v>
      </c>
      <c r="C3749" t="s">
        <v>251</v>
      </c>
      <c r="D3749" t="s">
        <v>250</v>
      </c>
      <c r="E3749" t="s">
        <v>19</v>
      </c>
      <c r="F3749" t="s">
        <v>232</v>
      </c>
      <c r="G3749">
        <v>36.515727310000003</v>
      </c>
      <c r="H3749">
        <v>5.9702821906699999</v>
      </c>
      <c r="I3749">
        <v>15.510672077700002</v>
      </c>
      <c r="J3749">
        <v>1.1508857668399999</v>
      </c>
      <c r="K3749">
        <v>1.1163591938347999</v>
      </c>
      <c r="L3749">
        <v>4.7926090080100001E-2</v>
      </c>
      <c r="M3749">
        <v>1.2048837775629675</v>
      </c>
    </row>
    <row r="3750" spans="1:13" x14ac:dyDescent="0.25">
      <c r="A3750" s="9" t="s">
        <v>348</v>
      </c>
      <c r="B3750" s="10" t="s">
        <v>349</v>
      </c>
      <c r="C3750" t="s">
        <v>253</v>
      </c>
      <c r="D3750" t="s">
        <v>252</v>
      </c>
      <c r="E3750" t="s">
        <v>19</v>
      </c>
      <c r="F3750" t="s">
        <v>232</v>
      </c>
      <c r="G3750">
        <v>19.22589176</v>
      </c>
      <c r="H3750">
        <v>22.1566933814</v>
      </c>
      <c r="I3750">
        <v>61.611472264000007</v>
      </c>
      <c r="J3750">
        <v>3.2455417382</v>
      </c>
      <c r="K3750">
        <v>3.1481754860539999</v>
      </c>
      <c r="L3750">
        <v>0.16204826648500001</v>
      </c>
      <c r="M3750">
        <v>3.6739679001309176</v>
      </c>
    </row>
    <row r="3751" spans="1:13" x14ac:dyDescent="0.25">
      <c r="A3751" s="9" t="s">
        <v>348</v>
      </c>
      <c r="B3751" s="10" t="s">
        <v>349</v>
      </c>
      <c r="C3751" t="s">
        <v>254</v>
      </c>
      <c r="D3751" t="s">
        <v>29</v>
      </c>
      <c r="E3751" t="s">
        <v>19</v>
      </c>
      <c r="F3751" t="s">
        <v>232</v>
      </c>
      <c r="G3751">
        <v>10.802639279999999</v>
      </c>
      <c r="H3751">
        <v>1.1647404419</v>
      </c>
      <c r="I3751">
        <v>3.3688619639999997</v>
      </c>
      <c r="J3751">
        <v>0.19339317310000001</v>
      </c>
      <c r="K3751">
        <v>0.18759137790699998</v>
      </c>
      <c r="L3751">
        <v>7.8878537836999992E-3</v>
      </c>
      <c r="M3751">
        <v>0.2399384219330826</v>
      </c>
    </row>
    <row r="3752" spans="1:13" x14ac:dyDescent="0.25">
      <c r="A3752" s="9" t="s">
        <v>348</v>
      </c>
      <c r="B3752" s="10" t="s">
        <v>349</v>
      </c>
      <c r="C3752" t="s">
        <v>255</v>
      </c>
      <c r="D3752" t="s">
        <v>96</v>
      </c>
      <c r="E3752" t="s">
        <v>19</v>
      </c>
      <c r="F3752" t="s">
        <v>232</v>
      </c>
      <c r="G3752">
        <v>136.096431</v>
      </c>
      <c r="H3752">
        <v>16.157540165349999</v>
      </c>
      <c r="I3752">
        <v>24.515382412329998</v>
      </c>
      <c r="J3752">
        <v>2.558082346011</v>
      </c>
      <c r="K3752">
        <v>2.4813398756306699</v>
      </c>
      <c r="L3752">
        <v>6.3117909001199998E-2</v>
      </c>
      <c r="M3752">
        <v>2.232992597442597</v>
      </c>
    </row>
    <row r="3753" spans="1:13" x14ac:dyDescent="0.25">
      <c r="A3753" s="9" t="s">
        <v>348</v>
      </c>
      <c r="B3753" s="10" t="s">
        <v>349</v>
      </c>
      <c r="C3753" t="s">
        <v>256</v>
      </c>
      <c r="D3753" t="s">
        <v>98</v>
      </c>
      <c r="E3753" t="s">
        <v>19</v>
      </c>
      <c r="F3753" t="s">
        <v>232</v>
      </c>
      <c r="G3753">
        <v>169.46956526799997</v>
      </c>
      <c r="H3753">
        <v>35.438616586699993</v>
      </c>
      <c r="I3753">
        <v>84.629213825099995</v>
      </c>
      <c r="J3753">
        <v>5.7277312055900005</v>
      </c>
      <c r="K3753">
        <v>5.5558992694223006</v>
      </c>
      <c r="L3753">
        <v>0.21114548047840001</v>
      </c>
      <c r="M3753">
        <v>5.952291820747365</v>
      </c>
    </row>
    <row r="3754" spans="1:13" x14ac:dyDescent="0.25">
      <c r="A3754" s="9" t="s">
        <v>348</v>
      </c>
      <c r="B3754" s="10" t="s">
        <v>349</v>
      </c>
      <c r="C3754" t="s">
        <v>257</v>
      </c>
      <c r="D3754" t="s">
        <v>100</v>
      </c>
      <c r="E3754" t="s">
        <v>19</v>
      </c>
      <c r="F3754" t="s">
        <v>232</v>
      </c>
      <c r="G3754">
        <v>408.58672259960002</v>
      </c>
      <c r="H3754">
        <v>58.271492928760004</v>
      </c>
      <c r="I3754">
        <v>60.142486403260001</v>
      </c>
      <c r="J3754">
        <v>9.2361328968980008</v>
      </c>
      <c r="K3754">
        <v>8.9590489099910595</v>
      </c>
      <c r="L3754">
        <v>0.13031503135655001</v>
      </c>
      <c r="M3754">
        <v>12.197135260327856</v>
      </c>
    </row>
    <row r="3755" spans="1:13" x14ac:dyDescent="0.25">
      <c r="A3755" s="9" t="s">
        <v>348</v>
      </c>
      <c r="B3755" s="10" t="s">
        <v>349</v>
      </c>
      <c r="C3755" t="s">
        <v>259</v>
      </c>
      <c r="D3755" t="s">
        <v>258</v>
      </c>
      <c r="E3755" t="s">
        <v>19</v>
      </c>
      <c r="F3755" t="s">
        <v>232</v>
      </c>
      <c r="G3755">
        <v>117.69545669</v>
      </c>
      <c r="H3755">
        <v>30.83486971</v>
      </c>
      <c r="I3755">
        <v>70.930970435999996</v>
      </c>
      <c r="J3755">
        <v>4.8339096355999995</v>
      </c>
      <c r="K3755">
        <v>4.6888923465320005</v>
      </c>
      <c r="L3755">
        <v>0.19253197370000003</v>
      </c>
      <c r="M3755">
        <v>4.896345552302412</v>
      </c>
    </row>
    <row r="3756" spans="1:13" x14ac:dyDescent="0.25">
      <c r="A3756" s="9" t="s">
        <v>348</v>
      </c>
      <c r="B3756" s="10" t="s">
        <v>349</v>
      </c>
      <c r="C3756" t="s">
        <v>260</v>
      </c>
      <c r="D3756" t="s">
        <v>102</v>
      </c>
      <c r="E3756" t="s">
        <v>19</v>
      </c>
      <c r="F3756" t="s">
        <v>232</v>
      </c>
      <c r="G3756">
        <v>635.85178657999995</v>
      </c>
      <c r="H3756">
        <v>48.786586946800007</v>
      </c>
      <c r="I3756">
        <v>41.582402866500004</v>
      </c>
      <c r="J3756">
        <v>7.5346154505400005</v>
      </c>
      <c r="K3756">
        <v>7.3085769870237991</v>
      </c>
      <c r="L3756">
        <v>8.9328363487500007E-2</v>
      </c>
      <c r="M3756">
        <v>10.816989881548372</v>
      </c>
    </row>
    <row r="3757" spans="1:13" x14ac:dyDescent="0.25">
      <c r="A3757" s="9" t="s">
        <v>348</v>
      </c>
      <c r="B3757" s="10" t="s">
        <v>349</v>
      </c>
      <c r="C3757" t="s">
        <v>262</v>
      </c>
      <c r="D3757" t="s">
        <v>261</v>
      </c>
      <c r="E3757" t="s">
        <v>19</v>
      </c>
      <c r="F3757" t="s">
        <v>232</v>
      </c>
      <c r="G3757">
        <v>4.9944667989999996</v>
      </c>
      <c r="H3757">
        <v>4.0601409970000004</v>
      </c>
      <c r="I3757">
        <v>9.3322111000000003</v>
      </c>
      <c r="J3757">
        <v>0.52680176360000008</v>
      </c>
      <c r="K3757">
        <v>0.51099771069200006</v>
      </c>
      <c r="L3757">
        <v>2.0656880800000003E-2</v>
      </c>
      <c r="M3757">
        <v>0.59622028798831206</v>
      </c>
    </row>
    <row r="3758" spans="1:13" x14ac:dyDescent="0.25">
      <c r="A3758" s="9" t="s">
        <v>348</v>
      </c>
      <c r="B3758" s="10" t="s">
        <v>349</v>
      </c>
      <c r="C3758" t="s">
        <v>263</v>
      </c>
      <c r="D3758" t="s">
        <v>104</v>
      </c>
      <c r="E3758" t="s">
        <v>19</v>
      </c>
      <c r="F3758" t="s">
        <v>232</v>
      </c>
      <c r="G3758">
        <v>4.7699959039999991</v>
      </c>
      <c r="H3758">
        <v>0.1520115403</v>
      </c>
      <c r="I3758">
        <v>0.13560581129999999</v>
      </c>
      <c r="J3758">
        <v>2.3810437489999999E-2</v>
      </c>
      <c r="K3758">
        <v>2.3096124365300001E-2</v>
      </c>
      <c r="L3758">
        <v>2.7588868799999992E-4</v>
      </c>
      <c r="M3758">
        <v>3.7220774869044002E-2</v>
      </c>
    </row>
    <row r="3759" spans="1:13" x14ac:dyDescent="0.25">
      <c r="A3759" s="9" t="s">
        <v>348</v>
      </c>
      <c r="B3759" s="10" t="s">
        <v>349</v>
      </c>
      <c r="C3759" t="s">
        <v>264</v>
      </c>
      <c r="D3759" t="s">
        <v>106</v>
      </c>
      <c r="E3759" t="s">
        <v>19</v>
      </c>
      <c r="F3759" t="s">
        <v>232</v>
      </c>
      <c r="G3759">
        <v>14.887998319600001</v>
      </c>
      <c r="H3759">
        <v>4.33343001154</v>
      </c>
      <c r="I3759">
        <v>9.1144640450400001</v>
      </c>
      <c r="J3759">
        <v>0.61893683489599993</v>
      </c>
      <c r="K3759">
        <v>0.60036872984911993</v>
      </c>
      <c r="L3759">
        <v>1.9960066772100001E-2</v>
      </c>
      <c r="M3759">
        <v>0.64865303540521746</v>
      </c>
    </row>
    <row r="3760" spans="1:13" x14ac:dyDescent="0.25">
      <c r="A3760" s="9" t="s">
        <v>348</v>
      </c>
      <c r="B3760" s="10" t="s">
        <v>349</v>
      </c>
      <c r="C3760" t="s">
        <v>265</v>
      </c>
      <c r="D3760" t="s">
        <v>108</v>
      </c>
      <c r="E3760" t="s">
        <v>32</v>
      </c>
      <c r="F3760" t="s">
        <v>232</v>
      </c>
      <c r="G3760">
        <v>110.89257477</v>
      </c>
      <c r="H3760">
        <v>3.5279031348999998</v>
      </c>
      <c r="I3760">
        <v>3.2356771765999999</v>
      </c>
      <c r="J3760">
        <v>0.52605811291000004</v>
      </c>
      <c r="K3760">
        <v>0.51027636952270006</v>
      </c>
      <c r="L3760">
        <v>6.5184553755000003E-3</v>
      </c>
      <c r="M3760">
        <v>0.85682225971173775</v>
      </c>
    </row>
    <row r="3761" spans="1:13" x14ac:dyDescent="0.25">
      <c r="A3761" s="9" t="s">
        <v>348</v>
      </c>
      <c r="B3761" s="10" t="s">
        <v>349</v>
      </c>
      <c r="C3761" t="s">
        <v>266</v>
      </c>
      <c r="D3761" t="s">
        <v>110</v>
      </c>
      <c r="E3761" t="s">
        <v>32</v>
      </c>
      <c r="F3761" t="s">
        <v>232</v>
      </c>
      <c r="G3761">
        <v>81.148018422600003</v>
      </c>
      <c r="H3761">
        <v>22.688471266530001</v>
      </c>
      <c r="I3761">
        <v>27.799122989650002</v>
      </c>
      <c r="J3761">
        <v>3.1874673424450002</v>
      </c>
      <c r="K3761">
        <v>3.0918433221716497</v>
      </c>
      <c r="L3761">
        <v>9.3992797079800003E-2</v>
      </c>
      <c r="M3761">
        <v>2.1424391661324957</v>
      </c>
    </row>
    <row r="3762" spans="1:13" x14ac:dyDescent="0.25">
      <c r="A3762" s="9" t="s">
        <v>348</v>
      </c>
      <c r="B3762" s="10" t="s">
        <v>349</v>
      </c>
      <c r="C3762" t="s">
        <v>267</v>
      </c>
      <c r="D3762" t="s">
        <v>31</v>
      </c>
      <c r="E3762" t="s">
        <v>32</v>
      </c>
      <c r="F3762" t="s">
        <v>232</v>
      </c>
      <c r="G3762">
        <v>68.480923833000006</v>
      </c>
      <c r="H3762">
        <v>5.4728468726499999</v>
      </c>
      <c r="I3762">
        <v>14.66577800544</v>
      </c>
      <c r="J3762">
        <v>1.026900866511</v>
      </c>
      <c r="K3762">
        <v>0.99609384051567007</v>
      </c>
      <c r="L3762">
        <v>4.1090083311900005E-2</v>
      </c>
      <c r="M3762">
        <v>1.1665277838103407</v>
      </c>
    </row>
    <row r="3763" spans="1:13" x14ac:dyDescent="0.25">
      <c r="A3763" s="9" t="s">
        <v>348</v>
      </c>
      <c r="B3763" s="10" t="s">
        <v>349</v>
      </c>
      <c r="C3763" t="s">
        <v>268</v>
      </c>
      <c r="D3763" t="s">
        <v>34</v>
      </c>
      <c r="E3763" t="s">
        <v>32</v>
      </c>
      <c r="F3763" t="s">
        <v>232</v>
      </c>
      <c r="G3763">
        <v>80.869717850000015</v>
      </c>
      <c r="H3763">
        <v>5.5742650571000008</v>
      </c>
      <c r="I3763">
        <v>16.883466529000003</v>
      </c>
      <c r="J3763">
        <v>1.09762559477</v>
      </c>
      <c r="K3763">
        <v>1.0646968269268999</v>
      </c>
      <c r="L3763">
        <v>4.1650312778E-2</v>
      </c>
      <c r="M3763">
        <v>1.350321116804946</v>
      </c>
    </row>
    <row r="3764" spans="1:13" x14ac:dyDescent="0.25">
      <c r="A3764" s="9" t="s">
        <v>348</v>
      </c>
      <c r="B3764" s="10" t="s">
        <v>349</v>
      </c>
      <c r="C3764" t="s">
        <v>269</v>
      </c>
      <c r="D3764" t="s">
        <v>114</v>
      </c>
      <c r="E3764" t="s">
        <v>32</v>
      </c>
      <c r="F3764" t="s">
        <v>232</v>
      </c>
      <c r="G3764">
        <v>10.511923400000001</v>
      </c>
      <c r="H3764">
        <v>0.59781871200000003</v>
      </c>
      <c r="I3764">
        <v>0.87119032799999996</v>
      </c>
      <c r="J3764">
        <v>9.9852112800000004E-2</v>
      </c>
      <c r="K3764">
        <v>9.6856549415999998E-2</v>
      </c>
      <c r="L3764">
        <v>1.601536535E-3</v>
      </c>
      <c r="M3764">
        <v>0.15576998887358998</v>
      </c>
    </row>
    <row r="3765" spans="1:13" x14ac:dyDescent="0.25">
      <c r="A3765" s="9" t="s">
        <v>348</v>
      </c>
      <c r="B3765" s="10" t="s">
        <v>349</v>
      </c>
      <c r="C3765" t="s">
        <v>270</v>
      </c>
      <c r="D3765" t="s">
        <v>116</v>
      </c>
      <c r="E3765" t="s">
        <v>32</v>
      </c>
      <c r="F3765" t="s">
        <v>232</v>
      </c>
      <c r="G3765">
        <v>316.02383900000001</v>
      </c>
      <c r="H3765">
        <v>22.083696079999999</v>
      </c>
      <c r="I3765">
        <v>39.738057730000001</v>
      </c>
      <c r="J3765">
        <v>3.0435267719999999</v>
      </c>
      <c r="K3765">
        <v>2.9522209688399998</v>
      </c>
      <c r="L3765">
        <v>0.10673079327</v>
      </c>
      <c r="M3765">
        <v>3.2638298803577994</v>
      </c>
    </row>
    <row r="3766" spans="1:13" x14ac:dyDescent="0.25">
      <c r="A3766" s="9" t="s">
        <v>348</v>
      </c>
      <c r="B3766" s="10" t="s">
        <v>349</v>
      </c>
      <c r="C3766" t="s">
        <v>271</v>
      </c>
      <c r="D3766" t="s">
        <v>118</v>
      </c>
      <c r="E3766" t="s">
        <v>32</v>
      </c>
      <c r="F3766" t="s">
        <v>232</v>
      </c>
      <c r="G3766">
        <v>41.797906777599998</v>
      </c>
      <c r="H3766">
        <v>8.3040601069699989</v>
      </c>
      <c r="I3766">
        <v>17.117889958100001</v>
      </c>
      <c r="J3766">
        <v>1.5034459833889999</v>
      </c>
      <c r="K3766">
        <v>1.4583426038873299</v>
      </c>
      <c r="L3766">
        <v>5.7978691352200004E-2</v>
      </c>
      <c r="M3766">
        <v>1.3864788233273226</v>
      </c>
    </row>
    <row r="3767" spans="1:13" x14ac:dyDescent="0.25">
      <c r="A3767" s="9" t="s">
        <v>348</v>
      </c>
      <c r="B3767" s="10" t="s">
        <v>349</v>
      </c>
      <c r="C3767" t="s">
        <v>272</v>
      </c>
      <c r="D3767" t="s">
        <v>47</v>
      </c>
      <c r="E3767" t="s">
        <v>39</v>
      </c>
      <c r="F3767" t="s">
        <v>232</v>
      </c>
      <c r="G3767">
        <v>1.68424781</v>
      </c>
      <c r="H3767">
        <v>3.6852816000000001E-3</v>
      </c>
      <c r="I3767">
        <v>6.0456567000000006E-3</v>
      </c>
      <c r="J3767">
        <v>5.7244996000000001E-4</v>
      </c>
      <c r="K3767">
        <v>5.5527646120000001E-4</v>
      </c>
      <c r="L3767">
        <v>1.1042891800000001E-5</v>
      </c>
      <c r="M3767">
        <v>9.9676696911479997E-4</v>
      </c>
    </row>
    <row r="3768" spans="1:13" x14ac:dyDescent="0.25">
      <c r="A3768" s="9" t="s">
        <v>348</v>
      </c>
      <c r="B3768" s="10" t="s">
        <v>349</v>
      </c>
      <c r="C3768" t="s">
        <v>273</v>
      </c>
      <c r="D3768" t="s">
        <v>50</v>
      </c>
      <c r="E3768" t="s">
        <v>39</v>
      </c>
      <c r="F3768" t="s">
        <v>232</v>
      </c>
      <c r="G3768">
        <v>4.6541488500000003</v>
      </c>
      <c r="H3768">
        <v>0.46156327699999999</v>
      </c>
      <c r="I3768">
        <v>1.452422034</v>
      </c>
      <c r="J3768">
        <v>7.6722903100000003E-2</v>
      </c>
      <c r="K3768">
        <v>7.4421216006999996E-2</v>
      </c>
      <c r="L3768">
        <v>2.8646752599999999E-3</v>
      </c>
      <c r="M3768">
        <v>0.11435179094153099</v>
      </c>
    </row>
    <row r="3769" spans="1:13" x14ac:dyDescent="0.25">
      <c r="A3769" s="9" t="s">
        <v>348</v>
      </c>
      <c r="B3769" s="10" t="s">
        <v>349</v>
      </c>
      <c r="C3769" t="s">
        <v>274</v>
      </c>
      <c r="D3769" t="s">
        <v>134</v>
      </c>
      <c r="E3769" t="s">
        <v>39</v>
      </c>
      <c r="F3769" t="s">
        <v>232</v>
      </c>
      <c r="G3769">
        <v>1006.6656606000001</v>
      </c>
      <c r="H3769">
        <v>17.438855484600001</v>
      </c>
      <c r="I3769">
        <v>34.379595485599999</v>
      </c>
      <c r="J3769">
        <v>3.0056438625599999</v>
      </c>
      <c r="K3769">
        <v>2.9154745466832002</v>
      </c>
      <c r="L3769">
        <v>7.695794247099999E-2</v>
      </c>
      <c r="M3769">
        <v>4.084044264610128</v>
      </c>
    </row>
    <row r="3770" spans="1:13" x14ac:dyDescent="0.25">
      <c r="A3770" s="9" t="s">
        <v>348</v>
      </c>
      <c r="B3770" s="10" t="s">
        <v>349</v>
      </c>
      <c r="C3770" t="s">
        <v>275</v>
      </c>
      <c r="D3770" t="s">
        <v>138</v>
      </c>
      <c r="E3770" t="s">
        <v>39</v>
      </c>
      <c r="F3770" t="s">
        <v>232</v>
      </c>
      <c r="G3770">
        <v>254.22786617999998</v>
      </c>
      <c r="H3770">
        <v>3.6691292197999998</v>
      </c>
      <c r="I3770">
        <v>6.8278245518000009</v>
      </c>
      <c r="J3770">
        <v>0.56249231192999993</v>
      </c>
      <c r="K3770">
        <v>0.54561754257209993</v>
      </c>
      <c r="L3770">
        <v>1.5882674559500001E-2</v>
      </c>
      <c r="M3770">
        <v>0.86144998549864404</v>
      </c>
    </row>
    <row r="3771" spans="1:13" x14ac:dyDescent="0.25">
      <c r="A3771" s="9" t="s">
        <v>348</v>
      </c>
      <c r="B3771" s="10" t="s">
        <v>349</v>
      </c>
      <c r="C3771" t="s">
        <v>276</v>
      </c>
      <c r="D3771" t="s">
        <v>141</v>
      </c>
      <c r="E3771" t="s">
        <v>39</v>
      </c>
      <c r="F3771" t="s">
        <v>232</v>
      </c>
      <c r="G3771">
        <v>306.04972140700005</v>
      </c>
      <c r="H3771">
        <v>20.80115959674</v>
      </c>
      <c r="I3771">
        <v>51.300278353000003</v>
      </c>
      <c r="J3771">
        <v>3.6751756248399996</v>
      </c>
      <c r="K3771">
        <v>3.5649203560948002</v>
      </c>
      <c r="L3771">
        <v>0.10390347685090001</v>
      </c>
      <c r="M3771">
        <v>4.7627149242242925</v>
      </c>
    </row>
    <row r="3772" spans="1:13" x14ac:dyDescent="0.25">
      <c r="A3772" s="9" t="s">
        <v>348</v>
      </c>
      <c r="B3772" s="10" t="s">
        <v>349</v>
      </c>
      <c r="C3772" t="s">
        <v>277</v>
      </c>
      <c r="D3772" t="s">
        <v>53</v>
      </c>
      <c r="E3772" t="s">
        <v>39</v>
      </c>
      <c r="F3772" t="s">
        <v>232</v>
      </c>
      <c r="G3772">
        <v>44.632567519999995</v>
      </c>
      <c r="H3772">
        <v>1.9504774931000002</v>
      </c>
      <c r="I3772">
        <v>4.8156113679999999</v>
      </c>
      <c r="J3772">
        <v>0.35431005439999996</v>
      </c>
      <c r="K3772">
        <v>0.34368075276799998</v>
      </c>
      <c r="L3772">
        <v>1.2362923478E-2</v>
      </c>
      <c r="M3772">
        <v>0.38237514989895005</v>
      </c>
    </row>
    <row r="3773" spans="1:13" x14ac:dyDescent="0.25">
      <c r="A3773" s="9" t="s">
        <v>348</v>
      </c>
      <c r="B3773" s="10" t="s">
        <v>349</v>
      </c>
      <c r="C3773" t="s">
        <v>278</v>
      </c>
      <c r="D3773" t="s">
        <v>144</v>
      </c>
      <c r="E3773" t="s">
        <v>39</v>
      </c>
      <c r="F3773" t="s">
        <v>232</v>
      </c>
      <c r="G3773">
        <v>3.0410028119999994</v>
      </c>
      <c r="H3773">
        <v>7.641829155999999E-2</v>
      </c>
      <c r="I3773">
        <v>0.1384756634</v>
      </c>
      <c r="J3773">
        <v>1.3383601990000001E-2</v>
      </c>
      <c r="K3773">
        <v>1.29820939303E-2</v>
      </c>
      <c r="L3773">
        <v>2.9220225229999999E-4</v>
      </c>
      <c r="M3773">
        <v>1.7307668586452399E-2</v>
      </c>
    </row>
    <row r="3774" spans="1:13" x14ac:dyDescent="0.25">
      <c r="A3774" s="9" t="s">
        <v>348</v>
      </c>
      <c r="B3774" s="10" t="s">
        <v>349</v>
      </c>
      <c r="C3774" t="s">
        <v>279</v>
      </c>
      <c r="D3774" t="s">
        <v>147</v>
      </c>
      <c r="E3774" t="s">
        <v>56</v>
      </c>
      <c r="F3774" t="s">
        <v>232</v>
      </c>
      <c r="G3774">
        <v>2.7543834100000001E-2</v>
      </c>
      <c r="H3774">
        <v>4.4125869100000004E-4</v>
      </c>
      <c r="I3774">
        <v>3.6019001400000003E-4</v>
      </c>
      <c r="J3774">
        <v>4.6042863500000003E-5</v>
      </c>
      <c r="K3774">
        <v>4.4661577594999998E-5</v>
      </c>
      <c r="L3774">
        <v>9.0181781000000001E-7</v>
      </c>
      <c r="M3774">
        <v>5.5036734572195991E-5</v>
      </c>
    </row>
    <row r="3775" spans="1:13" x14ac:dyDescent="0.25">
      <c r="A3775" s="9" t="s">
        <v>348</v>
      </c>
      <c r="B3775" s="10" t="s">
        <v>349</v>
      </c>
      <c r="C3775" t="s">
        <v>280</v>
      </c>
      <c r="D3775" t="s">
        <v>149</v>
      </c>
      <c r="E3775" t="s">
        <v>56</v>
      </c>
      <c r="F3775" t="s">
        <v>232</v>
      </c>
      <c r="G3775">
        <v>96.366630799999996</v>
      </c>
      <c r="H3775">
        <v>9.9180895699999994</v>
      </c>
      <c r="I3775">
        <v>19.412760899999999</v>
      </c>
      <c r="J3775">
        <v>1.737661063</v>
      </c>
      <c r="K3775">
        <v>1.6855312311099999</v>
      </c>
      <c r="L3775">
        <v>4.1855070080000001E-2</v>
      </c>
      <c r="M3775">
        <v>1.7927409838104</v>
      </c>
    </row>
    <row r="3776" spans="1:13" x14ac:dyDescent="0.25">
      <c r="A3776" s="9" t="s">
        <v>348</v>
      </c>
      <c r="B3776" s="10" t="s">
        <v>349</v>
      </c>
      <c r="C3776" t="s">
        <v>281</v>
      </c>
      <c r="D3776" t="s">
        <v>151</v>
      </c>
      <c r="E3776" t="s">
        <v>56</v>
      </c>
      <c r="F3776" t="s">
        <v>232</v>
      </c>
      <c r="G3776">
        <v>19.436755700000003</v>
      </c>
      <c r="H3776">
        <v>0.80788598599999994</v>
      </c>
      <c r="I3776">
        <v>2.0421039350000001</v>
      </c>
      <c r="J3776">
        <v>0.18438009520000001</v>
      </c>
      <c r="K3776">
        <v>0.178848692344</v>
      </c>
      <c r="L3776">
        <v>3.7567784969999999E-3</v>
      </c>
      <c r="M3776">
        <v>0.17629208256699</v>
      </c>
    </row>
    <row r="3777" spans="1:13" x14ac:dyDescent="0.25">
      <c r="A3777" s="9" t="s">
        <v>348</v>
      </c>
      <c r="B3777" s="10" t="s">
        <v>349</v>
      </c>
      <c r="C3777" t="s">
        <v>282</v>
      </c>
      <c r="D3777" t="s">
        <v>153</v>
      </c>
      <c r="E3777" t="s">
        <v>56</v>
      </c>
      <c r="F3777" t="s">
        <v>232</v>
      </c>
      <c r="G3777">
        <v>0.37643217280000002</v>
      </c>
      <c r="H3777">
        <v>7.1860545700000002E-3</v>
      </c>
      <c r="I3777">
        <v>1.0287335579999999E-2</v>
      </c>
      <c r="J3777">
        <v>1.2341976219999999E-3</v>
      </c>
      <c r="K3777">
        <v>1.1971716933399999E-3</v>
      </c>
      <c r="L3777">
        <v>2.150335492E-5</v>
      </c>
      <c r="M3777">
        <v>1.5243671191589099E-3</v>
      </c>
    </row>
    <row r="3778" spans="1:13" x14ac:dyDescent="0.25">
      <c r="A3778" s="9" t="s">
        <v>348</v>
      </c>
      <c r="B3778" s="10" t="s">
        <v>349</v>
      </c>
      <c r="C3778" t="s">
        <v>283</v>
      </c>
      <c r="D3778" t="s">
        <v>155</v>
      </c>
      <c r="E3778" t="s">
        <v>56</v>
      </c>
      <c r="F3778" t="s">
        <v>232</v>
      </c>
      <c r="G3778">
        <v>1.8362547999999999E-2</v>
      </c>
      <c r="H3778">
        <v>1.5471968999999999E-3</v>
      </c>
      <c r="I3778">
        <v>1.8032257999999999E-3</v>
      </c>
      <c r="J3778">
        <v>2.5884384999999999E-4</v>
      </c>
      <c r="K3778">
        <v>2.5107853449999999E-4</v>
      </c>
      <c r="L3778">
        <v>3.8379229999999997E-6</v>
      </c>
      <c r="M3778">
        <v>2.3672346896250001E-4</v>
      </c>
    </row>
    <row r="3779" spans="1:13" x14ac:dyDescent="0.25">
      <c r="A3779" s="9" t="s">
        <v>348</v>
      </c>
      <c r="B3779" s="10" t="s">
        <v>349</v>
      </c>
      <c r="C3779" t="s">
        <v>284</v>
      </c>
      <c r="D3779" t="s">
        <v>55</v>
      </c>
      <c r="E3779" t="s">
        <v>56</v>
      </c>
      <c r="F3779" t="s">
        <v>232</v>
      </c>
      <c r="G3779">
        <v>3.0757267820000003</v>
      </c>
      <c r="H3779">
        <v>8.1485527969999999E-2</v>
      </c>
      <c r="I3779">
        <v>0.15987980215</v>
      </c>
      <c r="J3779">
        <v>1.4833453006000001E-2</v>
      </c>
      <c r="K3779">
        <v>1.4388449415819998E-2</v>
      </c>
      <c r="L3779">
        <v>3.1908036499999997E-4</v>
      </c>
      <c r="M3779">
        <v>2.0054495668825799E-2</v>
      </c>
    </row>
    <row r="3780" spans="1:13" x14ac:dyDescent="0.25">
      <c r="A3780" s="9" t="s">
        <v>348</v>
      </c>
      <c r="B3780" s="10" t="s">
        <v>349</v>
      </c>
      <c r="C3780" t="s">
        <v>285</v>
      </c>
      <c r="D3780" t="s">
        <v>158</v>
      </c>
      <c r="E3780" t="s">
        <v>56</v>
      </c>
      <c r="F3780" t="s">
        <v>232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</row>
    <row r="3781" spans="1:13" x14ac:dyDescent="0.25">
      <c r="A3781" s="9" t="s">
        <v>348</v>
      </c>
      <c r="B3781" s="10" t="s">
        <v>349</v>
      </c>
      <c r="C3781" t="s">
        <v>286</v>
      </c>
      <c r="D3781" t="s">
        <v>160</v>
      </c>
      <c r="E3781" t="s">
        <v>56</v>
      </c>
      <c r="F3781" t="s">
        <v>232</v>
      </c>
      <c r="G3781">
        <v>4.0581224499999999</v>
      </c>
      <c r="H3781">
        <v>9.8386138770000006E-2</v>
      </c>
      <c r="I3781">
        <v>0.15090286870000003</v>
      </c>
      <c r="J3781">
        <v>1.8299245219999996E-2</v>
      </c>
      <c r="K3781">
        <v>1.7750267863400001E-2</v>
      </c>
      <c r="L3781">
        <v>2.9772855229999998E-4</v>
      </c>
      <c r="M3781">
        <v>1.7030188137853799E-2</v>
      </c>
    </row>
    <row r="3782" spans="1:13" x14ac:dyDescent="0.25">
      <c r="A3782" s="9" t="s">
        <v>348</v>
      </c>
      <c r="B3782" s="10" t="s">
        <v>349</v>
      </c>
      <c r="C3782" t="s">
        <v>287</v>
      </c>
      <c r="D3782" t="s">
        <v>162</v>
      </c>
      <c r="E3782" t="s">
        <v>56</v>
      </c>
      <c r="F3782" t="s">
        <v>232</v>
      </c>
      <c r="G3782">
        <v>1.8270732490000001</v>
      </c>
      <c r="H3782">
        <v>0.20771350565999999</v>
      </c>
      <c r="I3782">
        <v>0.41082613435999993</v>
      </c>
      <c r="J3782">
        <v>3.9078350174999998E-2</v>
      </c>
      <c r="K3782">
        <v>3.7905999669750001E-2</v>
      </c>
      <c r="L3782">
        <v>8.1558316210000002E-4</v>
      </c>
      <c r="M3782">
        <v>4.1110292833411229E-2</v>
      </c>
    </row>
    <row r="3783" spans="1:13" x14ac:dyDescent="0.25">
      <c r="A3783" s="9" t="s">
        <v>348</v>
      </c>
      <c r="B3783" s="10" t="s">
        <v>349</v>
      </c>
      <c r="C3783" t="s">
        <v>288</v>
      </c>
      <c r="D3783" t="s">
        <v>164</v>
      </c>
      <c r="E3783" t="s">
        <v>56</v>
      </c>
      <c r="F3783" t="s">
        <v>232</v>
      </c>
      <c r="G3783">
        <v>1.5378635231</v>
      </c>
      <c r="H3783">
        <v>0.10311294915000001</v>
      </c>
      <c r="I3783">
        <v>0.25894961249999998</v>
      </c>
      <c r="J3783">
        <v>2.0096670939999998E-2</v>
      </c>
      <c r="K3783">
        <v>1.9493770811799999E-2</v>
      </c>
      <c r="L3783">
        <v>6.0255813250000012E-4</v>
      </c>
      <c r="M3783">
        <v>2.3711599658646897E-2</v>
      </c>
    </row>
    <row r="3784" spans="1:13" x14ac:dyDescent="0.25">
      <c r="A3784" s="9" t="s">
        <v>348</v>
      </c>
      <c r="B3784" s="10" t="s">
        <v>349</v>
      </c>
      <c r="C3784" t="s">
        <v>289</v>
      </c>
      <c r="D3784" t="s">
        <v>58</v>
      </c>
      <c r="E3784" t="s">
        <v>59</v>
      </c>
      <c r="F3784" t="s">
        <v>232</v>
      </c>
      <c r="G3784">
        <v>1130.9725840000001</v>
      </c>
      <c r="H3784">
        <v>23.974380190000002</v>
      </c>
      <c r="I3784">
        <v>49.824357939999999</v>
      </c>
      <c r="J3784">
        <v>4.2751961449999998</v>
      </c>
      <c r="K3784">
        <v>4.1469402606500001</v>
      </c>
      <c r="L3784">
        <v>9.9588836299999997E-2</v>
      </c>
      <c r="M3784">
        <v>5.9034379994343</v>
      </c>
    </row>
    <row r="3785" spans="1:13" x14ac:dyDescent="0.25">
      <c r="A3785" s="9" t="s">
        <v>348</v>
      </c>
      <c r="B3785" s="10" t="s">
        <v>349</v>
      </c>
      <c r="C3785" t="s">
        <v>290</v>
      </c>
      <c r="D3785" t="s">
        <v>61</v>
      </c>
      <c r="E3785" t="s">
        <v>59</v>
      </c>
      <c r="F3785" t="s">
        <v>232</v>
      </c>
      <c r="G3785">
        <v>210.45630374599997</v>
      </c>
      <c r="H3785">
        <v>5.7319258461700002</v>
      </c>
      <c r="I3785">
        <v>11.756618153510001</v>
      </c>
      <c r="J3785">
        <v>1.0406712932660001</v>
      </c>
      <c r="K3785">
        <v>1.00945115446802</v>
      </c>
      <c r="L3785">
        <v>2.3521303948919998E-2</v>
      </c>
      <c r="M3785">
        <v>1.3285670096091309</v>
      </c>
    </row>
    <row r="3786" spans="1:13" x14ac:dyDescent="0.25">
      <c r="A3786" s="9" t="s">
        <v>348</v>
      </c>
      <c r="B3786" s="10" t="s">
        <v>349</v>
      </c>
      <c r="C3786" t="s">
        <v>291</v>
      </c>
      <c r="D3786" t="s">
        <v>63</v>
      </c>
      <c r="E3786" t="s">
        <v>59</v>
      </c>
      <c r="F3786" t="s">
        <v>232</v>
      </c>
      <c r="G3786">
        <v>181.85737628000001</v>
      </c>
      <c r="H3786">
        <v>12.6310510675</v>
      </c>
      <c r="I3786">
        <v>26.988986262700003</v>
      </c>
      <c r="J3786">
        <v>2.1715831892900002</v>
      </c>
      <c r="K3786">
        <v>2.1064356936113002</v>
      </c>
      <c r="L3786">
        <v>6.5154559443000012E-2</v>
      </c>
      <c r="M3786">
        <v>2.4147379253774561</v>
      </c>
    </row>
    <row r="3787" spans="1:13" x14ac:dyDescent="0.25">
      <c r="A3787" s="9" t="s">
        <v>348</v>
      </c>
      <c r="B3787" s="10" t="s">
        <v>349</v>
      </c>
      <c r="C3787" t="s">
        <v>292</v>
      </c>
      <c r="D3787" t="s">
        <v>227</v>
      </c>
      <c r="E3787" t="s">
        <v>59</v>
      </c>
      <c r="F3787" t="s">
        <v>232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</row>
    <row r="3788" spans="1:13" x14ac:dyDescent="0.25">
      <c r="A3788" s="9" t="s">
        <v>348</v>
      </c>
      <c r="B3788" s="10" t="s">
        <v>349</v>
      </c>
      <c r="C3788" t="s">
        <v>293</v>
      </c>
      <c r="D3788" t="s">
        <v>169</v>
      </c>
      <c r="E3788" t="s">
        <v>59</v>
      </c>
      <c r="F3788" t="s">
        <v>232</v>
      </c>
      <c r="G3788">
        <v>373.61048108099999</v>
      </c>
      <c r="H3788">
        <v>18.0421410595</v>
      </c>
      <c r="I3788">
        <v>14.989639092000001</v>
      </c>
      <c r="J3788">
        <v>2.6878789819</v>
      </c>
      <c r="K3788">
        <v>2.6072426124430002</v>
      </c>
      <c r="L3788">
        <v>3.3172860215000002E-2</v>
      </c>
      <c r="M3788">
        <v>4.2232437369247311</v>
      </c>
    </row>
    <row r="3789" spans="1:13" x14ac:dyDescent="0.25">
      <c r="A3789" s="9" t="s">
        <v>348</v>
      </c>
      <c r="B3789" s="10" t="s">
        <v>349</v>
      </c>
      <c r="C3789" t="s">
        <v>294</v>
      </c>
      <c r="D3789" t="s">
        <v>171</v>
      </c>
      <c r="E3789" t="s">
        <v>59</v>
      </c>
      <c r="F3789" t="s">
        <v>232</v>
      </c>
      <c r="G3789">
        <v>81.34238083999999</v>
      </c>
      <c r="H3789">
        <v>0.71085079669999984</v>
      </c>
      <c r="I3789">
        <v>1.6549064775</v>
      </c>
      <c r="J3789">
        <v>0.11689214693</v>
      </c>
      <c r="K3789">
        <v>0.1133853825221</v>
      </c>
      <c r="L3789">
        <v>3.1765430292999999E-3</v>
      </c>
      <c r="M3789">
        <v>0.19690069035762447</v>
      </c>
    </row>
    <row r="3790" spans="1:13" x14ac:dyDescent="0.25">
      <c r="A3790" s="9" t="s">
        <v>348</v>
      </c>
      <c r="B3790" s="10" t="s">
        <v>349</v>
      </c>
      <c r="C3790" t="s">
        <v>295</v>
      </c>
      <c r="D3790" t="s">
        <v>65</v>
      </c>
      <c r="E3790" t="s">
        <v>59</v>
      </c>
      <c r="F3790" t="s">
        <v>232</v>
      </c>
      <c r="G3790">
        <v>10.834623060999999</v>
      </c>
      <c r="H3790">
        <v>0.55338137440000001</v>
      </c>
      <c r="I3790">
        <v>1.1773935772999999</v>
      </c>
      <c r="J3790">
        <v>9.6552749880000011E-2</v>
      </c>
      <c r="K3790">
        <v>9.3656167383599997E-2</v>
      </c>
      <c r="L3790">
        <v>2.8327966414000002E-3</v>
      </c>
      <c r="M3790">
        <v>0.10748004694936468</v>
      </c>
    </row>
    <row r="3791" spans="1:13" x14ac:dyDescent="0.25">
      <c r="A3791" s="9" t="s">
        <v>348</v>
      </c>
      <c r="B3791" s="10" t="s">
        <v>349</v>
      </c>
      <c r="C3791" t="s">
        <v>296</v>
      </c>
      <c r="D3791" t="s">
        <v>174</v>
      </c>
      <c r="E3791" t="s">
        <v>68</v>
      </c>
      <c r="F3791" t="s">
        <v>232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</row>
    <row r="3792" spans="1:13" x14ac:dyDescent="0.25">
      <c r="A3792" s="9" t="s">
        <v>348</v>
      </c>
      <c r="B3792" s="10" t="s">
        <v>349</v>
      </c>
      <c r="C3792" t="s">
        <v>297</v>
      </c>
      <c r="D3792" t="s">
        <v>176</v>
      </c>
      <c r="E3792" t="s">
        <v>68</v>
      </c>
      <c r="F3792" t="s">
        <v>232</v>
      </c>
      <c r="G3792">
        <v>0.91021703566000001</v>
      </c>
      <c r="H3792">
        <v>0.20343534525600002</v>
      </c>
      <c r="I3792">
        <v>0.47347372005999999</v>
      </c>
      <c r="J3792">
        <v>3.8448543731399998E-2</v>
      </c>
      <c r="K3792">
        <v>3.7295087419458001E-2</v>
      </c>
      <c r="L3792">
        <v>1.5720474966000001E-3</v>
      </c>
      <c r="M3792">
        <v>3.648560349176052E-2</v>
      </c>
    </row>
    <row r="3793" spans="1:13" x14ac:dyDescent="0.25">
      <c r="A3793" s="9" t="s">
        <v>348</v>
      </c>
      <c r="B3793" s="10" t="s">
        <v>349</v>
      </c>
      <c r="C3793" t="s">
        <v>299</v>
      </c>
      <c r="D3793" t="s">
        <v>298</v>
      </c>
      <c r="E3793" t="s">
        <v>19</v>
      </c>
      <c r="F3793" t="s">
        <v>232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</row>
    <row r="3794" spans="1:13" x14ac:dyDescent="0.25">
      <c r="A3794" s="9" t="s">
        <v>348</v>
      </c>
      <c r="B3794" s="10" t="s">
        <v>349</v>
      </c>
      <c r="C3794" t="s">
        <v>300</v>
      </c>
      <c r="D3794" t="s">
        <v>178</v>
      </c>
      <c r="E3794" t="s">
        <v>32</v>
      </c>
      <c r="F3794" t="s">
        <v>232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</row>
    <row r="3795" spans="1:13" x14ac:dyDescent="0.25">
      <c r="A3795" s="9" t="s">
        <v>348</v>
      </c>
      <c r="B3795" s="10" t="s">
        <v>349</v>
      </c>
      <c r="C3795" t="s">
        <v>303</v>
      </c>
      <c r="D3795" t="s">
        <v>301</v>
      </c>
      <c r="E3795" t="s">
        <v>302</v>
      </c>
      <c r="F3795" t="s">
        <v>10</v>
      </c>
      <c r="G3795">
        <v>100.5115459</v>
      </c>
      <c r="H3795" s="2">
        <v>8.6025522799999994</v>
      </c>
      <c r="I3795" s="2">
        <v>0.35318505234999997</v>
      </c>
      <c r="J3795" s="2">
        <v>7.1161612419999992E-2</v>
      </c>
      <c r="K3795" s="2">
        <v>6.5468683426399998E-2</v>
      </c>
      <c r="L3795" s="2">
        <v>1.5774287491999999E-3</v>
      </c>
      <c r="M3795" s="2">
        <v>4.4323182395513996</v>
      </c>
    </row>
    <row r="3796" spans="1:13" x14ac:dyDescent="0.25">
      <c r="A3796" s="9" t="s">
        <v>348</v>
      </c>
      <c r="B3796" s="10" t="s">
        <v>349</v>
      </c>
      <c r="C3796" t="s">
        <v>305</v>
      </c>
      <c r="D3796" t="s">
        <v>304</v>
      </c>
      <c r="E3796" t="s">
        <v>302</v>
      </c>
      <c r="F3796" t="s">
        <v>10</v>
      </c>
      <c r="G3796">
        <v>29.994578309999998</v>
      </c>
      <c r="H3796" s="2">
        <v>8.4332459320000002</v>
      </c>
      <c r="I3796" s="2">
        <v>0.3136988774685</v>
      </c>
      <c r="J3796" s="2">
        <v>4.6063853830990001E-2</v>
      </c>
      <c r="K3796" s="2">
        <v>4.2378745524510805E-2</v>
      </c>
      <c r="L3796" s="2">
        <v>1.4827732573569998E-3</v>
      </c>
      <c r="M3796" s="2">
        <v>2.5756525834608279</v>
      </c>
    </row>
    <row r="3797" spans="1:13" x14ac:dyDescent="0.25">
      <c r="A3797" s="9" t="s">
        <v>348</v>
      </c>
      <c r="B3797" s="10" t="s">
        <v>349</v>
      </c>
      <c r="C3797" t="s">
        <v>307</v>
      </c>
      <c r="D3797" t="s">
        <v>306</v>
      </c>
      <c r="E3797" t="s">
        <v>302</v>
      </c>
      <c r="F3797" t="s">
        <v>70</v>
      </c>
      <c r="G3797">
        <v>9.2486826964000013</v>
      </c>
      <c r="H3797">
        <v>1.877896183386</v>
      </c>
      <c r="I3797">
        <v>0.15734914256170002</v>
      </c>
      <c r="J3797">
        <v>1.111573953039E-3</v>
      </c>
      <c r="K3797">
        <v>1.0226480367958801E-3</v>
      </c>
      <c r="L3797">
        <v>3.476671935E-4</v>
      </c>
      <c r="M3797">
        <v>0.14715889268614418</v>
      </c>
    </row>
    <row r="3798" spans="1:13" x14ac:dyDescent="0.25">
      <c r="A3798" s="9" t="s">
        <v>348</v>
      </c>
      <c r="B3798" s="10" t="s">
        <v>349</v>
      </c>
      <c r="C3798" t="s">
        <v>308</v>
      </c>
      <c r="D3798" t="s">
        <v>306</v>
      </c>
      <c r="E3798" t="s">
        <v>302</v>
      </c>
      <c r="F3798" t="s">
        <v>232</v>
      </c>
      <c r="G3798">
        <v>17.314773216799999</v>
      </c>
      <c r="H3798">
        <v>0.14464399375000003</v>
      </c>
      <c r="I3798">
        <v>0.81418650758</v>
      </c>
      <c r="J3798">
        <v>1.7641896345999997E-2</v>
      </c>
      <c r="K3798">
        <v>1.7112639455619999E-2</v>
      </c>
      <c r="L3798">
        <v>1.14552281888E-2</v>
      </c>
      <c r="M3798">
        <v>3.3557329063542959E-2</v>
      </c>
    </row>
    <row r="3799" spans="1:13" x14ac:dyDescent="0.25">
      <c r="A3799" s="9" t="s">
        <v>348</v>
      </c>
      <c r="B3799" s="10" t="s">
        <v>349</v>
      </c>
      <c r="C3799" t="s">
        <v>310</v>
      </c>
      <c r="D3799" t="s">
        <v>309</v>
      </c>
      <c r="E3799" t="s">
        <v>302</v>
      </c>
      <c r="F3799" t="s">
        <v>232</v>
      </c>
      <c r="G3799">
        <v>0.11691279</v>
      </c>
      <c r="H3799">
        <v>6.8389565999999998E-4</v>
      </c>
      <c r="I3799">
        <v>1.1256199999999999E-3</v>
      </c>
      <c r="J3799">
        <v>1.1951106000000001E-4</v>
      </c>
      <c r="K3799">
        <v>1.159257282E-4</v>
      </c>
      <c r="L3799">
        <v>1.8533095E-5</v>
      </c>
      <c r="M3799">
        <v>2.2482616783769997E-4</v>
      </c>
    </row>
    <row r="3800" spans="1:13" x14ac:dyDescent="0.25">
      <c r="A3800" s="9" t="s">
        <v>348</v>
      </c>
      <c r="B3800" s="10" t="s">
        <v>349</v>
      </c>
      <c r="C3800" t="s">
        <v>313</v>
      </c>
      <c r="D3800" t="s">
        <v>311</v>
      </c>
      <c r="E3800" t="s">
        <v>312</v>
      </c>
      <c r="F3800" t="s">
        <v>232</v>
      </c>
      <c r="G3800">
        <v>2.604314773</v>
      </c>
      <c r="H3800">
        <v>0.36148443165000005</v>
      </c>
      <c r="I3800">
        <v>0.48354010180000001</v>
      </c>
      <c r="J3800">
        <v>5.9901661129999999E-2</v>
      </c>
      <c r="K3800">
        <v>5.8104611296099992E-2</v>
      </c>
      <c r="L3800">
        <v>9.6304776988999992E-4</v>
      </c>
      <c r="M3800">
        <v>8.3836629637495011E-2</v>
      </c>
    </row>
    <row r="3801" spans="1:13" x14ac:dyDescent="0.25">
      <c r="A3801" s="9" t="s">
        <v>348</v>
      </c>
      <c r="B3801" s="10" t="s">
        <v>349</v>
      </c>
      <c r="C3801" t="s">
        <v>314</v>
      </c>
      <c r="D3801" t="s">
        <v>311</v>
      </c>
      <c r="E3801" t="s">
        <v>312</v>
      </c>
      <c r="F3801" t="s">
        <v>70</v>
      </c>
      <c r="G3801">
        <v>2.5936961009999999</v>
      </c>
      <c r="H3801">
        <v>0.59316400440000006</v>
      </c>
      <c r="I3801">
        <v>9.3569607250000002E-3</v>
      </c>
      <c r="J3801">
        <v>3.2367503979999999E-4</v>
      </c>
      <c r="K3801">
        <v>2.97781036616E-4</v>
      </c>
      <c r="L3801">
        <v>5.5271807269999999E-5</v>
      </c>
      <c r="M3801">
        <v>2.2035756051260999E-2</v>
      </c>
    </row>
    <row r="3802" spans="1:13" x14ac:dyDescent="0.25">
      <c r="A3802" s="9" t="s">
        <v>348</v>
      </c>
      <c r="B3802" s="10" t="s">
        <v>349</v>
      </c>
      <c r="C3802" t="s">
        <v>315</v>
      </c>
      <c r="D3802" t="s">
        <v>311</v>
      </c>
      <c r="E3802" t="s">
        <v>312</v>
      </c>
      <c r="F3802" t="s">
        <v>181</v>
      </c>
      <c r="G3802">
        <v>2.8915639999999999E-2</v>
      </c>
      <c r="H3802">
        <v>3.8785972000000002E-3</v>
      </c>
      <c r="I3802">
        <v>7.3313958000000002E-4</v>
      </c>
      <c r="J3802">
        <v>6.8988861000000001E-6</v>
      </c>
      <c r="K3802">
        <v>6.8988861000000001E-6</v>
      </c>
      <c r="L3802">
        <v>1.4143118999999999E-6</v>
      </c>
      <c r="M3802">
        <v>2.045282070637E-4</v>
      </c>
    </row>
    <row r="3803" spans="1:13" x14ac:dyDescent="0.25">
      <c r="A3803" s="9" t="s">
        <v>350</v>
      </c>
      <c r="B3803" s="10" t="s">
        <v>351</v>
      </c>
      <c r="C3803" s="1" t="s">
        <v>11</v>
      </c>
      <c r="D3803" s="1" t="s">
        <v>8</v>
      </c>
      <c r="E3803" s="1" t="s">
        <v>9</v>
      </c>
      <c r="F3803" s="1" t="s">
        <v>10</v>
      </c>
      <c r="G3803" s="1">
        <v>2310.1745999999998</v>
      </c>
      <c r="H3803">
        <v>170.81988999999999</v>
      </c>
      <c r="I3803">
        <v>1.3170158999999999</v>
      </c>
      <c r="J3803">
        <v>7.2993750999999998</v>
      </c>
      <c r="K3803">
        <v>6.7154250920000003</v>
      </c>
      <c r="L3803">
        <v>2.0716172000000001E-2</v>
      </c>
      <c r="M3803">
        <v>197.76624430999999</v>
      </c>
    </row>
    <row r="3804" spans="1:13" x14ac:dyDescent="0.25">
      <c r="A3804" s="9" t="s">
        <v>350</v>
      </c>
      <c r="B3804" s="10" t="s">
        <v>351</v>
      </c>
      <c r="C3804" s="1" t="s">
        <v>13</v>
      </c>
      <c r="D3804" s="1" t="s">
        <v>12</v>
      </c>
      <c r="E3804" s="1" t="s">
        <v>9</v>
      </c>
      <c r="F3804" s="1" t="s">
        <v>10</v>
      </c>
      <c r="G3804" s="1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</row>
    <row r="3805" spans="1:13" x14ac:dyDescent="0.25">
      <c r="A3805" s="9" t="s">
        <v>350</v>
      </c>
      <c r="B3805" s="10" t="s">
        <v>351</v>
      </c>
      <c r="C3805" s="1" t="s">
        <v>15</v>
      </c>
      <c r="D3805" s="1" t="s">
        <v>14</v>
      </c>
      <c r="E3805" s="1" t="s">
        <v>9</v>
      </c>
      <c r="F3805" s="1" t="s">
        <v>10</v>
      </c>
      <c r="G3805" s="1">
        <v>3280.9816999999998</v>
      </c>
      <c r="H3805">
        <v>249.75996000000001</v>
      </c>
      <c r="I3805">
        <v>1.8671932</v>
      </c>
      <c r="J3805">
        <v>8.2651310000000002</v>
      </c>
      <c r="K3805">
        <v>7.6039205200000008</v>
      </c>
      <c r="L3805">
        <v>2.1776633E-2</v>
      </c>
      <c r="M3805">
        <v>229.49705936999996</v>
      </c>
    </row>
    <row r="3806" spans="1:13" x14ac:dyDescent="0.25">
      <c r="A3806" s="9" t="s">
        <v>350</v>
      </c>
      <c r="B3806" s="10" t="s">
        <v>351</v>
      </c>
      <c r="C3806" s="1" t="s">
        <v>17</v>
      </c>
      <c r="D3806" s="1" t="s">
        <v>16</v>
      </c>
      <c r="E3806" s="1" t="s">
        <v>9</v>
      </c>
      <c r="F3806" s="1" t="s">
        <v>10</v>
      </c>
      <c r="G3806" s="1">
        <v>905.86495767999997</v>
      </c>
      <c r="H3806">
        <v>88.902095589999988</v>
      </c>
      <c r="I3806">
        <v>1.2678203827000001</v>
      </c>
      <c r="J3806">
        <v>4.0879468299999999E-2</v>
      </c>
      <c r="K3806">
        <v>3.7609110836000006E-2</v>
      </c>
      <c r="L3806">
        <v>7.6184013217000003E-3</v>
      </c>
      <c r="M3806">
        <v>4.7284410524579998</v>
      </c>
    </row>
    <row r="3807" spans="1:13" x14ac:dyDescent="0.25">
      <c r="A3807" s="9" t="s">
        <v>350</v>
      </c>
      <c r="B3807" s="10" t="s">
        <v>351</v>
      </c>
      <c r="C3807" s="1" t="s">
        <v>20</v>
      </c>
      <c r="D3807" s="1" t="s">
        <v>18</v>
      </c>
      <c r="E3807" s="1" t="s">
        <v>19</v>
      </c>
      <c r="F3807" s="1" t="s">
        <v>10</v>
      </c>
      <c r="G3807" s="1">
        <v>78.150245999999996</v>
      </c>
      <c r="H3807">
        <v>7.368125</v>
      </c>
      <c r="I3807">
        <v>4.2373902999999997E-2</v>
      </c>
      <c r="J3807">
        <v>0.26350038999999997</v>
      </c>
      <c r="K3807">
        <v>0.24242035879999999</v>
      </c>
      <c r="L3807">
        <v>4.7048414E-4</v>
      </c>
      <c r="M3807">
        <v>1.7487156270000002</v>
      </c>
    </row>
    <row r="3808" spans="1:13" x14ac:dyDescent="0.25">
      <c r="A3808" s="9" t="s">
        <v>350</v>
      </c>
      <c r="B3808" s="10" t="s">
        <v>351</v>
      </c>
      <c r="C3808" s="1" t="s">
        <v>22</v>
      </c>
      <c r="D3808" s="1" t="s">
        <v>21</v>
      </c>
      <c r="E3808" s="1" t="s">
        <v>19</v>
      </c>
      <c r="F3808" s="1" t="s">
        <v>10</v>
      </c>
      <c r="G3808" s="1">
        <v>7.3428535000000004</v>
      </c>
      <c r="H3808">
        <v>0.27621877</v>
      </c>
      <c r="I3808">
        <v>2.8303841000000001E-3</v>
      </c>
      <c r="J3808">
        <v>9.3070688000000002E-3</v>
      </c>
      <c r="K3808">
        <v>8.5625032960000014E-3</v>
      </c>
      <c r="L3808">
        <v>3.0637750999999999E-5</v>
      </c>
      <c r="M3808">
        <v>6.3028269301999992E-2</v>
      </c>
    </row>
    <row r="3809" spans="1:13" x14ac:dyDescent="0.25">
      <c r="A3809" s="9" t="s">
        <v>350</v>
      </c>
      <c r="B3809" s="10" t="s">
        <v>351</v>
      </c>
      <c r="C3809" s="1" t="s">
        <v>24</v>
      </c>
      <c r="D3809" s="1" t="s">
        <v>23</v>
      </c>
      <c r="E3809" s="1" t="s">
        <v>19</v>
      </c>
      <c r="F3809" s="1" t="s">
        <v>10</v>
      </c>
      <c r="G3809" s="1">
        <v>7.0332713</v>
      </c>
      <c r="H3809">
        <v>0.33328477000000001</v>
      </c>
      <c r="I3809">
        <v>3.3894021000000002E-3</v>
      </c>
      <c r="J3809">
        <v>1.1220152000000001E-2</v>
      </c>
      <c r="K3809">
        <v>1.032253984E-2</v>
      </c>
      <c r="L3809">
        <v>3.6622343000000001E-5</v>
      </c>
      <c r="M3809">
        <v>7.512095884400001E-2</v>
      </c>
    </row>
    <row r="3810" spans="1:13" x14ac:dyDescent="0.25">
      <c r="A3810" s="9" t="s">
        <v>350</v>
      </c>
      <c r="B3810" s="10" t="s">
        <v>351</v>
      </c>
      <c r="C3810" s="1" t="s">
        <v>26</v>
      </c>
      <c r="D3810" s="1" t="s">
        <v>25</v>
      </c>
      <c r="E3810" s="1" t="s">
        <v>19</v>
      </c>
      <c r="F3810" s="1" t="s">
        <v>10</v>
      </c>
      <c r="G3810" s="1">
        <v>1.8345668999999998E-2</v>
      </c>
      <c r="H3810">
        <v>2.4135143E-3</v>
      </c>
      <c r="I3810">
        <v>2.3659466E-5</v>
      </c>
      <c r="J3810">
        <v>8.1201789999999998E-5</v>
      </c>
      <c r="K3810">
        <v>7.4705646800000004E-5</v>
      </c>
      <c r="L3810">
        <v>2.5314876000000002E-7</v>
      </c>
      <c r="M3810">
        <v>6.1493105732999989E-4</v>
      </c>
    </row>
    <row r="3811" spans="1:13" x14ac:dyDescent="0.25">
      <c r="A3811" s="9" t="s">
        <v>350</v>
      </c>
      <c r="B3811" s="10" t="s">
        <v>351</v>
      </c>
      <c r="C3811" s="1" t="s">
        <v>28</v>
      </c>
      <c r="D3811" s="1" t="s">
        <v>27</v>
      </c>
      <c r="E3811" s="1" t="s">
        <v>19</v>
      </c>
      <c r="F3811" s="1" t="s">
        <v>10</v>
      </c>
      <c r="G3811" s="1">
        <v>33.446446700000003</v>
      </c>
      <c r="H3811">
        <v>19.1919054</v>
      </c>
      <c r="I3811">
        <v>0.11138564799999999</v>
      </c>
      <c r="J3811">
        <v>0.68698600499999996</v>
      </c>
      <c r="K3811">
        <v>0.63202712459999999</v>
      </c>
      <c r="L3811">
        <v>1.21585197E-3</v>
      </c>
      <c r="M3811">
        <v>4.4546562865700015</v>
      </c>
    </row>
    <row r="3812" spans="1:13" x14ac:dyDescent="0.25">
      <c r="A3812" s="9" t="s">
        <v>350</v>
      </c>
      <c r="B3812" s="10" t="s">
        <v>351</v>
      </c>
      <c r="C3812" s="1" t="s">
        <v>30</v>
      </c>
      <c r="D3812" s="1" t="s">
        <v>29</v>
      </c>
      <c r="E3812" s="1" t="s">
        <v>19</v>
      </c>
      <c r="F3812" s="1" t="s">
        <v>10</v>
      </c>
      <c r="G3812" s="1">
        <v>0.70630813000000003</v>
      </c>
      <c r="H3812">
        <v>6.8019994E-2</v>
      </c>
      <c r="I3812">
        <v>6.6679401999999999E-4</v>
      </c>
      <c r="J3812">
        <v>2.2885073000000001E-3</v>
      </c>
      <c r="K3812">
        <v>2.1054267160000003E-3</v>
      </c>
      <c r="L3812">
        <v>7.1344834E-6</v>
      </c>
      <c r="M3812">
        <v>1.5289462998000002E-2</v>
      </c>
    </row>
    <row r="3813" spans="1:13" x14ac:dyDescent="0.25">
      <c r="A3813" s="9" t="s">
        <v>350</v>
      </c>
      <c r="B3813" s="10" t="s">
        <v>351</v>
      </c>
      <c r="C3813" s="1" t="s">
        <v>33</v>
      </c>
      <c r="D3813" s="1" t="s">
        <v>31</v>
      </c>
      <c r="E3813" s="1" t="s">
        <v>32</v>
      </c>
      <c r="F3813" s="1" t="s">
        <v>10</v>
      </c>
      <c r="G3813" s="1">
        <v>0.20353091000000001</v>
      </c>
      <c r="H3813">
        <v>2.4849799999999998E-2</v>
      </c>
      <c r="I3813">
        <v>2.4360041E-4</v>
      </c>
      <c r="J3813">
        <v>8.3606225000000002E-4</v>
      </c>
      <c r="K3813">
        <v>7.6917727000000002E-4</v>
      </c>
      <c r="L3813">
        <v>2.6064467000000001E-6</v>
      </c>
      <c r="M3813">
        <v>6.0121113303999996E-3</v>
      </c>
    </row>
    <row r="3814" spans="1:13" x14ac:dyDescent="0.25">
      <c r="A3814" s="9" t="s">
        <v>350</v>
      </c>
      <c r="B3814" s="10" t="s">
        <v>351</v>
      </c>
      <c r="C3814" s="1" t="s">
        <v>35</v>
      </c>
      <c r="D3814" s="1" t="s">
        <v>34</v>
      </c>
      <c r="E3814" s="1" t="s">
        <v>32</v>
      </c>
      <c r="F3814" s="1" t="s">
        <v>10</v>
      </c>
      <c r="G3814" s="1">
        <v>9.6331405999999994E-3</v>
      </c>
      <c r="H3814">
        <v>1.9800033999999998E-3</v>
      </c>
      <c r="I3814">
        <v>1.9409796000000001E-5</v>
      </c>
      <c r="J3814">
        <v>6.6616462999999994E-5</v>
      </c>
      <c r="K3814">
        <v>6.1287145959999998E-5</v>
      </c>
      <c r="L3814">
        <v>2.0767864000000001E-7</v>
      </c>
      <c r="M3814">
        <v>4.6224499404E-4</v>
      </c>
    </row>
    <row r="3815" spans="1:13" x14ac:dyDescent="0.25">
      <c r="A3815" s="9" t="s">
        <v>350</v>
      </c>
      <c r="B3815" s="10" t="s">
        <v>351</v>
      </c>
      <c r="C3815" s="1" t="s">
        <v>38</v>
      </c>
      <c r="D3815" s="1" t="s">
        <v>36</v>
      </c>
      <c r="E3815" s="1" t="s">
        <v>37</v>
      </c>
      <c r="F3815" s="1" t="s">
        <v>10</v>
      </c>
      <c r="G3815" s="1">
        <v>362.504212</v>
      </c>
      <c r="H3815">
        <v>1.3626375800000001</v>
      </c>
      <c r="I3815">
        <v>1.4335746679999999E-2</v>
      </c>
      <c r="J3815">
        <v>4.6914518600000003E-2</v>
      </c>
      <c r="K3815">
        <v>4.3161357112000004E-2</v>
      </c>
      <c r="L3815">
        <v>1.6002750339999999E-4</v>
      </c>
      <c r="M3815">
        <v>0.43669557964000005</v>
      </c>
    </row>
    <row r="3816" spans="1:13" x14ac:dyDescent="0.25">
      <c r="A3816" s="9" t="s">
        <v>350</v>
      </c>
      <c r="B3816" s="10" t="s">
        <v>351</v>
      </c>
      <c r="C3816" s="1" t="s">
        <v>40</v>
      </c>
      <c r="D3816" s="1" t="s">
        <v>36</v>
      </c>
      <c r="E3816" s="1" t="s">
        <v>39</v>
      </c>
      <c r="F3816" s="1" t="s">
        <v>10</v>
      </c>
      <c r="G3816" s="1">
        <v>45.223253400000004</v>
      </c>
      <c r="H3816">
        <v>4.6590639400000002</v>
      </c>
      <c r="I3816">
        <v>5.0643905500000003E-2</v>
      </c>
      <c r="J3816">
        <v>0.1626586837</v>
      </c>
      <c r="K3816">
        <v>0.149645989004</v>
      </c>
      <c r="L3816">
        <v>5.5449024300000004E-4</v>
      </c>
      <c r="M3816">
        <v>1.1582393246479998</v>
      </c>
    </row>
    <row r="3817" spans="1:13" x14ac:dyDescent="0.25">
      <c r="A3817" s="9" t="s">
        <v>350</v>
      </c>
      <c r="B3817" s="10" t="s">
        <v>351</v>
      </c>
      <c r="C3817" s="1" t="s">
        <v>42</v>
      </c>
      <c r="D3817" s="1" t="s">
        <v>41</v>
      </c>
      <c r="E3817" s="1" t="s">
        <v>37</v>
      </c>
      <c r="F3817" s="1" t="s">
        <v>10</v>
      </c>
      <c r="G3817" s="1">
        <v>4094.1156999999998</v>
      </c>
      <c r="H3817">
        <v>18.887241</v>
      </c>
      <c r="I3817">
        <v>0.20046225000000001</v>
      </c>
      <c r="J3817">
        <v>0.63904422999999999</v>
      </c>
      <c r="K3817">
        <v>0.58792069160000004</v>
      </c>
      <c r="L3817">
        <v>2.1990048999999999E-3</v>
      </c>
      <c r="M3817">
        <v>6.6222103311999998</v>
      </c>
    </row>
    <row r="3818" spans="1:13" x14ac:dyDescent="0.25">
      <c r="A3818" s="9" t="s">
        <v>350</v>
      </c>
      <c r="B3818" s="10" t="s">
        <v>351</v>
      </c>
      <c r="C3818" s="1" t="s">
        <v>43</v>
      </c>
      <c r="D3818" s="1" t="s">
        <v>41</v>
      </c>
      <c r="E3818" s="1" t="s">
        <v>39</v>
      </c>
      <c r="F3818" s="1" t="s">
        <v>10</v>
      </c>
      <c r="G3818" s="1">
        <v>427.75611500000002</v>
      </c>
      <c r="H3818">
        <v>93.736256000000012</v>
      </c>
      <c r="I3818">
        <v>0.56303698000000002</v>
      </c>
      <c r="J3818">
        <v>3.3451212299999997</v>
      </c>
      <c r="K3818">
        <v>3.0775115315999999</v>
      </c>
      <c r="L3818">
        <v>6.1358747999999998E-3</v>
      </c>
      <c r="M3818">
        <v>25.8484828289</v>
      </c>
    </row>
    <row r="3819" spans="1:13" x14ac:dyDescent="0.25">
      <c r="A3819" s="9" t="s">
        <v>350</v>
      </c>
      <c r="B3819" s="10" t="s">
        <v>351</v>
      </c>
      <c r="C3819" s="1" t="s">
        <v>45</v>
      </c>
      <c r="D3819" s="1" t="s">
        <v>44</v>
      </c>
      <c r="E3819" s="1" t="s">
        <v>37</v>
      </c>
      <c r="F3819" s="1" t="s">
        <v>10</v>
      </c>
      <c r="G3819" s="1">
        <v>10810.178900000001</v>
      </c>
      <c r="H3819">
        <v>24.248683800000002</v>
      </c>
      <c r="I3819">
        <v>0.28109008600000002</v>
      </c>
      <c r="J3819">
        <v>0.92194318999999991</v>
      </c>
      <c r="K3819">
        <v>0.84818773480000009</v>
      </c>
      <c r="L3819">
        <v>3.0536086199999999E-3</v>
      </c>
      <c r="M3819">
        <v>8.1509242760399996</v>
      </c>
    </row>
    <row r="3820" spans="1:13" x14ac:dyDescent="0.25">
      <c r="A3820" s="9" t="s">
        <v>350</v>
      </c>
      <c r="B3820" s="10" t="s">
        <v>351</v>
      </c>
      <c r="C3820" s="1" t="s">
        <v>46</v>
      </c>
      <c r="D3820" s="1" t="s">
        <v>44</v>
      </c>
      <c r="E3820" s="1" t="s">
        <v>39</v>
      </c>
      <c r="F3820" s="1" t="s">
        <v>10</v>
      </c>
      <c r="G3820" s="1">
        <v>1069.68668</v>
      </c>
      <c r="H3820">
        <v>51.224921300000005</v>
      </c>
      <c r="I3820">
        <v>0.494258107</v>
      </c>
      <c r="J3820">
        <v>1.74629704</v>
      </c>
      <c r="K3820">
        <v>1.6065932768000002</v>
      </c>
      <c r="L3820">
        <v>5.3807351700000004E-3</v>
      </c>
      <c r="M3820">
        <v>13.238910501299998</v>
      </c>
    </row>
    <row r="3821" spans="1:13" x14ac:dyDescent="0.25">
      <c r="A3821" s="9" t="s">
        <v>350</v>
      </c>
      <c r="B3821" s="10" t="s">
        <v>351</v>
      </c>
      <c r="C3821" s="1" t="s">
        <v>48</v>
      </c>
      <c r="D3821" s="1" t="s">
        <v>47</v>
      </c>
      <c r="E3821" s="1" t="s">
        <v>37</v>
      </c>
      <c r="F3821" s="1" t="s">
        <v>10</v>
      </c>
      <c r="G3821" s="1">
        <v>5484.5749100000003</v>
      </c>
      <c r="H3821">
        <v>16.530872179999999</v>
      </c>
      <c r="I3821">
        <v>0.1797103045</v>
      </c>
      <c r="J3821">
        <v>0.57732155699999999</v>
      </c>
      <c r="K3821">
        <v>0.53113583243999996</v>
      </c>
      <c r="L3821">
        <v>1.9655224299999999E-3</v>
      </c>
      <c r="M3821">
        <v>5.2390486420400002</v>
      </c>
    </row>
    <row r="3822" spans="1:13" x14ac:dyDescent="0.25">
      <c r="A3822" s="9" t="s">
        <v>350</v>
      </c>
      <c r="B3822" s="10" t="s">
        <v>351</v>
      </c>
      <c r="C3822" s="1" t="s">
        <v>49</v>
      </c>
      <c r="D3822" s="1" t="s">
        <v>47</v>
      </c>
      <c r="E3822" s="1" t="s">
        <v>39</v>
      </c>
      <c r="F3822" s="1" t="s">
        <v>10</v>
      </c>
      <c r="G3822" s="1">
        <v>415.98939000000001</v>
      </c>
      <c r="H3822">
        <v>57.082139999999995</v>
      </c>
      <c r="I3822">
        <v>0.45821544999999997</v>
      </c>
      <c r="J3822">
        <v>1.9855914599999998</v>
      </c>
      <c r="K3822">
        <v>1.8267441432</v>
      </c>
      <c r="L3822">
        <v>5.0186948E-3</v>
      </c>
      <c r="M3822">
        <v>13.1070173142</v>
      </c>
    </row>
    <row r="3823" spans="1:13" x14ac:dyDescent="0.25">
      <c r="A3823" s="9" t="s">
        <v>350</v>
      </c>
      <c r="B3823" s="10" t="s">
        <v>351</v>
      </c>
      <c r="C3823" s="1" t="s">
        <v>51</v>
      </c>
      <c r="D3823" s="1" t="s">
        <v>50</v>
      </c>
      <c r="E3823" s="1" t="s">
        <v>37</v>
      </c>
      <c r="F3823" s="1" t="s">
        <v>10</v>
      </c>
      <c r="G3823" s="1">
        <v>2777.4481999999998</v>
      </c>
      <c r="H3823">
        <v>16.734382700000001</v>
      </c>
      <c r="I3823">
        <v>5.3655862999999998E-2</v>
      </c>
      <c r="J3823">
        <v>0.18263158199999999</v>
      </c>
      <c r="K3823">
        <v>0.16802105544000001</v>
      </c>
      <c r="L3823">
        <v>7.7502715000000002E-4</v>
      </c>
      <c r="M3823">
        <v>6.816129383899999</v>
      </c>
    </row>
    <row r="3824" spans="1:13" x14ac:dyDescent="0.25">
      <c r="A3824" s="9" t="s">
        <v>350</v>
      </c>
      <c r="B3824" s="10" t="s">
        <v>351</v>
      </c>
      <c r="C3824" s="1" t="s">
        <v>52</v>
      </c>
      <c r="D3824" s="1" t="s">
        <v>50</v>
      </c>
      <c r="E3824" s="1" t="s">
        <v>39</v>
      </c>
      <c r="F3824" s="1" t="s">
        <v>10</v>
      </c>
      <c r="G3824" s="1">
        <v>330.30448999999999</v>
      </c>
      <c r="H3824">
        <v>33.831215200000003</v>
      </c>
      <c r="I3824">
        <v>0.10847630699999999</v>
      </c>
      <c r="J3824">
        <v>0.36922613999999998</v>
      </c>
      <c r="K3824">
        <v>0.33968804880000003</v>
      </c>
      <c r="L3824">
        <v>1.5668848799999999E-3</v>
      </c>
      <c r="M3824">
        <v>12.6159576233</v>
      </c>
    </row>
    <row r="3825" spans="1:14" x14ac:dyDescent="0.25">
      <c r="A3825" s="9" t="s">
        <v>350</v>
      </c>
      <c r="B3825" s="10" t="s">
        <v>351</v>
      </c>
      <c r="C3825" s="1" t="s">
        <v>54</v>
      </c>
      <c r="D3825" s="1" t="s">
        <v>53</v>
      </c>
      <c r="E3825" s="1" t="s">
        <v>39</v>
      </c>
      <c r="F3825" s="1" t="s">
        <v>10</v>
      </c>
      <c r="G3825" s="1">
        <v>6.7045748000000002E-2</v>
      </c>
      <c r="H3825">
        <v>2.0176664E-2</v>
      </c>
      <c r="I3825">
        <v>2.1072547999999999E-4</v>
      </c>
      <c r="J3825">
        <v>6.8160518999999995E-4</v>
      </c>
      <c r="K3825">
        <v>6.2707677479999994E-4</v>
      </c>
      <c r="L3825">
        <v>2.2911398999999999E-6</v>
      </c>
      <c r="M3825">
        <v>4.2430289298999993E-3</v>
      </c>
    </row>
    <row r="3826" spans="1:14" x14ac:dyDescent="0.25">
      <c r="A3826" s="9" t="s">
        <v>350</v>
      </c>
      <c r="B3826" s="10" t="s">
        <v>351</v>
      </c>
      <c r="C3826" s="1" t="s">
        <v>57</v>
      </c>
      <c r="D3826" s="1" t="s">
        <v>55</v>
      </c>
      <c r="E3826" s="1" t="s">
        <v>56</v>
      </c>
      <c r="F3826" s="1" t="s">
        <v>10</v>
      </c>
      <c r="G3826" s="1">
        <v>4.9121627999999999</v>
      </c>
      <c r="H3826">
        <v>9.3268099999999993E-2</v>
      </c>
      <c r="I3826">
        <v>1.12262764E-3</v>
      </c>
      <c r="J3826">
        <v>3.7529922999999998E-3</v>
      </c>
      <c r="K3826">
        <v>3.4527529160000001E-3</v>
      </c>
      <c r="L3826">
        <v>1.2068161599999999E-5</v>
      </c>
      <c r="M3826">
        <v>2.3370252733800001E-2</v>
      </c>
    </row>
    <row r="3827" spans="1:14" x14ac:dyDescent="0.25">
      <c r="A3827" s="9" t="s">
        <v>350</v>
      </c>
      <c r="B3827" s="10" t="s">
        <v>351</v>
      </c>
      <c r="C3827" s="1" t="s">
        <v>60</v>
      </c>
      <c r="D3827" s="1" t="s">
        <v>58</v>
      </c>
      <c r="E3827" s="1" t="s">
        <v>59</v>
      </c>
      <c r="F3827" s="1" t="s">
        <v>10</v>
      </c>
      <c r="G3827" s="1">
        <v>63.565364500000001</v>
      </c>
      <c r="H3827">
        <v>1.993676459</v>
      </c>
      <c r="I3827">
        <v>2.0759397299999999E-2</v>
      </c>
      <c r="J3827">
        <v>6.8066450000000001E-2</v>
      </c>
      <c r="K3827">
        <v>6.2621134000000009E-2</v>
      </c>
      <c r="L3827">
        <v>2.2485593599999999E-4</v>
      </c>
      <c r="M3827">
        <v>0.56844423797520005</v>
      </c>
    </row>
    <row r="3828" spans="1:14" x14ac:dyDescent="0.25">
      <c r="A3828" s="9" t="s">
        <v>350</v>
      </c>
      <c r="B3828" s="10" t="s">
        <v>351</v>
      </c>
      <c r="C3828" s="1" t="s">
        <v>62</v>
      </c>
      <c r="D3828" s="1" t="s">
        <v>61</v>
      </c>
      <c r="E3828" s="1" t="s">
        <v>59</v>
      </c>
      <c r="F3828" s="1" t="s">
        <v>10</v>
      </c>
      <c r="G3828" s="1">
        <v>217.26814271999999</v>
      </c>
      <c r="H3828">
        <v>13.036455511000002</v>
      </c>
      <c r="I3828">
        <v>0.14162112427000001</v>
      </c>
      <c r="J3828">
        <v>0.50344653519999993</v>
      </c>
      <c r="K3828">
        <v>0.46317081238399999</v>
      </c>
      <c r="L3828">
        <v>1.5000912640000001E-3</v>
      </c>
      <c r="M3828">
        <v>4.0354482377372012</v>
      </c>
    </row>
    <row r="3829" spans="1:14" x14ac:dyDescent="0.25">
      <c r="A3829" s="9" t="s">
        <v>350</v>
      </c>
      <c r="B3829" s="10" t="s">
        <v>351</v>
      </c>
      <c r="C3829" s="1" t="s">
        <v>64</v>
      </c>
      <c r="D3829" s="1" t="s">
        <v>63</v>
      </c>
      <c r="E3829" s="1" t="s">
        <v>59</v>
      </c>
      <c r="F3829" s="1" t="s">
        <v>10</v>
      </c>
      <c r="G3829" s="1">
        <v>3.5288233000000002E-2</v>
      </c>
      <c r="H3829">
        <v>5.5181426000000004E-3</v>
      </c>
      <c r="I3829">
        <v>5.4093856E-5</v>
      </c>
      <c r="J3829">
        <v>1.8565585E-4</v>
      </c>
      <c r="K3829">
        <v>1.7080338200000002E-4</v>
      </c>
      <c r="L3829">
        <v>5.7878702E-7</v>
      </c>
      <c r="M3829">
        <v>1.5035829357E-3</v>
      </c>
    </row>
    <row r="3830" spans="1:14" x14ac:dyDescent="0.25">
      <c r="A3830" s="9" t="s">
        <v>350</v>
      </c>
      <c r="B3830" s="10" t="s">
        <v>351</v>
      </c>
      <c r="C3830" s="1" t="s">
        <v>66</v>
      </c>
      <c r="D3830" s="1" t="s">
        <v>65</v>
      </c>
      <c r="E3830" s="1" t="s">
        <v>59</v>
      </c>
      <c r="F3830" s="1" t="s">
        <v>10</v>
      </c>
      <c r="G3830" s="1">
        <v>0.77313346000000005</v>
      </c>
      <c r="H3830">
        <v>8.6962267999999995E-2</v>
      </c>
      <c r="I3830">
        <v>8.5248349999999997E-4</v>
      </c>
      <c r="J3830">
        <v>2.9258131999999998E-3</v>
      </c>
      <c r="K3830">
        <v>2.6917481440000002E-3</v>
      </c>
      <c r="L3830">
        <v>9.1213004999999999E-6</v>
      </c>
      <c r="M3830">
        <v>2.4950994035000004E-2</v>
      </c>
    </row>
    <row r="3831" spans="1:14" x14ac:dyDescent="0.25">
      <c r="A3831" s="9" t="s">
        <v>350</v>
      </c>
      <c r="B3831" s="10" t="s">
        <v>351</v>
      </c>
      <c r="C3831" s="1" t="s">
        <v>69</v>
      </c>
      <c r="D3831" s="1" t="s">
        <v>67</v>
      </c>
      <c r="E3831" s="1" t="s">
        <v>68</v>
      </c>
      <c r="F3831" s="1" t="s">
        <v>10</v>
      </c>
      <c r="G3831" s="1">
        <v>38.888275</v>
      </c>
      <c r="H3831">
        <v>16.784845000000001</v>
      </c>
      <c r="I3831">
        <v>9.2291251000000005E-2</v>
      </c>
      <c r="J3831">
        <v>0.60358018000000002</v>
      </c>
      <c r="K3831">
        <v>0.55529376559999999</v>
      </c>
      <c r="L3831">
        <v>1.0101368000000001E-3</v>
      </c>
      <c r="M3831">
        <v>4.2222250312699998</v>
      </c>
      <c r="N3831">
        <f>SUM(I3618:I3831)</f>
        <v>1312.4056987434635</v>
      </c>
    </row>
    <row r="3832" spans="1:14" x14ac:dyDescent="0.25">
      <c r="A3832" s="9" t="s">
        <v>350</v>
      </c>
      <c r="B3832" s="10" t="s">
        <v>351</v>
      </c>
      <c r="C3832" s="1" t="s">
        <v>71</v>
      </c>
      <c r="D3832" s="1" t="s">
        <v>8</v>
      </c>
      <c r="E3832" s="1" t="s">
        <v>9</v>
      </c>
      <c r="F3832" s="1" t="s">
        <v>70</v>
      </c>
      <c r="G3832" s="1">
        <v>1137.8412000000001</v>
      </c>
      <c r="H3832">
        <v>69.37397</v>
      </c>
      <c r="I3832">
        <v>1.2605561999999999</v>
      </c>
      <c r="J3832">
        <v>0.13300923000000001</v>
      </c>
      <c r="K3832">
        <v>0.12236849160000002</v>
      </c>
      <c r="L3832">
        <v>1.0611166999999999E-2</v>
      </c>
      <c r="M3832">
        <v>7.7841820129099997</v>
      </c>
    </row>
    <row r="3833" spans="1:14" x14ac:dyDescent="0.25">
      <c r="A3833" s="9" t="s">
        <v>350</v>
      </c>
      <c r="B3833" s="10" t="s">
        <v>351</v>
      </c>
      <c r="C3833" s="1" t="s">
        <v>72</v>
      </c>
      <c r="D3833" s="1" t="s">
        <v>14</v>
      </c>
      <c r="E3833" s="1" t="s">
        <v>9</v>
      </c>
      <c r="F3833" s="1" t="s">
        <v>70</v>
      </c>
      <c r="G3833" s="1">
        <v>11207.227999999999</v>
      </c>
      <c r="H3833">
        <v>777.04882999999995</v>
      </c>
      <c r="I3833">
        <v>11.19397</v>
      </c>
      <c r="J3833">
        <v>1.3140404000000001</v>
      </c>
      <c r="K3833">
        <v>1.2089171680000002</v>
      </c>
      <c r="L3833">
        <v>0.11165803000000001</v>
      </c>
      <c r="M3833">
        <v>88.108132685300021</v>
      </c>
    </row>
    <row r="3834" spans="1:14" x14ac:dyDescent="0.25">
      <c r="A3834" s="9" t="s">
        <v>350</v>
      </c>
      <c r="B3834" s="10" t="s">
        <v>351</v>
      </c>
      <c r="C3834" s="1" t="s">
        <v>74</v>
      </c>
      <c r="D3834" s="1" t="s">
        <v>73</v>
      </c>
      <c r="E3834" s="1" t="s">
        <v>9</v>
      </c>
      <c r="F3834" s="1" t="s">
        <v>70</v>
      </c>
      <c r="G3834" s="1">
        <v>258.88596000000001</v>
      </c>
      <c r="H3834">
        <v>358.41219999999998</v>
      </c>
      <c r="I3834">
        <v>3.8286424000000001</v>
      </c>
      <c r="J3834">
        <v>0.17686951000000001</v>
      </c>
      <c r="K3834">
        <v>0.16271994920000002</v>
      </c>
      <c r="L3834">
        <v>3.2432458999999997E-2</v>
      </c>
      <c r="M3834">
        <v>9.9795769998000008</v>
      </c>
    </row>
    <row r="3835" spans="1:14" x14ac:dyDescent="0.25">
      <c r="A3835" s="9" t="s">
        <v>350</v>
      </c>
      <c r="B3835" s="10" t="s">
        <v>351</v>
      </c>
      <c r="C3835" s="1" t="s">
        <v>75</v>
      </c>
      <c r="D3835" s="1" t="s">
        <v>16</v>
      </c>
      <c r="E3835" s="1" t="s">
        <v>9</v>
      </c>
      <c r="F3835" s="1" t="s">
        <v>70</v>
      </c>
      <c r="G3835" s="1">
        <v>344.05084379399995</v>
      </c>
      <c r="H3835">
        <v>110.00016924999998</v>
      </c>
      <c r="I3835">
        <v>1.57068411518</v>
      </c>
      <c r="J3835">
        <v>3.5712651727300003E-2</v>
      </c>
      <c r="K3835">
        <v>3.2855639589115998E-2</v>
      </c>
      <c r="L3835">
        <v>7.6092142456E-3</v>
      </c>
      <c r="M3835">
        <v>4.6817598547407595</v>
      </c>
    </row>
    <row r="3836" spans="1:14" x14ac:dyDescent="0.25">
      <c r="A3836" s="9" t="s">
        <v>350</v>
      </c>
      <c r="B3836" s="10" t="s">
        <v>351</v>
      </c>
      <c r="C3836" s="1" t="s">
        <v>77</v>
      </c>
      <c r="D3836" s="1" t="s">
        <v>76</v>
      </c>
      <c r="E3836" s="1" t="s">
        <v>19</v>
      </c>
      <c r="F3836" s="1" t="s">
        <v>70</v>
      </c>
      <c r="G3836" s="1">
        <v>4.3914940700000002</v>
      </c>
      <c r="H3836">
        <v>4.0622088210000005</v>
      </c>
      <c r="I3836">
        <v>7.5730608599999999E-2</v>
      </c>
      <c r="J3836">
        <v>2.2054251509999998E-3</v>
      </c>
      <c r="K3836">
        <v>2.02899113892E-3</v>
      </c>
      <c r="L3836">
        <v>4.2358720400000001E-4</v>
      </c>
      <c r="M3836">
        <v>0.12881738192198999</v>
      </c>
    </row>
    <row r="3837" spans="1:14" x14ac:dyDescent="0.25">
      <c r="A3837" s="9" t="s">
        <v>350</v>
      </c>
      <c r="B3837" s="10" t="s">
        <v>351</v>
      </c>
      <c r="C3837" s="1" t="s">
        <v>78</v>
      </c>
      <c r="D3837" s="1" t="s">
        <v>18</v>
      </c>
      <c r="E3837" s="1" t="s">
        <v>19</v>
      </c>
      <c r="F3837" s="1" t="s">
        <v>70</v>
      </c>
      <c r="G3837" s="1">
        <v>0.17199064999999999</v>
      </c>
      <c r="H3837">
        <v>3.5675254000000003E-2</v>
      </c>
      <c r="I3837">
        <v>5.2314775999999996E-4</v>
      </c>
      <c r="J3837">
        <v>1.4308968000000001E-5</v>
      </c>
      <c r="K3837">
        <v>1.3164250560000001E-5</v>
      </c>
      <c r="L3837">
        <v>3.1459031E-6</v>
      </c>
      <c r="M3837">
        <v>1.1780205380100002E-3</v>
      </c>
    </row>
    <row r="3838" spans="1:14" x14ac:dyDescent="0.25">
      <c r="A3838" s="9" t="s">
        <v>350</v>
      </c>
      <c r="B3838" s="10" t="s">
        <v>351</v>
      </c>
      <c r="C3838" s="1" t="s">
        <v>79</v>
      </c>
      <c r="D3838" s="1" t="s">
        <v>21</v>
      </c>
      <c r="E3838" s="1" t="s">
        <v>19</v>
      </c>
      <c r="F3838" s="1" t="s">
        <v>70</v>
      </c>
      <c r="G3838" s="1">
        <v>50.767048499999994</v>
      </c>
      <c r="H3838">
        <v>7.38830645</v>
      </c>
      <c r="I3838">
        <v>0.11882234</v>
      </c>
      <c r="J3838">
        <v>8.8804242000000005E-3</v>
      </c>
      <c r="K3838">
        <v>8.1699902640000009E-3</v>
      </c>
      <c r="L3838">
        <v>7.7455192500000005E-4</v>
      </c>
      <c r="M3838">
        <v>0.44630427987699994</v>
      </c>
    </row>
    <row r="3839" spans="1:14" x14ac:dyDescent="0.25">
      <c r="A3839" s="9" t="s">
        <v>350</v>
      </c>
      <c r="B3839" s="10" t="s">
        <v>351</v>
      </c>
      <c r="C3839" s="1" t="s">
        <v>81</v>
      </c>
      <c r="D3839" s="1" t="s">
        <v>80</v>
      </c>
      <c r="E3839" s="1" t="s">
        <v>19</v>
      </c>
      <c r="F3839" s="1" t="s">
        <v>70</v>
      </c>
      <c r="G3839" s="1">
        <v>4.978555311</v>
      </c>
      <c r="H3839">
        <v>7.1365871209999998</v>
      </c>
      <c r="I3839">
        <v>0.10991753999999999</v>
      </c>
      <c r="J3839">
        <v>3.7071444399999999E-3</v>
      </c>
      <c r="K3839">
        <v>3.4105728848000004E-3</v>
      </c>
      <c r="L3839">
        <v>7.4453538499999992E-4</v>
      </c>
      <c r="M3839">
        <v>0.20521440638719005</v>
      </c>
    </row>
    <row r="3840" spans="1:14" x14ac:dyDescent="0.25">
      <c r="A3840" s="9" t="s">
        <v>350</v>
      </c>
      <c r="B3840" s="10" t="s">
        <v>351</v>
      </c>
      <c r="C3840" s="1" t="s">
        <v>82</v>
      </c>
      <c r="D3840" s="1" t="s">
        <v>23</v>
      </c>
      <c r="E3840" s="1" t="s">
        <v>19</v>
      </c>
      <c r="F3840" s="1" t="s">
        <v>70</v>
      </c>
      <c r="G3840" s="1">
        <v>53.186386855000002</v>
      </c>
      <c r="H3840">
        <v>15.724904606000001</v>
      </c>
      <c r="I3840">
        <v>0.24605856929999997</v>
      </c>
      <c r="J3840">
        <v>1.0624030389999999E-2</v>
      </c>
      <c r="K3840">
        <v>9.7741079588000018E-3</v>
      </c>
      <c r="L3840">
        <v>1.4757474041000001E-3</v>
      </c>
      <c r="M3840">
        <v>0.65895954362368991</v>
      </c>
    </row>
    <row r="3841" spans="1:13" x14ac:dyDescent="0.25">
      <c r="A3841" s="9" t="s">
        <v>350</v>
      </c>
      <c r="B3841" s="10" t="s">
        <v>351</v>
      </c>
      <c r="C3841" s="1" t="s">
        <v>84</v>
      </c>
      <c r="D3841" s="1" t="s">
        <v>83</v>
      </c>
      <c r="E3841" s="1" t="s">
        <v>19</v>
      </c>
      <c r="F3841" s="1" t="s">
        <v>70</v>
      </c>
      <c r="G3841" s="1">
        <v>9.7690687470000004</v>
      </c>
      <c r="H3841">
        <v>6.515887414999999</v>
      </c>
      <c r="I3841">
        <v>9.3225447700000005E-2</v>
      </c>
      <c r="J3841">
        <v>4.6111925330000001E-3</v>
      </c>
      <c r="K3841">
        <v>4.2422971303600005E-3</v>
      </c>
      <c r="L3841">
        <v>6.2072810580000002E-4</v>
      </c>
      <c r="M3841">
        <v>0.25481776738789397</v>
      </c>
    </row>
    <row r="3842" spans="1:13" x14ac:dyDescent="0.25">
      <c r="A3842" s="9" t="s">
        <v>350</v>
      </c>
      <c r="B3842" s="10" t="s">
        <v>351</v>
      </c>
      <c r="C3842" s="1" t="s">
        <v>85</v>
      </c>
      <c r="D3842" s="1" t="s">
        <v>25</v>
      </c>
      <c r="E3842" s="1" t="s">
        <v>19</v>
      </c>
      <c r="F3842" s="1" t="s">
        <v>70</v>
      </c>
      <c r="G3842" s="1">
        <v>0.70401519599999995</v>
      </c>
      <c r="H3842">
        <v>0.32351226799999999</v>
      </c>
      <c r="I3842">
        <v>4.7258148200000002E-3</v>
      </c>
      <c r="J3842">
        <v>3.2180936469999996E-4</v>
      </c>
      <c r="K3842">
        <v>2.96064615524E-4</v>
      </c>
      <c r="L3842">
        <v>3.1946877999999997E-5</v>
      </c>
      <c r="M3842">
        <v>1.5127486278109998E-2</v>
      </c>
    </row>
    <row r="3843" spans="1:13" x14ac:dyDescent="0.25">
      <c r="A3843" s="9" t="s">
        <v>350</v>
      </c>
      <c r="B3843" s="10" t="s">
        <v>351</v>
      </c>
      <c r="C3843" s="1" t="s">
        <v>87</v>
      </c>
      <c r="D3843" s="1" t="s">
        <v>86</v>
      </c>
      <c r="E3843" s="1" t="s">
        <v>19</v>
      </c>
      <c r="F3843" s="1" t="s">
        <v>70</v>
      </c>
      <c r="G3843" s="1">
        <v>15.492917166</v>
      </c>
      <c r="H3843">
        <v>12.094860895200002</v>
      </c>
      <c r="I3843">
        <v>0.23679934101700001</v>
      </c>
      <c r="J3843">
        <v>9.3568562352000003E-3</v>
      </c>
      <c r="K3843">
        <v>8.6083077363840015E-3</v>
      </c>
      <c r="L3843">
        <v>1.3076258216299999E-3</v>
      </c>
      <c r="M3843">
        <v>0.48021848171824616</v>
      </c>
    </row>
    <row r="3844" spans="1:13" x14ac:dyDescent="0.25">
      <c r="A3844" s="9" t="s">
        <v>350</v>
      </c>
      <c r="B3844" s="10" t="s">
        <v>351</v>
      </c>
      <c r="C3844" s="1" t="s">
        <v>89</v>
      </c>
      <c r="D3844" s="1" t="s">
        <v>88</v>
      </c>
      <c r="E3844" s="1" t="s">
        <v>19</v>
      </c>
      <c r="F3844" s="1" t="s">
        <v>70</v>
      </c>
      <c r="G3844" s="1">
        <v>51.555923950000007</v>
      </c>
      <c r="H3844">
        <v>3.7025215930000002</v>
      </c>
      <c r="I3844">
        <v>0.10068947322999999</v>
      </c>
      <c r="J3844">
        <v>5.1898073419999989E-3</v>
      </c>
      <c r="K3844">
        <v>4.7746227546399999E-3</v>
      </c>
      <c r="L3844">
        <v>4.4440214339999998E-4</v>
      </c>
      <c r="M3844">
        <v>0.27215076290949608</v>
      </c>
    </row>
    <row r="3845" spans="1:13" x14ac:dyDescent="0.25">
      <c r="A3845" s="9" t="s">
        <v>350</v>
      </c>
      <c r="B3845" s="10" t="s">
        <v>351</v>
      </c>
      <c r="C3845" s="1" t="s">
        <v>90</v>
      </c>
      <c r="D3845" s="1" t="s">
        <v>27</v>
      </c>
      <c r="E3845" s="1" t="s">
        <v>19</v>
      </c>
      <c r="F3845" s="1" t="s">
        <v>70</v>
      </c>
      <c r="G3845" s="1">
        <v>19.079493939999999</v>
      </c>
      <c r="H3845">
        <v>27.988818633999998</v>
      </c>
      <c r="I3845">
        <v>0.33384467179999999</v>
      </c>
      <c r="J3845">
        <v>1.4346989599999999E-2</v>
      </c>
      <c r="K3845">
        <v>1.3199230432000001E-2</v>
      </c>
      <c r="L3845">
        <v>2.7265347399999997E-3</v>
      </c>
      <c r="M3845">
        <v>0.73858000288065029</v>
      </c>
    </row>
    <row r="3846" spans="1:13" x14ac:dyDescent="0.25">
      <c r="A3846" s="9" t="s">
        <v>350</v>
      </c>
      <c r="B3846" s="10" t="s">
        <v>351</v>
      </c>
      <c r="C3846" s="1" t="s">
        <v>92</v>
      </c>
      <c r="D3846" s="1" t="s">
        <v>91</v>
      </c>
      <c r="E3846" s="1" t="s">
        <v>19</v>
      </c>
      <c r="F3846" s="1" t="s">
        <v>70</v>
      </c>
      <c r="G3846" s="1">
        <v>122.37251001000001</v>
      </c>
      <c r="H3846">
        <v>15.535258974</v>
      </c>
      <c r="I3846">
        <v>0.22680240960999998</v>
      </c>
      <c r="J3846">
        <v>9.4424178479999982E-3</v>
      </c>
      <c r="K3846">
        <v>8.6870244201600003E-3</v>
      </c>
      <c r="L3846">
        <v>1.3091066696E-3</v>
      </c>
      <c r="M3846">
        <v>0.78539418222605306</v>
      </c>
    </row>
    <row r="3847" spans="1:13" x14ac:dyDescent="0.25">
      <c r="A3847" s="9" t="s">
        <v>350</v>
      </c>
      <c r="B3847" s="10" t="s">
        <v>351</v>
      </c>
      <c r="C3847" s="1" t="s">
        <v>94</v>
      </c>
      <c r="D3847" s="1" t="s">
        <v>93</v>
      </c>
      <c r="E3847" s="1" t="s">
        <v>19</v>
      </c>
      <c r="F3847" s="1" t="s">
        <v>70</v>
      </c>
      <c r="G3847" s="1">
        <v>0.52055830279999993</v>
      </c>
      <c r="H3847">
        <v>0.6051139739000001</v>
      </c>
      <c r="I3847">
        <v>4.3418630379000005E-2</v>
      </c>
      <c r="J3847">
        <v>4.0987749E-4</v>
      </c>
      <c r="K3847">
        <v>3.7708729079999998E-4</v>
      </c>
      <c r="L3847">
        <v>1.0659612532999999E-4</v>
      </c>
      <c r="M3847">
        <v>2.7452317245222707E-2</v>
      </c>
    </row>
    <row r="3848" spans="1:13" x14ac:dyDescent="0.25">
      <c r="A3848" s="9" t="s">
        <v>350</v>
      </c>
      <c r="B3848" s="10" t="s">
        <v>351</v>
      </c>
      <c r="C3848" s="1" t="s">
        <v>95</v>
      </c>
      <c r="D3848" s="1" t="s">
        <v>29</v>
      </c>
      <c r="E3848" s="1" t="s">
        <v>19</v>
      </c>
      <c r="F3848" s="1" t="s">
        <v>70</v>
      </c>
      <c r="G3848" s="1">
        <v>3.3251525970000002</v>
      </c>
      <c r="H3848">
        <v>1.7956925379999997</v>
      </c>
      <c r="I3848">
        <v>3.0356861399999997E-2</v>
      </c>
      <c r="J3848">
        <v>1.1964549040000001E-3</v>
      </c>
      <c r="K3848">
        <v>1.10073851168E-3</v>
      </c>
      <c r="L3848">
        <v>1.7584592299999999E-4</v>
      </c>
      <c r="M3848">
        <v>6.6552647794780012E-2</v>
      </c>
    </row>
    <row r="3849" spans="1:13" x14ac:dyDescent="0.25">
      <c r="A3849" s="9" t="s">
        <v>350</v>
      </c>
      <c r="B3849" s="10" t="s">
        <v>351</v>
      </c>
      <c r="C3849" s="1" t="s">
        <v>97</v>
      </c>
      <c r="D3849" s="1" t="s">
        <v>96</v>
      </c>
      <c r="E3849" s="1" t="s">
        <v>19</v>
      </c>
      <c r="F3849" s="1" t="s">
        <v>70</v>
      </c>
      <c r="G3849" s="1">
        <v>0.48845348859999999</v>
      </c>
      <c r="H3849">
        <v>0.6626546593999999</v>
      </c>
      <c r="I3849">
        <v>5.8465393339999991E-2</v>
      </c>
      <c r="J3849">
        <v>6.3119052179999992E-4</v>
      </c>
      <c r="K3849">
        <v>5.8069528005600009E-4</v>
      </c>
      <c r="L3849">
        <v>1.6449782664000002E-4</v>
      </c>
      <c r="M3849">
        <v>3.1819620673815011E-2</v>
      </c>
    </row>
    <row r="3850" spans="1:13" x14ac:dyDescent="0.25">
      <c r="A3850" s="9" t="s">
        <v>350</v>
      </c>
      <c r="B3850" s="10" t="s">
        <v>351</v>
      </c>
      <c r="C3850" s="1" t="s">
        <v>99</v>
      </c>
      <c r="D3850" s="1" t="s">
        <v>98</v>
      </c>
      <c r="E3850" s="1" t="s">
        <v>19</v>
      </c>
      <c r="F3850" s="1" t="s">
        <v>70</v>
      </c>
      <c r="G3850" s="1">
        <v>0.78198401499999992</v>
      </c>
      <c r="H3850">
        <v>1.0709628341000001</v>
      </c>
      <c r="I3850">
        <v>9.6331496630000013E-2</v>
      </c>
      <c r="J3850">
        <v>1.5478441050000001E-3</v>
      </c>
      <c r="K3850">
        <v>1.4240165765999999E-3</v>
      </c>
      <c r="L3850">
        <v>3.8791117929999998E-4</v>
      </c>
      <c r="M3850">
        <v>4.9650669281675802E-2</v>
      </c>
    </row>
    <row r="3851" spans="1:13" x14ac:dyDescent="0.25">
      <c r="A3851" s="9" t="s">
        <v>350</v>
      </c>
      <c r="B3851" s="10" t="s">
        <v>351</v>
      </c>
      <c r="C3851" s="1" t="s">
        <v>101</v>
      </c>
      <c r="D3851" s="1" t="s">
        <v>100</v>
      </c>
      <c r="E3851" s="1" t="s">
        <v>19</v>
      </c>
      <c r="F3851" s="1" t="s">
        <v>70</v>
      </c>
      <c r="G3851" s="1">
        <v>4.0566873223000011</v>
      </c>
      <c r="H3851">
        <v>9.6547781637000014</v>
      </c>
      <c r="I3851">
        <v>0.13154750949000002</v>
      </c>
      <c r="J3851">
        <v>4.3653826650000005E-3</v>
      </c>
      <c r="K3851">
        <v>4.0161520518000003E-3</v>
      </c>
      <c r="L3851">
        <v>8.9570165350000004E-4</v>
      </c>
      <c r="M3851">
        <v>0.26402232029673206</v>
      </c>
    </row>
    <row r="3852" spans="1:13" x14ac:dyDescent="0.25">
      <c r="A3852" s="9" t="s">
        <v>350</v>
      </c>
      <c r="B3852" s="10" t="s">
        <v>351</v>
      </c>
      <c r="C3852" s="1" t="s">
        <v>103</v>
      </c>
      <c r="D3852" s="1" t="s">
        <v>102</v>
      </c>
      <c r="E3852" s="1" t="s">
        <v>19</v>
      </c>
      <c r="F3852" s="1" t="s">
        <v>70</v>
      </c>
      <c r="G3852" s="1">
        <v>4.9877290900000002</v>
      </c>
      <c r="H3852">
        <v>4.72225479</v>
      </c>
      <c r="I3852">
        <v>0.18505320539999998</v>
      </c>
      <c r="J3852">
        <v>2.588646982E-3</v>
      </c>
      <c r="K3852">
        <v>2.3815552234400001E-3</v>
      </c>
      <c r="L3852">
        <v>6.2546163599999996E-4</v>
      </c>
      <c r="M3852">
        <v>0.17123972799620005</v>
      </c>
    </row>
    <row r="3853" spans="1:13" x14ac:dyDescent="0.25">
      <c r="A3853" s="9" t="s">
        <v>350</v>
      </c>
      <c r="B3853" s="10" t="s">
        <v>351</v>
      </c>
      <c r="C3853" s="1" t="s">
        <v>105</v>
      </c>
      <c r="D3853" s="1" t="s">
        <v>104</v>
      </c>
      <c r="E3853" s="1" t="s">
        <v>19</v>
      </c>
      <c r="F3853" s="1" t="s">
        <v>70</v>
      </c>
      <c r="G3853" s="1">
        <v>14.396762422999998</v>
      </c>
      <c r="H3853">
        <v>2.5225861400000005</v>
      </c>
      <c r="I3853">
        <v>3.81661113E-2</v>
      </c>
      <c r="J3853">
        <v>1.1441391680000002E-3</v>
      </c>
      <c r="K3853">
        <v>1.0526080345599998E-3</v>
      </c>
      <c r="L3853">
        <v>2.0454356389999997E-4</v>
      </c>
      <c r="M3853">
        <v>0.11251792483890327</v>
      </c>
    </row>
    <row r="3854" spans="1:13" x14ac:dyDescent="0.25">
      <c r="A3854" s="9" t="s">
        <v>350</v>
      </c>
      <c r="B3854" s="10" t="s">
        <v>351</v>
      </c>
      <c r="C3854" s="1" t="s">
        <v>107</v>
      </c>
      <c r="D3854" s="1" t="s">
        <v>106</v>
      </c>
      <c r="E3854" s="1" t="s">
        <v>19</v>
      </c>
      <c r="F3854" s="1" t="s">
        <v>70</v>
      </c>
      <c r="G3854" s="1">
        <v>0.32334242629999999</v>
      </c>
      <c r="H3854">
        <v>0.73572864539999994</v>
      </c>
      <c r="I3854">
        <v>6.8594479319999999E-2</v>
      </c>
      <c r="J3854">
        <v>5.3829148720000006E-4</v>
      </c>
      <c r="K3854">
        <v>4.9522816822400006E-4</v>
      </c>
      <c r="L3854">
        <v>1.4701398761E-4</v>
      </c>
      <c r="M3854">
        <v>3.7501052951709996E-2</v>
      </c>
    </row>
    <row r="3855" spans="1:13" x14ac:dyDescent="0.25">
      <c r="A3855" s="9" t="s">
        <v>350</v>
      </c>
      <c r="B3855" s="10" t="s">
        <v>351</v>
      </c>
      <c r="C3855" s="1" t="s">
        <v>109</v>
      </c>
      <c r="D3855" s="1" t="s">
        <v>108</v>
      </c>
      <c r="E3855" s="1" t="s">
        <v>32</v>
      </c>
      <c r="F3855" s="1" t="s">
        <v>70</v>
      </c>
      <c r="G3855" s="1">
        <v>2.236492691</v>
      </c>
      <c r="H3855">
        <v>2.4552967250000002</v>
      </c>
      <c r="I3855">
        <v>0.14604098925999998</v>
      </c>
      <c r="J3855">
        <v>1.2416624349999999E-3</v>
      </c>
      <c r="K3855">
        <v>1.1423294402E-3</v>
      </c>
      <c r="L3855">
        <v>3.1285123889999999E-4</v>
      </c>
      <c r="M3855">
        <v>0.10566815064116998</v>
      </c>
    </row>
    <row r="3856" spans="1:13" x14ac:dyDescent="0.25">
      <c r="A3856" s="9" t="s">
        <v>350</v>
      </c>
      <c r="B3856" s="10" t="s">
        <v>351</v>
      </c>
      <c r="C3856" s="1" t="s">
        <v>111</v>
      </c>
      <c r="D3856" s="1" t="s">
        <v>110</v>
      </c>
      <c r="E3856" s="1" t="s">
        <v>32</v>
      </c>
      <c r="F3856" s="1" t="s">
        <v>70</v>
      </c>
      <c r="G3856" s="1">
        <v>1.2555189807000002</v>
      </c>
      <c r="H3856">
        <v>3.5863844981000002</v>
      </c>
      <c r="I3856">
        <v>0.31908842304000001</v>
      </c>
      <c r="J3856">
        <v>3.8927153769999995E-3</v>
      </c>
      <c r="K3856">
        <v>3.5812981468400003E-3</v>
      </c>
      <c r="L3856">
        <v>9.7604887520000012E-4</v>
      </c>
      <c r="M3856">
        <v>0.16313184743820297</v>
      </c>
    </row>
    <row r="3857" spans="1:13" x14ac:dyDescent="0.25">
      <c r="A3857" s="9" t="s">
        <v>350</v>
      </c>
      <c r="B3857" s="10" t="s">
        <v>351</v>
      </c>
      <c r="C3857" s="1" t="s">
        <v>112</v>
      </c>
      <c r="D3857" s="1" t="s">
        <v>31</v>
      </c>
      <c r="E3857" s="1" t="s">
        <v>32</v>
      </c>
      <c r="F3857" s="1" t="s">
        <v>70</v>
      </c>
      <c r="G3857" s="1">
        <v>1.3034378588999997</v>
      </c>
      <c r="H3857">
        <v>1.4192134741000002</v>
      </c>
      <c r="I3857">
        <v>4.3740149380000003E-2</v>
      </c>
      <c r="J3857">
        <v>1.2937284090999998E-3</v>
      </c>
      <c r="K3857">
        <v>1.1902301363720001E-3</v>
      </c>
      <c r="L3857">
        <v>2.4040836263999999E-4</v>
      </c>
      <c r="M3857">
        <v>5.4210422002979E-2</v>
      </c>
    </row>
    <row r="3858" spans="1:13" x14ac:dyDescent="0.25">
      <c r="A3858" s="9" t="s">
        <v>350</v>
      </c>
      <c r="B3858" s="10" t="s">
        <v>351</v>
      </c>
      <c r="C3858" s="1" t="s">
        <v>113</v>
      </c>
      <c r="D3858" s="1" t="s">
        <v>34</v>
      </c>
      <c r="E3858" s="1" t="s">
        <v>32</v>
      </c>
      <c r="F3858" s="1" t="s">
        <v>70</v>
      </c>
      <c r="G3858" s="1">
        <v>5.4847150597000001</v>
      </c>
      <c r="H3858">
        <v>3.9957202351000003</v>
      </c>
      <c r="I3858">
        <v>6.9777685799999989E-2</v>
      </c>
      <c r="J3858">
        <v>5.4136947911000008E-3</v>
      </c>
      <c r="K3858">
        <v>4.9805992078120007E-3</v>
      </c>
      <c r="L3858">
        <v>4.3401855880000008E-4</v>
      </c>
      <c r="M3858">
        <v>0.24849454641161509</v>
      </c>
    </row>
    <row r="3859" spans="1:13" x14ac:dyDescent="0.25">
      <c r="A3859" s="9" t="s">
        <v>350</v>
      </c>
      <c r="B3859" s="10" t="s">
        <v>351</v>
      </c>
      <c r="C3859" s="1" t="s">
        <v>115</v>
      </c>
      <c r="D3859" s="1" t="s">
        <v>114</v>
      </c>
      <c r="E3859" s="1" t="s">
        <v>32</v>
      </c>
      <c r="F3859" s="1" t="s">
        <v>70</v>
      </c>
      <c r="G3859" s="1">
        <v>0.12967689239999999</v>
      </c>
      <c r="H3859">
        <v>0.17749395838999998</v>
      </c>
      <c r="I3859">
        <v>9.2985454543000005E-3</v>
      </c>
      <c r="J3859">
        <v>8.9266486890000006E-5</v>
      </c>
      <c r="K3859">
        <v>8.212516793880001E-5</v>
      </c>
      <c r="L3859">
        <v>2.1908827920000001E-5</v>
      </c>
      <c r="M3859">
        <v>7.1956044521190006E-3</v>
      </c>
    </row>
    <row r="3860" spans="1:13" x14ac:dyDescent="0.25">
      <c r="A3860" s="9" t="s">
        <v>350</v>
      </c>
      <c r="B3860" s="10" t="s">
        <v>351</v>
      </c>
      <c r="C3860" s="1" t="s">
        <v>117</v>
      </c>
      <c r="D3860" s="1" t="s">
        <v>116</v>
      </c>
      <c r="E3860" s="1" t="s">
        <v>32</v>
      </c>
      <c r="F3860" s="1" t="s">
        <v>70</v>
      </c>
      <c r="G3860" s="1">
        <v>0.26451093409999998</v>
      </c>
      <c r="H3860">
        <v>0.40552018080000002</v>
      </c>
      <c r="I3860">
        <v>5.7097920449999994E-3</v>
      </c>
      <c r="J3860">
        <v>1.7199472099999999E-4</v>
      </c>
      <c r="K3860">
        <v>1.5823514332000002E-4</v>
      </c>
      <c r="L3860">
        <v>3.5879409890000007E-5</v>
      </c>
      <c r="M3860">
        <v>1.3044380199037E-2</v>
      </c>
    </row>
    <row r="3861" spans="1:13" x14ac:dyDescent="0.25">
      <c r="A3861" s="9" t="s">
        <v>350</v>
      </c>
      <c r="B3861" s="10" t="s">
        <v>351</v>
      </c>
      <c r="C3861" s="1" t="s">
        <v>119</v>
      </c>
      <c r="D3861" s="1" t="s">
        <v>118</v>
      </c>
      <c r="E3861" s="1" t="s">
        <v>32</v>
      </c>
      <c r="F3861" s="1" t="s">
        <v>70</v>
      </c>
      <c r="G3861" s="1">
        <v>8.3734216190000002E-2</v>
      </c>
      <c r="H3861">
        <v>0.11580916546</v>
      </c>
      <c r="I3861">
        <v>1.1019801215000001E-2</v>
      </c>
      <c r="J3861">
        <v>4.0205572170000001E-4</v>
      </c>
      <c r="K3861">
        <v>3.6989126396399998E-4</v>
      </c>
      <c r="L3861">
        <v>9.5360187550000007E-5</v>
      </c>
      <c r="M3861">
        <v>5.2316126588468998E-3</v>
      </c>
    </row>
    <row r="3862" spans="1:13" x14ac:dyDescent="0.25">
      <c r="A3862" s="9" t="s">
        <v>350</v>
      </c>
      <c r="B3862" s="10" t="s">
        <v>351</v>
      </c>
      <c r="C3862" s="1" t="s">
        <v>121</v>
      </c>
      <c r="D3862" s="1" t="s">
        <v>120</v>
      </c>
      <c r="E3862" s="1" t="s">
        <v>37</v>
      </c>
      <c r="F3862" s="1" t="s">
        <v>70</v>
      </c>
      <c r="G3862" s="1">
        <v>25674.172921500001</v>
      </c>
      <c r="H3862">
        <v>327.88727861999996</v>
      </c>
      <c r="I3862">
        <v>4.3562812510000004</v>
      </c>
      <c r="J3862">
        <v>0.34775658183899993</v>
      </c>
      <c r="K3862">
        <v>0.31993605529188002</v>
      </c>
      <c r="L3862">
        <v>2.6952163359000001E-2</v>
      </c>
      <c r="M3862">
        <v>37.631782971912209</v>
      </c>
    </row>
    <row r="3863" spans="1:13" x14ac:dyDescent="0.25">
      <c r="A3863" s="9" t="s">
        <v>350</v>
      </c>
      <c r="B3863" s="10" t="s">
        <v>351</v>
      </c>
      <c r="C3863" s="1" t="s">
        <v>122</v>
      </c>
      <c r="D3863" s="1" t="s">
        <v>120</v>
      </c>
      <c r="E3863" s="1" t="s">
        <v>39</v>
      </c>
      <c r="F3863" s="1" t="s">
        <v>70</v>
      </c>
      <c r="G3863" s="1">
        <v>891.4052035499999</v>
      </c>
      <c r="H3863">
        <v>126.76269946799999</v>
      </c>
      <c r="I3863">
        <v>2.2198350701999998</v>
      </c>
      <c r="J3863">
        <v>0.24473380481699999</v>
      </c>
      <c r="K3863">
        <v>0.22515510043164</v>
      </c>
      <c r="L3863">
        <v>1.5278126763199999E-2</v>
      </c>
      <c r="M3863">
        <v>13.626451658497601</v>
      </c>
    </row>
    <row r="3864" spans="1:13" x14ac:dyDescent="0.25">
      <c r="A3864" s="9" t="s">
        <v>350</v>
      </c>
      <c r="B3864" s="10" t="s">
        <v>351</v>
      </c>
      <c r="C3864" s="1" t="s">
        <v>123</v>
      </c>
      <c r="D3864" s="1" t="s">
        <v>36</v>
      </c>
      <c r="E3864" s="1" t="s">
        <v>37</v>
      </c>
      <c r="F3864" s="1" t="s">
        <v>70</v>
      </c>
      <c r="G3864" s="1">
        <v>2255.2995999999998</v>
      </c>
      <c r="H3864">
        <v>27.512195999999999</v>
      </c>
      <c r="I3864">
        <v>0.36620617</v>
      </c>
      <c r="J3864">
        <v>2.9579006000000001E-2</v>
      </c>
      <c r="K3864">
        <v>2.7212685520000002E-2</v>
      </c>
      <c r="L3864">
        <v>2.2635518000000002E-3</v>
      </c>
      <c r="M3864">
        <v>3.1946283076000004</v>
      </c>
    </row>
    <row r="3865" spans="1:13" x14ac:dyDescent="0.25">
      <c r="A3865" s="9" t="s">
        <v>350</v>
      </c>
      <c r="B3865" s="10" t="s">
        <v>351</v>
      </c>
      <c r="C3865" s="1" t="s">
        <v>124</v>
      </c>
      <c r="D3865" s="1" t="s">
        <v>36</v>
      </c>
      <c r="E3865" s="1" t="s">
        <v>39</v>
      </c>
      <c r="F3865" s="1" t="s">
        <v>70</v>
      </c>
      <c r="G3865" s="1">
        <v>281.35106999999999</v>
      </c>
      <c r="H3865">
        <v>83.090248000000003</v>
      </c>
      <c r="I3865">
        <v>1.1999314999999999</v>
      </c>
      <c r="J3865">
        <v>0.10830081</v>
      </c>
      <c r="K3865">
        <v>9.9636745200000001E-2</v>
      </c>
      <c r="L3865">
        <v>7.8388303999999999E-3</v>
      </c>
      <c r="M3865">
        <v>8.1869363958000001</v>
      </c>
    </row>
    <row r="3866" spans="1:13" x14ac:dyDescent="0.25">
      <c r="A3866" s="9" t="s">
        <v>350</v>
      </c>
      <c r="B3866" s="10" t="s">
        <v>351</v>
      </c>
      <c r="C3866" s="1" t="s">
        <v>125</v>
      </c>
      <c r="D3866" s="1" t="s">
        <v>44</v>
      </c>
      <c r="E3866" s="1" t="s">
        <v>37</v>
      </c>
      <c r="F3866" s="1" t="s">
        <v>70</v>
      </c>
      <c r="G3866" s="1">
        <v>176.73394999999999</v>
      </c>
      <c r="H3866">
        <v>1.5747213</v>
      </c>
      <c r="I3866">
        <v>2.2873681E-2</v>
      </c>
      <c r="J3866">
        <v>2.0897959000000001E-3</v>
      </c>
      <c r="K3866">
        <v>1.9226122280000001E-3</v>
      </c>
      <c r="L3866">
        <v>1.4970076000000001E-4</v>
      </c>
      <c r="M3866">
        <v>0.19926437718000001</v>
      </c>
    </row>
    <row r="3867" spans="1:13" x14ac:dyDescent="0.25">
      <c r="A3867" s="9" t="s">
        <v>350</v>
      </c>
      <c r="B3867" s="10" t="s">
        <v>351</v>
      </c>
      <c r="C3867" s="1" t="s">
        <v>126</v>
      </c>
      <c r="D3867" s="1" t="s">
        <v>44</v>
      </c>
      <c r="E3867" s="1" t="s">
        <v>39</v>
      </c>
      <c r="F3867" s="1" t="s">
        <v>70</v>
      </c>
      <c r="G3867" s="1">
        <v>20.560591389999999</v>
      </c>
      <c r="H3867">
        <v>3.4584000300000004</v>
      </c>
      <c r="I3867">
        <v>5.3321163800000002E-2</v>
      </c>
      <c r="J3867">
        <v>3.9303432229999997E-3</v>
      </c>
      <c r="K3867">
        <v>3.6159157651600004E-3</v>
      </c>
      <c r="L3867">
        <v>3.58551767E-4</v>
      </c>
      <c r="M3867">
        <v>0.2781519504319</v>
      </c>
    </row>
    <row r="3868" spans="1:13" x14ac:dyDescent="0.25">
      <c r="A3868" s="9" t="s">
        <v>350</v>
      </c>
      <c r="B3868" s="10" t="s">
        <v>351</v>
      </c>
      <c r="C3868" s="1" t="s">
        <v>127</v>
      </c>
      <c r="D3868" s="1" t="s">
        <v>47</v>
      </c>
      <c r="E3868" s="1" t="s">
        <v>37</v>
      </c>
      <c r="F3868" s="1" t="s">
        <v>70</v>
      </c>
      <c r="G3868" s="1">
        <v>285.11151000000001</v>
      </c>
      <c r="H3868">
        <v>3.0025439</v>
      </c>
      <c r="I3868">
        <v>4.3655782999999997E-2</v>
      </c>
      <c r="J3868">
        <v>4.0015709000000002E-3</v>
      </c>
      <c r="K3868">
        <v>3.6814452280000002E-3</v>
      </c>
      <c r="L3868">
        <v>2.8568212E-4</v>
      </c>
      <c r="M3868">
        <v>0.34673952073000003</v>
      </c>
    </row>
    <row r="3869" spans="1:13" x14ac:dyDescent="0.25">
      <c r="A3869" s="9" t="s">
        <v>350</v>
      </c>
      <c r="B3869" s="10" t="s">
        <v>351</v>
      </c>
      <c r="C3869" s="1" t="s">
        <v>128</v>
      </c>
      <c r="D3869" s="1" t="s">
        <v>47</v>
      </c>
      <c r="E3869" s="1" t="s">
        <v>39</v>
      </c>
      <c r="F3869" s="1" t="s">
        <v>70</v>
      </c>
      <c r="G3869" s="1">
        <v>203.85994934999997</v>
      </c>
      <c r="H3869">
        <v>146.76107390900003</v>
      </c>
      <c r="I3869">
        <v>2.8714915603</v>
      </c>
      <c r="J3869">
        <v>7.5208078619999993E-2</v>
      </c>
      <c r="K3869">
        <v>6.919143233040001E-2</v>
      </c>
      <c r="L3869">
        <v>1.5128771720999998E-2</v>
      </c>
      <c r="M3869">
        <v>5.9324364663816107</v>
      </c>
    </row>
    <row r="3870" spans="1:13" x14ac:dyDescent="0.25">
      <c r="A3870" s="9" t="s">
        <v>350</v>
      </c>
      <c r="B3870" s="10" t="s">
        <v>351</v>
      </c>
      <c r="C3870" s="1" t="s">
        <v>129</v>
      </c>
      <c r="D3870" s="1" t="s">
        <v>50</v>
      </c>
      <c r="E3870" s="1" t="s">
        <v>37</v>
      </c>
      <c r="F3870" s="1" t="s">
        <v>70</v>
      </c>
      <c r="G3870" s="1">
        <v>2967.0948500000004</v>
      </c>
      <c r="H3870">
        <v>45.911498300000005</v>
      </c>
      <c r="I3870">
        <v>0.31729417000000004</v>
      </c>
      <c r="J3870">
        <v>9.2628188100000002E-3</v>
      </c>
      <c r="K3870">
        <v>8.5217933052000004E-3</v>
      </c>
      <c r="L3870">
        <v>2.54475807E-3</v>
      </c>
      <c r="M3870">
        <v>2.7603588692551</v>
      </c>
    </row>
    <row r="3871" spans="1:13" x14ac:dyDescent="0.25">
      <c r="A3871" s="9" t="s">
        <v>350</v>
      </c>
      <c r="B3871" s="10" t="s">
        <v>351</v>
      </c>
      <c r="C3871" s="1" t="s">
        <v>130</v>
      </c>
      <c r="D3871" s="1" t="s">
        <v>50</v>
      </c>
      <c r="E3871" s="1" t="s">
        <v>39</v>
      </c>
      <c r="F3871" s="1" t="s">
        <v>70</v>
      </c>
      <c r="G3871" s="1">
        <v>352.85688700000003</v>
      </c>
      <c r="H3871">
        <v>92.814791299999996</v>
      </c>
      <c r="I3871">
        <v>0.64147191999999997</v>
      </c>
      <c r="J3871">
        <v>1.8725635300000001E-2</v>
      </c>
      <c r="K3871">
        <v>1.7227584476E-2</v>
      </c>
      <c r="L3871">
        <v>5.1447348999999996E-3</v>
      </c>
      <c r="M3871">
        <v>3.3447359094470008</v>
      </c>
    </row>
    <row r="3872" spans="1:13" x14ac:dyDescent="0.25">
      <c r="A3872" s="9" t="s">
        <v>350</v>
      </c>
      <c r="B3872" s="10" t="s">
        <v>351</v>
      </c>
      <c r="C3872" s="1" t="s">
        <v>132</v>
      </c>
      <c r="D3872" s="1" t="s">
        <v>131</v>
      </c>
      <c r="E3872" s="1" t="s">
        <v>37</v>
      </c>
      <c r="F3872" s="1" t="s">
        <v>70</v>
      </c>
      <c r="G3872" s="1">
        <v>1366.9258297000001</v>
      </c>
      <c r="H3872">
        <v>63.756798910000001</v>
      </c>
      <c r="I3872">
        <v>0.93950458739999998</v>
      </c>
      <c r="J3872">
        <v>2.4835523006999996E-2</v>
      </c>
      <c r="K3872">
        <v>2.284868116644E-2</v>
      </c>
      <c r="L3872">
        <v>5.5256764280000002E-3</v>
      </c>
      <c r="M3872">
        <v>3.4491222555592298</v>
      </c>
    </row>
    <row r="3873" spans="1:13" x14ac:dyDescent="0.25">
      <c r="A3873" s="9" t="s">
        <v>350</v>
      </c>
      <c r="B3873" s="10" t="s">
        <v>351</v>
      </c>
      <c r="C3873" s="1" t="s">
        <v>133</v>
      </c>
      <c r="D3873" s="1" t="s">
        <v>131</v>
      </c>
      <c r="E3873" s="1" t="s">
        <v>39</v>
      </c>
      <c r="F3873" s="1" t="s">
        <v>70</v>
      </c>
      <c r="G3873" s="1">
        <v>27.280366174999997</v>
      </c>
      <c r="H3873">
        <v>19.494960990999999</v>
      </c>
      <c r="I3873">
        <v>0.27213732582</v>
      </c>
      <c r="J3873">
        <v>8.1450395169999999E-3</v>
      </c>
      <c r="K3873">
        <v>7.4934363556400001E-3</v>
      </c>
      <c r="L3873">
        <v>1.7362250512000001E-3</v>
      </c>
      <c r="M3873">
        <v>0.59075331189656</v>
      </c>
    </row>
    <row r="3874" spans="1:13" x14ac:dyDescent="0.25">
      <c r="A3874" s="9" t="s">
        <v>350</v>
      </c>
      <c r="B3874" s="10" t="s">
        <v>351</v>
      </c>
      <c r="C3874" s="1" t="s">
        <v>135</v>
      </c>
      <c r="D3874" s="1" t="s">
        <v>134</v>
      </c>
      <c r="E3874" s="1" t="s">
        <v>39</v>
      </c>
      <c r="F3874" s="1" t="s">
        <v>70</v>
      </c>
      <c r="G3874" s="1">
        <v>94.023511329999991</v>
      </c>
      <c r="H3874">
        <v>25.223632657</v>
      </c>
      <c r="I3874">
        <v>0.36685038440000001</v>
      </c>
      <c r="J3874">
        <v>9.1148846599999993E-3</v>
      </c>
      <c r="K3874">
        <v>8.3856938872000006E-3</v>
      </c>
      <c r="L3874">
        <v>2.0046341139999999E-3</v>
      </c>
      <c r="M3874">
        <v>0.86093243970314004</v>
      </c>
    </row>
    <row r="3875" spans="1:13" x14ac:dyDescent="0.25">
      <c r="A3875" s="9" t="s">
        <v>350</v>
      </c>
      <c r="B3875" s="10" t="s">
        <v>351</v>
      </c>
      <c r="C3875" s="1" t="s">
        <v>137</v>
      </c>
      <c r="D3875" s="1" t="s">
        <v>136</v>
      </c>
      <c r="E3875" s="1" t="s">
        <v>39</v>
      </c>
      <c r="F3875" s="1" t="s">
        <v>70</v>
      </c>
      <c r="G3875" s="1">
        <v>171.26200700000001</v>
      </c>
      <c r="H3875">
        <v>10.261778400000001</v>
      </c>
      <c r="I3875">
        <v>0.14160688099999999</v>
      </c>
      <c r="J3875">
        <v>1.20295996E-2</v>
      </c>
      <c r="K3875">
        <v>1.1067231632000001E-2</v>
      </c>
      <c r="L3875">
        <v>9.0162879000000001E-4</v>
      </c>
      <c r="M3875">
        <v>0.98178070396999984</v>
      </c>
    </row>
    <row r="3876" spans="1:13" x14ac:dyDescent="0.25">
      <c r="A3876" s="9" t="s">
        <v>350</v>
      </c>
      <c r="B3876" s="10" t="s">
        <v>351</v>
      </c>
      <c r="C3876" s="1" t="s">
        <v>139</v>
      </c>
      <c r="D3876" s="1" t="s">
        <v>138</v>
      </c>
      <c r="E3876" s="1" t="s">
        <v>37</v>
      </c>
      <c r="F3876" s="1" t="s">
        <v>70</v>
      </c>
      <c r="G3876" s="1">
        <v>9341.1317490000001</v>
      </c>
      <c r="H3876">
        <v>852.90616473999989</v>
      </c>
      <c r="I3876">
        <v>12.6091703089</v>
      </c>
      <c r="J3876">
        <v>0.33297213529000003</v>
      </c>
      <c r="K3876">
        <v>0.30633436446680001</v>
      </c>
      <c r="L3876">
        <v>7.4098075720999995E-2</v>
      </c>
      <c r="M3876">
        <v>36.76169585185</v>
      </c>
    </row>
    <row r="3877" spans="1:13" x14ac:dyDescent="0.25">
      <c r="A3877" s="9" t="s">
        <v>350</v>
      </c>
      <c r="B3877" s="10" t="s">
        <v>351</v>
      </c>
      <c r="C3877" s="1" t="s">
        <v>140</v>
      </c>
      <c r="D3877" s="1" t="s">
        <v>138</v>
      </c>
      <c r="E3877" s="1" t="s">
        <v>39</v>
      </c>
      <c r="F3877" s="1" t="s">
        <v>70</v>
      </c>
      <c r="G3877" s="1">
        <v>186.42337979999999</v>
      </c>
      <c r="H3877">
        <v>265.06035711000004</v>
      </c>
      <c r="I3877">
        <v>3.6988020606000003</v>
      </c>
      <c r="J3877">
        <v>0.11033179986</v>
      </c>
      <c r="K3877">
        <v>0.10150525587119999</v>
      </c>
      <c r="L3877">
        <v>2.3598679879000002E-2</v>
      </c>
      <c r="M3877">
        <v>7.5646354196715997</v>
      </c>
    </row>
    <row r="3878" spans="1:13" x14ac:dyDescent="0.25">
      <c r="A3878" s="9" t="s">
        <v>350</v>
      </c>
      <c r="B3878" s="10" t="s">
        <v>351</v>
      </c>
      <c r="C3878" s="1" t="s">
        <v>142</v>
      </c>
      <c r="D3878" s="1" t="s">
        <v>141</v>
      </c>
      <c r="E3878" s="1" t="s">
        <v>39</v>
      </c>
      <c r="F3878" s="1" t="s">
        <v>70</v>
      </c>
      <c r="G3878" s="1">
        <v>15.859038776999999</v>
      </c>
      <c r="H3878">
        <v>29.484605040799998</v>
      </c>
      <c r="I3878">
        <v>0.6715665607400001</v>
      </c>
      <c r="J3878">
        <v>1.834182019E-2</v>
      </c>
      <c r="K3878">
        <v>1.68744745748E-2</v>
      </c>
      <c r="L3878">
        <v>3.9811463292000002E-3</v>
      </c>
      <c r="M3878">
        <v>0.86128602826709777</v>
      </c>
    </row>
    <row r="3879" spans="1:13" x14ac:dyDescent="0.25">
      <c r="A3879" s="9" t="s">
        <v>350</v>
      </c>
      <c r="B3879" s="10" t="s">
        <v>351</v>
      </c>
      <c r="C3879" s="1" t="s">
        <v>143</v>
      </c>
      <c r="D3879" s="1" t="s">
        <v>53</v>
      </c>
      <c r="E3879" s="1" t="s">
        <v>39</v>
      </c>
      <c r="F3879" s="1" t="s">
        <v>70</v>
      </c>
      <c r="G3879" s="1">
        <v>543.90226969000003</v>
      </c>
      <c r="H3879">
        <v>750.06963148</v>
      </c>
      <c r="I3879">
        <v>11.126635822999999</v>
      </c>
      <c r="J3879">
        <v>0.49893713939999995</v>
      </c>
      <c r="K3879">
        <v>0.45902216824800002</v>
      </c>
      <c r="L3879">
        <v>7.5769256239999999E-2</v>
      </c>
      <c r="M3879">
        <v>26.368702646426108</v>
      </c>
    </row>
    <row r="3880" spans="1:13" x14ac:dyDescent="0.25">
      <c r="A3880" s="9" t="s">
        <v>350</v>
      </c>
      <c r="B3880" s="10" t="s">
        <v>351</v>
      </c>
      <c r="C3880" s="1" t="s">
        <v>145</v>
      </c>
      <c r="D3880" s="1" t="s">
        <v>144</v>
      </c>
      <c r="E3880" s="1" t="s">
        <v>37</v>
      </c>
      <c r="F3880" s="1" t="s">
        <v>70</v>
      </c>
      <c r="G3880" s="1">
        <v>460.10674250000005</v>
      </c>
      <c r="H3880">
        <v>33.297792610000002</v>
      </c>
      <c r="I3880">
        <v>0.45340686879999997</v>
      </c>
      <c r="J3880">
        <v>2.3493286210000002E-2</v>
      </c>
      <c r="K3880">
        <v>2.1613823313200005E-2</v>
      </c>
      <c r="L3880">
        <v>2.6151762430000002E-3</v>
      </c>
      <c r="M3880">
        <v>2.2541694591424664</v>
      </c>
    </row>
    <row r="3881" spans="1:13" x14ac:dyDescent="0.25">
      <c r="A3881" s="9" t="s">
        <v>350</v>
      </c>
      <c r="B3881" s="10" t="s">
        <v>351</v>
      </c>
      <c r="C3881" s="1" t="s">
        <v>146</v>
      </c>
      <c r="D3881" s="1" t="s">
        <v>144</v>
      </c>
      <c r="E3881" s="1" t="s">
        <v>39</v>
      </c>
      <c r="F3881" s="1" t="s">
        <v>70</v>
      </c>
      <c r="G3881" s="1">
        <v>408.94823101600002</v>
      </c>
      <c r="H3881">
        <v>29.6334719872</v>
      </c>
      <c r="I3881">
        <v>0.40794908738999996</v>
      </c>
      <c r="J3881">
        <v>2.0905702653100006E-2</v>
      </c>
      <c r="K3881">
        <v>1.9233246440851996E-2</v>
      </c>
      <c r="L3881">
        <v>2.3332384105499999E-3</v>
      </c>
      <c r="M3881">
        <v>1.9817041040775933</v>
      </c>
    </row>
    <row r="3882" spans="1:13" x14ac:dyDescent="0.25">
      <c r="A3882" s="9" t="s">
        <v>350</v>
      </c>
      <c r="B3882" s="10" t="s">
        <v>351</v>
      </c>
      <c r="C3882" s="1" t="s">
        <v>148</v>
      </c>
      <c r="D3882" s="1" t="s">
        <v>147</v>
      </c>
      <c r="E3882" s="1" t="s">
        <v>56</v>
      </c>
      <c r="F3882" s="1" t="s">
        <v>70</v>
      </c>
      <c r="G3882" s="1">
        <v>0.54579580000000005</v>
      </c>
      <c r="H3882">
        <v>0.33011460000000004</v>
      </c>
      <c r="I3882">
        <v>4.4975242000000002E-3</v>
      </c>
      <c r="J3882">
        <v>1.41561104E-4</v>
      </c>
      <c r="K3882">
        <v>1.3023621568E-4</v>
      </c>
      <c r="L3882">
        <v>2.9328009999999998E-5</v>
      </c>
      <c r="M3882">
        <v>9.3134771693999981E-3</v>
      </c>
    </row>
    <row r="3883" spans="1:13" x14ac:dyDescent="0.25">
      <c r="A3883" s="9" t="s">
        <v>350</v>
      </c>
      <c r="B3883" s="10" t="s">
        <v>351</v>
      </c>
      <c r="C3883" s="1" t="s">
        <v>150</v>
      </c>
      <c r="D3883" s="1" t="s">
        <v>149</v>
      </c>
      <c r="E3883" s="1" t="s">
        <v>56</v>
      </c>
      <c r="F3883" s="1" t="s">
        <v>70</v>
      </c>
      <c r="G3883" s="1">
        <v>0.29980326600000001</v>
      </c>
      <c r="H3883">
        <v>0.53081503320000001</v>
      </c>
      <c r="I3883">
        <v>2.755884439E-2</v>
      </c>
      <c r="J3883">
        <v>4.8842938299999996E-4</v>
      </c>
      <c r="K3883">
        <v>4.4935503235999996E-4</v>
      </c>
      <c r="L3883">
        <v>1.1801936499999999E-4</v>
      </c>
      <c r="M3883">
        <v>1.9142068564766797E-2</v>
      </c>
    </row>
    <row r="3884" spans="1:13" x14ac:dyDescent="0.25">
      <c r="A3884" s="9" t="s">
        <v>350</v>
      </c>
      <c r="B3884" s="10" t="s">
        <v>351</v>
      </c>
      <c r="C3884" s="1" t="s">
        <v>152</v>
      </c>
      <c r="D3884" s="1" t="s">
        <v>151</v>
      </c>
      <c r="E3884" s="1" t="s">
        <v>56</v>
      </c>
      <c r="F3884" s="1" t="s">
        <v>70</v>
      </c>
      <c r="G3884" s="1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</row>
    <row r="3885" spans="1:13" x14ac:dyDescent="0.25">
      <c r="A3885" s="9" t="s">
        <v>350</v>
      </c>
      <c r="B3885" s="10" t="s">
        <v>351</v>
      </c>
      <c r="C3885" s="1" t="s">
        <v>154</v>
      </c>
      <c r="D3885" s="1" t="s">
        <v>153</v>
      </c>
      <c r="E3885" s="1" t="s">
        <v>56</v>
      </c>
      <c r="F3885" s="1" t="s">
        <v>70</v>
      </c>
      <c r="G3885" s="1">
        <v>2.0294377200000002</v>
      </c>
      <c r="H3885">
        <v>0.42784133899999999</v>
      </c>
      <c r="I3885">
        <v>4.1403872600000002E-2</v>
      </c>
      <c r="J3885">
        <v>2.81653118E-4</v>
      </c>
      <c r="K3885">
        <v>2.5912086856000002E-4</v>
      </c>
      <c r="L3885">
        <v>7.9454905200000001E-5</v>
      </c>
      <c r="M3885">
        <v>3.0912307869780005E-2</v>
      </c>
    </row>
    <row r="3886" spans="1:13" x14ac:dyDescent="0.25">
      <c r="A3886" s="9" t="s">
        <v>350</v>
      </c>
      <c r="B3886" s="10" t="s">
        <v>351</v>
      </c>
      <c r="C3886" s="1" t="s">
        <v>156</v>
      </c>
      <c r="D3886" s="1" t="s">
        <v>155</v>
      </c>
      <c r="E3886" s="1" t="s">
        <v>56</v>
      </c>
      <c r="F3886" s="1" t="s">
        <v>70</v>
      </c>
      <c r="G3886" s="1">
        <v>0.92247207740000003</v>
      </c>
      <c r="H3886">
        <v>0.28707734000000001</v>
      </c>
      <c r="I3886">
        <v>4.1982934940000003E-3</v>
      </c>
      <c r="J3886">
        <v>1.117398475E-4</v>
      </c>
      <c r="K3886">
        <v>1.0280065970000001E-4</v>
      </c>
      <c r="L3886">
        <v>2.437273346E-5</v>
      </c>
      <c r="M3886">
        <v>8.994235178774998E-3</v>
      </c>
    </row>
    <row r="3887" spans="1:13" x14ac:dyDescent="0.25">
      <c r="A3887" s="9" t="s">
        <v>350</v>
      </c>
      <c r="B3887" s="10" t="s">
        <v>351</v>
      </c>
      <c r="C3887" s="1" t="s">
        <v>157</v>
      </c>
      <c r="D3887" s="1" t="s">
        <v>55</v>
      </c>
      <c r="E3887" s="1" t="s">
        <v>56</v>
      </c>
      <c r="F3887" s="1" t="s">
        <v>70</v>
      </c>
      <c r="G3887" s="1">
        <v>16.735174070000003</v>
      </c>
      <c r="H3887">
        <v>2.713429568</v>
      </c>
      <c r="I3887">
        <v>7.1791571999999998E-2</v>
      </c>
      <c r="J3887">
        <v>1.7820965989999999E-3</v>
      </c>
      <c r="K3887">
        <v>1.6395288710800004E-3</v>
      </c>
      <c r="L3887">
        <v>2.6654002500000001E-4</v>
      </c>
      <c r="M3887">
        <v>0.13957089020766061</v>
      </c>
    </row>
    <row r="3888" spans="1:13" x14ac:dyDescent="0.25">
      <c r="A3888" s="9" t="s">
        <v>350</v>
      </c>
      <c r="B3888" s="10" t="s">
        <v>351</v>
      </c>
      <c r="C3888" s="1" t="s">
        <v>159</v>
      </c>
      <c r="D3888" s="1" t="s">
        <v>158</v>
      </c>
      <c r="E3888" s="1" t="s">
        <v>56</v>
      </c>
      <c r="F3888" s="1" t="s">
        <v>70</v>
      </c>
      <c r="G3888" s="1">
        <v>81.400414830000003</v>
      </c>
      <c r="H3888">
        <v>9.0317933219999986</v>
      </c>
      <c r="I3888">
        <v>9.592429039E-2</v>
      </c>
      <c r="J3888">
        <v>2.2837661499999998E-3</v>
      </c>
      <c r="K3888">
        <v>2.1010648579999998E-3</v>
      </c>
      <c r="L3888">
        <v>5.8025225650000002E-4</v>
      </c>
      <c r="M3888">
        <v>0.35067304839943997</v>
      </c>
    </row>
    <row r="3889" spans="1:13" x14ac:dyDescent="0.25">
      <c r="A3889" s="9" t="s">
        <v>350</v>
      </c>
      <c r="B3889" s="10" t="s">
        <v>351</v>
      </c>
      <c r="C3889" s="1" t="s">
        <v>161</v>
      </c>
      <c r="D3889" s="1" t="s">
        <v>160</v>
      </c>
      <c r="E3889" s="1" t="s">
        <v>56</v>
      </c>
      <c r="F3889" s="1" t="s">
        <v>70</v>
      </c>
      <c r="G3889" s="1">
        <v>1.2683985200000001</v>
      </c>
      <c r="H3889">
        <v>0.68030809999999997</v>
      </c>
      <c r="I3889">
        <v>6.5836054000000005E-2</v>
      </c>
      <c r="J3889">
        <v>4.4785499999999999E-4</v>
      </c>
      <c r="K3889">
        <v>4.120266E-4</v>
      </c>
      <c r="L3889">
        <v>1.2634078599999999E-4</v>
      </c>
      <c r="M3889">
        <v>4.3544974520299998E-2</v>
      </c>
    </row>
    <row r="3890" spans="1:13" x14ac:dyDescent="0.25">
      <c r="A3890" s="9" t="s">
        <v>350</v>
      </c>
      <c r="B3890" s="10" t="s">
        <v>351</v>
      </c>
      <c r="C3890" s="1" t="s">
        <v>163</v>
      </c>
      <c r="D3890" s="1" t="s">
        <v>162</v>
      </c>
      <c r="E3890" s="1" t="s">
        <v>56</v>
      </c>
      <c r="F3890" s="1" t="s">
        <v>70</v>
      </c>
      <c r="G3890" s="1">
        <v>2.5521723482000005</v>
      </c>
      <c r="H3890">
        <v>1.2855484621</v>
      </c>
      <c r="I3890">
        <v>7.8587157530000007E-2</v>
      </c>
      <c r="J3890">
        <v>7.0830734359999994E-4</v>
      </c>
      <c r="K3890">
        <v>6.5164275611199996E-4</v>
      </c>
      <c r="L3890">
        <v>1.8153640533E-4</v>
      </c>
      <c r="M3890">
        <v>5.9230450647121999E-2</v>
      </c>
    </row>
    <row r="3891" spans="1:13" x14ac:dyDescent="0.25">
      <c r="A3891" s="9" t="s">
        <v>350</v>
      </c>
      <c r="B3891" s="10" t="s">
        <v>351</v>
      </c>
      <c r="C3891" s="1" t="s">
        <v>165</v>
      </c>
      <c r="D3891" s="1" t="s">
        <v>164</v>
      </c>
      <c r="E3891" s="1" t="s">
        <v>56</v>
      </c>
      <c r="F3891" s="1" t="s">
        <v>70</v>
      </c>
      <c r="G3891" s="1">
        <v>0.35361422299999995</v>
      </c>
      <c r="H3891">
        <v>0.45944756400000003</v>
      </c>
      <c r="I3891">
        <v>3.6028619099999999E-2</v>
      </c>
      <c r="J3891">
        <v>9.080940579999999E-4</v>
      </c>
      <c r="K3891">
        <v>8.3544653335999993E-4</v>
      </c>
      <c r="L3891">
        <v>2.0007880210000002E-4</v>
      </c>
      <c r="M3891">
        <v>2.3323425531154001E-2</v>
      </c>
    </row>
    <row r="3892" spans="1:13" x14ac:dyDescent="0.25">
      <c r="A3892" s="9" t="s">
        <v>350</v>
      </c>
      <c r="B3892" s="10" t="s">
        <v>351</v>
      </c>
      <c r="C3892" s="1" t="s">
        <v>166</v>
      </c>
      <c r="D3892" s="1" t="s">
        <v>58</v>
      </c>
      <c r="E3892" s="1" t="s">
        <v>59</v>
      </c>
      <c r="F3892" s="1" t="s">
        <v>70</v>
      </c>
      <c r="G3892" s="1">
        <v>2017.1417300000001</v>
      </c>
      <c r="H3892">
        <v>535.69201399999997</v>
      </c>
      <c r="I3892">
        <v>7.9169848900000002</v>
      </c>
      <c r="J3892">
        <v>0.26176296199999999</v>
      </c>
      <c r="K3892">
        <v>0.24082192504</v>
      </c>
      <c r="L3892">
        <v>4.65456255E-2</v>
      </c>
      <c r="M3892">
        <v>22.790978967962999</v>
      </c>
    </row>
    <row r="3893" spans="1:13" x14ac:dyDescent="0.25">
      <c r="A3893" s="9" t="s">
        <v>350</v>
      </c>
      <c r="B3893" s="10" t="s">
        <v>351</v>
      </c>
      <c r="C3893" s="1" t="s">
        <v>167</v>
      </c>
      <c r="D3893" s="1" t="s">
        <v>61</v>
      </c>
      <c r="E3893" s="1" t="s">
        <v>59</v>
      </c>
      <c r="F3893" s="1" t="s">
        <v>70</v>
      </c>
      <c r="G3893" s="1">
        <v>354.98374566900003</v>
      </c>
      <c r="H3893">
        <v>105.21980563300002</v>
      </c>
      <c r="I3893">
        <v>2.0551606245</v>
      </c>
      <c r="J3893">
        <v>0.108174135578</v>
      </c>
      <c r="K3893">
        <v>9.9520204731759987E-2</v>
      </c>
      <c r="L3893">
        <v>1.15050855718E-2</v>
      </c>
      <c r="M3893">
        <v>6.4496096226322912</v>
      </c>
    </row>
    <row r="3894" spans="1:13" x14ac:dyDescent="0.25">
      <c r="A3894" s="9" t="s">
        <v>350</v>
      </c>
      <c r="B3894" s="10" t="s">
        <v>351</v>
      </c>
      <c r="C3894" s="1" t="s">
        <v>168</v>
      </c>
      <c r="D3894" s="1" t="s">
        <v>63</v>
      </c>
      <c r="E3894" s="1" t="s">
        <v>59</v>
      </c>
      <c r="F3894" s="1" t="s">
        <v>70</v>
      </c>
      <c r="G3894" s="1">
        <v>73.728374290000019</v>
      </c>
      <c r="H3894">
        <v>50.801408518000002</v>
      </c>
      <c r="I3894">
        <v>1.169302531</v>
      </c>
      <c r="J3894">
        <v>4.8118678310000003E-2</v>
      </c>
      <c r="K3894">
        <v>4.4269184045200007E-2</v>
      </c>
      <c r="L3894">
        <v>6.1667779119999998E-3</v>
      </c>
      <c r="M3894">
        <v>2.6530773185023304</v>
      </c>
    </row>
    <row r="3895" spans="1:13" x14ac:dyDescent="0.25">
      <c r="A3895" s="9" t="s">
        <v>350</v>
      </c>
      <c r="B3895" s="10" t="s">
        <v>351</v>
      </c>
      <c r="C3895" s="1" t="s">
        <v>170</v>
      </c>
      <c r="D3895" s="1" t="s">
        <v>169</v>
      </c>
      <c r="E3895" s="1" t="s">
        <v>59</v>
      </c>
      <c r="F3895" s="1" t="s">
        <v>70</v>
      </c>
      <c r="G3895" s="1">
        <v>105.742830914</v>
      </c>
      <c r="H3895">
        <v>133.68763398999999</v>
      </c>
      <c r="I3895">
        <v>2.2592863400000001</v>
      </c>
      <c r="J3895">
        <v>6.6948460280000011E-2</v>
      </c>
      <c r="K3895">
        <v>6.1592583457600006E-2</v>
      </c>
      <c r="L3895">
        <v>1.3273466261000001E-2</v>
      </c>
      <c r="M3895">
        <v>4.4813122368610001</v>
      </c>
    </row>
    <row r="3896" spans="1:13" x14ac:dyDescent="0.25">
      <c r="A3896" s="9" t="s">
        <v>350</v>
      </c>
      <c r="B3896" s="10" t="s">
        <v>351</v>
      </c>
      <c r="C3896" s="1" t="s">
        <v>172</v>
      </c>
      <c r="D3896" s="1" t="s">
        <v>171</v>
      </c>
      <c r="E3896" s="1" t="s">
        <v>59</v>
      </c>
      <c r="F3896" s="1" t="s">
        <v>70</v>
      </c>
      <c r="G3896" s="1">
        <v>973.88980410400006</v>
      </c>
      <c r="H3896">
        <v>209.66019735960001</v>
      </c>
      <c r="I3896">
        <v>3.2503625101199995</v>
      </c>
      <c r="J3896">
        <v>0.18425404251300001</v>
      </c>
      <c r="K3896">
        <v>0.16951371911196</v>
      </c>
      <c r="L3896">
        <v>2.059871202958E-2</v>
      </c>
      <c r="M3896">
        <v>11.61582048662121</v>
      </c>
    </row>
    <row r="3897" spans="1:13" x14ac:dyDescent="0.25">
      <c r="A3897" s="9" t="s">
        <v>350</v>
      </c>
      <c r="B3897" s="10" t="s">
        <v>351</v>
      </c>
      <c r="C3897" s="1" t="s">
        <v>173</v>
      </c>
      <c r="D3897" s="1" t="s">
        <v>65</v>
      </c>
      <c r="E3897" s="1" t="s">
        <v>59</v>
      </c>
      <c r="F3897" s="1" t="s">
        <v>70</v>
      </c>
      <c r="G3897" s="1">
        <v>12.424671970000002</v>
      </c>
      <c r="H3897">
        <v>10.319389882900001</v>
      </c>
      <c r="I3897">
        <v>0.14761505798999999</v>
      </c>
      <c r="J3897">
        <v>6.6078767999999998E-3</v>
      </c>
      <c r="K3897">
        <v>6.0792466559999999E-3</v>
      </c>
      <c r="L3897">
        <v>9.7413129120000003E-4</v>
      </c>
      <c r="M3897">
        <v>0.40520528413087015</v>
      </c>
    </row>
    <row r="3898" spans="1:13" x14ac:dyDescent="0.25">
      <c r="A3898" s="9" t="s">
        <v>350</v>
      </c>
      <c r="B3898" s="10" t="s">
        <v>351</v>
      </c>
      <c r="C3898" s="1" t="s">
        <v>175</v>
      </c>
      <c r="D3898" s="1" t="s">
        <v>174</v>
      </c>
      <c r="E3898" s="1" t="s">
        <v>68</v>
      </c>
      <c r="F3898" s="1" t="s">
        <v>70</v>
      </c>
      <c r="G3898" s="1">
        <v>239.7542966</v>
      </c>
      <c r="H3898">
        <v>29.943102000000003</v>
      </c>
      <c r="I3898">
        <v>0.427485171</v>
      </c>
      <c r="J3898">
        <v>1.0535211610000001E-2</v>
      </c>
      <c r="K3898">
        <v>9.6923946812000027E-3</v>
      </c>
      <c r="L3898">
        <v>2.3296941330000001E-3</v>
      </c>
      <c r="M3898">
        <v>1.10180077235318</v>
      </c>
    </row>
    <row r="3899" spans="1:13" x14ac:dyDescent="0.25">
      <c r="A3899" s="9" t="s">
        <v>350</v>
      </c>
      <c r="B3899" s="10" t="s">
        <v>351</v>
      </c>
      <c r="C3899" s="1" t="s">
        <v>177</v>
      </c>
      <c r="D3899" s="1" t="s">
        <v>176</v>
      </c>
      <c r="E3899" s="1" t="s">
        <v>68</v>
      </c>
      <c r="F3899" s="1" t="s">
        <v>70</v>
      </c>
      <c r="G3899" s="1">
        <v>0.55906310999999997</v>
      </c>
      <c r="H3899">
        <v>0.25329923999999998</v>
      </c>
      <c r="I3899">
        <v>3.9453355000000001E-3</v>
      </c>
      <c r="J3899">
        <v>3.5334452999999995E-4</v>
      </c>
      <c r="K3899">
        <v>3.250769676E-4</v>
      </c>
      <c r="L3899">
        <v>2.6654359000000001E-5</v>
      </c>
      <c r="M3899">
        <v>1.5648916165000002E-2</v>
      </c>
    </row>
    <row r="3900" spans="1:13" x14ac:dyDescent="0.25">
      <c r="A3900" s="9" t="s">
        <v>350</v>
      </c>
      <c r="B3900" s="10" t="s">
        <v>351</v>
      </c>
      <c r="C3900" s="1" t="s">
        <v>179</v>
      </c>
      <c r="D3900" s="1" t="s">
        <v>178</v>
      </c>
      <c r="E3900" s="1" t="s">
        <v>32</v>
      </c>
      <c r="F3900" s="1" t="s">
        <v>70</v>
      </c>
      <c r="G3900" s="1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</row>
    <row r="3901" spans="1:13" x14ac:dyDescent="0.25">
      <c r="A3901" s="9" t="s">
        <v>350</v>
      </c>
      <c r="B3901" s="10" t="s">
        <v>351</v>
      </c>
      <c r="C3901" s="1" t="s">
        <v>182</v>
      </c>
      <c r="D3901" s="1" t="s">
        <v>180</v>
      </c>
      <c r="E3901" s="1" t="s">
        <v>9</v>
      </c>
      <c r="F3901" s="1" t="s">
        <v>181</v>
      </c>
      <c r="G3901" s="1">
        <v>12.459754696000001</v>
      </c>
      <c r="H3901">
        <v>1.3589648252000002</v>
      </c>
      <c r="I3901">
        <v>0.29859901559999996</v>
      </c>
      <c r="J3901">
        <v>1.9547984518E-3</v>
      </c>
      <c r="K3901">
        <v>1.9547984518E-3</v>
      </c>
      <c r="L3901">
        <v>4.247073627E-4</v>
      </c>
      <c r="M3901">
        <v>8.2189472557080104E-2</v>
      </c>
    </row>
    <row r="3902" spans="1:13" x14ac:dyDescent="0.25">
      <c r="A3902" s="9" t="s">
        <v>350</v>
      </c>
      <c r="B3902" s="10" t="s">
        <v>351</v>
      </c>
      <c r="C3902" s="1" t="s">
        <v>183</v>
      </c>
      <c r="D3902" s="1" t="s">
        <v>76</v>
      </c>
      <c r="E3902" s="1" t="s">
        <v>19</v>
      </c>
      <c r="F3902" s="1" t="s">
        <v>181</v>
      </c>
      <c r="G3902" s="1">
        <v>0.42254060999999998</v>
      </c>
      <c r="H3902">
        <v>0.14751368400000001</v>
      </c>
      <c r="I3902">
        <v>2.49163357E-2</v>
      </c>
      <c r="J3902">
        <v>3.3156369E-4</v>
      </c>
      <c r="K3902">
        <v>3.3156369E-4</v>
      </c>
      <c r="L3902">
        <v>6.5272722999999992E-5</v>
      </c>
      <c r="M3902">
        <v>6.8656300966007996E-3</v>
      </c>
    </row>
    <row r="3903" spans="1:13" x14ac:dyDescent="0.25">
      <c r="A3903" s="9" t="s">
        <v>350</v>
      </c>
      <c r="B3903" s="10" t="s">
        <v>351</v>
      </c>
      <c r="C3903" s="1" t="s">
        <v>184</v>
      </c>
      <c r="D3903" s="1" t="s">
        <v>80</v>
      </c>
      <c r="E3903" s="1" t="s">
        <v>19</v>
      </c>
      <c r="F3903" s="1" t="s">
        <v>181</v>
      </c>
      <c r="G3903" s="1">
        <v>0.419666182</v>
      </c>
      <c r="H3903">
        <v>0.173343464</v>
      </c>
      <c r="I3903">
        <v>2.3573460300000001E-2</v>
      </c>
      <c r="J3903">
        <v>5.6286410999999994E-4</v>
      </c>
      <c r="K3903">
        <v>5.6286410999999994E-4</v>
      </c>
      <c r="L3903">
        <v>1.05828625E-4</v>
      </c>
      <c r="M3903">
        <v>6.170386197388E-3</v>
      </c>
    </row>
    <row r="3904" spans="1:13" x14ac:dyDescent="0.25">
      <c r="A3904" s="9" t="s">
        <v>350</v>
      </c>
      <c r="B3904" s="10" t="s">
        <v>351</v>
      </c>
      <c r="C3904" s="1" t="s">
        <v>185</v>
      </c>
      <c r="D3904" s="1" t="s">
        <v>23</v>
      </c>
      <c r="E3904" s="1" t="s">
        <v>19</v>
      </c>
      <c r="F3904" s="1" t="s">
        <v>181</v>
      </c>
      <c r="G3904" s="1">
        <v>0.34205672200000004</v>
      </c>
      <c r="H3904">
        <v>5.1896548099999995E-2</v>
      </c>
      <c r="I3904">
        <v>1.0315354799999999E-2</v>
      </c>
      <c r="J3904">
        <v>8.6758403999999997E-5</v>
      </c>
      <c r="K3904">
        <v>8.6758403999999997E-5</v>
      </c>
      <c r="L3904">
        <v>1.81072785E-5</v>
      </c>
      <c r="M3904">
        <v>2.8612418101949997E-3</v>
      </c>
    </row>
    <row r="3905" spans="1:13" x14ac:dyDescent="0.25">
      <c r="A3905" s="9" t="s">
        <v>350</v>
      </c>
      <c r="B3905" s="10" t="s">
        <v>351</v>
      </c>
      <c r="C3905" s="1" t="s">
        <v>186</v>
      </c>
      <c r="D3905" s="1" t="s">
        <v>83</v>
      </c>
      <c r="E3905" s="1" t="s">
        <v>19</v>
      </c>
      <c r="F3905" s="1" t="s">
        <v>181</v>
      </c>
      <c r="G3905" s="1">
        <v>9.7730489000000004E-2</v>
      </c>
      <c r="H3905">
        <v>2.4500984999999999E-2</v>
      </c>
      <c r="I3905">
        <v>3.8999564000000001E-3</v>
      </c>
      <c r="J3905">
        <v>5.9005117000000002E-5</v>
      </c>
      <c r="K3905">
        <v>5.9005117000000002E-5</v>
      </c>
      <c r="L3905">
        <v>1.14617173E-5</v>
      </c>
      <c r="M3905">
        <v>1.0676175982488E-3</v>
      </c>
    </row>
    <row r="3906" spans="1:13" x14ac:dyDescent="0.25">
      <c r="A3906" s="9" t="s">
        <v>350</v>
      </c>
      <c r="B3906" s="10" t="s">
        <v>351</v>
      </c>
      <c r="C3906" s="1" t="s">
        <v>187</v>
      </c>
      <c r="D3906" s="1" t="s">
        <v>86</v>
      </c>
      <c r="E3906" s="1" t="s">
        <v>19</v>
      </c>
      <c r="F3906" s="1" t="s">
        <v>181</v>
      </c>
      <c r="G3906" s="1">
        <v>1.11815167</v>
      </c>
      <c r="H3906">
        <v>0.47053942800000004</v>
      </c>
      <c r="I3906">
        <v>8.0467757599999995E-2</v>
      </c>
      <c r="J3906">
        <v>1.01437757E-3</v>
      </c>
      <c r="K3906">
        <v>1.01437757E-3</v>
      </c>
      <c r="L3906">
        <v>2.0064906500000002E-4</v>
      </c>
      <c r="M3906">
        <v>2.2281814034477002E-2</v>
      </c>
    </row>
    <row r="3907" spans="1:13" x14ac:dyDescent="0.25">
      <c r="A3907" s="9" t="s">
        <v>350</v>
      </c>
      <c r="B3907" s="10" t="s">
        <v>351</v>
      </c>
      <c r="C3907" s="1" t="s">
        <v>188</v>
      </c>
      <c r="D3907" s="1" t="s">
        <v>88</v>
      </c>
      <c r="E3907" s="1" t="s">
        <v>19</v>
      </c>
      <c r="F3907" s="1" t="s">
        <v>181</v>
      </c>
      <c r="G3907" s="1">
        <v>0.80196490999999992</v>
      </c>
      <c r="H3907">
        <v>0.22064272399999998</v>
      </c>
      <c r="I3907">
        <v>4.8007969099999999E-2</v>
      </c>
      <c r="J3907">
        <v>3.2827166499999999E-4</v>
      </c>
      <c r="K3907">
        <v>3.2827166499999999E-4</v>
      </c>
      <c r="L3907">
        <v>7.1146541000000006E-5</v>
      </c>
      <c r="M3907">
        <v>1.315919850764E-2</v>
      </c>
    </row>
    <row r="3908" spans="1:13" x14ac:dyDescent="0.25">
      <c r="A3908" s="9" t="s">
        <v>350</v>
      </c>
      <c r="B3908" s="10" t="s">
        <v>351</v>
      </c>
      <c r="C3908" s="1" t="s">
        <v>189</v>
      </c>
      <c r="D3908" s="1" t="s">
        <v>27</v>
      </c>
      <c r="E3908" s="1" t="s">
        <v>19</v>
      </c>
      <c r="F3908" s="1" t="s">
        <v>181</v>
      </c>
      <c r="G3908" s="1">
        <v>0.69848558000000005</v>
      </c>
      <c r="H3908">
        <v>0.20477969200000001</v>
      </c>
      <c r="I3908">
        <v>2.7527129099999999E-2</v>
      </c>
      <c r="J3908">
        <v>9.8266493999999999E-4</v>
      </c>
      <c r="K3908">
        <v>9.8266493999999999E-4</v>
      </c>
      <c r="L3908">
        <v>1.8067131200000001E-4</v>
      </c>
      <c r="M3908">
        <v>6.4714751369099998E-3</v>
      </c>
    </row>
    <row r="3909" spans="1:13" x14ac:dyDescent="0.25">
      <c r="A3909" s="9" t="s">
        <v>350</v>
      </c>
      <c r="B3909" s="10" t="s">
        <v>351</v>
      </c>
      <c r="C3909" s="1" t="s">
        <v>190</v>
      </c>
      <c r="D3909" s="1" t="s">
        <v>93</v>
      </c>
      <c r="E3909" s="1" t="s">
        <v>19</v>
      </c>
      <c r="F3909" s="1" t="s">
        <v>181</v>
      </c>
      <c r="G3909" s="1">
        <v>0.38229860929999998</v>
      </c>
      <c r="H3909">
        <v>0.21009921364</v>
      </c>
      <c r="I3909">
        <v>4.1620802606999997E-2</v>
      </c>
      <c r="J3909">
        <v>3.5201783399999996E-4</v>
      </c>
      <c r="K3909">
        <v>3.5201783399999996E-4</v>
      </c>
      <c r="L3909">
        <v>7.3379515089999994E-5</v>
      </c>
      <c r="M3909">
        <v>1.1560290835257968E-2</v>
      </c>
    </row>
    <row r="3910" spans="1:13" x14ac:dyDescent="0.25">
      <c r="A3910" s="9" t="s">
        <v>350</v>
      </c>
      <c r="B3910" s="10" t="s">
        <v>351</v>
      </c>
      <c r="C3910" s="1" t="s">
        <v>191</v>
      </c>
      <c r="D3910" s="1" t="s">
        <v>29</v>
      </c>
      <c r="E3910" s="1" t="s">
        <v>19</v>
      </c>
      <c r="F3910" s="1" t="s">
        <v>181</v>
      </c>
      <c r="G3910" s="1">
        <v>7.1860634000000007E-2</v>
      </c>
      <c r="H3910">
        <v>3.3972133000000002E-2</v>
      </c>
      <c r="I3910">
        <v>6.6361268999999999E-3</v>
      </c>
      <c r="J3910">
        <v>5.7934096000000001E-5</v>
      </c>
      <c r="K3910">
        <v>5.7934096000000001E-5</v>
      </c>
      <c r="L3910">
        <v>1.2018495E-5</v>
      </c>
      <c r="M3910">
        <v>1.8451861823029999E-3</v>
      </c>
    </row>
    <row r="3911" spans="1:13" x14ac:dyDescent="0.25">
      <c r="A3911" s="9" t="s">
        <v>350</v>
      </c>
      <c r="B3911" s="10" t="s">
        <v>351</v>
      </c>
      <c r="C3911" s="1" t="s">
        <v>192</v>
      </c>
      <c r="D3911" s="1" t="s">
        <v>96</v>
      </c>
      <c r="E3911" s="1" t="s">
        <v>19</v>
      </c>
      <c r="F3911" s="1" t="s">
        <v>181</v>
      </c>
      <c r="G3911" s="1">
        <v>0.59213192209999999</v>
      </c>
      <c r="H3911">
        <v>0.33043504480000002</v>
      </c>
      <c r="I3911">
        <v>5.8624101459999994E-2</v>
      </c>
      <c r="J3911">
        <v>6.4346674619999999E-4</v>
      </c>
      <c r="K3911">
        <v>6.4346674619999999E-4</v>
      </c>
      <c r="L3911">
        <v>1.2929125530999999E-4</v>
      </c>
      <c r="M3911">
        <v>1.63485957690295E-2</v>
      </c>
    </row>
    <row r="3912" spans="1:13" x14ac:dyDescent="0.25">
      <c r="A3912" s="9" t="s">
        <v>350</v>
      </c>
      <c r="B3912" s="10" t="s">
        <v>351</v>
      </c>
      <c r="C3912" s="1" t="s">
        <v>193</v>
      </c>
      <c r="D3912" s="1" t="s">
        <v>98</v>
      </c>
      <c r="E3912" s="1" t="s">
        <v>19</v>
      </c>
      <c r="F3912" s="1" t="s">
        <v>181</v>
      </c>
      <c r="G3912" s="1">
        <v>0.98017940799999992</v>
      </c>
      <c r="H3912">
        <v>0.67061535650000004</v>
      </c>
      <c r="I3912">
        <v>9.7369803409999997E-2</v>
      </c>
      <c r="J3912">
        <v>1.6115945770000001E-3</v>
      </c>
      <c r="K3912">
        <v>1.6115945770000001E-3</v>
      </c>
      <c r="L3912">
        <v>3.1010127139999999E-4</v>
      </c>
      <c r="M3912">
        <v>2.6925746369254492E-2</v>
      </c>
    </row>
    <row r="3913" spans="1:13" x14ac:dyDescent="0.25">
      <c r="A3913" s="9" t="s">
        <v>350</v>
      </c>
      <c r="B3913" s="10" t="s">
        <v>351</v>
      </c>
      <c r="C3913" s="1" t="s">
        <v>194</v>
      </c>
      <c r="D3913" s="1" t="s">
        <v>100</v>
      </c>
      <c r="E3913" s="1" t="s">
        <v>19</v>
      </c>
      <c r="F3913" s="1" t="s">
        <v>181</v>
      </c>
      <c r="G3913" s="1">
        <v>0.11210265900000001</v>
      </c>
      <c r="H3913">
        <v>6.0110834000000002E-2</v>
      </c>
      <c r="I3913">
        <v>7.71762731E-3</v>
      </c>
      <c r="J3913">
        <v>1.7397782199999999E-4</v>
      </c>
      <c r="K3913">
        <v>1.7397782199999999E-4</v>
      </c>
      <c r="L3913">
        <v>3.2741060599999997E-5</v>
      </c>
      <c r="M3913">
        <v>2.0727023477602998E-3</v>
      </c>
    </row>
    <row r="3914" spans="1:13" x14ac:dyDescent="0.25">
      <c r="A3914" s="9" t="s">
        <v>350</v>
      </c>
      <c r="B3914" s="10" t="s">
        <v>351</v>
      </c>
      <c r="C3914" s="1" t="s">
        <v>195</v>
      </c>
      <c r="D3914" s="1" t="s">
        <v>102</v>
      </c>
      <c r="E3914" s="1" t="s">
        <v>19</v>
      </c>
      <c r="F3914" s="1" t="s">
        <v>181</v>
      </c>
      <c r="G3914" s="1">
        <v>2.29379233</v>
      </c>
      <c r="H3914">
        <v>0.73485520999999998</v>
      </c>
      <c r="I3914">
        <v>0.13949589000000001</v>
      </c>
      <c r="J3914">
        <v>1.31938895E-3</v>
      </c>
      <c r="K3914">
        <v>1.31938895E-3</v>
      </c>
      <c r="L3914">
        <v>2.7056334500000001E-4</v>
      </c>
      <c r="M3914">
        <v>3.8646344850120001E-2</v>
      </c>
    </row>
    <row r="3915" spans="1:13" x14ac:dyDescent="0.25">
      <c r="A3915" s="9" t="s">
        <v>350</v>
      </c>
      <c r="B3915" s="10" t="s">
        <v>351</v>
      </c>
      <c r="C3915" s="1" t="s">
        <v>196</v>
      </c>
      <c r="D3915" s="1" t="s">
        <v>106</v>
      </c>
      <c r="E3915" s="1" t="s">
        <v>19</v>
      </c>
      <c r="F3915" s="1" t="s">
        <v>181</v>
      </c>
      <c r="G3915" s="1">
        <v>0.37654980999999998</v>
      </c>
      <c r="H3915">
        <v>0.32637841000000001</v>
      </c>
      <c r="I3915">
        <v>6.6229342999999996E-2</v>
      </c>
      <c r="J3915">
        <v>5.3050264000000001E-4</v>
      </c>
      <c r="K3915">
        <v>5.3050264000000001E-4</v>
      </c>
      <c r="L3915">
        <v>1.1162554E-4</v>
      </c>
      <c r="M3915">
        <v>1.8343075931149998E-2</v>
      </c>
    </row>
    <row r="3916" spans="1:13" x14ac:dyDescent="0.25">
      <c r="A3916" s="9" t="s">
        <v>350</v>
      </c>
      <c r="B3916" s="10" t="s">
        <v>351</v>
      </c>
      <c r="C3916" s="1" t="s">
        <v>197</v>
      </c>
      <c r="D3916" s="1" t="s">
        <v>108</v>
      </c>
      <c r="E3916" s="1" t="s">
        <v>32</v>
      </c>
      <c r="F3916" s="1" t="s">
        <v>181</v>
      </c>
      <c r="G3916" s="1">
        <v>3.9610929270000002</v>
      </c>
      <c r="H3916">
        <v>1.2450671469999999</v>
      </c>
      <c r="I3916">
        <v>0.246991139</v>
      </c>
      <c r="J3916">
        <v>2.1254120890000002E-3</v>
      </c>
      <c r="K3916">
        <v>2.1254120890000002E-3</v>
      </c>
      <c r="L3916">
        <v>4.4307722799999996E-4</v>
      </c>
      <c r="M3916">
        <v>6.8218360237226994E-2</v>
      </c>
    </row>
    <row r="3917" spans="1:13" x14ac:dyDescent="0.25">
      <c r="A3917" s="9" t="s">
        <v>350</v>
      </c>
      <c r="B3917" s="10" t="s">
        <v>351</v>
      </c>
      <c r="C3917" s="1" t="s">
        <v>198</v>
      </c>
      <c r="D3917" s="1" t="s">
        <v>110</v>
      </c>
      <c r="E3917" s="1" t="s">
        <v>32</v>
      </c>
      <c r="F3917" s="1" t="s">
        <v>181</v>
      </c>
      <c r="G3917" s="1">
        <v>83.086054008999994</v>
      </c>
      <c r="H3917">
        <v>83.865434660000005</v>
      </c>
      <c r="I3917">
        <v>12.187503976</v>
      </c>
      <c r="J3917">
        <v>0.2023102983</v>
      </c>
      <c r="K3917">
        <v>0.2023102983</v>
      </c>
      <c r="L3917">
        <v>3.8996902180000001E-2</v>
      </c>
      <c r="M3917">
        <v>3.3645629010022402</v>
      </c>
    </row>
    <row r="3918" spans="1:13" x14ac:dyDescent="0.25">
      <c r="A3918" s="9" t="s">
        <v>350</v>
      </c>
      <c r="B3918" s="10" t="s">
        <v>351</v>
      </c>
      <c r="C3918" s="1" t="s">
        <v>199</v>
      </c>
      <c r="D3918" s="1" t="s">
        <v>31</v>
      </c>
      <c r="E3918" s="1" t="s">
        <v>32</v>
      </c>
      <c r="F3918" s="1" t="s">
        <v>181</v>
      </c>
      <c r="G3918" s="1">
        <v>1.3595584702899999</v>
      </c>
      <c r="H3918">
        <v>0.41779495880000006</v>
      </c>
      <c r="I3918">
        <v>5.9842673210000003E-2</v>
      </c>
      <c r="J3918">
        <v>1.5639040280999998E-3</v>
      </c>
      <c r="K3918">
        <v>1.5639040280999998E-3</v>
      </c>
      <c r="L3918">
        <v>2.9267054680000006E-4</v>
      </c>
      <c r="M3918">
        <v>1.5191707100421489E-2</v>
      </c>
    </row>
    <row r="3919" spans="1:13" x14ac:dyDescent="0.25">
      <c r="A3919" s="9" t="s">
        <v>350</v>
      </c>
      <c r="B3919" s="10" t="s">
        <v>351</v>
      </c>
      <c r="C3919" s="1" t="s">
        <v>201</v>
      </c>
      <c r="D3919" s="1" t="s">
        <v>200</v>
      </c>
      <c r="E3919" s="1" t="s">
        <v>32</v>
      </c>
      <c r="F3919" s="1" t="s">
        <v>181</v>
      </c>
      <c r="G3919" s="1">
        <v>0.2939585602</v>
      </c>
      <c r="H3919">
        <v>0.16341480089999999</v>
      </c>
      <c r="I3919">
        <v>2.2029643030000001E-2</v>
      </c>
      <c r="J3919">
        <v>4.7244931550000004E-4</v>
      </c>
      <c r="K3919">
        <v>4.7244931550000004E-4</v>
      </c>
      <c r="L3919">
        <v>8.9484937400000002E-5</v>
      </c>
      <c r="M3919">
        <v>5.9013960043479002E-3</v>
      </c>
    </row>
    <row r="3920" spans="1:13" x14ac:dyDescent="0.25">
      <c r="A3920" s="9" t="s">
        <v>350</v>
      </c>
      <c r="B3920" s="10" t="s">
        <v>351</v>
      </c>
      <c r="C3920" s="1" t="s">
        <v>203</v>
      </c>
      <c r="D3920" s="1" t="s">
        <v>202</v>
      </c>
      <c r="E3920" s="1" t="s">
        <v>32</v>
      </c>
      <c r="F3920" s="1" t="s">
        <v>181</v>
      </c>
      <c r="G3920" s="1">
        <v>0.16331029150000001</v>
      </c>
      <c r="H3920">
        <v>6.6290716099999994E-2</v>
      </c>
      <c r="I3920">
        <v>1.2903264479999999E-2</v>
      </c>
      <c r="J3920">
        <v>1.148465872E-4</v>
      </c>
      <c r="K3920">
        <v>1.148465872E-4</v>
      </c>
      <c r="L3920">
        <v>2.3814277499999998E-5</v>
      </c>
      <c r="M3920">
        <v>3.5806222907804998E-3</v>
      </c>
    </row>
    <row r="3921" spans="1:13" x14ac:dyDescent="0.25">
      <c r="A3921" s="9" t="s">
        <v>350</v>
      </c>
      <c r="B3921" s="10" t="s">
        <v>351</v>
      </c>
      <c r="C3921" s="1" t="s">
        <v>204</v>
      </c>
      <c r="D3921" s="1" t="s">
        <v>118</v>
      </c>
      <c r="E3921" s="1" t="s">
        <v>32</v>
      </c>
      <c r="F3921" s="1" t="s">
        <v>181</v>
      </c>
      <c r="G3921" s="1">
        <v>0.26048004250000001</v>
      </c>
      <c r="H3921">
        <v>0.15952002435000001</v>
      </c>
      <c r="I3921">
        <v>2.1782672026E-2</v>
      </c>
      <c r="J3921">
        <v>9.535112199E-4</v>
      </c>
      <c r="K3921">
        <v>9.535112199E-4</v>
      </c>
      <c r="L3921">
        <v>1.7542808564999999E-4</v>
      </c>
      <c r="M3921">
        <v>4.6473028361749599E-3</v>
      </c>
    </row>
    <row r="3922" spans="1:13" x14ac:dyDescent="0.25">
      <c r="A3922" s="9" t="s">
        <v>350</v>
      </c>
      <c r="B3922" s="10" t="s">
        <v>351</v>
      </c>
      <c r="C3922" s="1" t="s">
        <v>205</v>
      </c>
      <c r="D3922" s="1" t="s">
        <v>141</v>
      </c>
      <c r="E3922" s="1" t="s">
        <v>39</v>
      </c>
      <c r="F3922" s="1" t="s">
        <v>181</v>
      </c>
      <c r="G3922" s="1">
        <v>3.5478123629999998</v>
      </c>
      <c r="H3922">
        <v>2.1168436980000003</v>
      </c>
      <c r="I3922">
        <v>0.28836790849999999</v>
      </c>
      <c r="J3922">
        <v>5.6939267510000002E-3</v>
      </c>
      <c r="K3922">
        <v>5.6939267510000002E-3</v>
      </c>
      <c r="L3922">
        <v>1.082757863E-3</v>
      </c>
      <c r="M3922">
        <v>7.8335266291092664E-2</v>
      </c>
    </row>
    <row r="3923" spans="1:13" x14ac:dyDescent="0.25">
      <c r="A3923" s="9" t="s">
        <v>350</v>
      </c>
      <c r="B3923" s="10" t="s">
        <v>351</v>
      </c>
      <c r="C3923" s="1" t="s">
        <v>206</v>
      </c>
      <c r="D3923" s="1" t="s">
        <v>162</v>
      </c>
      <c r="E3923" s="1" t="s">
        <v>56</v>
      </c>
      <c r="F3923" s="1" t="s">
        <v>181</v>
      </c>
      <c r="G3923" s="1">
        <v>6.2464308000000001E-3</v>
      </c>
      <c r="H3923">
        <v>2.9557308E-3</v>
      </c>
      <c r="I3923">
        <v>6.5446133000000004E-4</v>
      </c>
      <c r="J3923">
        <v>4.1429716000000003E-6</v>
      </c>
      <c r="K3923">
        <v>4.1429716000000003E-6</v>
      </c>
      <c r="L3923">
        <v>9.0078993000000002E-7</v>
      </c>
      <c r="M3923">
        <v>1.8090028968079997E-4</v>
      </c>
    </row>
    <row r="3924" spans="1:13" x14ac:dyDescent="0.25">
      <c r="A3924" s="9" t="s">
        <v>350</v>
      </c>
      <c r="B3924" s="10" t="s">
        <v>351</v>
      </c>
      <c r="C3924" s="1" t="s">
        <v>207</v>
      </c>
      <c r="D3924" s="1" t="s">
        <v>164</v>
      </c>
      <c r="E3924" s="1" t="s">
        <v>56</v>
      </c>
      <c r="F3924" s="1" t="s">
        <v>181</v>
      </c>
      <c r="G3924" s="1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</row>
    <row r="3925" spans="1:13" x14ac:dyDescent="0.25">
      <c r="A3925" s="9" t="s">
        <v>350</v>
      </c>
      <c r="B3925" s="10" t="s">
        <v>351</v>
      </c>
      <c r="C3925" s="1" t="s">
        <v>208</v>
      </c>
      <c r="D3925" s="1" t="s">
        <v>58</v>
      </c>
      <c r="E3925" s="1" t="s">
        <v>59</v>
      </c>
      <c r="F3925" s="1" t="s">
        <v>181</v>
      </c>
      <c r="G3925" s="1">
        <v>83.593654232000006</v>
      </c>
      <c r="H3925">
        <v>9.9899761730000005</v>
      </c>
      <c r="I3925">
        <v>2.9555400221000001</v>
      </c>
      <c r="J3925">
        <v>2.2872946393999997E-2</v>
      </c>
      <c r="K3925">
        <v>2.2872946393999997E-2</v>
      </c>
      <c r="L3925">
        <v>4.9502443855000003E-3</v>
      </c>
      <c r="M3925">
        <v>0.61079596884932996</v>
      </c>
    </row>
    <row r="3926" spans="1:13" x14ac:dyDescent="0.25">
      <c r="A3926" s="9" t="s">
        <v>350</v>
      </c>
      <c r="B3926" s="10" t="s">
        <v>351</v>
      </c>
      <c r="C3926" s="1" t="s">
        <v>209</v>
      </c>
      <c r="D3926" s="1" t="s">
        <v>61</v>
      </c>
      <c r="E3926" s="1" t="s">
        <v>59</v>
      </c>
      <c r="F3926" s="1" t="s">
        <v>181</v>
      </c>
      <c r="G3926" s="1">
        <v>12.802319952000001</v>
      </c>
      <c r="H3926">
        <v>2.0282680600000003</v>
      </c>
      <c r="I3926">
        <v>0.51634954970000002</v>
      </c>
      <c r="J3926">
        <v>5.3870634609999996E-3</v>
      </c>
      <c r="K3926">
        <v>5.3870634609999996E-3</v>
      </c>
      <c r="L3926">
        <v>1.1098803640000002E-3</v>
      </c>
      <c r="M3926">
        <v>0.10662629963720792</v>
      </c>
    </row>
    <row r="3927" spans="1:13" x14ac:dyDescent="0.25">
      <c r="A3927" s="9" t="s">
        <v>350</v>
      </c>
      <c r="B3927" s="10" t="s">
        <v>351</v>
      </c>
      <c r="C3927" s="1" t="s">
        <v>210</v>
      </c>
      <c r="D3927" s="1" t="s">
        <v>63</v>
      </c>
      <c r="E3927" s="1" t="s">
        <v>59</v>
      </c>
      <c r="F3927" s="1" t="s">
        <v>181</v>
      </c>
      <c r="G3927" s="1">
        <v>6.1047895400000005</v>
      </c>
      <c r="H3927">
        <v>2.214490557</v>
      </c>
      <c r="I3927">
        <v>0.49984498900000002</v>
      </c>
      <c r="J3927">
        <v>6.5476882600000001E-3</v>
      </c>
      <c r="K3927">
        <v>6.5476882600000001E-3</v>
      </c>
      <c r="L3927">
        <v>1.3079061129999999E-3</v>
      </c>
      <c r="M3927">
        <v>0.10322812220833801</v>
      </c>
    </row>
    <row r="3928" spans="1:13" x14ac:dyDescent="0.25">
      <c r="A3928" s="9" t="s">
        <v>350</v>
      </c>
      <c r="B3928" s="10" t="s">
        <v>351</v>
      </c>
      <c r="C3928" s="1" t="s">
        <v>211</v>
      </c>
      <c r="D3928" s="1" t="s">
        <v>169</v>
      </c>
      <c r="E3928" s="1" t="s">
        <v>59</v>
      </c>
      <c r="F3928" s="1" t="s">
        <v>181</v>
      </c>
      <c r="G3928" s="1">
        <v>7.06745321</v>
      </c>
      <c r="H3928">
        <v>3.90673885</v>
      </c>
      <c r="I3928">
        <v>0.66230774599999997</v>
      </c>
      <c r="J3928">
        <v>8.1539077999999987E-3</v>
      </c>
      <c r="K3928">
        <v>8.1539077999999987E-3</v>
      </c>
      <c r="L3928">
        <v>1.6280822069999999E-3</v>
      </c>
      <c r="M3928">
        <v>0.18351158274752999</v>
      </c>
    </row>
    <row r="3929" spans="1:13" x14ac:dyDescent="0.25">
      <c r="A3929" s="9" t="s">
        <v>350</v>
      </c>
      <c r="B3929" s="10" t="s">
        <v>351</v>
      </c>
      <c r="C3929" s="1" t="s">
        <v>212</v>
      </c>
      <c r="D3929" s="1" t="s">
        <v>171</v>
      </c>
      <c r="E3929" s="1" t="s">
        <v>59</v>
      </c>
      <c r="F3929" s="1" t="s">
        <v>181</v>
      </c>
      <c r="G3929" s="1">
        <v>0.44996318199999996</v>
      </c>
      <c r="H3929">
        <v>6.0411204099999997E-2</v>
      </c>
      <c r="I3929">
        <v>1.18945331E-2</v>
      </c>
      <c r="J3929">
        <v>1.05858368E-4</v>
      </c>
      <c r="K3929">
        <v>1.05858368E-4</v>
      </c>
      <c r="L3929">
        <v>2.21369302E-5</v>
      </c>
      <c r="M3929">
        <v>3.2650094409849995E-3</v>
      </c>
    </row>
    <row r="3930" spans="1:13" x14ac:dyDescent="0.25">
      <c r="A3930" s="9" t="s">
        <v>350</v>
      </c>
      <c r="B3930" s="10" t="s">
        <v>351</v>
      </c>
      <c r="C3930" s="1" t="s">
        <v>213</v>
      </c>
      <c r="D3930" s="1" t="s">
        <v>65</v>
      </c>
      <c r="E3930" s="1" t="s">
        <v>59</v>
      </c>
      <c r="F3930" s="1" t="s">
        <v>181</v>
      </c>
      <c r="G3930" s="1">
        <v>0.13196037900000002</v>
      </c>
      <c r="H3930">
        <v>2.9907874899999999E-2</v>
      </c>
      <c r="I3930">
        <v>6.21078433E-3</v>
      </c>
      <c r="J3930">
        <v>1.04130226E-4</v>
      </c>
      <c r="K3930">
        <v>1.04130226E-4</v>
      </c>
      <c r="L3930">
        <v>2.0353199200000001E-5</v>
      </c>
      <c r="M3930">
        <v>1.2459104334363799E-3</v>
      </c>
    </row>
    <row r="3931" spans="1:13" x14ac:dyDescent="0.25">
      <c r="A3931" s="9" t="s">
        <v>350</v>
      </c>
      <c r="B3931" s="10" t="s">
        <v>351</v>
      </c>
      <c r="C3931" s="1" t="s">
        <v>215</v>
      </c>
      <c r="D3931" s="1" t="s">
        <v>106</v>
      </c>
      <c r="E3931" s="1" t="s">
        <v>19</v>
      </c>
      <c r="F3931" s="1" t="s">
        <v>214</v>
      </c>
      <c r="G3931" s="1">
        <v>1.7246559000000002E-2</v>
      </c>
      <c r="H3931">
        <v>1.2457192000000001E-2</v>
      </c>
      <c r="I3931">
        <v>2.5324893999999999E-3</v>
      </c>
      <c r="J3931">
        <v>2.0248193000000001E-5</v>
      </c>
      <c r="K3931">
        <v>2.0248193000000001E-5</v>
      </c>
      <c r="L3931">
        <v>3.8110553999999998E-6</v>
      </c>
      <c r="M3931">
        <v>4.140617880000001E-5</v>
      </c>
    </row>
    <row r="3932" spans="1:13" x14ac:dyDescent="0.25">
      <c r="A3932" s="9" t="s">
        <v>350</v>
      </c>
      <c r="B3932" s="10" t="s">
        <v>351</v>
      </c>
      <c r="C3932" s="1" t="s">
        <v>216</v>
      </c>
      <c r="D3932" s="1" t="s">
        <v>110</v>
      </c>
      <c r="E3932" s="1" t="s">
        <v>32</v>
      </c>
      <c r="F3932" s="1" t="s">
        <v>214</v>
      </c>
      <c r="G3932" s="1">
        <v>8.5950670000000002</v>
      </c>
      <c r="H3932">
        <v>5.9339104000000003</v>
      </c>
      <c r="I3932">
        <v>0.87056518000000005</v>
      </c>
      <c r="J3932">
        <v>1.4158083E-2</v>
      </c>
      <c r="K3932">
        <v>1.4158083E-2</v>
      </c>
      <c r="L3932">
        <v>2.5610167E-3</v>
      </c>
      <c r="M3932">
        <v>1.421207964E-2</v>
      </c>
    </row>
    <row r="3933" spans="1:13" x14ac:dyDescent="0.25">
      <c r="A3933" s="9" t="s">
        <v>350</v>
      </c>
      <c r="B3933" s="10" t="s">
        <v>351</v>
      </c>
      <c r="C3933" s="1" t="s">
        <v>217</v>
      </c>
      <c r="D3933" s="1" t="s">
        <v>31</v>
      </c>
      <c r="E3933" s="1" t="s">
        <v>32</v>
      </c>
      <c r="F3933" s="1" t="s">
        <v>214</v>
      </c>
      <c r="G3933" s="1">
        <v>3.7776092E-3</v>
      </c>
      <c r="H3933">
        <v>6.9244731999999996E-3</v>
      </c>
      <c r="I3933">
        <v>1.0036685E-3</v>
      </c>
      <c r="J3933">
        <v>1.6721591000000001E-5</v>
      </c>
      <c r="K3933">
        <v>1.6721591000000001E-5</v>
      </c>
      <c r="L3933">
        <v>3.0210415000000002E-6</v>
      </c>
      <c r="M3933">
        <v>1.6369357200000002E-5</v>
      </c>
    </row>
    <row r="3934" spans="1:13" x14ac:dyDescent="0.25">
      <c r="A3934" s="9" t="s">
        <v>350</v>
      </c>
      <c r="B3934" s="10" t="s">
        <v>351</v>
      </c>
      <c r="C3934" s="1" t="s">
        <v>219</v>
      </c>
      <c r="D3934" s="1" t="s">
        <v>218</v>
      </c>
      <c r="E3934" s="1" t="s">
        <v>32</v>
      </c>
      <c r="F3934" s="1" t="s">
        <v>214</v>
      </c>
      <c r="G3934" s="1">
        <v>4.5331306999999996E-3</v>
      </c>
      <c r="H3934">
        <v>4.2373057999999996E-3</v>
      </c>
      <c r="I3934">
        <v>5.7511078000000001E-4</v>
      </c>
      <c r="J3934">
        <v>1.0929345E-5</v>
      </c>
      <c r="K3934">
        <v>1.0929345E-5</v>
      </c>
      <c r="L3934">
        <v>1.9700783E-6</v>
      </c>
      <c r="M3934">
        <v>9.2869046400000007E-6</v>
      </c>
    </row>
    <row r="3935" spans="1:13" x14ac:dyDescent="0.25">
      <c r="A3935" s="9" t="s">
        <v>350</v>
      </c>
      <c r="B3935" s="10" t="s">
        <v>351</v>
      </c>
      <c r="C3935" s="1" t="s">
        <v>220</v>
      </c>
      <c r="D3935" s="1" t="s">
        <v>116</v>
      </c>
      <c r="E3935" s="1" t="s">
        <v>32</v>
      </c>
      <c r="F3935" s="1" t="s">
        <v>214</v>
      </c>
      <c r="G3935" s="1">
        <v>0.115926811</v>
      </c>
      <c r="H3935">
        <v>3.7017411E-2</v>
      </c>
      <c r="I3935">
        <v>5.5690437999999995E-3</v>
      </c>
      <c r="J3935">
        <v>1.1223520100000001E-4</v>
      </c>
      <c r="K3935">
        <v>1.1223520100000001E-4</v>
      </c>
      <c r="L3935">
        <v>2.0292410799999999E-5</v>
      </c>
      <c r="M3935">
        <v>8.7130959320000012E-5</v>
      </c>
    </row>
    <row r="3936" spans="1:13" x14ac:dyDescent="0.25">
      <c r="A3936" s="9" t="s">
        <v>350</v>
      </c>
      <c r="B3936" s="10" t="s">
        <v>351</v>
      </c>
      <c r="C3936" s="1" t="s">
        <v>221</v>
      </c>
      <c r="D3936" s="1" t="s">
        <v>118</v>
      </c>
      <c r="E3936" s="1" t="s">
        <v>32</v>
      </c>
      <c r="F3936" s="1" t="s">
        <v>214</v>
      </c>
      <c r="G3936" s="1">
        <v>1.51104364E-2</v>
      </c>
      <c r="H3936">
        <v>1.09097916E-2</v>
      </c>
      <c r="I3936">
        <v>1.5284098599999999E-3</v>
      </c>
      <c r="J3936">
        <v>6.4643894999999999E-5</v>
      </c>
      <c r="K3936">
        <v>6.4643894999999999E-5</v>
      </c>
      <c r="L3936">
        <v>1.16287218E-5</v>
      </c>
      <c r="M3936">
        <v>1.9373886372E-5</v>
      </c>
    </row>
    <row r="3937" spans="1:13" x14ac:dyDescent="0.25">
      <c r="A3937" s="9" t="s">
        <v>350</v>
      </c>
      <c r="B3937" s="10" t="s">
        <v>351</v>
      </c>
      <c r="C3937" s="1" t="s">
        <v>222</v>
      </c>
      <c r="D3937" s="1" t="s">
        <v>162</v>
      </c>
      <c r="E3937" s="1" t="s">
        <v>56</v>
      </c>
      <c r="F3937" s="1" t="s">
        <v>214</v>
      </c>
      <c r="G3937" s="1">
        <v>3.3221463999999999E-3</v>
      </c>
      <c r="H3937">
        <v>2.0359144999999999E-3</v>
      </c>
      <c r="I3937">
        <v>4.5632046999999999E-4</v>
      </c>
      <c r="J3937">
        <v>2.3227776000000001E-6</v>
      </c>
      <c r="K3937">
        <v>2.3227776000000001E-6</v>
      </c>
      <c r="L3937">
        <v>4.0545713999999998E-7</v>
      </c>
      <c r="M3937">
        <v>7.9160066400000005E-6</v>
      </c>
    </row>
    <row r="3938" spans="1:13" x14ac:dyDescent="0.25">
      <c r="A3938" s="9" t="s">
        <v>350</v>
      </c>
      <c r="B3938" s="10" t="s">
        <v>351</v>
      </c>
      <c r="C3938" s="1" t="s">
        <v>223</v>
      </c>
      <c r="D3938" s="1" t="s">
        <v>164</v>
      </c>
      <c r="E3938" s="1" t="s">
        <v>56</v>
      </c>
      <c r="F3938" s="1" t="s">
        <v>214</v>
      </c>
      <c r="G3938" s="1">
        <v>3.7667912139999994E-3</v>
      </c>
      <c r="H3938">
        <v>9.7454306829999997E-3</v>
      </c>
      <c r="I3938">
        <v>2.1713267333999999E-3</v>
      </c>
      <c r="J3938">
        <v>1.1226862569999999E-5</v>
      </c>
      <c r="K3938">
        <v>1.1226862569999999E-5</v>
      </c>
      <c r="L3938">
        <v>1.9517363909999999E-6</v>
      </c>
      <c r="M3938">
        <v>3.7741454112000001E-5</v>
      </c>
    </row>
    <row r="3939" spans="1:13" x14ac:dyDescent="0.25">
      <c r="A3939" s="9" t="s">
        <v>350</v>
      </c>
      <c r="B3939" s="10" t="s">
        <v>351</v>
      </c>
      <c r="C3939" s="1" t="s">
        <v>224</v>
      </c>
      <c r="D3939" s="1" t="s">
        <v>58</v>
      </c>
      <c r="E3939" s="1" t="s">
        <v>59</v>
      </c>
      <c r="F3939" s="1" t="s">
        <v>214</v>
      </c>
      <c r="G3939" s="1">
        <v>15.883920530000001</v>
      </c>
      <c r="H3939">
        <v>2.9642620150000001</v>
      </c>
      <c r="I3939">
        <v>0.90707069220000003</v>
      </c>
      <c r="J3939">
        <v>6.4304285330000011E-3</v>
      </c>
      <c r="K3939">
        <v>6.4304285330000011E-3</v>
      </c>
      <c r="L3939">
        <v>1.2817465071000001E-3</v>
      </c>
      <c r="M3939">
        <v>1.1143817678800001E-2</v>
      </c>
    </row>
    <row r="3940" spans="1:13" x14ac:dyDescent="0.25">
      <c r="A3940" s="9" t="s">
        <v>350</v>
      </c>
      <c r="B3940" s="10" t="s">
        <v>351</v>
      </c>
      <c r="C3940" s="1" t="s">
        <v>225</v>
      </c>
      <c r="D3940" s="1" t="s">
        <v>61</v>
      </c>
      <c r="E3940" s="1" t="s">
        <v>59</v>
      </c>
      <c r="F3940" s="1" t="s">
        <v>214</v>
      </c>
      <c r="G3940" s="1">
        <v>0.3056180771</v>
      </c>
      <c r="H3940">
        <v>0.13712431533</v>
      </c>
      <c r="I3940">
        <v>3.8249863610000004E-2</v>
      </c>
      <c r="J3940">
        <v>3.2761578149999998E-4</v>
      </c>
      <c r="K3940">
        <v>3.2761578149999998E-4</v>
      </c>
      <c r="L3940">
        <v>6.3914597119999996E-5</v>
      </c>
      <c r="M3940">
        <v>4.7124319507999999E-4</v>
      </c>
    </row>
    <row r="3941" spans="1:13" x14ac:dyDescent="0.25">
      <c r="A3941" s="9" t="s">
        <v>350</v>
      </c>
      <c r="B3941" s="10" t="s">
        <v>351</v>
      </c>
      <c r="C3941" s="1" t="s">
        <v>226</v>
      </c>
      <c r="D3941" s="1" t="s">
        <v>63</v>
      </c>
      <c r="E3941" s="1" t="s">
        <v>59</v>
      </c>
      <c r="F3941" s="1" t="s">
        <v>214</v>
      </c>
      <c r="G3941" s="1">
        <v>0.24482311600000001</v>
      </c>
      <c r="H3941">
        <v>0.16768360199999999</v>
      </c>
      <c r="I3941">
        <v>3.9188659299999998E-2</v>
      </c>
      <c r="J3941">
        <v>4.6613075899999999E-4</v>
      </c>
      <c r="K3941">
        <v>4.6613075899999999E-4</v>
      </c>
      <c r="L3941">
        <v>8.8360720999999993E-5</v>
      </c>
      <c r="M3941">
        <v>4.8211086119999999E-4</v>
      </c>
    </row>
    <row r="3942" spans="1:13" x14ac:dyDescent="0.25">
      <c r="A3942" s="9" t="s">
        <v>350</v>
      </c>
      <c r="B3942" s="10" t="s">
        <v>351</v>
      </c>
      <c r="C3942" s="1" t="s">
        <v>228</v>
      </c>
      <c r="D3942" s="1" t="s">
        <v>227</v>
      </c>
      <c r="E3942" s="1" t="s">
        <v>59</v>
      </c>
      <c r="F3942" s="1" t="s">
        <v>214</v>
      </c>
      <c r="G3942" s="1">
        <v>0.46171332899999995</v>
      </c>
      <c r="H3942">
        <v>1.5748567179999999</v>
      </c>
      <c r="I3942">
        <v>0.30234574269999998</v>
      </c>
      <c r="J3942">
        <v>1.861043812E-2</v>
      </c>
      <c r="K3942">
        <v>1.861043812E-2</v>
      </c>
      <c r="L3942">
        <v>3.1205620650000001E-3</v>
      </c>
      <c r="M3942">
        <v>3.0424227120000001E-3</v>
      </c>
    </row>
    <row r="3943" spans="1:13" x14ac:dyDescent="0.25">
      <c r="A3943" s="9" t="s">
        <v>350</v>
      </c>
      <c r="B3943" s="10" t="s">
        <v>351</v>
      </c>
      <c r="C3943" s="1" t="s">
        <v>229</v>
      </c>
      <c r="D3943" s="1" t="s">
        <v>65</v>
      </c>
      <c r="E3943" s="1" t="s">
        <v>59</v>
      </c>
      <c r="F3943" s="1" t="s">
        <v>214</v>
      </c>
      <c r="G3943" s="1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</row>
    <row r="3944" spans="1:13" x14ac:dyDescent="0.25">
      <c r="A3944" s="9" t="s">
        <v>350</v>
      </c>
      <c r="B3944" s="10" t="s">
        <v>351</v>
      </c>
      <c r="C3944" s="1" t="s">
        <v>230</v>
      </c>
      <c r="D3944" s="1" t="s">
        <v>178</v>
      </c>
      <c r="E3944" s="1" t="s">
        <v>32</v>
      </c>
      <c r="F3944" s="1" t="s">
        <v>214</v>
      </c>
      <c r="G3944" s="1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</row>
    <row r="3945" spans="1:13" x14ac:dyDescent="0.25">
      <c r="A3945" s="9" t="s">
        <v>350</v>
      </c>
      <c r="B3945" s="10" t="s">
        <v>351</v>
      </c>
      <c r="C3945" s="1" t="s">
        <v>233</v>
      </c>
      <c r="D3945" s="1" t="s">
        <v>231</v>
      </c>
      <c r="E3945" s="1" t="s">
        <v>9</v>
      </c>
      <c r="F3945" s="1" t="s">
        <v>232</v>
      </c>
      <c r="G3945" s="1">
        <v>115.87261307999999</v>
      </c>
      <c r="H3945">
        <v>3.9170473746999996</v>
      </c>
      <c r="I3945">
        <v>3.9632653198000005</v>
      </c>
      <c r="J3945">
        <v>0.56639176691000004</v>
      </c>
      <c r="K3945">
        <v>0.54940001390269999</v>
      </c>
      <c r="L3945">
        <v>7.8945766196000002E-3</v>
      </c>
      <c r="M3945">
        <v>1.018407457546245</v>
      </c>
    </row>
    <row r="3946" spans="1:13" x14ac:dyDescent="0.25">
      <c r="A3946" s="9" t="s">
        <v>350</v>
      </c>
      <c r="B3946" s="10" t="s">
        <v>351</v>
      </c>
      <c r="C3946" s="1" t="s">
        <v>234</v>
      </c>
      <c r="D3946" s="1" t="s">
        <v>76</v>
      </c>
      <c r="E3946" s="1" t="s">
        <v>19</v>
      </c>
      <c r="F3946" s="1" t="s">
        <v>232</v>
      </c>
      <c r="G3946" s="1">
        <v>14.185150251</v>
      </c>
      <c r="H3946">
        <v>1.7206359154999999</v>
      </c>
      <c r="I3946">
        <v>3.5458251824999998</v>
      </c>
      <c r="J3946">
        <v>0.29827301997</v>
      </c>
      <c r="K3946">
        <v>0.28932482937089998</v>
      </c>
      <c r="L3946">
        <v>1.0022803826400001E-2</v>
      </c>
      <c r="M3946">
        <v>0.28817635886445508</v>
      </c>
    </row>
    <row r="3947" spans="1:13" x14ac:dyDescent="0.25">
      <c r="A3947" s="9" t="s">
        <v>350</v>
      </c>
      <c r="B3947" s="10" t="s">
        <v>351</v>
      </c>
      <c r="C3947" s="1" t="s">
        <v>235</v>
      </c>
      <c r="D3947" s="1" t="s">
        <v>18</v>
      </c>
      <c r="E3947" s="1" t="s">
        <v>19</v>
      </c>
      <c r="F3947" s="1" t="s">
        <v>232</v>
      </c>
      <c r="G3947" s="1">
        <v>1.5683254</v>
      </c>
      <c r="H3947">
        <v>6.6324434999999998E-3</v>
      </c>
      <c r="I3947">
        <v>8.2212220999999999E-3</v>
      </c>
      <c r="J3947">
        <v>8.9275913000000004E-4</v>
      </c>
      <c r="K3947">
        <v>8.6597635610000004E-4</v>
      </c>
      <c r="L3947">
        <v>1.6554246000000001E-5</v>
      </c>
      <c r="M3947">
        <v>1.2445075136519998E-3</v>
      </c>
    </row>
    <row r="3948" spans="1:13" x14ac:dyDescent="0.25">
      <c r="A3948" s="9" t="s">
        <v>350</v>
      </c>
      <c r="B3948" s="10" t="s">
        <v>351</v>
      </c>
      <c r="C3948" s="1" t="s">
        <v>236</v>
      </c>
      <c r="D3948" s="1" t="s">
        <v>21</v>
      </c>
      <c r="E3948" s="1" t="s">
        <v>19</v>
      </c>
      <c r="F3948" s="1" t="s">
        <v>232</v>
      </c>
      <c r="G3948" s="1">
        <v>13.687734129999999</v>
      </c>
      <c r="H3948">
        <v>9.5231719399999998E-2</v>
      </c>
      <c r="I3948">
        <v>0.12930220279999999</v>
      </c>
      <c r="J3948">
        <v>1.3110876640000001E-2</v>
      </c>
      <c r="K3948">
        <v>1.27175503408E-2</v>
      </c>
      <c r="L3948">
        <v>2.7268565E-4</v>
      </c>
      <c r="M3948">
        <v>1.9004184293409901E-2</v>
      </c>
    </row>
    <row r="3949" spans="1:13" x14ac:dyDescent="0.25">
      <c r="A3949" s="9" t="s">
        <v>350</v>
      </c>
      <c r="B3949" s="10" t="s">
        <v>351</v>
      </c>
      <c r="C3949" s="1" t="s">
        <v>237</v>
      </c>
      <c r="D3949" s="1" t="s">
        <v>80</v>
      </c>
      <c r="E3949" s="1" t="s">
        <v>19</v>
      </c>
      <c r="F3949" s="1" t="s">
        <v>232</v>
      </c>
      <c r="G3949" s="1">
        <v>50.871085330000007</v>
      </c>
      <c r="H3949">
        <v>5.1529509009999996</v>
      </c>
      <c r="I3949">
        <v>9.3932899478999996</v>
      </c>
      <c r="J3949">
        <v>0.85173813249999997</v>
      </c>
      <c r="K3949">
        <v>0.82618598852499991</v>
      </c>
      <c r="L3949">
        <v>2.5238540669999997E-2</v>
      </c>
      <c r="M3949">
        <v>0.78255048464599497</v>
      </c>
    </row>
    <row r="3950" spans="1:13" x14ac:dyDescent="0.25">
      <c r="A3950" s="9" t="s">
        <v>350</v>
      </c>
      <c r="B3950" s="10" t="s">
        <v>351</v>
      </c>
      <c r="C3950" s="1" t="s">
        <v>239</v>
      </c>
      <c r="D3950" s="1" t="s">
        <v>238</v>
      </c>
      <c r="E3950" s="1" t="s">
        <v>19</v>
      </c>
      <c r="F3950" s="1" t="s">
        <v>232</v>
      </c>
      <c r="G3950" s="1">
        <v>10.8114967891</v>
      </c>
      <c r="H3950">
        <v>4.4303468398400003</v>
      </c>
      <c r="I3950">
        <v>9.8713753454699997</v>
      </c>
      <c r="J3950">
        <v>0.59742408429299998</v>
      </c>
      <c r="K3950">
        <v>0.57950136176420997</v>
      </c>
      <c r="L3950">
        <v>2.6944344412800001E-2</v>
      </c>
      <c r="M3950">
        <v>0.59194355388486075</v>
      </c>
    </row>
    <row r="3951" spans="1:13" x14ac:dyDescent="0.25">
      <c r="A3951" s="9" t="s">
        <v>350</v>
      </c>
      <c r="B3951" s="10" t="s">
        <v>351</v>
      </c>
      <c r="C3951" s="1" t="s">
        <v>240</v>
      </c>
      <c r="D3951" s="1" t="s">
        <v>23</v>
      </c>
      <c r="E3951" s="1" t="s">
        <v>19</v>
      </c>
      <c r="F3951" s="1" t="s">
        <v>232</v>
      </c>
      <c r="G3951" s="1">
        <v>4.9770916769999998</v>
      </c>
      <c r="H3951">
        <v>0.31498483419999995</v>
      </c>
      <c r="I3951">
        <v>0.59395885000000004</v>
      </c>
      <c r="J3951">
        <v>5.3385017609999995E-2</v>
      </c>
      <c r="K3951">
        <v>5.1783467081700001E-2</v>
      </c>
      <c r="L3951">
        <v>1.5175714821999999E-3</v>
      </c>
      <c r="M3951">
        <v>5.2533390693127499E-2</v>
      </c>
    </row>
    <row r="3952" spans="1:13" x14ac:dyDescent="0.25">
      <c r="A3952" s="9" t="s">
        <v>350</v>
      </c>
      <c r="B3952" s="10" t="s">
        <v>351</v>
      </c>
      <c r="C3952" s="1" t="s">
        <v>241</v>
      </c>
      <c r="D3952" s="1" t="s">
        <v>83</v>
      </c>
      <c r="E3952" s="1" t="s">
        <v>19</v>
      </c>
      <c r="F3952" s="1" t="s">
        <v>232</v>
      </c>
      <c r="G3952" s="1">
        <v>2.1447432141</v>
      </c>
      <c r="H3952">
        <v>0.23972537794999998</v>
      </c>
      <c r="I3952">
        <v>0.42571909216999992</v>
      </c>
      <c r="J3952">
        <v>3.4547017997999994E-2</v>
      </c>
      <c r="K3952">
        <v>3.3510607458059997E-2</v>
      </c>
      <c r="L3952">
        <v>9.1420013114999982E-4</v>
      </c>
      <c r="M3952">
        <v>3.4857882878631931E-2</v>
      </c>
    </row>
    <row r="3953" spans="1:13" x14ac:dyDescent="0.25">
      <c r="A3953" s="9" t="s">
        <v>350</v>
      </c>
      <c r="B3953" s="10" t="s">
        <v>351</v>
      </c>
      <c r="C3953" s="1" t="s">
        <v>242</v>
      </c>
      <c r="D3953" s="1" t="s">
        <v>25</v>
      </c>
      <c r="E3953" s="1" t="s">
        <v>19</v>
      </c>
      <c r="F3953" s="1" t="s">
        <v>232</v>
      </c>
      <c r="G3953" s="1">
        <v>40.135662081</v>
      </c>
      <c r="H3953">
        <v>0.63144031657000022</v>
      </c>
      <c r="I3953">
        <v>1.23773135586</v>
      </c>
      <c r="J3953">
        <v>0.103177924253</v>
      </c>
      <c r="K3953">
        <v>0.10008258652540999</v>
      </c>
      <c r="L3953">
        <v>2.8070783878000002E-3</v>
      </c>
      <c r="M3953">
        <v>0.14806351403079207</v>
      </c>
    </row>
    <row r="3954" spans="1:13" x14ac:dyDescent="0.25">
      <c r="A3954" s="9" t="s">
        <v>350</v>
      </c>
      <c r="B3954" s="10" t="s">
        <v>351</v>
      </c>
      <c r="C3954" s="1" t="s">
        <v>243</v>
      </c>
      <c r="D3954" s="1" t="s">
        <v>86</v>
      </c>
      <c r="E3954" s="1" t="s">
        <v>19</v>
      </c>
      <c r="F3954" s="1" t="s">
        <v>232</v>
      </c>
      <c r="G3954" s="1">
        <v>36.422600505200009</v>
      </c>
      <c r="H3954">
        <v>3.0858029885659999</v>
      </c>
      <c r="I3954">
        <v>4.8492413110959998</v>
      </c>
      <c r="J3954">
        <v>0.47539629507429998</v>
      </c>
      <c r="K3954">
        <v>0.46113440622207102</v>
      </c>
      <c r="L3954">
        <v>1.199258617253E-2</v>
      </c>
      <c r="M3954">
        <v>0.44068645330693168</v>
      </c>
    </row>
    <row r="3955" spans="1:13" x14ac:dyDescent="0.25">
      <c r="A3955" s="9" t="s">
        <v>350</v>
      </c>
      <c r="B3955" s="10" t="s">
        <v>351</v>
      </c>
      <c r="C3955" s="1" t="s">
        <v>244</v>
      </c>
      <c r="D3955" s="1" t="s">
        <v>88</v>
      </c>
      <c r="E3955" s="1" t="s">
        <v>19</v>
      </c>
      <c r="F3955" s="1" t="s">
        <v>232</v>
      </c>
      <c r="G3955" s="1">
        <v>25.3038771304</v>
      </c>
      <c r="H3955">
        <v>1.9491620773599998</v>
      </c>
      <c r="I3955">
        <v>5.6744696246499995</v>
      </c>
      <c r="J3955">
        <v>0.34565579005000008</v>
      </c>
      <c r="K3955">
        <v>0.33528611634850003</v>
      </c>
      <c r="L3955">
        <v>1.0263841777730001E-2</v>
      </c>
      <c r="M3955">
        <v>0.46525922951843784</v>
      </c>
    </row>
    <row r="3956" spans="1:13" x14ac:dyDescent="0.25">
      <c r="A3956" s="9" t="s">
        <v>350</v>
      </c>
      <c r="B3956" s="10" t="s">
        <v>351</v>
      </c>
      <c r="C3956" s="1" t="s">
        <v>246</v>
      </c>
      <c r="D3956" s="1" t="s">
        <v>245</v>
      </c>
      <c r="E3956" s="1" t="s">
        <v>19</v>
      </c>
      <c r="F3956" s="1" t="s">
        <v>232</v>
      </c>
      <c r="G3956" s="1">
        <v>79.852920658300008</v>
      </c>
      <c r="H3956">
        <v>14.26365985248</v>
      </c>
      <c r="I3956">
        <v>32.609729271779997</v>
      </c>
      <c r="J3956">
        <v>2.6087822819499999</v>
      </c>
      <c r="K3956">
        <v>2.5305188134915002</v>
      </c>
      <c r="L3956">
        <v>0.10084348573790002</v>
      </c>
      <c r="M3956">
        <v>2.484277014563439</v>
      </c>
    </row>
    <row r="3957" spans="1:13" x14ac:dyDescent="0.25">
      <c r="A3957" s="9" t="s">
        <v>350</v>
      </c>
      <c r="B3957" s="10" t="s">
        <v>351</v>
      </c>
      <c r="C3957" s="1" t="s">
        <v>247</v>
      </c>
      <c r="D3957" s="1" t="s">
        <v>27</v>
      </c>
      <c r="E3957" s="1" t="s">
        <v>19</v>
      </c>
      <c r="F3957" s="1" t="s">
        <v>232</v>
      </c>
      <c r="G3957" s="1">
        <v>4.1080751223999998</v>
      </c>
      <c r="H3957">
        <v>0.23520857208000001</v>
      </c>
      <c r="I3957">
        <v>0.34086917410000001</v>
      </c>
      <c r="J3957">
        <v>3.6530599845000004E-2</v>
      </c>
      <c r="K3957">
        <v>3.5434681849649999E-2</v>
      </c>
      <c r="L3957">
        <v>8.5346797200000003E-4</v>
      </c>
      <c r="M3957">
        <v>3.2324529871296005E-2</v>
      </c>
    </row>
    <row r="3958" spans="1:13" x14ac:dyDescent="0.25">
      <c r="A3958" s="9" t="s">
        <v>350</v>
      </c>
      <c r="B3958" s="10" t="s">
        <v>351</v>
      </c>
      <c r="C3958" s="1" t="s">
        <v>248</v>
      </c>
      <c r="D3958" s="1" t="s">
        <v>91</v>
      </c>
      <c r="E3958" s="1" t="s">
        <v>19</v>
      </c>
      <c r="F3958" s="1" t="s">
        <v>232</v>
      </c>
      <c r="G3958" s="1">
        <v>9.0880936509999994</v>
      </c>
      <c r="H3958">
        <v>0.1050961269</v>
      </c>
      <c r="I3958">
        <v>0.2224124294</v>
      </c>
      <c r="J3958">
        <v>1.7831880859999996E-2</v>
      </c>
      <c r="K3958">
        <v>1.7296924434200001E-2</v>
      </c>
      <c r="L3958">
        <v>4.0276985689999999E-4</v>
      </c>
      <c r="M3958">
        <v>2.4693594949061998E-2</v>
      </c>
    </row>
    <row r="3959" spans="1:13" x14ac:dyDescent="0.25">
      <c r="A3959" s="9" t="s">
        <v>350</v>
      </c>
      <c r="B3959" s="10" t="s">
        <v>351</v>
      </c>
      <c r="C3959" s="1" t="s">
        <v>249</v>
      </c>
      <c r="D3959" s="1" t="s">
        <v>93</v>
      </c>
      <c r="E3959" s="1" t="s">
        <v>19</v>
      </c>
      <c r="F3959" s="1" t="s">
        <v>232</v>
      </c>
      <c r="G3959" s="1">
        <v>20.794937261799994</v>
      </c>
      <c r="H3959">
        <v>2.4535906034899999</v>
      </c>
      <c r="I3959">
        <v>9.3987751522400007</v>
      </c>
      <c r="J3959">
        <v>0.46831357297000004</v>
      </c>
      <c r="K3959">
        <v>0.45426416578090001</v>
      </c>
      <c r="L3959">
        <v>2.3115762782799996E-2</v>
      </c>
      <c r="M3959">
        <v>0.63911637017102851</v>
      </c>
    </row>
    <row r="3960" spans="1:13" x14ac:dyDescent="0.25">
      <c r="A3960" s="9" t="s">
        <v>350</v>
      </c>
      <c r="B3960" s="10" t="s">
        <v>351</v>
      </c>
      <c r="C3960" s="1" t="s">
        <v>251</v>
      </c>
      <c r="D3960" s="1" t="s">
        <v>250</v>
      </c>
      <c r="E3960" s="1" t="s">
        <v>19</v>
      </c>
      <c r="F3960" s="1" t="s">
        <v>232</v>
      </c>
      <c r="G3960" s="1">
        <v>19.039351813899998</v>
      </c>
      <c r="H3960">
        <v>3.1129134814300001</v>
      </c>
      <c r="I3960">
        <v>8.0872862797000007</v>
      </c>
      <c r="J3960">
        <v>0.60007348290600004</v>
      </c>
      <c r="K3960">
        <v>0.58207127841882</v>
      </c>
      <c r="L3960">
        <v>2.4988730068199998E-2</v>
      </c>
      <c r="M3960">
        <v>0.62822811373257781</v>
      </c>
    </row>
    <row r="3961" spans="1:13" x14ac:dyDescent="0.25">
      <c r="A3961" s="9" t="s">
        <v>350</v>
      </c>
      <c r="B3961" s="10" t="s">
        <v>351</v>
      </c>
      <c r="C3961" s="1" t="s">
        <v>253</v>
      </c>
      <c r="D3961" s="1" t="s">
        <v>252</v>
      </c>
      <c r="E3961" s="1" t="s">
        <v>19</v>
      </c>
      <c r="F3961" s="1" t="s">
        <v>232</v>
      </c>
      <c r="G3961" s="1">
        <v>10.024406506</v>
      </c>
      <c r="H3961">
        <v>11.552530324599999</v>
      </c>
      <c r="I3961">
        <v>32.124306180600001</v>
      </c>
      <c r="J3961">
        <v>1.6922299103</v>
      </c>
      <c r="K3961">
        <v>1.6414630129909999</v>
      </c>
      <c r="L3961">
        <v>8.4492191292000002E-2</v>
      </c>
      <c r="M3961">
        <v>1.915612007172669</v>
      </c>
    </row>
    <row r="3962" spans="1:13" x14ac:dyDescent="0.25">
      <c r="A3962" s="9" t="s">
        <v>350</v>
      </c>
      <c r="B3962" s="10" t="s">
        <v>351</v>
      </c>
      <c r="C3962" s="1" t="s">
        <v>254</v>
      </c>
      <c r="D3962" s="1" t="s">
        <v>29</v>
      </c>
      <c r="E3962" s="1" t="s">
        <v>19</v>
      </c>
      <c r="F3962" s="1" t="s">
        <v>232</v>
      </c>
      <c r="G3962" s="1">
        <v>5.6325108513999993</v>
      </c>
      <c r="H3962">
        <v>0.60729727416000001</v>
      </c>
      <c r="I3962">
        <v>1.7565292376999999</v>
      </c>
      <c r="J3962">
        <v>0.10083546684</v>
      </c>
      <c r="K3962">
        <v>9.7810402834800012E-2</v>
      </c>
      <c r="L3962">
        <v>4.1127378889000005E-3</v>
      </c>
      <c r="M3962">
        <v>0.12510422451183151</v>
      </c>
    </row>
    <row r="3963" spans="1:13" x14ac:dyDescent="0.25">
      <c r="A3963" s="9" t="s">
        <v>350</v>
      </c>
      <c r="B3963" s="10" t="s">
        <v>351</v>
      </c>
      <c r="C3963" s="1" t="s">
        <v>255</v>
      </c>
      <c r="D3963" s="1" t="s">
        <v>96</v>
      </c>
      <c r="E3963" s="1" t="s">
        <v>19</v>
      </c>
      <c r="F3963" s="1" t="s">
        <v>232</v>
      </c>
      <c r="G3963" s="1">
        <v>70.960868247899995</v>
      </c>
      <c r="H3963">
        <v>8.424563806090001</v>
      </c>
      <c r="I3963">
        <v>12.78235459315</v>
      </c>
      <c r="J3963">
        <v>1.3337876620860001</v>
      </c>
      <c r="K3963">
        <v>1.2937740322234197</v>
      </c>
      <c r="L3963">
        <v>3.2909764514330003E-2</v>
      </c>
      <c r="M3963">
        <v>1.1642854071639723</v>
      </c>
    </row>
    <row r="3964" spans="1:13" x14ac:dyDescent="0.25">
      <c r="A3964" s="9" t="s">
        <v>350</v>
      </c>
      <c r="B3964" s="10" t="s">
        <v>351</v>
      </c>
      <c r="C3964" s="1" t="s">
        <v>256</v>
      </c>
      <c r="D3964" s="1" t="s">
        <v>98</v>
      </c>
      <c r="E3964" s="1" t="s">
        <v>19</v>
      </c>
      <c r="F3964" s="1" t="s">
        <v>232</v>
      </c>
      <c r="G3964" s="1">
        <v>88.361669544000023</v>
      </c>
      <c r="H3964">
        <v>18.47774364064</v>
      </c>
      <c r="I3964">
        <v>44.125790169199995</v>
      </c>
      <c r="J3964">
        <v>2.98644696108</v>
      </c>
      <c r="K3964">
        <v>2.8968535522475998</v>
      </c>
      <c r="L3964">
        <v>0.1100915495145</v>
      </c>
      <c r="M3964">
        <v>3.1035333242286121</v>
      </c>
    </row>
    <row r="3965" spans="1:13" x14ac:dyDescent="0.25">
      <c r="A3965" s="9" t="s">
        <v>350</v>
      </c>
      <c r="B3965" s="10" t="s">
        <v>351</v>
      </c>
      <c r="C3965" s="1" t="s">
        <v>257</v>
      </c>
      <c r="D3965" s="1" t="s">
        <v>100</v>
      </c>
      <c r="E3965" s="1" t="s">
        <v>19</v>
      </c>
      <c r="F3965" s="1" t="s">
        <v>232</v>
      </c>
      <c r="G3965" s="1">
        <v>213.0376923492</v>
      </c>
      <c r="H3965">
        <v>30.382837443182002</v>
      </c>
      <c r="I3965">
        <v>31.358375953470002</v>
      </c>
      <c r="J3965">
        <v>4.8157325151240995</v>
      </c>
      <c r="K3965">
        <v>4.671260539670377</v>
      </c>
      <c r="L3965">
        <v>6.7946441612979996E-2</v>
      </c>
      <c r="M3965">
        <v>6.3596028329993324</v>
      </c>
    </row>
    <row r="3966" spans="1:13" x14ac:dyDescent="0.25">
      <c r="A3966" s="9" t="s">
        <v>350</v>
      </c>
      <c r="B3966" s="10" t="s">
        <v>351</v>
      </c>
      <c r="C3966" s="1" t="s">
        <v>259</v>
      </c>
      <c r="D3966" s="1" t="s">
        <v>258</v>
      </c>
      <c r="E3966" s="1" t="s">
        <v>19</v>
      </c>
      <c r="F3966" s="1" t="s">
        <v>232</v>
      </c>
      <c r="G3966" s="1">
        <v>61.366574738900006</v>
      </c>
      <c r="H3966">
        <v>16.077343627799998</v>
      </c>
      <c r="I3966">
        <v>36.98350593</v>
      </c>
      <c r="J3966">
        <v>2.5204071437</v>
      </c>
      <c r="K3966">
        <v>2.4447949293889999</v>
      </c>
      <c r="L3966">
        <v>0.10038643695800001</v>
      </c>
      <c r="M3966">
        <v>2.5529613308027006</v>
      </c>
    </row>
    <row r="3967" spans="1:13" x14ac:dyDescent="0.25">
      <c r="A3967" s="9" t="s">
        <v>350</v>
      </c>
      <c r="B3967" s="10" t="s">
        <v>351</v>
      </c>
      <c r="C3967" s="1" t="s">
        <v>260</v>
      </c>
      <c r="D3967" s="1" t="s">
        <v>102</v>
      </c>
      <c r="E3967" s="1" t="s">
        <v>19</v>
      </c>
      <c r="F3967" s="1" t="s">
        <v>232</v>
      </c>
      <c r="G3967" s="1">
        <v>331.533998779</v>
      </c>
      <c r="H3967">
        <v>25.4373930828</v>
      </c>
      <c r="I3967">
        <v>21.681123569809998</v>
      </c>
      <c r="J3967">
        <v>3.9285589917300001</v>
      </c>
      <c r="K3967">
        <v>3.8107022219780999</v>
      </c>
      <c r="L3967">
        <v>4.6575931891000004E-2</v>
      </c>
      <c r="M3967">
        <v>5.6399934095676763</v>
      </c>
    </row>
    <row r="3968" spans="1:13" x14ac:dyDescent="0.25">
      <c r="A3968" s="9" t="s">
        <v>350</v>
      </c>
      <c r="B3968" s="10" t="s">
        <v>351</v>
      </c>
      <c r="C3968" s="1" t="s">
        <v>262</v>
      </c>
      <c r="D3968" s="1" t="s">
        <v>261</v>
      </c>
      <c r="E3968" s="1" t="s">
        <v>19</v>
      </c>
      <c r="F3968" s="1" t="s">
        <v>232</v>
      </c>
      <c r="G3968" s="1">
        <v>2.6041219199000007</v>
      </c>
      <c r="H3968">
        <v>2.1169631579999999</v>
      </c>
      <c r="I3968">
        <v>4.8658277679999999</v>
      </c>
      <c r="J3968">
        <v>0.27467516450000001</v>
      </c>
      <c r="K3968">
        <v>0.26643490956500004</v>
      </c>
      <c r="L3968">
        <v>1.0770526487000002E-2</v>
      </c>
      <c r="M3968">
        <v>0.31087009905166796</v>
      </c>
    </row>
    <row r="3969" spans="1:13" x14ac:dyDescent="0.25">
      <c r="A3969" s="9" t="s">
        <v>350</v>
      </c>
      <c r="B3969" s="10" t="s">
        <v>351</v>
      </c>
      <c r="C3969" s="1" t="s">
        <v>263</v>
      </c>
      <c r="D3969" s="1" t="s">
        <v>104</v>
      </c>
      <c r="E3969" s="1" t="s">
        <v>19</v>
      </c>
      <c r="F3969" s="1" t="s">
        <v>232</v>
      </c>
      <c r="G3969" s="1">
        <v>2.4870824590000002</v>
      </c>
      <c r="H3969">
        <v>7.9259026999999996E-2</v>
      </c>
      <c r="I3969">
        <v>7.07050548E-2</v>
      </c>
      <c r="J3969">
        <v>1.2414795420000001E-2</v>
      </c>
      <c r="K3969">
        <v>1.2042351557399999E-2</v>
      </c>
      <c r="L3969">
        <v>1.438487433E-4</v>
      </c>
      <c r="M3969">
        <v>1.9406963344228204E-2</v>
      </c>
    </row>
    <row r="3970" spans="1:13" x14ac:dyDescent="0.25">
      <c r="A3970" s="9" t="s">
        <v>350</v>
      </c>
      <c r="B3970" s="10" t="s">
        <v>351</v>
      </c>
      <c r="C3970" s="1" t="s">
        <v>264</v>
      </c>
      <c r="D3970" s="1" t="s">
        <v>106</v>
      </c>
      <c r="E3970" s="1" t="s">
        <v>19</v>
      </c>
      <c r="F3970" s="1" t="s">
        <v>232</v>
      </c>
      <c r="G3970" s="1">
        <v>7.7626232011000003</v>
      </c>
      <c r="H3970">
        <v>2.25945637921</v>
      </c>
      <c r="I3970">
        <v>4.7522941866300004</v>
      </c>
      <c r="J3970">
        <v>0.322714525413</v>
      </c>
      <c r="K3970">
        <v>0.31303308965061</v>
      </c>
      <c r="L3970">
        <v>1.040720638662E-2</v>
      </c>
      <c r="M3970">
        <v>0.33820859941859133</v>
      </c>
    </row>
    <row r="3971" spans="1:13" x14ac:dyDescent="0.25">
      <c r="A3971" s="9" t="s">
        <v>350</v>
      </c>
      <c r="B3971" s="10" t="s">
        <v>351</v>
      </c>
      <c r="C3971" s="1" t="s">
        <v>265</v>
      </c>
      <c r="D3971" s="1" t="s">
        <v>108</v>
      </c>
      <c r="E3971" s="1" t="s">
        <v>32</v>
      </c>
      <c r="F3971" s="1" t="s">
        <v>232</v>
      </c>
      <c r="G3971" s="1">
        <v>11.954376849000001</v>
      </c>
      <c r="H3971">
        <v>0.38031296118000002</v>
      </c>
      <c r="I3971">
        <v>0.34881057511000008</v>
      </c>
      <c r="J3971">
        <v>5.6709808763000004E-2</v>
      </c>
      <c r="K3971">
        <v>5.5008514500110003E-2</v>
      </c>
      <c r="L3971">
        <v>7.0269872751000002E-4</v>
      </c>
      <c r="M3971">
        <v>9.236665124933921E-2</v>
      </c>
    </row>
    <row r="3972" spans="1:13" x14ac:dyDescent="0.25">
      <c r="A3972" s="9" t="s">
        <v>350</v>
      </c>
      <c r="B3972" s="10" t="s">
        <v>351</v>
      </c>
      <c r="C3972" s="1" t="s">
        <v>266</v>
      </c>
      <c r="D3972" s="1" t="s">
        <v>110</v>
      </c>
      <c r="E3972" s="1" t="s">
        <v>32</v>
      </c>
      <c r="F3972" s="1" t="s">
        <v>232</v>
      </c>
      <c r="G3972" s="1">
        <v>8.7478714108099993</v>
      </c>
      <c r="H3972">
        <v>2.4458492354970001</v>
      </c>
      <c r="I3972">
        <v>2.996784872464</v>
      </c>
      <c r="J3972">
        <v>0.34361348388419999</v>
      </c>
      <c r="K3972">
        <v>0.33330507936767401</v>
      </c>
      <c r="L3972">
        <v>1.0132556629849999E-2</v>
      </c>
      <c r="M3972">
        <v>0.23095797026598858</v>
      </c>
    </row>
    <row r="3973" spans="1:13" x14ac:dyDescent="0.25">
      <c r="A3973" s="9" t="s">
        <v>350</v>
      </c>
      <c r="B3973" s="10" t="s">
        <v>351</v>
      </c>
      <c r="C3973" s="1" t="s">
        <v>267</v>
      </c>
      <c r="D3973" s="1" t="s">
        <v>31</v>
      </c>
      <c r="E3973" s="1" t="s">
        <v>32</v>
      </c>
      <c r="F3973" s="1" t="s">
        <v>232</v>
      </c>
      <c r="G3973" s="1">
        <v>7.3823403691000005</v>
      </c>
      <c r="H3973">
        <v>0.58998064215399992</v>
      </c>
      <c r="I3973">
        <v>1.580991624823</v>
      </c>
      <c r="J3973">
        <v>0.1107013681057</v>
      </c>
      <c r="K3973">
        <v>0.10738032706252901</v>
      </c>
      <c r="L3973">
        <v>4.4295693082600004E-3</v>
      </c>
      <c r="M3973">
        <v>0.12575334438077732</v>
      </c>
    </row>
    <row r="3974" spans="1:13" x14ac:dyDescent="0.25">
      <c r="A3974" s="9" t="s">
        <v>350</v>
      </c>
      <c r="B3974" s="10" t="s">
        <v>351</v>
      </c>
      <c r="C3974" s="1" t="s">
        <v>268</v>
      </c>
      <c r="D3974" s="1" t="s">
        <v>34</v>
      </c>
      <c r="E3974" s="1" t="s">
        <v>32</v>
      </c>
      <c r="F3974" s="1" t="s">
        <v>232</v>
      </c>
      <c r="G3974" s="1">
        <v>8.7178701220000008</v>
      </c>
      <c r="H3974">
        <v>0.60091368620000007</v>
      </c>
      <c r="I3974">
        <v>1.8200616098000002</v>
      </c>
      <c r="J3974">
        <v>0.11832559707200001</v>
      </c>
      <c r="K3974">
        <v>0.11477582915984</v>
      </c>
      <c r="L3974">
        <v>4.4899628836000006E-3</v>
      </c>
      <c r="M3974">
        <v>0.14556652925431501</v>
      </c>
    </row>
    <row r="3975" spans="1:13" x14ac:dyDescent="0.25">
      <c r="A3975" s="9" t="s">
        <v>350</v>
      </c>
      <c r="B3975" s="10" t="s">
        <v>351</v>
      </c>
      <c r="C3975" s="1" t="s">
        <v>269</v>
      </c>
      <c r="D3975" s="1" t="s">
        <v>114</v>
      </c>
      <c r="E3975" s="1" t="s">
        <v>32</v>
      </c>
      <c r="F3975" s="1" t="s">
        <v>232</v>
      </c>
      <c r="G3975" s="1">
        <v>1.133200234</v>
      </c>
      <c r="H3975">
        <v>6.44457004E-2</v>
      </c>
      <c r="I3975">
        <v>9.3915549800000012E-2</v>
      </c>
      <c r="J3975">
        <v>1.076419923E-2</v>
      </c>
      <c r="K3975">
        <v>1.04412732531E-2</v>
      </c>
      <c r="L3975">
        <v>1.7264790229999996E-4</v>
      </c>
      <c r="M3975">
        <v>1.6792225185645E-2</v>
      </c>
    </row>
    <row r="3976" spans="1:13" x14ac:dyDescent="0.25">
      <c r="A3976" s="9" t="s">
        <v>350</v>
      </c>
      <c r="B3976" s="10" t="s">
        <v>351</v>
      </c>
      <c r="C3976" s="1" t="s">
        <v>270</v>
      </c>
      <c r="D3976" s="1" t="s">
        <v>116</v>
      </c>
      <c r="E3976" s="1" t="s">
        <v>32</v>
      </c>
      <c r="F3976" s="1" t="s">
        <v>232</v>
      </c>
      <c r="G3976" s="1">
        <v>157.18666999999999</v>
      </c>
      <c r="H3976">
        <v>10.984178789999998</v>
      </c>
      <c r="I3976">
        <v>19.765258150000001</v>
      </c>
      <c r="J3976">
        <v>1.5138156899999999</v>
      </c>
      <c r="K3976">
        <v>1.4684012193</v>
      </c>
      <c r="L3976">
        <v>5.3086684250000002E-2</v>
      </c>
      <c r="M3976">
        <v>1.6233918953358599</v>
      </c>
    </row>
    <row r="3977" spans="1:13" x14ac:dyDescent="0.25">
      <c r="A3977" s="9" t="s">
        <v>350</v>
      </c>
      <c r="B3977" s="10" t="s">
        <v>351</v>
      </c>
      <c r="C3977" s="1" t="s">
        <v>271</v>
      </c>
      <c r="D3977" s="1" t="s">
        <v>118</v>
      </c>
      <c r="E3977" s="1" t="s">
        <v>32</v>
      </c>
      <c r="F3977" s="1" t="s">
        <v>232</v>
      </c>
      <c r="G3977" s="1">
        <v>4.5058735277099995</v>
      </c>
      <c r="H3977">
        <v>0.89518945360500002</v>
      </c>
      <c r="I3977">
        <v>1.8453327631400001</v>
      </c>
      <c r="J3977">
        <v>0.1620736165885</v>
      </c>
      <c r="K3977">
        <v>0.15721140809084502</v>
      </c>
      <c r="L3977">
        <v>6.2501852707599996E-3</v>
      </c>
      <c r="M3977">
        <v>0.14946438907090162</v>
      </c>
    </row>
    <row r="3978" spans="1:13" x14ac:dyDescent="0.25">
      <c r="A3978" s="9" t="s">
        <v>350</v>
      </c>
      <c r="B3978" s="10" t="s">
        <v>351</v>
      </c>
      <c r="C3978" s="1" t="s">
        <v>272</v>
      </c>
      <c r="D3978" s="1" t="s">
        <v>47</v>
      </c>
      <c r="E3978" s="1" t="s">
        <v>39</v>
      </c>
      <c r="F3978" s="1" t="s">
        <v>232</v>
      </c>
      <c r="G3978" s="1">
        <v>0.243600387</v>
      </c>
      <c r="H3978">
        <v>5.3301895999999997E-4</v>
      </c>
      <c r="I3978">
        <v>8.7441069999999997E-4</v>
      </c>
      <c r="J3978">
        <v>8.2796029000000004E-5</v>
      </c>
      <c r="K3978">
        <v>8.0312148129999992E-5</v>
      </c>
      <c r="L3978">
        <v>1.59718349E-6</v>
      </c>
      <c r="M3978">
        <v>1.4416692087329999E-4</v>
      </c>
    </row>
    <row r="3979" spans="1:13" x14ac:dyDescent="0.25">
      <c r="A3979" s="9" t="s">
        <v>350</v>
      </c>
      <c r="B3979" s="10" t="s">
        <v>351</v>
      </c>
      <c r="C3979" s="1" t="s">
        <v>273</v>
      </c>
      <c r="D3979" s="1" t="s">
        <v>50</v>
      </c>
      <c r="E3979" s="1" t="s">
        <v>39</v>
      </c>
      <c r="F3979" s="1" t="s">
        <v>232</v>
      </c>
      <c r="G3979" s="1">
        <v>0.67315057600000006</v>
      </c>
      <c r="H3979">
        <v>6.6757981000000008E-2</v>
      </c>
      <c r="I3979">
        <v>0.21007036829999998</v>
      </c>
      <c r="J3979">
        <v>1.1096780689999999E-2</v>
      </c>
      <c r="K3979">
        <v>1.0763877269299999E-2</v>
      </c>
      <c r="L3979">
        <v>4.1433095099999997E-4</v>
      </c>
      <c r="M3979">
        <v>1.65392165989908E-2</v>
      </c>
    </row>
    <row r="3980" spans="1:13" x14ac:dyDescent="0.25">
      <c r="A3980" s="9" t="s">
        <v>350</v>
      </c>
      <c r="B3980" s="10" t="s">
        <v>351</v>
      </c>
      <c r="C3980" s="1" t="s">
        <v>274</v>
      </c>
      <c r="D3980" s="1" t="s">
        <v>134</v>
      </c>
      <c r="E3980" s="1" t="s">
        <v>39</v>
      </c>
      <c r="F3980" s="1" t="s">
        <v>232</v>
      </c>
      <c r="G3980" s="1">
        <v>145.59860924</v>
      </c>
      <c r="H3980">
        <v>2.5222606025000003</v>
      </c>
      <c r="I3980">
        <v>4.9724763608</v>
      </c>
      <c r="J3980">
        <v>0.43471986913999999</v>
      </c>
      <c r="K3980">
        <v>0.42167827306580002</v>
      </c>
      <c r="L3980">
        <v>1.1130775286899999E-2</v>
      </c>
      <c r="M3980">
        <v>0.59069381451451008</v>
      </c>
    </row>
    <row r="3981" spans="1:13" x14ac:dyDescent="0.25">
      <c r="A3981" s="9" t="s">
        <v>350</v>
      </c>
      <c r="B3981" s="10" t="s">
        <v>351</v>
      </c>
      <c r="C3981" s="1" t="s">
        <v>275</v>
      </c>
      <c r="D3981" s="1" t="s">
        <v>138</v>
      </c>
      <c r="E3981" s="1" t="s">
        <v>39</v>
      </c>
      <c r="F3981" s="1" t="s">
        <v>232</v>
      </c>
      <c r="G3981" s="1">
        <v>36.770128931999999</v>
      </c>
      <c r="H3981">
        <v>0.53068281966999997</v>
      </c>
      <c r="I3981">
        <v>0.98753925791000008</v>
      </c>
      <c r="J3981">
        <v>8.1355814069000013E-2</v>
      </c>
      <c r="K3981">
        <v>7.8915139646930005E-2</v>
      </c>
      <c r="L3981">
        <v>2.2971835428199998E-3</v>
      </c>
      <c r="M3981">
        <v>0.12459542641955253</v>
      </c>
    </row>
    <row r="3982" spans="1:13" x14ac:dyDescent="0.25">
      <c r="A3982" s="9" t="s">
        <v>350</v>
      </c>
      <c r="B3982" s="10" t="s">
        <v>351</v>
      </c>
      <c r="C3982" s="1" t="s">
        <v>276</v>
      </c>
      <c r="D3982" s="1" t="s">
        <v>141</v>
      </c>
      <c r="E3982" s="1" t="s">
        <v>39</v>
      </c>
      <c r="F3982" s="1" t="s">
        <v>232</v>
      </c>
      <c r="G3982" s="1">
        <v>44.265357064699998</v>
      </c>
      <c r="H3982">
        <v>3.0085659579500006</v>
      </c>
      <c r="I3982">
        <v>7.4197916972</v>
      </c>
      <c r="J3982">
        <v>0.53155731720099997</v>
      </c>
      <c r="K3982">
        <v>0.51561059768496997</v>
      </c>
      <c r="L3982">
        <v>1.5028030172919999E-2</v>
      </c>
      <c r="M3982">
        <v>0.68885305038141686</v>
      </c>
    </row>
    <row r="3983" spans="1:13" x14ac:dyDescent="0.25">
      <c r="A3983" s="9" t="s">
        <v>350</v>
      </c>
      <c r="B3983" s="10" t="s">
        <v>351</v>
      </c>
      <c r="C3983" s="1" t="s">
        <v>277</v>
      </c>
      <c r="D3983" s="1" t="s">
        <v>53</v>
      </c>
      <c r="E3983" s="1" t="s">
        <v>39</v>
      </c>
      <c r="F3983" s="1" t="s">
        <v>232</v>
      </c>
      <c r="G3983" s="1">
        <v>6.4554100749999996</v>
      </c>
      <c r="H3983">
        <v>0.28210639399999998</v>
      </c>
      <c r="I3983">
        <v>0.69650367000000013</v>
      </c>
      <c r="J3983">
        <v>5.1245467249999989E-2</v>
      </c>
      <c r="K3983">
        <v>4.9708103232499995E-2</v>
      </c>
      <c r="L3983">
        <v>1.7881055392000003E-3</v>
      </c>
      <c r="M3983">
        <v>5.530464989343449E-2</v>
      </c>
    </row>
    <row r="3984" spans="1:13" x14ac:dyDescent="0.25">
      <c r="A3984" s="9" t="s">
        <v>350</v>
      </c>
      <c r="B3984" s="10" t="s">
        <v>351</v>
      </c>
      <c r="C3984" s="1" t="s">
        <v>278</v>
      </c>
      <c r="D3984" s="1" t="s">
        <v>144</v>
      </c>
      <c r="E3984" s="1" t="s">
        <v>39</v>
      </c>
      <c r="F3984" s="1" t="s">
        <v>232</v>
      </c>
      <c r="G3984" s="1">
        <v>0.43983400069999995</v>
      </c>
      <c r="H3984">
        <v>1.1052723402E-2</v>
      </c>
      <c r="I3984">
        <v>2.0028362750000001E-2</v>
      </c>
      <c r="J3984">
        <v>1.9357309570000002E-3</v>
      </c>
      <c r="K3984">
        <v>1.8776590282899995E-3</v>
      </c>
      <c r="L3984">
        <v>4.2262534709999995E-5</v>
      </c>
      <c r="M3984">
        <v>2.5032865370373894E-3</v>
      </c>
    </row>
    <row r="3985" spans="1:13" x14ac:dyDescent="0.25">
      <c r="A3985" s="9" t="s">
        <v>350</v>
      </c>
      <c r="B3985" s="10" t="s">
        <v>351</v>
      </c>
      <c r="C3985" s="1" t="s">
        <v>279</v>
      </c>
      <c r="D3985" s="1" t="s">
        <v>147</v>
      </c>
      <c r="E3985" s="1" t="s">
        <v>56</v>
      </c>
      <c r="F3985" s="1" t="s">
        <v>232</v>
      </c>
      <c r="G3985" s="1">
        <v>4.8023196499999997E-2</v>
      </c>
      <c r="H3985">
        <v>7.6934291800000003E-4</v>
      </c>
      <c r="I3985">
        <v>6.27998123E-4</v>
      </c>
      <c r="J3985">
        <v>8.0276607999999998E-5</v>
      </c>
      <c r="K3985">
        <v>7.7868309759999993E-5</v>
      </c>
      <c r="L3985">
        <v>1.57233656E-6</v>
      </c>
      <c r="M3985">
        <v>9.5957591437889999E-5</v>
      </c>
    </row>
    <row r="3986" spans="1:13" x14ac:dyDescent="0.25">
      <c r="A3986" s="9" t="s">
        <v>350</v>
      </c>
      <c r="B3986" s="10" t="s">
        <v>351</v>
      </c>
      <c r="C3986" s="1" t="s">
        <v>280</v>
      </c>
      <c r="D3986" s="1" t="s">
        <v>149</v>
      </c>
      <c r="E3986" s="1" t="s">
        <v>56</v>
      </c>
      <c r="F3986" s="1" t="s">
        <v>232</v>
      </c>
      <c r="G3986" s="1">
        <v>168.0170536</v>
      </c>
      <c r="H3986">
        <v>17.292377869999999</v>
      </c>
      <c r="I3986">
        <v>33.846517429999999</v>
      </c>
      <c r="J3986">
        <v>3.0296452020000002</v>
      </c>
      <c r="K3986">
        <v>2.9387558459399998</v>
      </c>
      <c r="L3986">
        <v>7.297511168000001E-2</v>
      </c>
      <c r="M3986">
        <v>3.1256780125954502</v>
      </c>
    </row>
    <row r="3987" spans="1:13" x14ac:dyDescent="0.25">
      <c r="A3987" s="9" t="s">
        <v>350</v>
      </c>
      <c r="B3987" s="10" t="s">
        <v>351</v>
      </c>
      <c r="C3987" s="1" t="s">
        <v>281</v>
      </c>
      <c r="D3987" s="1" t="s">
        <v>151</v>
      </c>
      <c r="E3987" s="1" t="s">
        <v>56</v>
      </c>
      <c r="F3987" s="1" t="s">
        <v>232</v>
      </c>
      <c r="G3987" s="1">
        <v>33.888351779999994</v>
      </c>
      <c r="H3987">
        <v>1.4085644660000001</v>
      </c>
      <c r="I3987">
        <v>3.5604467</v>
      </c>
      <c r="J3987">
        <v>0.32147018100000002</v>
      </c>
      <c r="K3987">
        <v>0.31182607556999997</v>
      </c>
      <c r="L3987">
        <v>6.5500142600000005E-3</v>
      </c>
      <c r="M3987">
        <v>0.30736857907899001</v>
      </c>
    </row>
    <row r="3988" spans="1:13" x14ac:dyDescent="0.25">
      <c r="A3988" s="9" t="s">
        <v>350</v>
      </c>
      <c r="B3988" s="10" t="s">
        <v>351</v>
      </c>
      <c r="C3988" s="1" t="s">
        <v>282</v>
      </c>
      <c r="D3988" s="1" t="s">
        <v>153</v>
      </c>
      <c r="E3988" s="1" t="s">
        <v>56</v>
      </c>
      <c r="F3988" s="1" t="s">
        <v>232</v>
      </c>
      <c r="G3988" s="1">
        <v>0.65631663760000003</v>
      </c>
      <c r="H3988">
        <v>1.2529021920000001E-2</v>
      </c>
      <c r="I3988">
        <v>1.793616462E-2</v>
      </c>
      <c r="J3988">
        <v>2.1518470120000001E-3</v>
      </c>
      <c r="K3988">
        <v>2.0872916016399998E-3</v>
      </c>
      <c r="L3988">
        <v>3.7491505030000002E-5</v>
      </c>
      <c r="M3988">
        <v>2.6577629338911299E-3</v>
      </c>
    </row>
    <row r="3989" spans="1:13" x14ac:dyDescent="0.25">
      <c r="A3989" s="9" t="s">
        <v>350</v>
      </c>
      <c r="B3989" s="10" t="s">
        <v>351</v>
      </c>
      <c r="C3989" s="1" t="s">
        <v>283</v>
      </c>
      <c r="D3989" s="1" t="s">
        <v>155</v>
      </c>
      <c r="E3989" s="1" t="s">
        <v>56</v>
      </c>
      <c r="F3989" s="1" t="s">
        <v>232</v>
      </c>
      <c r="G3989" s="1">
        <v>3.2015453999999999E-2</v>
      </c>
      <c r="H3989">
        <v>2.6975672000000002E-3</v>
      </c>
      <c r="I3989">
        <v>3.1439584999999998E-3</v>
      </c>
      <c r="J3989">
        <v>4.5129919E-4</v>
      </c>
      <c r="K3989">
        <v>4.3776021429999998E-4</v>
      </c>
      <c r="L3989">
        <v>6.6914918000000001E-6</v>
      </c>
      <c r="M3989">
        <v>4.1273189404199999E-4</v>
      </c>
    </row>
    <row r="3990" spans="1:13" x14ac:dyDescent="0.25">
      <c r="A3990" s="9" t="s">
        <v>350</v>
      </c>
      <c r="B3990" s="10" t="s">
        <v>351</v>
      </c>
      <c r="C3990" s="1" t="s">
        <v>284</v>
      </c>
      <c r="D3990" s="1" t="s">
        <v>55</v>
      </c>
      <c r="E3990" s="1" t="s">
        <v>56</v>
      </c>
      <c r="F3990" s="1" t="s">
        <v>232</v>
      </c>
      <c r="G3990" s="1">
        <v>5.3625880030000008</v>
      </c>
      <c r="H3990">
        <v>0.14207156744000002</v>
      </c>
      <c r="I3990">
        <v>0.27875346884999996</v>
      </c>
      <c r="J3990">
        <v>2.5862407059999998E-2</v>
      </c>
      <c r="K3990">
        <v>2.50865348482E-2</v>
      </c>
      <c r="L3990">
        <v>5.563226414E-4</v>
      </c>
      <c r="M3990">
        <v>3.4965393449840107E-2</v>
      </c>
    </row>
    <row r="3991" spans="1:13" x14ac:dyDescent="0.25">
      <c r="A3991" s="9" t="s">
        <v>350</v>
      </c>
      <c r="B3991" s="10" t="s">
        <v>351</v>
      </c>
      <c r="C3991" s="1" t="s">
        <v>285</v>
      </c>
      <c r="D3991" s="1" t="s">
        <v>158</v>
      </c>
      <c r="E3991" s="1" t="s">
        <v>56</v>
      </c>
      <c r="F3991" s="1" t="s">
        <v>232</v>
      </c>
      <c r="G3991" s="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</row>
    <row r="3992" spans="1:13" x14ac:dyDescent="0.25">
      <c r="A3992" s="9" t="s">
        <v>350</v>
      </c>
      <c r="B3992" s="10" t="s">
        <v>351</v>
      </c>
      <c r="C3992" s="1" t="s">
        <v>286</v>
      </c>
      <c r="D3992" s="1" t="s">
        <v>160</v>
      </c>
      <c r="E3992" s="1" t="s">
        <v>56</v>
      </c>
      <c r="F3992" s="1" t="s">
        <v>232</v>
      </c>
      <c r="G3992" s="1">
        <v>7.0754134720000001</v>
      </c>
      <c r="H3992">
        <v>0.1715380913</v>
      </c>
      <c r="I3992">
        <v>0.26310202110000003</v>
      </c>
      <c r="J3992">
        <v>3.1905080830000002E-2</v>
      </c>
      <c r="K3992">
        <v>3.0947928405099995E-2</v>
      </c>
      <c r="L3992">
        <v>5.1909536960000004E-4</v>
      </c>
      <c r="M3992">
        <v>2.9692456561848598E-2</v>
      </c>
    </row>
    <row r="3993" spans="1:13" x14ac:dyDescent="0.25">
      <c r="A3993" s="9" t="s">
        <v>350</v>
      </c>
      <c r="B3993" s="10" t="s">
        <v>351</v>
      </c>
      <c r="C3993" s="1" t="s">
        <v>287</v>
      </c>
      <c r="D3993" s="1" t="s">
        <v>162</v>
      </c>
      <c r="E3993" s="1" t="s">
        <v>56</v>
      </c>
      <c r="F3993" s="1" t="s">
        <v>232</v>
      </c>
      <c r="G3993" s="1">
        <v>3.1855368260000003</v>
      </c>
      <c r="H3993">
        <v>0.36215242218999999</v>
      </c>
      <c r="I3993">
        <v>0.71628313649999997</v>
      </c>
      <c r="J3993">
        <v>6.8133842479999998E-2</v>
      </c>
      <c r="K3993">
        <v>6.6089827205599999E-2</v>
      </c>
      <c r="L3993">
        <v>1.4219846800000002E-3</v>
      </c>
      <c r="M3993">
        <v>7.1676575145887392E-2</v>
      </c>
    </row>
    <row r="3994" spans="1:13" x14ac:dyDescent="0.25">
      <c r="A3994" s="9" t="s">
        <v>350</v>
      </c>
      <c r="B3994" s="10" t="s">
        <v>351</v>
      </c>
      <c r="C3994" s="1" t="s">
        <v>288</v>
      </c>
      <c r="D3994" s="1" t="s">
        <v>164</v>
      </c>
      <c r="E3994" s="1" t="s">
        <v>56</v>
      </c>
      <c r="F3994" s="1" t="s">
        <v>232</v>
      </c>
      <c r="G3994" s="1">
        <v>2.6812943459999996</v>
      </c>
      <c r="H3994">
        <v>0.17977939019999997</v>
      </c>
      <c r="I3994">
        <v>0.45148357890000007</v>
      </c>
      <c r="J3994">
        <v>3.503892913E-2</v>
      </c>
      <c r="K3994">
        <v>3.3987761256099994E-2</v>
      </c>
      <c r="L3994">
        <v>1.0505715464E-3</v>
      </c>
      <c r="M3994">
        <v>4.1341625200137594E-2</v>
      </c>
    </row>
    <row r="3995" spans="1:13" x14ac:dyDescent="0.25">
      <c r="A3995" s="9" t="s">
        <v>350</v>
      </c>
      <c r="B3995" s="10" t="s">
        <v>351</v>
      </c>
      <c r="C3995" s="1" t="s">
        <v>289</v>
      </c>
      <c r="D3995" s="1" t="s">
        <v>58</v>
      </c>
      <c r="E3995" s="1" t="s">
        <v>59</v>
      </c>
      <c r="F3995" s="1" t="s">
        <v>232</v>
      </c>
      <c r="G3995" s="1">
        <v>328.87732269999998</v>
      </c>
      <c r="H3995">
        <v>6.9715480800000007</v>
      </c>
      <c r="I3995">
        <v>14.488504730000001</v>
      </c>
      <c r="J3995">
        <v>1.24319113</v>
      </c>
      <c r="K3995">
        <v>1.2058953960999999</v>
      </c>
      <c r="L3995">
        <v>2.8959595979999999E-2</v>
      </c>
      <c r="M3995">
        <v>1.7166701467854901</v>
      </c>
    </row>
    <row r="3996" spans="1:13" x14ac:dyDescent="0.25">
      <c r="A3996" s="9" t="s">
        <v>350</v>
      </c>
      <c r="B3996" s="10" t="s">
        <v>351</v>
      </c>
      <c r="C3996" s="1" t="s">
        <v>290</v>
      </c>
      <c r="D3996" s="1" t="s">
        <v>61</v>
      </c>
      <c r="E3996" s="1" t="s">
        <v>59</v>
      </c>
      <c r="F3996" s="1" t="s">
        <v>232</v>
      </c>
      <c r="G3996" s="1">
        <v>61.198923141000002</v>
      </c>
      <c r="H3996">
        <v>1.6667958435570001</v>
      </c>
      <c r="I3996">
        <v>3.4187257446229995</v>
      </c>
      <c r="J3996">
        <v>0.30261845980739999</v>
      </c>
      <c r="K3996">
        <v>0.29353990601317803</v>
      </c>
      <c r="L3996">
        <v>6.839797447940001E-3</v>
      </c>
      <c r="M3996">
        <v>0.38633611464110867</v>
      </c>
    </row>
    <row r="3997" spans="1:13" x14ac:dyDescent="0.25">
      <c r="A3997" s="9" t="s">
        <v>350</v>
      </c>
      <c r="B3997" s="10" t="s">
        <v>351</v>
      </c>
      <c r="C3997" s="1" t="s">
        <v>291</v>
      </c>
      <c r="D3997" s="1" t="s">
        <v>63</v>
      </c>
      <c r="E3997" s="1" t="s">
        <v>59</v>
      </c>
      <c r="F3997" s="1" t="s">
        <v>232</v>
      </c>
      <c r="G3997" s="1">
        <v>52.882597208000007</v>
      </c>
      <c r="H3997">
        <v>3.67300336975</v>
      </c>
      <c r="I3997">
        <v>7.8481702275999998</v>
      </c>
      <c r="J3997">
        <v>0.63147816520999989</v>
      </c>
      <c r="K3997">
        <v>0.61253382025369996</v>
      </c>
      <c r="L3997">
        <v>1.8946398657399999E-2</v>
      </c>
      <c r="M3997">
        <v>0.70218545998231796</v>
      </c>
    </row>
    <row r="3998" spans="1:13" x14ac:dyDescent="0.25">
      <c r="A3998" s="9" t="s">
        <v>350</v>
      </c>
      <c r="B3998" s="10" t="s">
        <v>351</v>
      </c>
      <c r="C3998" s="1" t="s">
        <v>292</v>
      </c>
      <c r="D3998" s="1" t="s">
        <v>227</v>
      </c>
      <c r="E3998" s="1" t="s">
        <v>59</v>
      </c>
      <c r="F3998" s="1" t="s">
        <v>232</v>
      </c>
      <c r="G3998" s="1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</row>
    <row r="3999" spans="1:13" x14ac:dyDescent="0.25">
      <c r="A3999" s="9" t="s">
        <v>350</v>
      </c>
      <c r="B3999" s="10" t="s">
        <v>351</v>
      </c>
      <c r="C3999" s="1" t="s">
        <v>293</v>
      </c>
      <c r="D3999" s="1" t="s">
        <v>169</v>
      </c>
      <c r="E3999" s="1" t="s">
        <v>59</v>
      </c>
      <c r="F3999" s="1" t="s">
        <v>232</v>
      </c>
      <c r="G3999" s="1">
        <v>108.64278638099999</v>
      </c>
      <c r="H3999">
        <v>5.2465030524999996</v>
      </c>
      <c r="I3999">
        <v>4.3588611370999999</v>
      </c>
      <c r="J3999">
        <v>0.78161262342999993</v>
      </c>
      <c r="K3999">
        <v>0.75816424472709987</v>
      </c>
      <c r="L3999">
        <v>9.6463887966999999E-3</v>
      </c>
      <c r="M3999">
        <v>1.2280838182066347</v>
      </c>
    </row>
    <row r="4000" spans="1:13" x14ac:dyDescent="0.25">
      <c r="A4000" s="9" t="s">
        <v>350</v>
      </c>
      <c r="B4000" s="10" t="s">
        <v>351</v>
      </c>
      <c r="C4000" s="1" t="s">
        <v>294</v>
      </c>
      <c r="D4000" s="1" t="s">
        <v>171</v>
      </c>
      <c r="E4000" s="1" t="s">
        <v>59</v>
      </c>
      <c r="F4000" s="1" t="s">
        <v>232</v>
      </c>
      <c r="G4000" s="1">
        <v>23.653680659999999</v>
      </c>
      <c r="H4000">
        <v>0.20670944376999995</v>
      </c>
      <c r="I4000">
        <v>0.48123289650000001</v>
      </c>
      <c r="J4000">
        <v>3.3991254739999997E-2</v>
      </c>
      <c r="K4000">
        <v>3.297151709780001E-2</v>
      </c>
      <c r="L4000">
        <v>9.237120452999999E-4</v>
      </c>
      <c r="M4000">
        <v>5.725706580412649E-2</v>
      </c>
    </row>
    <row r="4001" spans="1:13" x14ac:dyDescent="0.25">
      <c r="A4001" s="9" t="s">
        <v>350</v>
      </c>
      <c r="B4001" s="10" t="s">
        <v>351</v>
      </c>
      <c r="C4001" s="1" t="s">
        <v>295</v>
      </c>
      <c r="D4001" s="1" t="s">
        <v>65</v>
      </c>
      <c r="E4001" s="1" t="s">
        <v>59</v>
      </c>
      <c r="F4001" s="1" t="s">
        <v>232</v>
      </c>
      <c r="G4001" s="1">
        <v>3.1506172763999993</v>
      </c>
      <c r="H4001">
        <v>0.16091865389000001</v>
      </c>
      <c r="I4001">
        <v>0.34237614927999999</v>
      </c>
      <c r="J4001">
        <v>2.8076728299000001E-2</v>
      </c>
      <c r="K4001">
        <v>2.7234426450030002E-2</v>
      </c>
      <c r="L4001">
        <v>8.2375348620000006E-4</v>
      </c>
      <c r="M4001">
        <v>3.1254294740647677E-2</v>
      </c>
    </row>
    <row r="4002" spans="1:13" x14ac:dyDescent="0.25">
      <c r="A4002" s="9" t="s">
        <v>350</v>
      </c>
      <c r="B4002" s="10" t="s">
        <v>351</v>
      </c>
      <c r="C4002" s="1" t="s">
        <v>296</v>
      </c>
      <c r="D4002" s="1" t="s">
        <v>174</v>
      </c>
      <c r="E4002" s="1" t="s">
        <v>68</v>
      </c>
      <c r="F4002" s="1" t="s">
        <v>232</v>
      </c>
      <c r="G4002" s="1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</row>
    <row r="4003" spans="1:13" x14ac:dyDescent="0.25">
      <c r="A4003" s="9" t="s">
        <v>350</v>
      </c>
      <c r="B4003" s="10" t="s">
        <v>351</v>
      </c>
      <c r="C4003" s="1" t="s">
        <v>297</v>
      </c>
      <c r="D4003" s="1" t="s">
        <v>176</v>
      </c>
      <c r="E4003" s="1" t="s">
        <v>68</v>
      </c>
      <c r="F4003" s="1" t="s">
        <v>232</v>
      </c>
      <c r="G4003" s="1">
        <v>15.636728283</v>
      </c>
      <c r="H4003">
        <v>3.4948405533399995</v>
      </c>
      <c r="I4003">
        <v>8.1338624581999994</v>
      </c>
      <c r="J4003">
        <v>0.66051221453999986</v>
      </c>
      <c r="K4003">
        <v>0.64069684810380001</v>
      </c>
      <c r="L4003">
        <v>2.7006394686399999E-2</v>
      </c>
      <c r="M4003">
        <v>0.6267905981296561</v>
      </c>
    </row>
    <row r="4004" spans="1:13" x14ac:dyDescent="0.25">
      <c r="A4004" s="9" t="s">
        <v>350</v>
      </c>
      <c r="B4004" s="10" t="s">
        <v>351</v>
      </c>
      <c r="C4004" s="1" t="s">
        <v>299</v>
      </c>
      <c r="D4004" s="1" t="s">
        <v>298</v>
      </c>
      <c r="E4004" s="1" t="s">
        <v>19</v>
      </c>
      <c r="F4004" s="1" t="s">
        <v>232</v>
      </c>
      <c r="G4004" s="1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</row>
    <row r="4005" spans="1:13" x14ac:dyDescent="0.25">
      <c r="A4005" s="9" t="s">
        <v>350</v>
      </c>
      <c r="B4005" s="10" t="s">
        <v>351</v>
      </c>
      <c r="C4005" s="1" t="s">
        <v>300</v>
      </c>
      <c r="D4005" s="1" t="s">
        <v>178</v>
      </c>
      <c r="E4005" s="1" t="s">
        <v>32</v>
      </c>
      <c r="F4005" s="1" t="s">
        <v>232</v>
      </c>
      <c r="G4005" s="1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</row>
    <row r="4006" spans="1:13" x14ac:dyDescent="0.25">
      <c r="A4006" s="9" t="s">
        <v>350</v>
      </c>
      <c r="B4006" s="10" t="s">
        <v>351</v>
      </c>
      <c r="C4006" s="1" t="s">
        <v>303</v>
      </c>
      <c r="D4006" s="1" t="s">
        <v>301</v>
      </c>
      <c r="E4006" s="1" t="s">
        <v>302</v>
      </c>
      <c r="F4006" s="1" t="s">
        <v>10</v>
      </c>
      <c r="G4006" s="1">
        <v>3819.4387789999996</v>
      </c>
      <c r="H4006" s="2">
        <v>326.89699984000003</v>
      </c>
      <c r="I4006" s="2">
        <v>13.4210317159</v>
      </c>
      <c r="J4006" s="2">
        <v>2.704141248</v>
      </c>
      <c r="K4006" s="2">
        <v>2.4878099481599998</v>
      </c>
      <c r="L4006" s="2">
        <v>5.9942291361999994E-2</v>
      </c>
      <c r="M4006" s="2">
        <v>168.42809265414002</v>
      </c>
    </row>
    <row r="4007" spans="1:13" x14ac:dyDescent="0.25">
      <c r="A4007" s="9" t="s">
        <v>350</v>
      </c>
      <c r="B4007" s="10" t="s">
        <v>351</v>
      </c>
      <c r="C4007" s="1" t="s">
        <v>305</v>
      </c>
      <c r="D4007" s="1" t="s">
        <v>304</v>
      </c>
      <c r="E4007" s="1" t="s">
        <v>302</v>
      </c>
      <c r="F4007" s="1" t="s">
        <v>10</v>
      </c>
      <c r="G4007" s="1">
        <v>1139.7939643500001</v>
      </c>
      <c r="H4007" s="2">
        <v>320.46332929429997</v>
      </c>
      <c r="I4007" s="2">
        <v>11.920556639682001</v>
      </c>
      <c r="J4007" s="2">
        <v>1.7504264576909998</v>
      </c>
      <c r="K4007" s="2">
        <v>1.6103923410757202</v>
      </c>
      <c r="L4007" s="2">
        <v>5.6345387295570003E-2</v>
      </c>
      <c r="M4007" s="2">
        <v>97.874793883551604</v>
      </c>
    </row>
    <row r="4008" spans="1:13" x14ac:dyDescent="0.25">
      <c r="A4008" s="9" t="s">
        <v>350</v>
      </c>
      <c r="B4008" s="10" t="s">
        <v>351</v>
      </c>
      <c r="C4008" s="1" t="s">
        <v>307</v>
      </c>
      <c r="D4008" s="1" t="s">
        <v>306</v>
      </c>
      <c r="E4008" s="1" t="s">
        <v>302</v>
      </c>
      <c r="F4008" s="1" t="s">
        <v>70</v>
      </c>
      <c r="G4008" s="1">
        <v>351.44991440999996</v>
      </c>
      <c r="H4008">
        <v>71.360046981599993</v>
      </c>
      <c r="I4008">
        <v>5.9792669593499994</v>
      </c>
      <c r="J4008">
        <v>4.22398080001E-2</v>
      </c>
      <c r="K4008">
        <v>3.8860623360092009E-2</v>
      </c>
      <c r="L4008">
        <v>1.3211352081890001E-2</v>
      </c>
      <c r="M4008">
        <v>5.5920375325820402</v>
      </c>
    </row>
    <row r="4009" spans="1:13" x14ac:dyDescent="0.25">
      <c r="A4009" s="9" t="s">
        <v>350</v>
      </c>
      <c r="B4009" s="10" t="s">
        <v>351</v>
      </c>
      <c r="C4009" s="1" t="s">
        <v>308</v>
      </c>
      <c r="D4009" s="1" t="s">
        <v>306</v>
      </c>
      <c r="E4009" s="1" t="s">
        <v>302</v>
      </c>
      <c r="F4009" s="1" t="s">
        <v>232</v>
      </c>
      <c r="G4009" s="1">
        <v>657.96132624000006</v>
      </c>
      <c r="H4009">
        <v>5.4964712420000001</v>
      </c>
      <c r="I4009">
        <v>30.939083736999997</v>
      </c>
      <c r="J4009">
        <v>0.67039198796999999</v>
      </c>
      <c r="K4009">
        <v>0.65028022833090016</v>
      </c>
      <c r="L4009">
        <v>0.43529863041</v>
      </c>
      <c r="M4009">
        <v>1.2751783830330481</v>
      </c>
    </row>
    <row r="4010" spans="1:13" x14ac:dyDescent="0.25">
      <c r="A4010" s="9" t="s">
        <v>350</v>
      </c>
      <c r="B4010" s="10" t="s">
        <v>351</v>
      </c>
      <c r="C4010" s="1" t="s">
        <v>310</v>
      </c>
      <c r="D4010" s="1" t="s">
        <v>309</v>
      </c>
      <c r="E4010" s="1" t="s">
        <v>302</v>
      </c>
      <c r="F4010" s="1" t="s">
        <v>232</v>
      </c>
      <c r="G4010" s="1">
        <v>4.4426861000000004</v>
      </c>
      <c r="H4010">
        <v>2.5988035E-2</v>
      </c>
      <c r="I4010">
        <v>4.2773560000000002E-2</v>
      </c>
      <c r="J4010">
        <v>4.5414199000000004E-3</v>
      </c>
      <c r="K4010">
        <v>4.4051773030000007E-3</v>
      </c>
      <c r="L4010">
        <v>7.0425757000000002E-4</v>
      </c>
      <c r="M4010">
        <v>8.5433942470499995E-3</v>
      </c>
    </row>
    <row r="4011" spans="1:13" x14ac:dyDescent="0.25">
      <c r="A4011" s="9" t="s">
        <v>350</v>
      </c>
      <c r="B4011" s="10" t="s">
        <v>351</v>
      </c>
      <c r="C4011" s="1" t="s">
        <v>313</v>
      </c>
      <c r="D4011" s="1" t="s">
        <v>311</v>
      </c>
      <c r="E4011" s="1" t="s">
        <v>312</v>
      </c>
      <c r="F4011" s="1" t="s">
        <v>232</v>
      </c>
      <c r="G4011" s="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</row>
    <row r="4012" spans="1:13" x14ac:dyDescent="0.25">
      <c r="A4012" s="9" t="s">
        <v>350</v>
      </c>
      <c r="B4012" s="10" t="s">
        <v>351</v>
      </c>
      <c r="C4012" s="1" t="s">
        <v>314</v>
      </c>
      <c r="D4012" s="1" t="s">
        <v>311</v>
      </c>
      <c r="E4012" s="1" t="s">
        <v>312</v>
      </c>
      <c r="F4012" s="1" t="s">
        <v>70</v>
      </c>
      <c r="G4012" s="1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</row>
    <row r="4013" spans="1:13" x14ac:dyDescent="0.25">
      <c r="A4013" s="9" t="s">
        <v>350</v>
      </c>
      <c r="B4013" s="10" t="s">
        <v>351</v>
      </c>
      <c r="C4013" s="1" t="s">
        <v>315</v>
      </c>
      <c r="D4013" s="1" t="s">
        <v>311</v>
      </c>
      <c r="E4013" s="1" t="s">
        <v>312</v>
      </c>
      <c r="F4013" s="1" t="s">
        <v>181</v>
      </c>
      <c r="G4013" s="1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</row>
    <row r="4014" spans="1:13" x14ac:dyDescent="0.25">
      <c r="A4014" s="9" t="s">
        <v>352</v>
      </c>
      <c r="B4014" s="10" t="s">
        <v>353</v>
      </c>
      <c r="C4014" s="1" t="s">
        <v>11</v>
      </c>
      <c r="D4014" s="1" t="s">
        <v>8</v>
      </c>
      <c r="E4014" s="1" t="s">
        <v>9</v>
      </c>
      <c r="F4014" s="1" t="s">
        <v>10</v>
      </c>
      <c r="G4014" s="1">
        <v>630.04749000000004</v>
      </c>
      <c r="H4014">
        <v>46.587234000000002</v>
      </c>
      <c r="I4014">
        <v>0.35918611</v>
      </c>
      <c r="J4014">
        <v>1.9907385</v>
      </c>
      <c r="K4014">
        <v>1.83147942</v>
      </c>
      <c r="L4014">
        <v>5.6498642000000002E-3</v>
      </c>
      <c r="M4014">
        <v>53.936244524000003</v>
      </c>
    </row>
    <row r="4015" spans="1:13" x14ac:dyDescent="0.25">
      <c r="A4015" s="9" t="s">
        <v>352</v>
      </c>
      <c r="B4015" s="10" t="s">
        <v>353</v>
      </c>
      <c r="C4015" s="1" t="s">
        <v>13</v>
      </c>
      <c r="D4015" s="1" t="s">
        <v>12</v>
      </c>
      <c r="E4015" s="1" t="s">
        <v>9</v>
      </c>
      <c r="F4015" s="1" t="s">
        <v>10</v>
      </c>
      <c r="G4015" s="1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</row>
    <row r="4016" spans="1:13" x14ac:dyDescent="0.25">
      <c r="A4016" s="9" t="s">
        <v>352</v>
      </c>
      <c r="B4016" s="10" t="s">
        <v>353</v>
      </c>
      <c r="C4016" s="1" t="s">
        <v>15</v>
      </c>
      <c r="D4016" s="1" t="s">
        <v>14</v>
      </c>
      <c r="E4016" s="1" t="s">
        <v>9</v>
      </c>
      <c r="F4016" s="1" t="s">
        <v>10</v>
      </c>
      <c r="G4016" s="1">
        <v>894.81322999999998</v>
      </c>
      <c r="H4016">
        <v>68.116355999999996</v>
      </c>
      <c r="I4016">
        <v>0.50923454999999995</v>
      </c>
      <c r="J4016">
        <v>2.2541267999999999</v>
      </c>
      <c r="K4016">
        <v>2.0737966559999998</v>
      </c>
      <c r="L4016">
        <v>5.9390822000000001E-3</v>
      </c>
      <c r="M4016">
        <v>62.590110177999996</v>
      </c>
    </row>
    <row r="4017" spans="1:13" x14ac:dyDescent="0.25">
      <c r="A4017" s="9" t="s">
        <v>352</v>
      </c>
      <c r="B4017" s="10" t="s">
        <v>353</v>
      </c>
      <c r="C4017" s="1" t="s">
        <v>17</v>
      </c>
      <c r="D4017" s="1" t="s">
        <v>16</v>
      </c>
      <c r="E4017" s="1" t="s">
        <v>9</v>
      </c>
      <c r="F4017" s="1" t="s">
        <v>10</v>
      </c>
      <c r="G4017" s="1">
        <v>247.05406117999999</v>
      </c>
      <c r="H4017">
        <v>24.246024701</v>
      </c>
      <c r="I4017">
        <v>0.34576915799799995</v>
      </c>
      <c r="J4017">
        <v>1.114894535E-2</v>
      </c>
      <c r="K4017">
        <v>1.0257029722000001E-2</v>
      </c>
      <c r="L4017">
        <v>2.0777456330000003E-3</v>
      </c>
      <c r="M4017">
        <v>1.2895748073036002</v>
      </c>
    </row>
    <row r="4018" spans="1:13" x14ac:dyDescent="0.25">
      <c r="A4018" s="9" t="s">
        <v>352</v>
      </c>
      <c r="B4018" s="10" t="s">
        <v>353</v>
      </c>
      <c r="C4018" s="1" t="s">
        <v>20</v>
      </c>
      <c r="D4018" s="1" t="s">
        <v>18</v>
      </c>
      <c r="E4018" s="1" t="s">
        <v>19</v>
      </c>
      <c r="F4018" s="1" t="s">
        <v>10</v>
      </c>
      <c r="G4018" s="1">
        <v>102.50124</v>
      </c>
      <c r="H4018">
        <v>9.6639748000000001</v>
      </c>
      <c r="I4018">
        <v>5.5577274000000003E-2</v>
      </c>
      <c r="J4018">
        <v>0.34560499</v>
      </c>
      <c r="K4018">
        <v>0.31795659079999999</v>
      </c>
      <c r="L4018">
        <v>6.1708322000000003E-4</v>
      </c>
      <c r="M4018">
        <v>2.2936015440999999</v>
      </c>
    </row>
    <row r="4019" spans="1:13" x14ac:dyDescent="0.25">
      <c r="A4019" s="9" t="s">
        <v>352</v>
      </c>
      <c r="B4019" s="10" t="s">
        <v>353</v>
      </c>
      <c r="C4019" s="1" t="s">
        <v>22</v>
      </c>
      <c r="D4019" s="1" t="s">
        <v>21</v>
      </c>
      <c r="E4019" s="1" t="s">
        <v>19</v>
      </c>
      <c r="F4019" s="1" t="s">
        <v>10</v>
      </c>
      <c r="G4019" s="1">
        <v>9.6308288999999991</v>
      </c>
      <c r="H4019">
        <v>0.36228635999999997</v>
      </c>
      <c r="I4019">
        <v>3.7123091E-3</v>
      </c>
      <c r="J4019">
        <v>1.2207077E-2</v>
      </c>
      <c r="K4019">
        <v>1.1230510840000001E-2</v>
      </c>
      <c r="L4019">
        <v>4.0184234E-5</v>
      </c>
      <c r="M4019">
        <v>8.2667375651999983E-2</v>
      </c>
    </row>
    <row r="4020" spans="1:13" x14ac:dyDescent="0.25">
      <c r="A4020" s="9" t="s">
        <v>352</v>
      </c>
      <c r="B4020" s="10" t="s">
        <v>353</v>
      </c>
      <c r="C4020" s="1" t="s">
        <v>24</v>
      </c>
      <c r="D4020" s="1" t="s">
        <v>23</v>
      </c>
      <c r="E4020" s="1" t="s">
        <v>19</v>
      </c>
      <c r="F4020" s="1" t="s">
        <v>10</v>
      </c>
      <c r="G4020" s="1">
        <v>9.2247828999999992</v>
      </c>
      <c r="H4020">
        <v>0.43713363999999999</v>
      </c>
      <c r="I4020">
        <v>4.4455127999999998E-3</v>
      </c>
      <c r="J4020">
        <v>1.4716263E-2</v>
      </c>
      <c r="K4020">
        <v>1.353896196E-2</v>
      </c>
      <c r="L4020">
        <v>4.8033573E-5</v>
      </c>
      <c r="M4020">
        <v>9.8528051473999997E-2</v>
      </c>
    </row>
    <row r="4021" spans="1:13" x14ac:dyDescent="0.25">
      <c r="A4021" s="9" t="s">
        <v>352</v>
      </c>
      <c r="B4021" s="10" t="s">
        <v>353</v>
      </c>
      <c r="C4021" s="1" t="s">
        <v>26</v>
      </c>
      <c r="D4021" s="1" t="s">
        <v>25</v>
      </c>
      <c r="E4021" s="1" t="s">
        <v>19</v>
      </c>
      <c r="F4021" s="1" t="s">
        <v>10</v>
      </c>
      <c r="G4021" s="1">
        <v>2.4062034E-2</v>
      </c>
      <c r="H4021">
        <v>3.1655461E-3</v>
      </c>
      <c r="I4021">
        <v>3.1031566000000003E-5</v>
      </c>
      <c r="J4021">
        <v>1.0650362E-4</v>
      </c>
      <c r="K4021">
        <v>9.7983330400000003E-5</v>
      </c>
      <c r="L4021">
        <v>3.3202789000000001E-7</v>
      </c>
      <c r="M4021">
        <v>8.0653870817999998E-4</v>
      </c>
    </row>
    <row r="4022" spans="1:13" x14ac:dyDescent="0.25">
      <c r="A4022" s="9" t="s">
        <v>352</v>
      </c>
      <c r="B4022" s="10" t="s">
        <v>353</v>
      </c>
      <c r="C4022" s="1" t="s">
        <v>28</v>
      </c>
      <c r="D4022" s="1" t="s">
        <v>27</v>
      </c>
      <c r="E4022" s="1" t="s">
        <v>19</v>
      </c>
      <c r="F4022" s="1" t="s">
        <v>10</v>
      </c>
      <c r="G4022" s="1">
        <v>43.868095499999995</v>
      </c>
      <c r="H4022">
        <v>25.1719504</v>
      </c>
      <c r="I4022">
        <v>0.146092523</v>
      </c>
      <c r="J4022">
        <v>0.901045396</v>
      </c>
      <c r="K4022">
        <v>0.82896176432000002</v>
      </c>
      <c r="L4022">
        <v>1.59470181E-3</v>
      </c>
      <c r="M4022">
        <v>5.842691480250001</v>
      </c>
    </row>
    <row r="4023" spans="1:13" x14ac:dyDescent="0.25">
      <c r="A4023" s="9" t="s">
        <v>352</v>
      </c>
      <c r="B4023" s="10" t="s">
        <v>353</v>
      </c>
      <c r="C4023" s="1" t="s">
        <v>30</v>
      </c>
      <c r="D4023" s="1" t="s">
        <v>29</v>
      </c>
      <c r="E4023" s="1" t="s">
        <v>19</v>
      </c>
      <c r="F4023" s="1" t="s">
        <v>10</v>
      </c>
      <c r="G4023" s="1">
        <v>0.92638814000000003</v>
      </c>
      <c r="H4023">
        <v>8.9214480999999998E-2</v>
      </c>
      <c r="I4023">
        <v>8.7456171999999999E-4</v>
      </c>
      <c r="J4023">
        <v>3.0015882E-3</v>
      </c>
      <c r="K4023">
        <v>2.7614611440000001E-3</v>
      </c>
      <c r="L4023">
        <v>9.3575318000000008E-6</v>
      </c>
      <c r="M4023">
        <v>2.0053538028000001E-2</v>
      </c>
    </row>
    <row r="4024" spans="1:13" x14ac:dyDescent="0.25">
      <c r="A4024" s="9" t="s">
        <v>352</v>
      </c>
      <c r="B4024" s="10" t="s">
        <v>353</v>
      </c>
      <c r="C4024" s="1" t="s">
        <v>33</v>
      </c>
      <c r="D4024" s="1" t="s">
        <v>31</v>
      </c>
      <c r="E4024" s="1" t="s">
        <v>32</v>
      </c>
      <c r="F4024" s="1" t="s">
        <v>10</v>
      </c>
      <c r="G4024" s="1">
        <v>3.2825788999999999</v>
      </c>
      <c r="H4024">
        <v>0.40078153999999999</v>
      </c>
      <c r="I4024">
        <v>3.9288261999999999E-3</v>
      </c>
      <c r="J4024">
        <v>1.3484144999999999E-2</v>
      </c>
      <c r="K4024">
        <v>1.2405413400000001E-2</v>
      </c>
      <c r="L4024">
        <v>4.2037187000000002E-5</v>
      </c>
      <c r="M4024">
        <v>9.6964286383999995E-2</v>
      </c>
    </row>
    <row r="4025" spans="1:13" x14ac:dyDescent="0.25">
      <c r="A4025" s="9" t="s">
        <v>352</v>
      </c>
      <c r="B4025" s="10" t="s">
        <v>353</v>
      </c>
      <c r="C4025" s="1" t="s">
        <v>35</v>
      </c>
      <c r="D4025" s="1" t="s">
        <v>34</v>
      </c>
      <c r="E4025" s="1" t="s">
        <v>32</v>
      </c>
      <c r="F4025" s="1" t="s">
        <v>10</v>
      </c>
      <c r="G4025" s="1">
        <v>0.15536480999999999</v>
      </c>
      <c r="H4025">
        <v>3.1933807000000002E-2</v>
      </c>
      <c r="I4025">
        <v>3.1304426E-4</v>
      </c>
      <c r="J4025">
        <v>1.074401E-3</v>
      </c>
      <c r="K4025">
        <v>9.8844892000000007E-4</v>
      </c>
      <c r="L4025">
        <v>3.3494739000000001E-6</v>
      </c>
      <c r="M4025">
        <v>7.455160673799999E-3</v>
      </c>
    </row>
    <row r="4026" spans="1:13" x14ac:dyDescent="0.25">
      <c r="A4026" s="9" t="s">
        <v>352</v>
      </c>
      <c r="B4026" s="10" t="s">
        <v>353</v>
      </c>
      <c r="C4026" s="1" t="s">
        <v>38</v>
      </c>
      <c r="D4026" s="1" t="s">
        <v>36</v>
      </c>
      <c r="E4026" s="1" t="s">
        <v>37</v>
      </c>
      <c r="F4026" s="1" t="s">
        <v>10</v>
      </c>
      <c r="G4026" s="1">
        <v>955.20890999999995</v>
      </c>
      <c r="H4026">
        <v>3.5905890199999999</v>
      </c>
      <c r="I4026">
        <v>3.7775103300000001E-2</v>
      </c>
      <c r="J4026">
        <v>0.1236210978</v>
      </c>
      <c r="K4026">
        <v>0.11373140997600001</v>
      </c>
      <c r="L4026">
        <v>4.2167706700000003E-4</v>
      </c>
      <c r="M4026">
        <v>1.1507053413739998</v>
      </c>
    </row>
    <row r="4027" spans="1:13" x14ac:dyDescent="0.25">
      <c r="A4027" s="9" t="s">
        <v>352</v>
      </c>
      <c r="B4027" s="10" t="s">
        <v>353</v>
      </c>
      <c r="C4027" s="1" t="s">
        <v>40</v>
      </c>
      <c r="D4027" s="1" t="s">
        <v>36</v>
      </c>
      <c r="E4027" s="1" t="s">
        <v>39</v>
      </c>
      <c r="F4027" s="1" t="s">
        <v>10</v>
      </c>
      <c r="G4027" s="1">
        <v>194.75174600000003</v>
      </c>
      <c r="H4027">
        <v>20.064034039999999</v>
      </c>
      <c r="I4027">
        <v>0.21809552700000001</v>
      </c>
      <c r="J4027">
        <v>0.70048172899999994</v>
      </c>
      <c r="K4027">
        <v>0.64444319068</v>
      </c>
      <c r="L4027">
        <v>2.3878853499999996E-3</v>
      </c>
      <c r="M4027">
        <v>4.9879016362200002</v>
      </c>
    </row>
    <row r="4028" spans="1:13" x14ac:dyDescent="0.25">
      <c r="A4028" s="9" t="s">
        <v>352</v>
      </c>
      <c r="B4028" s="10" t="s">
        <v>353</v>
      </c>
      <c r="C4028" s="1" t="s">
        <v>42</v>
      </c>
      <c r="D4028" s="1" t="s">
        <v>41</v>
      </c>
      <c r="E4028" s="1" t="s">
        <v>37</v>
      </c>
      <c r="F4028" s="1" t="s">
        <v>10</v>
      </c>
      <c r="G4028" s="1">
        <v>10788.111999999999</v>
      </c>
      <c r="H4028">
        <v>49.768420999999996</v>
      </c>
      <c r="I4028">
        <v>0.52822374999999999</v>
      </c>
      <c r="J4028">
        <v>1.6838998999999999</v>
      </c>
      <c r="K4028">
        <v>1.5491879079999999</v>
      </c>
      <c r="L4028">
        <v>5.7944409000000004E-3</v>
      </c>
      <c r="M4028">
        <v>17.449714344000004</v>
      </c>
    </row>
    <row r="4029" spans="1:13" x14ac:dyDescent="0.25">
      <c r="A4029" s="9" t="s">
        <v>352</v>
      </c>
      <c r="B4029" s="10" t="s">
        <v>353</v>
      </c>
      <c r="C4029" s="1" t="s">
        <v>43</v>
      </c>
      <c r="D4029" s="1" t="s">
        <v>41</v>
      </c>
      <c r="E4029" s="1" t="s">
        <v>39</v>
      </c>
      <c r="F4029" s="1" t="s">
        <v>10</v>
      </c>
      <c r="G4029" s="1">
        <v>1842.11088</v>
      </c>
      <c r="H4029">
        <v>403.67064100000005</v>
      </c>
      <c r="I4029">
        <v>2.42469125</v>
      </c>
      <c r="J4029">
        <v>14.4056012</v>
      </c>
      <c r="K4029">
        <v>13.253153104000001</v>
      </c>
      <c r="L4029">
        <v>2.6423845200000001E-2</v>
      </c>
      <c r="M4029">
        <v>111.31523653410001</v>
      </c>
    </row>
    <row r="4030" spans="1:13" x14ac:dyDescent="0.25">
      <c r="A4030" s="9" t="s">
        <v>352</v>
      </c>
      <c r="B4030" s="10" t="s">
        <v>353</v>
      </c>
      <c r="C4030" s="1" t="s">
        <v>45</v>
      </c>
      <c r="D4030" s="1" t="s">
        <v>44</v>
      </c>
      <c r="E4030" s="1" t="s">
        <v>37</v>
      </c>
      <c r="F4030" s="1" t="s">
        <v>10</v>
      </c>
      <c r="G4030" s="1">
        <v>28485.131700000002</v>
      </c>
      <c r="H4030">
        <v>63.895976599999997</v>
      </c>
      <c r="I4030">
        <v>0.74068044</v>
      </c>
      <c r="J4030">
        <v>2.4293466800000001</v>
      </c>
      <c r="K4030">
        <v>2.2349989456000001</v>
      </c>
      <c r="L4030">
        <v>8.0463462999999999E-3</v>
      </c>
      <c r="M4030">
        <v>21.4779193384</v>
      </c>
    </row>
    <row r="4031" spans="1:13" x14ac:dyDescent="0.25">
      <c r="A4031" s="9" t="s">
        <v>352</v>
      </c>
      <c r="B4031" s="10" t="s">
        <v>353</v>
      </c>
      <c r="C4031" s="1" t="s">
        <v>46</v>
      </c>
      <c r="D4031" s="1" t="s">
        <v>44</v>
      </c>
      <c r="E4031" s="1" t="s">
        <v>39</v>
      </c>
      <c r="F4031" s="1" t="s">
        <v>10</v>
      </c>
      <c r="G4031" s="1">
        <v>4606.5539699999999</v>
      </c>
      <c r="H4031">
        <v>220.597646</v>
      </c>
      <c r="I4031">
        <v>2.1284986699999999</v>
      </c>
      <c r="J4031">
        <v>7.5203433999999998</v>
      </c>
      <c r="K4031">
        <v>6.9187159280000001</v>
      </c>
      <c r="L4031">
        <v>2.3171876899999999E-2</v>
      </c>
      <c r="M4031">
        <v>57.0127269607</v>
      </c>
    </row>
    <row r="4032" spans="1:13" x14ac:dyDescent="0.25">
      <c r="A4032" s="9" t="s">
        <v>352</v>
      </c>
      <c r="B4032" s="10" t="s">
        <v>353</v>
      </c>
      <c r="C4032" s="1" t="s">
        <v>48</v>
      </c>
      <c r="D4032" s="1" t="s">
        <v>47</v>
      </c>
      <c r="E4032" s="1" t="s">
        <v>37</v>
      </c>
      <c r="F4032" s="1" t="s">
        <v>10</v>
      </c>
      <c r="G4032" s="1">
        <v>14452.0121</v>
      </c>
      <c r="H4032">
        <v>43.559322099999996</v>
      </c>
      <c r="I4032">
        <v>0.473541824</v>
      </c>
      <c r="J4032">
        <v>1.521258953</v>
      </c>
      <c r="K4032">
        <v>1.3995582367599999</v>
      </c>
      <c r="L4032">
        <v>5.17920805E-3</v>
      </c>
      <c r="M4032">
        <v>13.805043487880001</v>
      </c>
    </row>
    <row r="4033" spans="1:14" x14ac:dyDescent="0.25">
      <c r="A4033" s="9" t="s">
        <v>352</v>
      </c>
      <c r="B4033" s="10" t="s">
        <v>353</v>
      </c>
      <c r="C4033" s="1" t="s">
        <v>49</v>
      </c>
      <c r="D4033" s="1" t="s">
        <v>47</v>
      </c>
      <c r="E4033" s="1" t="s">
        <v>39</v>
      </c>
      <c r="F4033" s="1" t="s">
        <v>10</v>
      </c>
      <c r="G4033" s="1">
        <v>1791.4381700000001</v>
      </c>
      <c r="H4033">
        <v>245.82146</v>
      </c>
      <c r="I4033">
        <v>1.9732826499999998</v>
      </c>
      <c r="J4033">
        <v>8.5508537999999987</v>
      </c>
      <c r="K4033">
        <v>7.8667854960000003</v>
      </c>
      <c r="L4033">
        <v>2.1612765800000003E-2</v>
      </c>
      <c r="M4033">
        <v>56.444735353000006</v>
      </c>
    </row>
    <row r="4034" spans="1:14" x14ac:dyDescent="0.25">
      <c r="A4034" s="9" t="s">
        <v>352</v>
      </c>
      <c r="B4034" s="10" t="s">
        <v>353</v>
      </c>
      <c r="C4034" s="1" t="s">
        <v>51</v>
      </c>
      <c r="D4034" s="1" t="s">
        <v>50</v>
      </c>
      <c r="E4034" s="1" t="s">
        <v>37</v>
      </c>
      <c r="F4034" s="1" t="s">
        <v>10</v>
      </c>
      <c r="G4034" s="1">
        <v>9269.0182999999997</v>
      </c>
      <c r="H4034">
        <v>55.846693000000002</v>
      </c>
      <c r="I4034">
        <v>0.17906261300000001</v>
      </c>
      <c r="J4034">
        <v>0.60948585</v>
      </c>
      <c r="K4034">
        <v>0.56072698200000004</v>
      </c>
      <c r="L4034">
        <v>2.5864533600000001E-3</v>
      </c>
      <c r="M4034">
        <v>22.747075386399999</v>
      </c>
    </row>
    <row r="4035" spans="1:14" x14ac:dyDescent="0.25">
      <c r="A4035" s="9" t="s">
        <v>352</v>
      </c>
      <c r="B4035" s="10" t="s">
        <v>353</v>
      </c>
      <c r="C4035" s="1" t="s">
        <v>52</v>
      </c>
      <c r="D4035" s="1" t="s">
        <v>50</v>
      </c>
      <c r="E4035" s="1" t="s">
        <v>39</v>
      </c>
      <c r="F4035" s="1" t="s">
        <v>10</v>
      </c>
      <c r="G4035" s="1">
        <v>1422.4402500000001</v>
      </c>
      <c r="H4035">
        <v>145.692486</v>
      </c>
      <c r="I4035">
        <v>0.46714796000000003</v>
      </c>
      <c r="J4035">
        <v>1.5900545300000002</v>
      </c>
      <c r="K4035">
        <v>1.4628501676000001</v>
      </c>
      <c r="L4035">
        <v>6.7477140000000001E-3</v>
      </c>
      <c r="M4035">
        <v>54.330011797000004</v>
      </c>
    </row>
    <row r="4036" spans="1:14" x14ac:dyDescent="0.25">
      <c r="A4036" s="9" t="s">
        <v>352</v>
      </c>
      <c r="B4036" s="10" t="s">
        <v>353</v>
      </c>
      <c r="C4036" s="1" t="s">
        <v>54</v>
      </c>
      <c r="D4036" s="1" t="s">
        <v>53</v>
      </c>
      <c r="E4036" s="1" t="s">
        <v>39</v>
      </c>
      <c r="F4036" s="1" t="s">
        <v>10</v>
      </c>
      <c r="G4036" s="1">
        <v>0.28872927999999998</v>
      </c>
      <c r="H4036">
        <v>8.6889826000000003E-2</v>
      </c>
      <c r="I4036">
        <v>9.0747908999999996E-4</v>
      </c>
      <c r="J4036">
        <v>2.9352995999999999E-3</v>
      </c>
      <c r="K4036">
        <v>2.700475632E-3</v>
      </c>
      <c r="L4036">
        <v>9.8666832999999999E-6</v>
      </c>
      <c r="M4036">
        <v>1.8272397092000004E-2</v>
      </c>
    </row>
    <row r="4037" spans="1:14" x14ac:dyDescent="0.25">
      <c r="A4037" s="9" t="s">
        <v>352</v>
      </c>
      <c r="B4037" s="10" t="s">
        <v>353</v>
      </c>
      <c r="C4037" s="1" t="s">
        <v>57</v>
      </c>
      <c r="D4037" s="1" t="s">
        <v>55</v>
      </c>
      <c r="E4037" s="1" t="s">
        <v>56</v>
      </c>
      <c r="F4037" s="1" t="s">
        <v>10</v>
      </c>
      <c r="G4037" s="1">
        <v>1.8392314200000003E-2</v>
      </c>
      <c r="H4037">
        <v>3.4921809699999998E-4</v>
      </c>
      <c r="I4037">
        <v>4.2033867999999998E-6</v>
      </c>
      <c r="J4037">
        <v>1.40521029E-5</v>
      </c>
      <c r="K4037">
        <v>1.2927934667999999E-5</v>
      </c>
      <c r="L4037">
        <v>4.5186088E-8</v>
      </c>
      <c r="M4037">
        <v>8.7503824238000015E-5</v>
      </c>
    </row>
    <row r="4038" spans="1:14" x14ac:dyDescent="0.25">
      <c r="A4038" s="9" t="s">
        <v>352</v>
      </c>
      <c r="B4038" s="10" t="s">
        <v>353</v>
      </c>
      <c r="C4038" s="1" t="s">
        <v>60</v>
      </c>
      <c r="D4038" s="1" t="s">
        <v>58</v>
      </c>
      <c r="E4038" s="1" t="s">
        <v>59</v>
      </c>
      <c r="F4038" s="1" t="s">
        <v>10</v>
      </c>
      <c r="G4038" s="1">
        <v>366.56026100000003</v>
      </c>
      <c r="H4038">
        <v>11.49686752</v>
      </c>
      <c r="I4038">
        <v>0.11971251520000001</v>
      </c>
      <c r="J4038">
        <v>0.3925164947</v>
      </c>
      <c r="K4038">
        <v>0.36111517512400004</v>
      </c>
      <c r="L4038">
        <v>1.2966691449999999E-3</v>
      </c>
      <c r="M4038">
        <v>3.2780283988100005</v>
      </c>
    </row>
    <row r="4039" spans="1:14" x14ac:dyDescent="0.25">
      <c r="A4039" s="9" t="s">
        <v>352</v>
      </c>
      <c r="B4039" s="10" t="s">
        <v>353</v>
      </c>
      <c r="C4039" s="1" t="s">
        <v>62</v>
      </c>
      <c r="D4039" s="1" t="s">
        <v>61</v>
      </c>
      <c r="E4039" s="1" t="s">
        <v>59</v>
      </c>
      <c r="F4039" s="1" t="s">
        <v>10</v>
      </c>
      <c r="G4039" s="1">
        <v>1252.9128870400002</v>
      </c>
      <c r="H4039">
        <v>75.176886530000004</v>
      </c>
      <c r="I4039">
        <v>0.81668178980000006</v>
      </c>
      <c r="J4039">
        <v>2.9032083499999999</v>
      </c>
      <c r="K4039">
        <v>2.6709516820000001</v>
      </c>
      <c r="L4039">
        <v>8.6505261019999991E-3</v>
      </c>
      <c r="M4039">
        <v>23.271083982582002</v>
      </c>
    </row>
    <row r="4040" spans="1:14" x14ac:dyDescent="0.25">
      <c r="A4040" s="9" t="s">
        <v>352</v>
      </c>
      <c r="B4040" s="10" t="s">
        <v>353</v>
      </c>
      <c r="C4040" s="1" t="s">
        <v>64</v>
      </c>
      <c r="D4040" s="1" t="s">
        <v>63</v>
      </c>
      <c r="E4040" s="1" t="s">
        <v>59</v>
      </c>
      <c r="F4040" s="1" t="s">
        <v>10</v>
      </c>
      <c r="G4040" s="1">
        <v>0.20349547000000001</v>
      </c>
      <c r="H4040">
        <v>3.1821288000000003E-2</v>
      </c>
      <c r="I4040">
        <v>3.1194122999999999E-4</v>
      </c>
      <c r="J4040">
        <v>1.0706153999999999E-3</v>
      </c>
      <c r="K4040">
        <v>9.8496616800000008E-4</v>
      </c>
      <c r="L4040">
        <v>3.3376718E-6</v>
      </c>
      <c r="M4040">
        <v>8.6706617134000002E-3</v>
      </c>
    </row>
    <row r="4041" spans="1:14" x14ac:dyDescent="0.25">
      <c r="A4041" s="9" t="s">
        <v>352</v>
      </c>
      <c r="B4041" s="10" t="s">
        <v>353</v>
      </c>
      <c r="C4041" s="1" t="s">
        <v>66</v>
      </c>
      <c r="D4041" s="1" t="s">
        <v>65</v>
      </c>
      <c r="E4041" s="1" t="s">
        <v>59</v>
      </c>
      <c r="F4041" s="1" t="s">
        <v>10</v>
      </c>
      <c r="G4041" s="1">
        <v>4.4584026000000003</v>
      </c>
      <c r="H4041">
        <v>0.50148243000000003</v>
      </c>
      <c r="I4041">
        <v>4.9159881000000001E-3</v>
      </c>
      <c r="J4041">
        <v>1.6872189999999999E-2</v>
      </c>
      <c r="K4041">
        <v>1.55224148E-2</v>
      </c>
      <c r="L4041">
        <v>5.2599497999999998E-5</v>
      </c>
      <c r="M4041">
        <v>0.143884061589</v>
      </c>
    </row>
    <row r="4042" spans="1:14" x14ac:dyDescent="0.25">
      <c r="A4042" s="9" t="s">
        <v>352</v>
      </c>
      <c r="B4042" s="10" t="s">
        <v>353</v>
      </c>
      <c r="C4042" s="1" t="s">
        <v>69</v>
      </c>
      <c r="D4042" s="1" t="s">
        <v>67</v>
      </c>
      <c r="E4042" s="1" t="s">
        <v>68</v>
      </c>
      <c r="F4042" s="1" t="s">
        <v>10</v>
      </c>
      <c r="G4042" s="1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</row>
    <row r="4043" spans="1:14" x14ac:dyDescent="0.25">
      <c r="A4043" s="9" t="s">
        <v>352</v>
      </c>
      <c r="B4043" s="10" t="s">
        <v>353</v>
      </c>
      <c r="C4043" s="1" t="s">
        <v>71</v>
      </c>
      <c r="D4043" s="1" t="s">
        <v>8</v>
      </c>
      <c r="E4043" s="1" t="s">
        <v>9</v>
      </c>
      <c r="F4043" s="1" t="s">
        <v>70</v>
      </c>
      <c r="G4043" s="1">
        <v>310.32031000000001</v>
      </c>
      <c r="H4043">
        <v>18.920173999999999</v>
      </c>
      <c r="I4043">
        <v>0.34378806000000001</v>
      </c>
      <c r="J4043">
        <v>3.6275241999999999E-2</v>
      </c>
      <c r="K4043">
        <v>3.3373222639999998E-2</v>
      </c>
      <c r="L4043">
        <v>2.8939547E-3</v>
      </c>
      <c r="M4043">
        <v>2.1229586853239999</v>
      </c>
    </row>
    <row r="4044" spans="1:14" x14ac:dyDescent="0.25">
      <c r="A4044" s="9" t="s">
        <v>352</v>
      </c>
      <c r="B4044" s="10" t="s">
        <v>353</v>
      </c>
      <c r="C4044" s="1" t="s">
        <v>72</v>
      </c>
      <c r="D4044" s="1" t="s">
        <v>14</v>
      </c>
      <c r="E4044" s="1" t="s">
        <v>9</v>
      </c>
      <c r="F4044" s="1" t="s">
        <v>70</v>
      </c>
      <c r="G4044" s="1">
        <v>3056.5164</v>
      </c>
      <c r="H4044">
        <v>211.92239000000001</v>
      </c>
      <c r="I4044">
        <v>3.0529008000000002</v>
      </c>
      <c r="J4044">
        <v>0.35837463000000003</v>
      </c>
      <c r="K4044">
        <v>0.32970465960000006</v>
      </c>
      <c r="L4044">
        <v>3.0452188000000002E-2</v>
      </c>
      <c r="M4044">
        <v>24.029489849699999</v>
      </c>
    </row>
    <row r="4045" spans="1:14" x14ac:dyDescent="0.25">
      <c r="A4045" s="9" t="s">
        <v>352</v>
      </c>
      <c r="B4045" s="10" t="s">
        <v>353</v>
      </c>
      <c r="C4045" s="1" t="s">
        <v>74</v>
      </c>
      <c r="D4045" s="1" t="s">
        <v>73</v>
      </c>
      <c r="E4045" s="1" t="s">
        <v>9</v>
      </c>
      <c r="F4045" s="1" t="s">
        <v>70</v>
      </c>
      <c r="G4045" s="1">
        <v>129.44298000000001</v>
      </c>
      <c r="H4045">
        <v>179.20609999999999</v>
      </c>
      <c r="I4045">
        <v>1.9143212000000001</v>
      </c>
      <c r="J4045">
        <v>8.8434756000000003E-2</v>
      </c>
      <c r="K4045">
        <v>8.1359975520000002E-2</v>
      </c>
      <c r="L4045">
        <v>1.6216230000000002E-2</v>
      </c>
      <c r="M4045">
        <v>4.9897884537000001</v>
      </c>
    </row>
    <row r="4046" spans="1:14" x14ac:dyDescent="0.25">
      <c r="A4046" s="9" t="s">
        <v>352</v>
      </c>
      <c r="B4046" s="10" t="s">
        <v>353</v>
      </c>
      <c r="C4046" s="1" t="s">
        <v>75</v>
      </c>
      <c r="D4046" s="1" t="s">
        <v>16</v>
      </c>
      <c r="E4046" s="1" t="s">
        <v>9</v>
      </c>
      <c r="F4046" s="1" t="s">
        <v>70</v>
      </c>
      <c r="G4046" s="1">
        <v>93.832047983999985</v>
      </c>
      <c r="H4046">
        <v>30.000044584399998</v>
      </c>
      <c r="I4046">
        <v>0.42836836050100002</v>
      </c>
      <c r="J4046">
        <v>9.7398133881999981E-3</v>
      </c>
      <c r="K4046">
        <v>8.9606283171440003E-3</v>
      </c>
      <c r="L4046">
        <v>2.07524021702E-3</v>
      </c>
      <c r="M4046">
        <v>1.2768435555575479</v>
      </c>
      <c r="N4046">
        <f>SUM(I3833:I4046)</f>
        <v>581.83702745488358</v>
      </c>
    </row>
    <row r="4047" spans="1:14" x14ac:dyDescent="0.25">
      <c r="A4047" s="9" t="s">
        <v>352</v>
      </c>
      <c r="B4047" s="10" t="s">
        <v>353</v>
      </c>
      <c r="C4047" s="1" t="s">
        <v>77</v>
      </c>
      <c r="D4047" s="1" t="s">
        <v>76</v>
      </c>
      <c r="E4047" s="1" t="s">
        <v>19</v>
      </c>
      <c r="F4047" s="1" t="s">
        <v>70</v>
      </c>
      <c r="G4047" s="1">
        <v>5.7598487699999996</v>
      </c>
      <c r="H4047">
        <v>5.3279608320000005</v>
      </c>
      <c r="I4047">
        <v>9.93276622E-2</v>
      </c>
      <c r="J4047">
        <v>2.8926181479999999E-3</v>
      </c>
      <c r="K4047">
        <v>2.6612086961599998E-3</v>
      </c>
      <c r="L4047">
        <v>5.5557360300000005E-4</v>
      </c>
      <c r="M4047">
        <v>0.16895585092361001</v>
      </c>
    </row>
    <row r="4048" spans="1:14" x14ac:dyDescent="0.25">
      <c r="A4048" s="9" t="s">
        <v>352</v>
      </c>
      <c r="B4048" s="10" t="s">
        <v>353</v>
      </c>
      <c r="C4048" s="1" t="s">
        <v>78</v>
      </c>
      <c r="D4048" s="1" t="s">
        <v>18</v>
      </c>
      <c r="E4048" s="1" t="s">
        <v>19</v>
      </c>
      <c r="F4048" s="1" t="s">
        <v>70</v>
      </c>
      <c r="G4048" s="1">
        <v>0.22558157000000001</v>
      </c>
      <c r="H4048">
        <v>4.6791381999999999E-2</v>
      </c>
      <c r="I4048">
        <v>6.8615644999999999E-4</v>
      </c>
      <c r="J4048">
        <v>1.8767528999999999E-5</v>
      </c>
      <c r="K4048">
        <v>1.726612668E-5</v>
      </c>
      <c r="L4048">
        <v>4.1261413999999996E-6</v>
      </c>
      <c r="M4048">
        <v>1.5450823454E-3</v>
      </c>
    </row>
    <row r="4049" spans="1:13" x14ac:dyDescent="0.25">
      <c r="A4049" s="9" t="s">
        <v>352</v>
      </c>
      <c r="B4049" s="10" t="s">
        <v>353</v>
      </c>
      <c r="C4049" s="1" t="s">
        <v>79</v>
      </c>
      <c r="D4049" s="1" t="s">
        <v>21</v>
      </c>
      <c r="E4049" s="1" t="s">
        <v>19</v>
      </c>
      <c r="F4049" s="1" t="s">
        <v>70</v>
      </c>
      <c r="G4049" s="1">
        <v>66.585656599999993</v>
      </c>
      <c r="H4049">
        <v>9.6904438200000005</v>
      </c>
      <c r="I4049">
        <v>0.15584643500000001</v>
      </c>
      <c r="J4049">
        <v>1.1647493339999999E-2</v>
      </c>
      <c r="K4049">
        <v>1.0715693872800001E-2</v>
      </c>
      <c r="L4049">
        <v>1.015896137E-3</v>
      </c>
      <c r="M4049">
        <v>0.58536915146199986</v>
      </c>
    </row>
    <row r="4050" spans="1:13" x14ac:dyDescent="0.25">
      <c r="A4050" s="9" t="s">
        <v>352</v>
      </c>
      <c r="B4050" s="10" t="s">
        <v>353</v>
      </c>
      <c r="C4050" s="1" t="s">
        <v>81</v>
      </c>
      <c r="D4050" s="1" t="s">
        <v>80</v>
      </c>
      <c r="E4050" s="1" t="s">
        <v>19</v>
      </c>
      <c r="F4050" s="1" t="s">
        <v>70</v>
      </c>
      <c r="G4050" s="1">
        <v>6.5298335369999991</v>
      </c>
      <c r="H4050">
        <v>9.3602913650000001</v>
      </c>
      <c r="I4050">
        <v>0.1441669706</v>
      </c>
      <c r="J4050">
        <v>4.8622612399999987E-3</v>
      </c>
      <c r="K4050">
        <v>4.4732803408000007E-3</v>
      </c>
      <c r="L4050">
        <v>9.7652671399999999E-4</v>
      </c>
      <c r="M4050">
        <v>0.26915758223796005</v>
      </c>
    </row>
    <row r="4051" spans="1:13" x14ac:dyDescent="0.25">
      <c r="A4051" s="9" t="s">
        <v>352</v>
      </c>
      <c r="B4051" s="10" t="s">
        <v>353</v>
      </c>
      <c r="C4051" s="1" t="s">
        <v>82</v>
      </c>
      <c r="D4051" s="1" t="s">
        <v>23</v>
      </c>
      <c r="E4051" s="1" t="s">
        <v>19</v>
      </c>
      <c r="F4051" s="1" t="s">
        <v>70</v>
      </c>
      <c r="G4051" s="1">
        <v>69.758839654000013</v>
      </c>
      <c r="H4051">
        <v>20.624659671</v>
      </c>
      <c r="I4051">
        <v>0.32272844519999994</v>
      </c>
      <c r="J4051">
        <v>1.3934393477000002E-2</v>
      </c>
      <c r="K4051">
        <v>1.2819641998840002E-2</v>
      </c>
      <c r="L4051">
        <v>1.9355785917000003E-3</v>
      </c>
      <c r="M4051">
        <v>0.86428608354518011</v>
      </c>
    </row>
    <row r="4052" spans="1:13" x14ac:dyDescent="0.25">
      <c r="A4052" s="9" t="s">
        <v>352</v>
      </c>
      <c r="B4052" s="10" t="s">
        <v>353</v>
      </c>
      <c r="C4052" s="1" t="s">
        <v>84</v>
      </c>
      <c r="D4052" s="1" t="s">
        <v>83</v>
      </c>
      <c r="E4052" s="1" t="s">
        <v>19</v>
      </c>
      <c r="F4052" s="1" t="s">
        <v>70</v>
      </c>
      <c r="G4052" s="1">
        <v>12.813033021000001</v>
      </c>
      <c r="H4052">
        <v>8.546186131999999</v>
      </c>
      <c r="I4052">
        <v>0.12227376</v>
      </c>
      <c r="J4052">
        <v>6.0480034039999998E-3</v>
      </c>
      <c r="K4052">
        <v>5.5641631316799998E-3</v>
      </c>
      <c r="L4052">
        <v>8.1414202909999998E-4</v>
      </c>
      <c r="M4052">
        <v>0.33421695460533907</v>
      </c>
    </row>
    <row r="4053" spans="1:13" x14ac:dyDescent="0.25">
      <c r="A4053" s="9" t="s">
        <v>352</v>
      </c>
      <c r="B4053" s="10" t="s">
        <v>353</v>
      </c>
      <c r="C4053" s="1" t="s">
        <v>85</v>
      </c>
      <c r="D4053" s="1" t="s">
        <v>25</v>
      </c>
      <c r="E4053" s="1" t="s">
        <v>19</v>
      </c>
      <c r="F4053" s="1" t="s">
        <v>70</v>
      </c>
      <c r="G4053" s="1">
        <v>0.92338073199999993</v>
      </c>
      <c r="H4053">
        <v>0.42431611900000005</v>
      </c>
      <c r="I4053">
        <v>6.1983409099999999E-3</v>
      </c>
      <c r="J4053">
        <v>4.2208262090000004E-4</v>
      </c>
      <c r="K4053">
        <v>3.8831601122799996E-4</v>
      </c>
      <c r="L4053">
        <v>4.1901270300000004E-5</v>
      </c>
      <c r="M4053">
        <v>1.9841092049580001E-2</v>
      </c>
    </row>
    <row r="4054" spans="1:13" x14ac:dyDescent="0.25">
      <c r="A4054" s="9" t="s">
        <v>352</v>
      </c>
      <c r="B4054" s="10" t="s">
        <v>353</v>
      </c>
      <c r="C4054" s="1" t="s">
        <v>87</v>
      </c>
      <c r="D4054" s="1" t="s">
        <v>86</v>
      </c>
      <c r="E4054" s="1" t="s">
        <v>19</v>
      </c>
      <c r="F4054" s="1" t="s">
        <v>70</v>
      </c>
      <c r="G4054" s="1">
        <v>20.320386761999998</v>
      </c>
      <c r="H4054">
        <v>15.863523087900001</v>
      </c>
      <c r="I4054">
        <v>0.31058412986399997</v>
      </c>
      <c r="J4054">
        <v>1.22723781079E-2</v>
      </c>
      <c r="K4054">
        <v>1.1290587859267998E-2</v>
      </c>
      <c r="L4054">
        <v>1.71507161429E-3</v>
      </c>
      <c r="M4054">
        <v>0.62985074003661012</v>
      </c>
    </row>
    <row r="4055" spans="1:13" x14ac:dyDescent="0.25">
      <c r="A4055" s="9" t="s">
        <v>352</v>
      </c>
      <c r="B4055" s="10" t="s">
        <v>353</v>
      </c>
      <c r="C4055" s="1" t="s">
        <v>89</v>
      </c>
      <c r="D4055" s="1" t="s">
        <v>88</v>
      </c>
      <c r="E4055" s="1" t="s">
        <v>19</v>
      </c>
      <c r="F4055" s="1" t="s">
        <v>70</v>
      </c>
      <c r="G4055" s="1">
        <v>67.62033984</v>
      </c>
      <c r="H4055">
        <v>4.8561978579999998</v>
      </c>
      <c r="I4055">
        <v>0.13206350720000001</v>
      </c>
      <c r="J4055">
        <v>6.8069099169999992E-3</v>
      </c>
      <c r="K4055">
        <v>6.2623571236400007E-3</v>
      </c>
      <c r="L4055">
        <v>5.8287431309999996E-4</v>
      </c>
      <c r="M4055">
        <v>0.35695078106940897</v>
      </c>
    </row>
    <row r="4056" spans="1:13" x14ac:dyDescent="0.25">
      <c r="A4056" s="9" t="s">
        <v>352</v>
      </c>
      <c r="B4056" s="10" t="s">
        <v>353</v>
      </c>
      <c r="C4056" s="1" t="s">
        <v>90</v>
      </c>
      <c r="D4056" s="1" t="s">
        <v>27</v>
      </c>
      <c r="E4056" s="1" t="s">
        <v>19</v>
      </c>
      <c r="F4056" s="1" t="s">
        <v>70</v>
      </c>
      <c r="G4056" s="1">
        <v>25.024514439999997</v>
      </c>
      <c r="H4056">
        <v>36.709913419999999</v>
      </c>
      <c r="I4056">
        <v>0.43786802499999999</v>
      </c>
      <c r="J4056">
        <v>1.881739763E-2</v>
      </c>
      <c r="K4056">
        <v>1.7312005819600001E-2</v>
      </c>
      <c r="L4056">
        <v>3.5761015000000005E-3</v>
      </c>
      <c r="M4056">
        <v>0.96871569455829987</v>
      </c>
    </row>
    <row r="4057" spans="1:13" x14ac:dyDescent="0.25">
      <c r="A4057" s="9" t="s">
        <v>352</v>
      </c>
      <c r="B4057" s="10" t="s">
        <v>353</v>
      </c>
      <c r="C4057" s="1" t="s">
        <v>92</v>
      </c>
      <c r="D4057" s="1" t="s">
        <v>91</v>
      </c>
      <c r="E4057" s="1" t="s">
        <v>19</v>
      </c>
      <c r="F4057" s="1" t="s">
        <v>70</v>
      </c>
      <c r="G4057" s="1">
        <v>160.50279819999997</v>
      </c>
      <c r="H4057">
        <v>20.375920094999998</v>
      </c>
      <c r="I4057">
        <v>0.29747221253</v>
      </c>
      <c r="J4057">
        <v>1.2384600108999999E-2</v>
      </c>
      <c r="K4057">
        <v>1.1393832100279999E-2</v>
      </c>
      <c r="L4057">
        <v>1.7170138484000001E-3</v>
      </c>
      <c r="M4057">
        <v>1.030116744660861</v>
      </c>
    </row>
    <row r="4058" spans="1:13" x14ac:dyDescent="0.25">
      <c r="A4058" s="9" t="s">
        <v>352</v>
      </c>
      <c r="B4058" s="10" t="s">
        <v>353</v>
      </c>
      <c r="C4058" s="1" t="s">
        <v>94</v>
      </c>
      <c r="D4058" s="1" t="s">
        <v>93</v>
      </c>
      <c r="E4058" s="1" t="s">
        <v>19</v>
      </c>
      <c r="F4058" s="1" t="s">
        <v>70</v>
      </c>
      <c r="G4058" s="1">
        <v>0.68276016750000001</v>
      </c>
      <c r="H4058">
        <v>0.79366272244000002</v>
      </c>
      <c r="I4058">
        <v>5.6947536483999993E-2</v>
      </c>
      <c r="J4058">
        <v>5.3759205850000002E-4</v>
      </c>
      <c r="K4058">
        <v>4.945846938200001E-4</v>
      </c>
      <c r="L4058">
        <v>1.3981063346000001E-4</v>
      </c>
      <c r="M4058">
        <v>3.6006241508738809E-2</v>
      </c>
    </row>
    <row r="4059" spans="1:13" x14ac:dyDescent="0.25">
      <c r="A4059" s="9" t="s">
        <v>352</v>
      </c>
      <c r="B4059" s="10" t="s">
        <v>353</v>
      </c>
      <c r="C4059" s="1" t="s">
        <v>95</v>
      </c>
      <c r="D4059" s="1" t="s">
        <v>29</v>
      </c>
      <c r="E4059" s="1" t="s">
        <v>19</v>
      </c>
      <c r="F4059" s="1" t="s">
        <v>70</v>
      </c>
      <c r="G4059" s="1">
        <v>4.361244052</v>
      </c>
      <c r="H4059">
        <v>2.3552161960000002</v>
      </c>
      <c r="I4059">
        <v>3.9815818599999997E-2</v>
      </c>
      <c r="J4059">
        <v>1.5692607510000001E-3</v>
      </c>
      <c r="K4059">
        <v>1.4437198909200003E-3</v>
      </c>
      <c r="L4059">
        <v>2.3063812600000001E-4</v>
      </c>
      <c r="M4059">
        <v>8.7289926654799996E-2</v>
      </c>
    </row>
    <row r="4060" spans="1:13" x14ac:dyDescent="0.25">
      <c r="A4060" s="9" t="s">
        <v>352</v>
      </c>
      <c r="B4060" s="10" t="s">
        <v>353</v>
      </c>
      <c r="C4060" s="1" t="s">
        <v>97</v>
      </c>
      <c r="D4060" s="1" t="s">
        <v>96</v>
      </c>
      <c r="E4060" s="1" t="s">
        <v>19</v>
      </c>
      <c r="F4060" s="1" t="s">
        <v>70</v>
      </c>
      <c r="G4060" s="1">
        <v>0.64065170319999998</v>
      </c>
      <c r="H4060">
        <v>0.86913256620000001</v>
      </c>
      <c r="I4060">
        <v>7.6682742700000001E-2</v>
      </c>
      <c r="J4060">
        <v>8.2786450210000002E-4</v>
      </c>
      <c r="K4060">
        <v>7.6163534193199995E-4</v>
      </c>
      <c r="L4060">
        <v>2.1575404949999999E-4</v>
      </c>
      <c r="M4060">
        <v>4.173436153487E-2</v>
      </c>
    </row>
    <row r="4061" spans="1:13" x14ac:dyDescent="0.25">
      <c r="A4061" s="9" t="s">
        <v>352</v>
      </c>
      <c r="B4061" s="10" t="s">
        <v>353</v>
      </c>
      <c r="C4061" s="1" t="s">
        <v>99</v>
      </c>
      <c r="D4061" s="1" t="s">
        <v>98</v>
      </c>
      <c r="E4061" s="1" t="s">
        <v>19</v>
      </c>
      <c r="F4061" s="1" t="s">
        <v>70</v>
      </c>
      <c r="G4061" s="1">
        <v>1.025644029</v>
      </c>
      <c r="H4061">
        <v>1.4046663613000001</v>
      </c>
      <c r="I4061">
        <v>0.12634762167999999</v>
      </c>
      <c r="J4061">
        <v>2.0301400039999997E-3</v>
      </c>
      <c r="K4061">
        <v>1.8677288036799999E-3</v>
      </c>
      <c r="L4061">
        <v>5.0878122200000001E-4</v>
      </c>
      <c r="M4061">
        <v>6.5121422296379211E-2</v>
      </c>
    </row>
    <row r="4062" spans="1:13" x14ac:dyDescent="0.25">
      <c r="A4062" s="9" t="s">
        <v>352</v>
      </c>
      <c r="B4062" s="10" t="s">
        <v>353</v>
      </c>
      <c r="C4062" s="1" t="s">
        <v>101</v>
      </c>
      <c r="D4062" s="1" t="s">
        <v>100</v>
      </c>
      <c r="E4062" s="1" t="s">
        <v>19</v>
      </c>
      <c r="F4062" s="1" t="s">
        <v>70</v>
      </c>
      <c r="G4062" s="1">
        <v>5.3207185939999997</v>
      </c>
      <c r="H4062">
        <v>12.663130153899999</v>
      </c>
      <c r="I4062">
        <v>0.17253667173000001</v>
      </c>
      <c r="J4062">
        <v>5.725601409E-3</v>
      </c>
      <c r="K4062">
        <v>5.2675532962800017E-3</v>
      </c>
      <c r="L4062">
        <v>1.1747951571000001E-3</v>
      </c>
      <c r="M4062">
        <v>0.346289559870749</v>
      </c>
    </row>
    <row r="4063" spans="1:13" x14ac:dyDescent="0.25">
      <c r="A4063" s="9" t="s">
        <v>352</v>
      </c>
      <c r="B4063" s="10" t="s">
        <v>353</v>
      </c>
      <c r="C4063" s="1" t="s">
        <v>103</v>
      </c>
      <c r="D4063" s="1" t="s">
        <v>102</v>
      </c>
      <c r="E4063" s="1" t="s">
        <v>19</v>
      </c>
      <c r="F4063" s="1" t="s">
        <v>70</v>
      </c>
      <c r="G4063" s="1">
        <v>6.541865940000001</v>
      </c>
      <c r="H4063">
        <v>6.1936716899999995</v>
      </c>
      <c r="I4063">
        <v>0.24271431869999999</v>
      </c>
      <c r="J4063">
        <v>3.395248772E-3</v>
      </c>
      <c r="K4063">
        <v>3.1236288702400001E-3</v>
      </c>
      <c r="L4063">
        <v>8.2035054700000005E-4</v>
      </c>
      <c r="M4063">
        <v>0.2245966716677</v>
      </c>
    </row>
    <row r="4064" spans="1:13" x14ac:dyDescent="0.25">
      <c r="A4064" s="9" t="s">
        <v>352</v>
      </c>
      <c r="B4064" s="10" t="s">
        <v>353</v>
      </c>
      <c r="C4064" s="1" t="s">
        <v>105</v>
      </c>
      <c r="D4064" s="1" t="s">
        <v>104</v>
      </c>
      <c r="E4064" s="1" t="s">
        <v>19</v>
      </c>
      <c r="F4064" s="1" t="s">
        <v>70</v>
      </c>
      <c r="G4064" s="1">
        <v>18.882678953999999</v>
      </c>
      <c r="H4064">
        <v>3.3086038880000004</v>
      </c>
      <c r="I4064">
        <v>5.0058367899999998E-2</v>
      </c>
      <c r="J4064">
        <v>1.5006438020000001E-3</v>
      </c>
      <c r="K4064">
        <v>1.3805922978400002E-3</v>
      </c>
      <c r="L4064">
        <v>2.6827770919999998E-4</v>
      </c>
      <c r="M4064">
        <v>0.14757761337151701</v>
      </c>
    </row>
    <row r="4065" spans="1:13" x14ac:dyDescent="0.25">
      <c r="A4065" s="9" t="s">
        <v>352</v>
      </c>
      <c r="B4065" s="10" t="s">
        <v>353</v>
      </c>
      <c r="C4065" s="1" t="s">
        <v>107</v>
      </c>
      <c r="D4065" s="1" t="s">
        <v>106</v>
      </c>
      <c r="E4065" s="1" t="s">
        <v>19</v>
      </c>
      <c r="F4065" s="1" t="s">
        <v>70</v>
      </c>
      <c r="G4065" s="1">
        <v>0.42409333899999996</v>
      </c>
      <c r="H4065">
        <v>0.96497586800000001</v>
      </c>
      <c r="I4065">
        <v>8.9967972770000001E-2</v>
      </c>
      <c r="J4065">
        <v>7.0601887420000003E-4</v>
      </c>
      <c r="K4065">
        <v>6.4953736426400009E-4</v>
      </c>
      <c r="L4065">
        <v>1.928223585E-4</v>
      </c>
      <c r="M4065">
        <v>4.9186081749360004E-2</v>
      </c>
    </row>
    <row r="4066" spans="1:13" x14ac:dyDescent="0.25">
      <c r="A4066" s="9" t="s">
        <v>352</v>
      </c>
      <c r="B4066" s="10" t="s">
        <v>353</v>
      </c>
      <c r="C4066" s="1" t="s">
        <v>109</v>
      </c>
      <c r="D4066" s="1" t="s">
        <v>108</v>
      </c>
      <c r="E4066" s="1" t="s">
        <v>32</v>
      </c>
      <c r="F4066" s="1" t="s">
        <v>70</v>
      </c>
      <c r="G4066" s="1">
        <v>36.070508819999993</v>
      </c>
      <c r="H4066">
        <v>39.59941439</v>
      </c>
      <c r="I4066">
        <v>2.3553724215000003</v>
      </c>
      <c r="J4066">
        <v>2.0025728459999999E-2</v>
      </c>
      <c r="K4066">
        <v>1.8423670183200003E-2</v>
      </c>
      <c r="L4066">
        <v>5.045714475E-3</v>
      </c>
      <c r="M4066">
        <v>1.7042327207949997</v>
      </c>
    </row>
    <row r="4067" spans="1:13" x14ac:dyDescent="0.25">
      <c r="A4067" s="9" t="s">
        <v>352</v>
      </c>
      <c r="B4067" s="10" t="s">
        <v>353</v>
      </c>
      <c r="C4067" s="1" t="s">
        <v>111</v>
      </c>
      <c r="D4067" s="1" t="s">
        <v>110</v>
      </c>
      <c r="E4067" s="1" t="s">
        <v>32</v>
      </c>
      <c r="F4067" s="1" t="s">
        <v>70</v>
      </c>
      <c r="G4067" s="1">
        <v>20.249209562000001</v>
      </c>
      <c r="H4067">
        <v>57.841777630000003</v>
      </c>
      <c r="I4067">
        <v>5.146308479</v>
      </c>
      <c r="J4067">
        <v>6.2782331689999998E-2</v>
      </c>
      <c r="K4067">
        <v>5.7759745154800007E-2</v>
      </c>
      <c r="L4067">
        <v>1.5741871472000003E-2</v>
      </c>
      <c r="M4067">
        <v>2.6310164047305</v>
      </c>
    </row>
    <row r="4068" spans="1:13" x14ac:dyDescent="0.25">
      <c r="A4068" s="9" t="s">
        <v>352</v>
      </c>
      <c r="B4068" s="10" t="s">
        <v>353</v>
      </c>
      <c r="C4068" s="1" t="s">
        <v>112</v>
      </c>
      <c r="D4068" s="1" t="s">
        <v>31</v>
      </c>
      <c r="E4068" s="1" t="s">
        <v>32</v>
      </c>
      <c r="F4068" s="1" t="s">
        <v>70</v>
      </c>
      <c r="G4068" s="1">
        <v>21.022053759200002</v>
      </c>
      <c r="H4068">
        <v>22.889300089999995</v>
      </c>
      <c r="I4068">
        <v>0.70544808930000003</v>
      </c>
      <c r="J4068">
        <v>2.0865457863999997E-2</v>
      </c>
      <c r="K4068">
        <v>1.919622123488E-2</v>
      </c>
      <c r="L4068">
        <v>3.877344216E-3</v>
      </c>
      <c r="M4068">
        <v>0.87431433900448019</v>
      </c>
    </row>
    <row r="4069" spans="1:13" x14ac:dyDescent="0.25">
      <c r="A4069" s="9" t="s">
        <v>352</v>
      </c>
      <c r="B4069" s="10" t="s">
        <v>353</v>
      </c>
      <c r="C4069" s="1" t="s">
        <v>113</v>
      </c>
      <c r="D4069" s="1" t="s">
        <v>34</v>
      </c>
      <c r="E4069" s="1" t="s">
        <v>32</v>
      </c>
      <c r="F4069" s="1" t="s">
        <v>70</v>
      </c>
      <c r="G4069" s="1">
        <v>88.458355996399987</v>
      </c>
      <c r="H4069">
        <v>64.443611046000001</v>
      </c>
      <c r="I4069">
        <v>1.1253855704000002</v>
      </c>
      <c r="J4069">
        <v>8.7312933464E-2</v>
      </c>
      <c r="K4069">
        <v>8.032789878688E-2</v>
      </c>
      <c r="L4069">
        <v>6.9999202159999998E-3</v>
      </c>
      <c r="M4069">
        <v>4.0077594688592999</v>
      </c>
    </row>
    <row r="4070" spans="1:13" x14ac:dyDescent="0.25">
      <c r="A4070" s="9" t="s">
        <v>352</v>
      </c>
      <c r="B4070" s="10" t="s">
        <v>353</v>
      </c>
      <c r="C4070" s="1" t="s">
        <v>115</v>
      </c>
      <c r="D4070" s="1" t="s">
        <v>114</v>
      </c>
      <c r="E4070" s="1" t="s">
        <v>32</v>
      </c>
      <c r="F4070" s="1" t="s">
        <v>70</v>
      </c>
      <c r="G4070" s="1">
        <v>2.0914494889999999</v>
      </c>
      <c r="H4070">
        <v>2.8626507110999997</v>
      </c>
      <c r="I4070">
        <v>0.14996842028600002</v>
      </c>
      <c r="J4070">
        <v>1.4397041479999998E-3</v>
      </c>
      <c r="K4070">
        <v>1.3245278161600001E-3</v>
      </c>
      <c r="L4070">
        <v>3.5334906910999998E-4</v>
      </c>
      <c r="M4070">
        <v>0.11605184975548001</v>
      </c>
    </row>
    <row r="4071" spans="1:13" x14ac:dyDescent="0.25">
      <c r="A4071" s="9" t="s">
        <v>352</v>
      </c>
      <c r="B4071" s="10" t="s">
        <v>353</v>
      </c>
      <c r="C4071" s="1" t="s">
        <v>117</v>
      </c>
      <c r="D4071" s="1" t="s">
        <v>116</v>
      </c>
      <c r="E4071" s="1" t="s">
        <v>32</v>
      </c>
      <c r="F4071" s="1" t="s">
        <v>70</v>
      </c>
      <c r="G4071" s="1">
        <v>0.88780262399999998</v>
      </c>
      <c r="H4071">
        <v>1.3610850289999998</v>
      </c>
      <c r="I4071">
        <v>1.9164305100000001E-2</v>
      </c>
      <c r="J4071">
        <v>5.7728183310000003E-4</v>
      </c>
      <c r="K4071">
        <v>5.3109928645199997E-4</v>
      </c>
      <c r="L4071">
        <v>1.2042539199999999E-4</v>
      </c>
      <c r="M4071">
        <v>4.3782064281700006E-2</v>
      </c>
    </row>
    <row r="4072" spans="1:13" x14ac:dyDescent="0.25">
      <c r="A4072" s="9" t="s">
        <v>352</v>
      </c>
      <c r="B4072" s="10" t="s">
        <v>353</v>
      </c>
      <c r="C4072" s="1" t="s">
        <v>119</v>
      </c>
      <c r="D4072" s="1" t="s">
        <v>118</v>
      </c>
      <c r="E4072" s="1" t="s">
        <v>32</v>
      </c>
      <c r="F4072" s="1" t="s">
        <v>70</v>
      </c>
      <c r="G4072" s="1">
        <v>1.3504787394</v>
      </c>
      <c r="H4072">
        <v>1.8677886623000002</v>
      </c>
      <c r="I4072">
        <v>0.17772910687000001</v>
      </c>
      <c r="J4072">
        <v>6.48441856E-3</v>
      </c>
      <c r="K4072">
        <v>5.9656650752000001E-3</v>
      </c>
      <c r="L4072">
        <v>1.5379842592999999E-3</v>
      </c>
      <c r="M4072">
        <v>8.4376280769173001E-2</v>
      </c>
    </row>
    <row r="4073" spans="1:13" x14ac:dyDescent="0.25">
      <c r="A4073" s="9" t="s">
        <v>352</v>
      </c>
      <c r="B4073" s="10" t="s">
        <v>353</v>
      </c>
      <c r="C4073" s="1" t="s">
        <v>121</v>
      </c>
      <c r="D4073" s="1" t="s">
        <v>120</v>
      </c>
      <c r="E4073" s="1" t="s">
        <v>37</v>
      </c>
      <c r="F4073" s="1" t="s">
        <v>70</v>
      </c>
      <c r="G4073" s="1">
        <v>67652.179342000003</v>
      </c>
      <c r="H4073">
        <v>863.99240545000009</v>
      </c>
      <c r="I4073">
        <v>11.4789259403</v>
      </c>
      <c r="J4073">
        <v>0.91634855567999995</v>
      </c>
      <c r="K4073">
        <v>0.8430406712256</v>
      </c>
      <c r="L4073">
        <v>7.1019719992999997E-2</v>
      </c>
      <c r="M4073">
        <v>99.160822269875425</v>
      </c>
    </row>
    <row r="4074" spans="1:13" x14ac:dyDescent="0.25">
      <c r="A4074" s="9" t="s">
        <v>352</v>
      </c>
      <c r="B4074" s="10" t="s">
        <v>353</v>
      </c>
      <c r="C4074" s="1" t="s">
        <v>122</v>
      </c>
      <c r="D4074" s="1" t="s">
        <v>120</v>
      </c>
      <c r="E4074" s="1" t="s">
        <v>39</v>
      </c>
      <c r="F4074" s="1" t="s">
        <v>70</v>
      </c>
      <c r="G4074" s="1">
        <v>3838.7930817000001</v>
      </c>
      <c r="H4074">
        <v>545.89738847000001</v>
      </c>
      <c r="I4074">
        <v>9.5596108377999993</v>
      </c>
      <c r="J4074">
        <v>1.05393413769</v>
      </c>
      <c r="K4074">
        <v>0.96961940667479996</v>
      </c>
      <c r="L4074">
        <v>6.5794504136999998E-2</v>
      </c>
      <c r="M4074">
        <v>58.681651051041896</v>
      </c>
    </row>
    <row r="4075" spans="1:13" x14ac:dyDescent="0.25">
      <c r="A4075" s="9" t="s">
        <v>352</v>
      </c>
      <c r="B4075" s="10" t="s">
        <v>353</v>
      </c>
      <c r="C4075" s="1" t="s">
        <v>123</v>
      </c>
      <c r="D4075" s="1" t="s">
        <v>36</v>
      </c>
      <c r="E4075" s="1" t="s">
        <v>37</v>
      </c>
      <c r="F4075" s="1" t="s">
        <v>70</v>
      </c>
      <c r="G4075" s="1">
        <v>5942.7793000000001</v>
      </c>
      <c r="H4075">
        <v>72.495429999999999</v>
      </c>
      <c r="I4075">
        <v>0.96496384999999996</v>
      </c>
      <c r="J4075">
        <v>7.7941537000000005E-2</v>
      </c>
      <c r="K4075">
        <v>7.1706214040000008E-2</v>
      </c>
      <c r="L4075">
        <v>5.9645245999999999E-3</v>
      </c>
      <c r="M4075">
        <v>8.4179378661000008</v>
      </c>
    </row>
    <row r="4076" spans="1:13" x14ac:dyDescent="0.25">
      <c r="A4076" s="9" t="s">
        <v>352</v>
      </c>
      <c r="B4076" s="10" t="s">
        <v>353</v>
      </c>
      <c r="C4076" s="1" t="s">
        <v>124</v>
      </c>
      <c r="D4076" s="1" t="s">
        <v>36</v>
      </c>
      <c r="E4076" s="1" t="s">
        <v>39</v>
      </c>
      <c r="F4076" s="1" t="s">
        <v>70</v>
      </c>
      <c r="G4076" s="1">
        <v>1211.6248000000001</v>
      </c>
      <c r="H4076">
        <v>357.82413000000003</v>
      </c>
      <c r="I4076">
        <v>5.1674465999999999</v>
      </c>
      <c r="J4076">
        <v>0.46639222000000002</v>
      </c>
      <c r="K4076">
        <v>0.42908084240000005</v>
      </c>
      <c r="L4076">
        <v>3.3757541000000002E-2</v>
      </c>
      <c r="M4076">
        <v>35.256644874999999</v>
      </c>
    </row>
    <row r="4077" spans="1:13" x14ac:dyDescent="0.25">
      <c r="A4077" s="9" t="s">
        <v>352</v>
      </c>
      <c r="B4077" s="10" t="s">
        <v>353</v>
      </c>
      <c r="C4077" s="1" t="s">
        <v>125</v>
      </c>
      <c r="D4077" s="1" t="s">
        <v>44</v>
      </c>
      <c r="E4077" s="1" t="s">
        <v>37</v>
      </c>
      <c r="F4077" s="1" t="s">
        <v>70</v>
      </c>
      <c r="G4077" s="1">
        <v>465.69907000000001</v>
      </c>
      <c r="H4077">
        <v>4.1494359999999997</v>
      </c>
      <c r="I4077">
        <v>6.0272808999999997E-2</v>
      </c>
      <c r="J4077">
        <v>5.5066723999999999E-3</v>
      </c>
      <c r="K4077">
        <v>5.0661386079999997E-3</v>
      </c>
      <c r="L4077">
        <v>3.9446583999999999E-4</v>
      </c>
      <c r="M4077">
        <v>0.52506739919000012</v>
      </c>
    </row>
    <row r="4078" spans="1:13" x14ac:dyDescent="0.25">
      <c r="A4078" s="9" t="s">
        <v>352</v>
      </c>
      <c r="B4078" s="10" t="s">
        <v>353</v>
      </c>
      <c r="C4078" s="1" t="s">
        <v>126</v>
      </c>
      <c r="D4078" s="1" t="s">
        <v>44</v>
      </c>
      <c r="E4078" s="1" t="s">
        <v>39</v>
      </c>
      <c r="F4078" s="1" t="s">
        <v>70</v>
      </c>
      <c r="G4078" s="1">
        <v>88.543196510000001</v>
      </c>
      <c r="H4078">
        <v>14.89343193</v>
      </c>
      <c r="I4078">
        <v>0.22962502330000001</v>
      </c>
      <c r="J4078">
        <v>1.6925833890000002E-2</v>
      </c>
      <c r="K4078">
        <v>1.5571767178800001E-2</v>
      </c>
      <c r="L4078">
        <v>1.544085906E-3</v>
      </c>
      <c r="M4078">
        <v>1.1978479806760003</v>
      </c>
    </row>
    <row r="4079" spans="1:13" x14ac:dyDescent="0.25">
      <c r="A4079" s="9" t="s">
        <v>352</v>
      </c>
      <c r="B4079" s="10" t="s">
        <v>353</v>
      </c>
      <c r="C4079" s="1" t="s">
        <v>127</v>
      </c>
      <c r="D4079" s="1" t="s">
        <v>47</v>
      </c>
      <c r="E4079" s="1" t="s">
        <v>37</v>
      </c>
      <c r="F4079" s="1" t="s">
        <v>70</v>
      </c>
      <c r="G4079" s="1">
        <v>751.27704000000006</v>
      </c>
      <c r="H4079">
        <v>7.9117894</v>
      </c>
      <c r="I4079">
        <v>0.11503424</v>
      </c>
      <c r="J4079">
        <v>1.0544253999999999E-2</v>
      </c>
      <c r="K4079">
        <v>9.7007136800000004E-3</v>
      </c>
      <c r="L4079">
        <v>7.5278064000000003E-4</v>
      </c>
      <c r="M4079">
        <v>0.91366859500999997</v>
      </c>
    </row>
    <row r="4080" spans="1:13" x14ac:dyDescent="0.25">
      <c r="A4080" s="9" t="s">
        <v>352</v>
      </c>
      <c r="B4080" s="10" t="s">
        <v>353</v>
      </c>
      <c r="C4080" s="1" t="s">
        <v>128</v>
      </c>
      <c r="D4080" s="1" t="s">
        <v>47</v>
      </c>
      <c r="E4080" s="1" t="s">
        <v>39</v>
      </c>
      <c r="F4080" s="1" t="s">
        <v>70</v>
      </c>
      <c r="G4080" s="1">
        <v>877.91301739999994</v>
      </c>
      <c r="H4080">
        <v>632.01945162999993</v>
      </c>
      <c r="I4080">
        <v>12.365938982999999</v>
      </c>
      <c r="J4080">
        <v>0.32387994160000005</v>
      </c>
      <c r="K4080">
        <v>0.29796954627200001</v>
      </c>
      <c r="L4080">
        <v>6.5151319700000002E-2</v>
      </c>
      <c r="M4080">
        <v>25.547749534765</v>
      </c>
    </row>
    <row r="4081" spans="1:13" x14ac:dyDescent="0.25">
      <c r="A4081" s="9" t="s">
        <v>352</v>
      </c>
      <c r="B4081" s="10" t="s">
        <v>353</v>
      </c>
      <c r="C4081" s="1" t="s">
        <v>129</v>
      </c>
      <c r="D4081" s="1" t="s">
        <v>50</v>
      </c>
      <c r="E4081" s="1" t="s">
        <v>37</v>
      </c>
      <c r="F4081" s="1" t="s">
        <v>70</v>
      </c>
      <c r="G4081" s="1">
        <v>9901.9160599999996</v>
      </c>
      <c r="H4081">
        <v>153.2178117</v>
      </c>
      <c r="I4081">
        <v>1.0588876789999999</v>
      </c>
      <c r="J4081">
        <v>3.0912273800000001E-2</v>
      </c>
      <c r="K4081">
        <v>2.8439291896000002E-2</v>
      </c>
      <c r="L4081">
        <v>8.4924749999999993E-3</v>
      </c>
      <c r="M4081">
        <v>9.2119874605450001</v>
      </c>
    </row>
    <row r="4082" spans="1:13" x14ac:dyDescent="0.25">
      <c r="A4082" s="9" t="s">
        <v>352</v>
      </c>
      <c r="B4082" s="10" t="s">
        <v>353</v>
      </c>
      <c r="C4082" s="1" t="s">
        <v>130</v>
      </c>
      <c r="D4082" s="1" t="s">
        <v>50</v>
      </c>
      <c r="E4082" s="1" t="s">
        <v>39</v>
      </c>
      <c r="F4082" s="1" t="s">
        <v>70</v>
      </c>
      <c r="G4082" s="1">
        <v>1519.5611309999999</v>
      </c>
      <c r="H4082">
        <v>399.70238800000004</v>
      </c>
      <c r="I4082">
        <v>2.7624676699999999</v>
      </c>
      <c r="J4082">
        <v>8.06410345E-2</v>
      </c>
      <c r="K4082">
        <v>7.4189751740000004E-2</v>
      </c>
      <c r="L4082">
        <v>2.2155551400000001E-2</v>
      </c>
      <c r="M4082">
        <v>14.403943229057997</v>
      </c>
    </row>
    <row r="4083" spans="1:13" x14ac:dyDescent="0.25">
      <c r="A4083" s="9" t="s">
        <v>352</v>
      </c>
      <c r="B4083" s="10" t="s">
        <v>353</v>
      </c>
      <c r="C4083" s="1" t="s">
        <v>132</v>
      </c>
      <c r="D4083" s="1" t="s">
        <v>131</v>
      </c>
      <c r="E4083" s="1" t="s">
        <v>37</v>
      </c>
      <c r="F4083" s="1" t="s">
        <v>70</v>
      </c>
      <c r="G4083" s="1">
        <v>3601.8887406999997</v>
      </c>
      <c r="H4083">
        <v>168.00099308999998</v>
      </c>
      <c r="I4083">
        <v>2.4756216404000004</v>
      </c>
      <c r="J4083">
        <v>6.5442314760000009E-2</v>
      </c>
      <c r="K4083">
        <v>6.02069295792E-2</v>
      </c>
      <c r="L4083">
        <v>1.4560315506E-2</v>
      </c>
      <c r="M4083">
        <v>9.0885361566326299</v>
      </c>
    </row>
    <row r="4084" spans="1:13" x14ac:dyDescent="0.25">
      <c r="A4084" s="9" t="s">
        <v>352</v>
      </c>
      <c r="B4084" s="10" t="s">
        <v>353</v>
      </c>
      <c r="C4084" s="1" t="s">
        <v>133</v>
      </c>
      <c r="D4084" s="1" t="s">
        <v>131</v>
      </c>
      <c r="E4084" s="1" t="s">
        <v>39</v>
      </c>
      <c r="F4084" s="1" t="s">
        <v>70</v>
      </c>
      <c r="G4084" s="1">
        <v>117.48157784000001</v>
      </c>
      <c r="H4084">
        <v>83.954107350000001</v>
      </c>
      <c r="I4084">
        <v>1.1719462102000002</v>
      </c>
      <c r="J4084">
        <v>3.5076219169999999E-2</v>
      </c>
      <c r="K4084">
        <v>3.2270121636399994E-2</v>
      </c>
      <c r="L4084">
        <v>7.476969537E-3</v>
      </c>
      <c r="M4084">
        <v>2.5440505647367</v>
      </c>
    </row>
    <row r="4085" spans="1:13" x14ac:dyDescent="0.25">
      <c r="A4085" s="9" t="s">
        <v>352</v>
      </c>
      <c r="B4085" s="10" t="s">
        <v>353</v>
      </c>
      <c r="C4085" s="1" t="s">
        <v>135</v>
      </c>
      <c r="D4085" s="1" t="s">
        <v>134</v>
      </c>
      <c r="E4085" s="1" t="s">
        <v>39</v>
      </c>
      <c r="F4085" s="1" t="s">
        <v>70</v>
      </c>
      <c r="G4085" s="1">
        <v>404.9076695</v>
      </c>
      <c r="H4085">
        <v>108.62434424</v>
      </c>
      <c r="I4085">
        <v>1.579823285</v>
      </c>
      <c r="J4085">
        <v>3.9252806259999995E-2</v>
      </c>
      <c r="K4085">
        <v>3.6112581759199999E-2</v>
      </c>
      <c r="L4085">
        <v>8.6328585940000004E-3</v>
      </c>
      <c r="M4085">
        <v>3.7075635249667003</v>
      </c>
    </row>
    <row r="4086" spans="1:13" x14ac:dyDescent="0.25">
      <c r="A4086" s="9" t="s">
        <v>352</v>
      </c>
      <c r="B4086" s="10" t="s">
        <v>353</v>
      </c>
      <c r="C4086" s="1" t="s">
        <v>137</v>
      </c>
      <c r="D4086" s="1" t="s">
        <v>136</v>
      </c>
      <c r="E4086" s="1" t="s">
        <v>39</v>
      </c>
      <c r="F4086" s="1" t="s">
        <v>70</v>
      </c>
      <c r="G4086" s="1">
        <v>737.53150000000005</v>
      </c>
      <c r="H4086">
        <v>44.191850000000002</v>
      </c>
      <c r="I4086">
        <v>0.60982320000000001</v>
      </c>
      <c r="J4086">
        <v>5.1804890999999999E-2</v>
      </c>
      <c r="K4086">
        <v>4.7660499719999999E-2</v>
      </c>
      <c r="L4086">
        <v>3.88282075E-3</v>
      </c>
      <c r="M4086">
        <v>4.2279909562400002</v>
      </c>
    </row>
    <row r="4087" spans="1:13" x14ac:dyDescent="0.25">
      <c r="A4087" s="9" t="s">
        <v>352</v>
      </c>
      <c r="B4087" s="10" t="s">
        <v>353</v>
      </c>
      <c r="C4087" s="1" t="s">
        <v>139</v>
      </c>
      <c r="D4087" s="1" t="s">
        <v>138</v>
      </c>
      <c r="E4087" s="1" t="s">
        <v>37</v>
      </c>
      <c r="F4087" s="1" t="s">
        <v>70</v>
      </c>
      <c r="G4087" s="1">
        <v>24614.152893999995</v>
      </c>
      <c r="H4087">
        <v>2247.4323594000002</v>
      </c>
      <c r="I4087">
        <v>33.225529178000002</v>
      </c>
      <c r="J4087">
        <v>0.87739120919999991</v>
      </c>
      <c r="K4087">
        <v>0.80719991246400002</v>
      </c>
      <c r="L4087">
        <v>0.19525056666000001</v>
      </c>
      <c r="M4087">
        <v>96.868132088060008</v>
      </c>
    </row>
    <row r="4088" spans="1:13" x14ac:dyDescent="0.25">
      <c r="A4088" s="9" t="s">
        <v>352</v>
      </c>
      <c r="B4088" s="10" t="s">
        <v>353</v>
      </c>
      <c r="C4088" s="1" t="s">
        <v>140</v>
      </c>
      <c r="D4088" s="1" t="s">
        <v>138</v>
      </c>
      <c r="E4088" s="1" t="s">
        <v>39</v>
      </c>
      <c r="F4088" s="1" t="s">
        <v>70</v>
      </c>
      <c r="G4088" s="1">
        <v>802.82323760000008</v>
      </c>
      <c r="H4088">
        <v>1141.4695679700001</v>
      </c>
      <c r="I4088">
        <v>15.928711376000001</v>
      </c>
      <c r="J4088">
        <v>0.47513857380000002</v>
      </c>
      <c r="K4088">
        <v>0.43712748789600009</v>
      </c>
      <c r="L4088">
        <v>0.10162657735899999</v>
      </c>
      <c r="M4088">
        <v>32.576735541902011</v>
      </c>
    </row>
    <row r="4089" spans="1:13" x14ac:dyDescent="0.25">
      <c r="A4089" s="9" t="s">
        <v>352</v>
      </c>
      <c r="B4089" s="10" t="s">
        <v>353</v>
      </c>
      <c r="C4089" s="1" t="s">
        <v>142</v>
      </c>
      <c r="D4089" s="1" t="s">
        <v>141</v>
      </c>
      <c r="E4089" s="1" t="s">
        <v>39</v>
      </c>
      <c r="F4089" s="1" t="s">
        <v>70</v>
      </c>
      <c r="G4089" s="1">
        <v>68.296179906999996</v>
      </c>
      <c r="H4089">
        <v>126.97402563799999</v>
      </c>
      <c r="I4089">
        <v>2.8920688390999998</v>
      </c>
      <c r="J4089">
        <v>7.8988161104999996E-2</v>
      </c>
      <c r="K4089">
        <v>7.2669108216599998E-2</v>
      </c>
      <c r="L4089">
        <v>1.7144613542599999E-2</v>
      </c>
      <c r="M4089">
        <v>3.7090865634262946</v>
      </c>
    </row>
    <row r="4090" spans="1:13" x14ac:dyDescent="0.25">
      <c r="A4090" s="9" t="s">
        <v>352</v>
      </c>
      <c r="B4090" s="10" t="s">
        <v>353</v>
      </c>
      <c r="C4090" s="1" t="s">
        <v>143</v>
      </c>
      <c r="D4090" s="1" t="s">
        <v>53</v>
      </c>
      <c r="E4090" s="1" t="s">
        <v>39</v>
      </c>
      <c r="F4090" s="1" t="s">
        <v>70</v>
      </c>
      <c r="G4090" s="1">
        <v>2342.2887860000001</v>
      </c>
      <c r="H4090">
        <v>3230.1385085999996</v>
      </c>
      <c r="I4090">
        <v>47.916319414</v>
      </c>
      <c r="J4090">
        <v>2.1486486026999998</v>
      </c>
      <c r="K4090">
        <v>1.9767567144839999</v>
      </c>
      <c r="L4090">
        <v>0.32629663654000002</v>
      </c>
      <c r="M4090">
        <v>113.5555381888213</v>
      </c>
    </row>
    <row r="4091" spans="1:13" x14ac:dyDescent="0.25">
      <c r="A4091" s="9" t="s">
        <v>352</v>
      </c>
      <c r="B4091" s="10" t="s">
        <v>353</v>
      </c>
      <c r="C4091" s="1" t="s">
        <v>145</v>
      </c>
      <c r="D4091" s="1" t="s">
        <v>144</v>
      </c>
      <c r="E4091" s="1" t="s">
        <v>37</v>
      </c>
      <c r="F4091" s="1" t="s">
        <v>70</v>
      </c>
      <c r="G4091" s="1">
        <v>1212.3944221999998</v>
      </c>
      <c r="H4091">
        <v>87.740641100000005</v>
      </c>
      <c r="I4091">
        <v>1.1947401135000002</v>
      </c>
      <c r="J4091">
        <v>6.1905488529999997E-2</v>
      </c>
      <c r="K4091">
        <v>5.6953049447599997E-2</v>
      </c>
      <c r="L4091">
        <v>6.8910643309999997E-3</v>
      </c>
      <c r="M4091">
        <v>5.9398013304189501</v>
      </c>
    </row>
    <row r="4092" spans="1:13" x14ac:dyDescent="0.25">
      <c r="A4092" s="9" t="s">
        <v>352</v>
      </c>
      <c r="B4092" s="10" t="s">
        <v>353</v>
      </c>
      <c r="C4092" s="1" t="s">
        <v>146</v>
      </c>
      <c r="D4092" s="1" t="s">
        <v>144</v>
      </c>
      <c r="E4092" s="1" t="s">
        <v>39</v>
      </c>
      <c r="F4092" s="1" t="s">
        <v>70</v>
      </c>
      <c r="G4092" s="1">
        <v>1761.1157110290001</v>
      </c>
      <c r="H4092">
        <v>127.615110374</v>
      </c>
      <c r="I4092">
        <v>1.7568129705</v>
      </c>
      <c r="J4092">
        <v>9.0029390649000021E-2</v>
      </c>
      <c r="K4092">
        <v>8.2827039397079985E-2</v>
      </c>
      <c r="L4092">
        <v>1.0047977615600001E-2</v>
      </c>
      <c r="M4092">
        <v>8.5341122550409505</v>
      </c>
    </row>
    <row r="4093" spans="1:13" x14ac:dyDescent="0.25">
      <c r="A4093" s="9" t="s">
        <v>352</v>
      </c>
      <c r="B4093" s="10" t="s">
        <v>353</v>
      </c>
      <c r="C4093" s="1" t="s">
        <v>148</v>
      </c>
      <c r="D4093" s="1" t="s">
        <v>147</v>
      </c>
      <c r="E4093" s="1" t="s">
        <v>56</v>
      </c>
      <c r="F4093" s="1" t="s">
        <v>70</v>
      </c>
      <c r="G4093" s="1">
        <v>2.0435902100000001E-3</v>
      </c>
      <c r="H4093">
        <v>1.23602815E-3</v>
      </c>
      <c r="I4093">
        <v>1.6839808900000001E-5</v>
      </c>
      <c r="J4093">
        <v>5.3003868999999996E-7</v>
      </c>
      <c r="K4093">
        <v>4.8763559480000001E-7</v>
      </c>
      <c r="L4093">
        <v>1.09811094E-7</v>
      </c>
      <c r="M4093">
        <v>3.4871889939999994E-5</v>
      </c>
    </row>
    <row r="4094" spans="1:13" x14ac:dyDescent="0.25">
      <c r="A4094" s="9" t="s">
        <v>352</v>
      </c>
      <c r="B4094" s="10" t="s">
        <v>353</v>
      </c>
      <c r="C4094" s="1" t="s">
        <v>150</v>
      </c>
      <c r="D4094" s="1" t="s">
        <v>149</v>
      </c>
      <c r="E4094" s="1" t="s">
        <v>56</v>
      </c>
      <c r="F4094" s="1" t="s">
        <v>70</v>
      </c>
      <c r="G4094" s="1">
        <v>1.1225352179999998E-3</v>
      </c>
      <c r="H4094">
        <v>1.9874985349999999E-3</v>
      </c>
      <c r="I4094">
        <v>1.0318691399999999E-4</v>
      </c>
      <c r="J4094">
        <v>1.8287965489999998E-6</v>
      </c>
      <c r="K4094">
        <v>1.68249282508E-6</v>
      </c>
      <c r="L4094">
        <v>4.4189276E-7</v>
      </c>
      <c r="M4094">
        <v>7.1672487765557505E-5</v>
      </c>
    </row>
    <row r="4095" spans="1:13" x14ac:dyDescent="0.25">
      <c r="A4095" s="9" t="s">
        <v>352</v>
      </c>
      <c r="B4095" s="10" t="s">
        <v>353</v>
      </c>
      <c r="C4095" s="1" t="s">
        <v>152</v>
      </c>
      <c r="D4095" s="1" t="s">
        <v>151</v>
      </c>
      <c r="E4095" s="1" t="s">
        <v>56</v>
      </c>
      <c r="F4095" s="1" t="s">
        <v>70</v>
      </c>
      <c r="G4095" s="1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</row>
    <row r="4096" spans="1:13" x14ac:dyDescent="0.25">
      <c r="A4096" s="9" t="s">
        <v>352</v>
      </c>
      <c r="B4096" s="10" t="s">
        <v>353</v>
      </c>
      <c r="C4096" s="1" t="s">
        <v>154</v>
      </c>
      <c r="D4096" s="1" t="s">
        <v>153</v>
      </c>
      <c r="E4096" s="1" t="s">
        <v>56</v>
      </c>
      <c r="F4096" s="1" t="s">
        <v>70</v>
      </c>
      <c r="G4096" s="1">
        <v>7.5987010300000001E-3</v>
      </c>
      <c r="H4096">
        <v>1.60194049E-3</v>
      </c>
      <c r="I4096">
        <v>1.5502601799999999E-4</v>
      </c>
      <c r="J4096">
        <v>1.054576715E-6</v>
      </c>
      <c r="K4096">
        <v>9.7021057779999994E-7</v>
      </c>
      <c r="L4096">
        <v>2.9749819899999999E-7</v>
      </c>
      <c r="M4096">
        <v>1.1574308402900002E-4</v>
      </c>
    </row>
    <row r="4097" spans="1:13" x14ac:dyDescent="0.25">
      <c r="A4097" s="9" t="s">
        <v>352</v>
      </c>
      <c r="B4097" s="10" t="s">
        <v>353</v>
      </c>
      <c r="C4097" s="1" t="s">
        <v>156</v>
      </c>
      <c r="D4097" s="1" t="s">
        <v>155</v>
      </c>
      <c r="E4097" s="1" t="s">
        <v>56</v>
      </c>
      <c r="F4097" s="1" t="s">
        <v>70</v>
      </c>
      <c r="G4097" s="1">
        <v>3.4539564300000002E-3</v>
      </c>
      <c r="H4097">
        <v>1.0748863529E-3</v>
      </c>
      <c r="I4097">
        <v>1.5719417447999999E-5</v>
      </c>
      <c r="J4097">
        <v>4.1838075110000001E-7</v>
      </c>
      <c r="K4097">
        <v>3.8491029101199999E-7</v>
      </c>
      <c r="L4097">
        <v>9.1257350699999999E-8</v>
      </c>
      <c r="M4097">
        <v>3.3676570037351998E-5</v>
      </c>
    </row>
    <row r="4098" spans="1:13" x14ac:dyDescent="0.25">
      <c r="A4098" s="9" t="s">
        <v>352</v>
      </c>
      <c r="B4098" s="10" t="s">
        <v>353</v>
      </c>
      <c r="C4098" s="1" t="s">
        <v>157</v>
      </c>
      <c r="D4098" s="1" t="s">
        <v>55</v>
      </c>
      <c r="E4098" s="1" t="s">
        <v>56</v>
      </c>
      <c r="F4098" s="1" t="s">
        <v>70</v>
      </c>
      <c r="G4098" s="1">
        <v>6.2660499729999999E-2</v>
      </c>
      <c r="H4098">
        <v>1.0159730030000001E-2</v>
      </c>
      <c r="I4098">
        <v>2.6880483400000001E-4</v>
      </c>
      <c r="J4098">
        <v>6.6725963099999998E-6</v>
      </c>
      <c r="K4098">
        <v>6.1387886052000002E-6</v>
      </c>
      <c r="L4098">
        <v>9.9798969900000002E-7</v>
      </c>
      <c r="M4098">
        <v>5.2258683438007796E-4</v>
      </c>
    </row>
    <row r="4099" spans="1:13" x14ac:dyDescent="0.25">
      <c r="A4099" s="9" t="s">
        <v>352</v>
      </c>
      <c r="B4099" s="10" t="s">
        <v>353</v>
      </c>
      <c r="C4099" s="1" t="s">
        <v>159</v>
      </c>
      <c r="D4099" s="1" t="s">
        <v>158</v>
      </c>
      <c r="E4099" s="1" t="s">
        <v>56</v>
      </c>
      <c r="F4099" s="1" t="s">
        <v>70</v>
      </c>
      <c r="G4099" s="1">
        <v>0.3047826468</v>
      </c>
      <c r="H4099">
        <v>3.3817199810000004E-2</v>
      </c>
      <c r="I4099">
        <v>3.5916354929999998E-4</v>
      </c>
      <c r="J4099">
        <v>8.5509672030000005E-6</v>
      </c>
      <c r="K4099">
        <v>7.8668898267600022E-6</v>
      </c>
      <c r="L4099">
        <v>2.1726034380000001E-6</v>
      </c>
      <c r="M4099">
        <v>1.3130039447819901E-3</v>
      </c>
    </row>
    <row r="4100" spans="1:13" x14ac:dyDescent="0.25">
      <c r="A4100" s="9" t="s">
        <v>352</v>
      </c>
      <c r="B4100" s="10" t="s">
        <v>353</v>
      </c>
      <c r="C4100" s="1" t="s">
        <v>161</v>
      </c>
      <c r="D4100" s="1" t="s">
        <v>160</v>
      </c>
      <c r="E4100" s="1" t="s">
        <v>56</v>
      </c>
      <c r="F4100" s="1" t="s">
        <v>70</v>
      </c>
      <c r="G4100" s="1">
        <v>4.7491878000000005E-3</v>
      </c>
      <c r="H4100">
        <v>2.5472365000000002E-3</v>
      </c>
      <c r="I4100">
        <v>2.4650596000000001E-4</v>
      </c>
      <c r="J4100">
        <v>1.67687636E-6</v>
      </c>
      <c r="K4100">
        <v>1.5427262512E-6</v>
      </c>
      <c r="L4100">
        <v>4.7305016999999995E-7</v>
      </c>
      <c r="M4100">
        <v>1.6304281754500003E-4</v>
      </c>
    </row>
    <row r="4101" spans="1:13" x14ac:dyDescent="0.25">
      <c r="A4101" s="9" t="s">
        <v>352</v>
      </c>
      <c r="B4101" s="10" t="s">
        <v>353</v>
      </c>
      <c r="C4101" s="1" t="s">
        <v>163</v>
      </c>
      <c r="D4101" s="1" t="s">
        <v>162</v>
      </c>
      <c r="E4101" s="1" t="s">
        <v>56</v>
      </c>
      <c r="F4101" s="1" t="s">
        <v>70</v>
      </c>
      <c r="G4101" s="1">
        <v>9.555944823E-3</v>
      </c>
      <c r="H4101">
        <v>4.8134016639999992E-3</v>
      </c>
      <c r="I4101">
        <v>2.9424917714999997E-4</v>
      </c>
      <c r="J4101">
        <v>2.6520725009999997E-6</v>
      </c>
      <c r="K4101">
        <v>2.4399067009200001E-6</v>
      </c>
      <c r="L4101">
        <v>6.7971584209999997E-7</v>
      </c>
      <c r="M4101">
        <v>2.2177300317309997E-4</v>
      </c>
    </row>
    <row r="4102" spans="1:13" x14ac:dyDescent="0.25">
      <c r="A4102" s="9" t="s">
        <v>352</v>
      </c>
      <c r="B4102" s="10" t="s">
        <v>353</v>
      </c>
      <c r="C4102" s="1" t="s">
        <v>165</v>
      </c>
      <c r="D4102" s="1" t="s">
        <v>164</v>
      </c>
      <c r="E4102" s="1" t="s">
        <v>56</v>
      </c>
      <c r="F4102" s="1" t="s">
        <v>70</v>
      </c>
      <c r="G4102" s="1">
        <v>1.3240164090000002E-3</v>
      </c>
      <c r="H4102">
        <v>1.7202818E-3</v>
      </c>
      <c r="I4102">
        <v>1.348997863E-4</v>
      </c>
      <c r="J4102">
        <v>3.4001217879999997E-6</v>
      </c>
      <c r="K4102">
        <v>3.1281120449600003E-6</v>
      </c>
      <c r="L4102">
        <v>7.4914299529999997E-7</v>
      </c>
      <c r="M4102">
        <v>8.7328495188309995E-5</v>
      </c>
    </row>
    <row r="4103" spans="1:13" x14ac:dyDescent="0.25">
      <c r="A4103" s="9" t="s">
        <v>352</v>
      </c>
      <c r="B4103" s="10" t="s">
        <v>353</v>
      </c>
      <c r="C4103" s="1" t="s">
        <v>166</v>
      </c>
      <c r="D4103" s="1" t="s">
        <v>58</v>
      </c>
      <c r="E4103" s="1" t="s">
        <v>59</v>
      </c>
      <c r="F4103" s="1" t="s">
        <v>70</v>
      </c>
      <c r="G4103" s="1">
        <v>11632.1837</v>
      </c>
      <c r="H4103">
        <v>3089.15706</v>
      </c>
      <c r="I4103">
        <v>45.654610599999998</v>
      </c>
      <c r="J4103">
        <v>1.5094997399999999</v>
      </c>
      <c r="K4103">
        <v>1.3887397608000001</v>
      </c>
      <c r="L4103">
        <v>0.26841308600000002</v>
      </c>
      <c r="M4103">
        <v>131.42797552398</v>
      </c>
    </row>
    <row r="4104" spans="1:13" x14ac:dyDescent="0.25">
      <c r="A4104" s="9" t="s">
        <v>352</v>
      </c>
      <c r="B4104" s="10" t="s">
        <v>353</v>
      </c>
      <c r="C4104" s="1" t="s">
        <v>167</v>
      </c>
      <c r="D4104" s="1" t="s">
        <v>61</v>
      </c>
      <c r="E4104" s="1" t="s">
        <v>59</v>
      </c>
      <c r="F4104" s="1" t="s">
        <v>70</v>
      </c>
      <c r="G4104" s="1">
        <v>2047.0728260999999</v>
      </c>
      <c r="H4104">
        <v>606.76748088000011</v>
      </c>
      <c r="I4104">
        <v>11.851425754999999</v>
      </c>
      <c r="J4104">
        <v>0.62380413274000013</v>
      </c>
      <c r="K4104">
        <v>0.57389980212079994</v>
      </c>
      <c r="L4104">
        <v>6.6345989918000017E-2</v>
      </c>
      <c r="M4104">
        <v>37.192747074437207</v>
      </c>
    </row>
    <row r="4105" spans="1:13" x14ac:dyDescent="0.25">
      <c r="A4105" s="9" t="s">
        <v>352</v>
      </c>
      <c r="B4105" s="10" t="s">
        <v>353</v>
      </c>
      <c r="C4105" s="1" t="s">
        <v>168</v>
      </c>
      <c r="D4105" s="1" t="s">
        <v>63</v>
      </c>
      <c r="E4105" s="1" t="s">
        <v>59</v>
      </c>
      <c r="F4105" s="1" t="s">
        <v>70</v>
      </c>
      <c r="G4105" s="1">
        <v>425.1669536</v>
      </c>
      <c r="H4105">
        <v>292.95476990000003</v>
      </c>
      <c r="I4105">
        <v>6.7429776110000006</v>
      </c>
      <c r="J4105">
        <v>0.27748437859999997</v>
      </c>
      <c r="K4105">
        <v>0.25528562831200002</v>
      </c>
      <c r="L4105">
        <v>3.5561750589999996E-2</v>
      </c>
      <c r="M4105">
        <v>15.299411920329797</v>
      </c>
    </row>
    <row r="4106" spans="1:13" x14ac:dyDescent="0.25">
      <c r="A4106" s="9" t="s">
        <v>352</v>
      </c>
      <c r="B4106" s="10" t="s">
        <v>353</v>
      </c>
      <c r="C4106" s="1" t="s">
        <v>170</v>
      </c>
      <c r="D4106" s="1" t="s">
        <v>169</v>
      </c>
      <c r="E4106" s="1" t="s">
        <v>59</v>
      </c>
      <c r="F4106" s="1" t="s">
        <v>70</v>
      </c>
      <c r="G4106" s="1">
        <v>609.7836481999999</v>
      </c>
      <c r="H4106">
        <v>770.93201790000001</v>
      </c>
      <c r="I4106">
        <v>13.02855072</v>
      </c>
      <c r="J4106">
        <v>0.38606944499999996</v>
      </c>
      <c r="K4106">
        <v>0.35518388940000006</v>
      </c>
      <c r="L4106">
        <v>7.6543654170000003E-2</v>
      </c>
      <c r="M4106">
        <v>25.842232624372006</v>
      </c>
    </row>
    <row r="4107" spans="1:13" x14ac:dyDescent="0.25">
      <c r="A4107" s="9" t="s">
        <v>352</v>
      </c>
      <c r="B4107" s="10" t="s">
        <v>353</v>
      </c>
      <c r="C4107" s="1" t="s">
        <v>172</v>
      </c>
      <c r="D4107" s="1" t="s">
        <v>171</v>
      </c>
      <c r="E4107" s="1" t="s">
        <v>59</v>
      </c>
      <c r="F4107" s="1" t="s">
        <v>70</v>
      </c>
      <c r="G4107" s="1">
        <v>5616.0975458699995</v>
      </c>
      <c r="H4107">
        <v>1209.0404452420003</v>
      </c>
      <c r="I4107">
        <v>18.743756782430001</v>
      </c>
      <c r="J4107">
        <v>1.062531622321</v>
      </c>
      <c r="K4107">
        <v>0.97752909253532005</v>
      </c>
      <c r="L4107">
        <v>0.1187859005134</v>
      </c>
      <c r="M4107">
        <v>66.984562565307456</v>
      </c>
    </row>
    <row r="4108" spans="1:13" x14ac:dyDescent="0.25">
      <c r="A4108" s="9" t="s">
        <v>352</v>
      </c>
      <c r="B4108" s="10" t="s">
        <v>353</v>
      </c>
      <c r="C4108" s="1" t="s">
        <v>173</v>
      </c>
      <c r="D4108" s="1" t="s">
        <v>65</v>
      </c>
      <c r="E4108" s="1" t="s">
        <v>59</v>
      </c>
      <c r="F4108" s="1" t="s">
        <v>70</v>
      </c>
      <c r="G4108" s="1">
        <v>71.648937599999996</v>
      </c>
      <c r="H4108">
        <v>59.508478900999997</v>
      </c>
      <c r="I4108">
        <v>0.85124681090000009</v>
      </c>
      <c r="J4108">
        <v>3.8105421924000002E-2</v>
      </c>
      <c r="K4108">
        <v>3.5056988170080003E-2</v>
      </c>
      <c r="L4108">
        <v>5.6174902480000018E-3</v>
      </c>
      <c r="M4108">
        <v>2.3366837536818941</v>
      </c>
    </row>
    <row r="4109" spans="1:13" x14ac:dyDescent="0.25">
      <c r="A4109" s="9" t="s">
        <v>352</v>
      </c>
      <c r="B4109" s="10" t="s">
        <v>353</v>
      </c>
      <c r="C4109" s="1" t="s">
        <v>175</v>
      </c>
      <c r="D4109" s="1" t="s">
        <v>174</v>
      </c>
      <c r="E4109" s="1" t="s">
        <v>68</v>
      </c>
      <c r="F4109" s="1" t="s">
        <v>70</v>
      </c>
      <c r="G4109" s="1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</row>
    <row r="4110" spans="1:13" x14ac:dyDescent="0.25">
      <c r="A4110" s="9" t="s">
        <v>352</v>
      </c>
      <c r="B4110" s="10" t="s">
        <v>353</v>
      </c>
      <c r="C4110" s="1" t="s">
        <v>177</v>
      </c>
      <c r="D4110" s="1" t="s">
        <v>176</v>
      </c>
      <c r="E4110" s="1" t="s">
        <v>68</v>
      </c>
      <c r="F4110" s="1" t="s">
        <v>70</v>
      </c>
      <c r="G4110" s="1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</row>
    <row r="4111" spans="1:13" x14ac:dyDescent="0.25">
      <c r="A4111" s="9" t="s">
        <v>352</v>
      </c>
      <c r="B4111" s="10" t="s">
        <v>353</v>
      </c>
      <c r="C4111" s="1" t="s">
        <v>179</v>
      </c>
      <c r="D4111" s="1" t="s">
        <v>178</v>
      </c>
      <c r="E4111" s="1" t="s">
        <v>32</v>
      </c>
      <c r="F4111" s="1" t="s">
        <v>70</v>
      </c>
      <c r="G4111" s="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</row>
    <row r="4112" spans="1:13" x14ac:dyDescent="0.25">
      <c r="A4112" s="9" t="s">
        <v>352</v>
      </c>
      <c r="B4112" s="10" t="s">
        <v>353</v>
      </c>
      <c r="C4112" s="1" t="s">
        <v>182</v>
      </c>
      <c r="D4112" s="1" t="s">
        <v>180</v>
      </c>
      <c r="E4112" s="1" t="s">
        <v>9</v>
      </c>
      <c r="F4112" s="1" t="s">
        <v>181</v>
      </c>
      <c r="G4112" s="1">
        <v>3.398114868</v>
      </c>
      <c r="H4112">
        <v>0.37062676619999996</v>
      </c>
      <c r="I4112">
        <v>8.1436092660000001E-2</v>
      </c>
      <c r="J4112">
        <v>5.3312679649999994E-4</v>
      </c>
      <c r="K4112">
        <v>5.3312679649999994E-4</v>
      </c>
      <c r="L4112">
        <v>1.1582927342E-4</v>
      </c>
      <c r="M4112">
        <v>2.2415311088447902E-2</v>
      </c>
    </row>
    <row r="4113" spans="1:13" x14ac:dyDescent="0.25">
      <c r="A4113" s="9" t="s">
        <v>352</v>
      </c>
      <c r="B4113" s="10" t="s">
        <v>353</v>
      </c>
      <c r="C4113" s="1" t="s">
        <v>183</v>
      </c>
      <c r="D4113" s="1" t="s">
        <v>76</v>
      </c>
      <c r="E4113" s="1" t="s">
        <v>19</v>
      </c>
      <c r="F4113" s="1" t="s">
        <v>181</v>
      </c>
      <c r="G4113" s="1">
        <v>0.55420091999999999</v>
      </c>
      <c r="H4113">
        <v>0.19347777500000002</v>
      </c>
      <c r="I4113">
        <v>3.2680067299999997E-2</v>
      </c>
      <c r="J4113">
        <v>4.3487631000000001E-4</v>
      </c>
      <c r="K4113">
        <v>4.3487631000000001E-4</v>
      </c>
      <c r="L4113">
        <v>8.5611184999999997E-5</v>
      </c>
      <c r="M4113">
        <v>9.0049056159089997E-3</v>
      </c>
    </row>
    <row r="4114" spans="1:13" x14ac:dyDescent="0.25">
      <c r="A4114" s="9" t="s">
        <v>352</v>
      </c>
      <c r="B4114" s="10" t="s">
        <v>353</v>
      </c>
      <c r="C4114" s="1" t="s">
        <v>184</v>
      </c>
      <c r="D4114" s="1" t="s">
        <v>80</v>
      </c>
      <c r="E4114" s="1" t="s">
        <v>19</v>
      </c>
      <c r="F4114" s="1" t="s">
        <v>181</v>
      </c>
      <c r="G4114" s="1">
        <v>0.55043083999999998</v>
      </c>
      <c r="H4114">
        <v>0.22735591300000002</v>
      </c>
      <c r="I4114">
        <v>3.0918763800000002E-2</v>
      </c>
      <c r="J4114">
        <v>7.3824807999999995E-4</v>
      </c>
      <c r="K4114">
        <v>7.3824807999999995E-4</v>
      </c>
      <c r="L4114">
        <v>1.3880398199999999E-4</v>
      </c>
      <c r="M4114">
        <v>8.0930296613560011E-3</v>
      </c>
    </row>
    <row r="4115" spans="1:13" x14ac:dyDescent="0.25">
      <c r="A4115" s="9" t="s">
        <v>352</v>
      </c>
      <c r="B4115" s="10" t="s">
        <v>353</v>
      </c>
      <c r="C4115" s="1" t="s">
        <v>185</v>
      </c>
      <c r="D4115" s="1" t="s">
        <v>23</v>
      </c>
      <c r="E4115" s="1" t="s">
        <v>19</v>
      </c>
      <c r="F4115" s="1" t="s">
        <v>181</v>
      </c>
      <c r="G4115" s="1">
        <v>0.44863887499999999</v>
      </c>
      <c r="H4115">
        <v>6.8067098000000006E-2</v>
      </c>
      <c r="I4115">
        <v>1.3529536999999999E-2</v>
      </c>
      <c r="J4115">
        <v>1.1379163500000001E-4</v>
      </c>
      <c r="K4115">
        <v>1.1379163500000001E-4</v>
      </c>
      <c r="L4115">
        <v>2.37493606E-5</v>
      </c>
      <c r="M4115">
        <v>3.75278203402E-3</v>
      </c>
    </row>
    <row r="4116" spans="1:13" x14ac:dyDescent="0.25">
      <c r="A4116" s="9" t="s">
        <v>352</v>
      </c>
      <c r="B4116" s="10" t="s">
        <v>353</v>
      </c>
      <c r="C4116" s="1" t="s">
        <v>186</v>
      </c>
      <c r="D4116" s="1" t="s">
        <v>83</v>
      </c>
      <c r="E4116" s="1" t="s">
        <v>19</v>
      </c>
      <c r="F4116" s="1" t="s">
        <v>181</v>
      </c>
      <c r="G4116" s="1">
        <v>0.12818252600000002</v>
      </c>
      <c r="H4116">
        <v>3.2135296000000001E-2</v>
      </c>
      <c r="I4116">
        <v>5.1151512000000001E-3</v>
      </c>
      <c r="J4116">
        <v>7.7390635E-5</v>
      </c>
      <c r="K4116">
        <v>7.7390635E-5</v>
      </c>
      <c r="L4116">
        <v>1.5033095700000001E-5</v>
      </c>
      <c r="M4116">
        <v>1.4002786491260999E-3</v>
      </c>
    </row>
    <row r="4117" spans="1:13" x14ac:dyDescent="0.25">
      <c r="A4117" s="9" t="s">
        <v>352</v>
      </c>
      <c r="B4117" s="10" t="s">
        <v>353</v>
      </c>
      <c r="C4117" s="1" t="s">
        <v>187</v>
      </c>
      <c r="D4117" s="1" t="s">
        <v>86</v>
      </c>
      <c r="E4117" s="1" t="s">
        <v>19</v>
      </c>
      <c r="F4117" s="1" t="s">
        <v>181</v>
      </c>
      <c r="G4117" s="1">
        <v>1.4665588599999999</v>
      </c>
      <c r="H4117">
        <v>0.61715582600000007</v>
      </c>
      <c r="I4117">
        <v>0.10554087670000001</v>
      </c>
      <c r="J4117">
        <v>1.3304496300000001E-3</v>
      </c>
      <c r="K4117">
        <v>1.3304496300000001E-3</v>
      </c>
      <c r="L4117">
        <v>2.6316972800000002E-4</v>
      </c>
      <c r="M4117">
        <v>2.9224650630983E-2</v>
      </c>
    </row>
    <row r="4118" spans="1:13" x14ac:dyDescent="0.25">
      <c r="A4118" s="9" t="s">
        <v>352</v>
      </c>
      <c r="B4118" s="10" t="s">
        <v>353</v>
      </c>
      <c r="C4118" s="1" t="s">
        <v>188</v>
      </c>
      <c r="D4118" s="1" t="s">
        <v>88</v>
      </c>
      <c r="E4118" s="1" t="s">
        <v>19</v>
      </c>
      <c r="F4118" s="1" t="s">
        <v>181</v>
      </c>
      <c r="G4118" s="1">
        <v>1.0518507699999999</v>
      </c>
      <c r="H4118">
        <v>0.28939320700000004</v>
      </c>
      <c r="I4118">
        <v>6.2966865999999996E-2</v>
      </c>
      <c r="J4118">
        <v>4.3055846299999999E-4</v>
      </c>
      <c r="K4118">
        <v>4.3055846299999999E-4</v>
      </c>
      <c r="L4118">
        <v>9.3315233000000001E-5</v>
      </c>
      <c r="M4118">
        <v>1.7259498474453995E-2</v>
      </c>
    </row>
    <row r="4119" spans="1:13" x14ac:dyDescent="0.25">
      <c r="A4119" s="9" t="s">
        <v>352</v>
      </c>
      <c r="B4119" s="10" t="s">
        <v>353</v>
      </c>
      <c r="C4119" s="1" t="s">
        <v>189</v>
      </c>
      <c r="D4119" s="1" t="s">
        <v>27</v>
      </c>
      <c r="E4119" s="1" t="s">
        <v>19</v>
      </c>
      <c r="F4119" s="1" t="s">
        <v>181</v>
      </c>
      <c r="G4119" s="1">
        <v>0.91612813000000004</v>
      </c>
      <c r="H4119">
        <v>0.26858741399999997</v>
      </c>
      <c r="I4119">
        <v>3.6104364E-2</v>
      </c>
      <c r="J4119">
        <v>1.2888555099999999E-3</v>
      </c>
      <c r="K4119">
        <v>1.2888555099999999E-3</v>
      </c>
      <c r="L4119">
        <v>2.3696706000000001E-4</v>
      </c>
      <c r="M4119">
        <v>8.4879352902409999E-3</v>
      </c>
    </row>
    <row r="4120" spans="1:13" x14ac:dyDescent="0.25">
      <c r="A4120" s="9" t="s">
        <v>352</v>
      </c>
      <c r="B4120" s="10" t="s">
        <v>353</v>
      </c>
      <c r="C4120" s="1" t="s">
        <v>190</v>
      </c>
      <c r="D4120" s="1" t="s">
        <v>93</v>
      </c>
      <c r="E4120" s="1" t="s">
        <v>19</v>
      </c>
      <c r="F4120" s="1" t="s">
        <v>181</v>
      </c>
      <c r="G4120" s="1">
        <v>0.50141984760000002</v>
      </c>
      <c r="H4120">
        <v>0.27556446325</v>
      </c>
      <c r="I4120">
        <v>5.4589516892000006E-2</v>
      </c>
      <c r="J4120">
        <v>4.6170383569999997E-4</v>
      </c>
      <c r="K4120">
        <v>4.6170383569999997E-4</v>
      </c>
      <c r="L4120">
        <v>9.6243994600000009E-5</v>
      </c>
      <c r="M4120">
        <v>1.5162386023743039E-2</v>
      </c>
    </row>
    <row r="4121" spans="1:13" x14ac:dyDescent="0.25">
      <c r="A4121" s="9" t="s">
        <v>352</v>
      </c>
      <c r="B4121" s="10" t="s">
        <v>353</v>
      </c>
      <c r="C4121" s="1" t="s">
        <v>191</v>
      </c>
      <c r="D4121" s="1" t="s">
        <v>29</v>
      </c>
      <c r="E4121" s="1" t="s">
        <v>19</v>
      </c>
      <c r="F4121" s="1" t="s">
        <v>181</v>
      </c>
      <c r="G4121" s="1">
        <v>9.4251825999999997E-2</v>
      </c>
      <c r="H4121">
        <v>4.4557575000000002E-2</v>
      </c>
      <c r="I4121">
        <v>8.7038902999999994E-3</v>
      </c>
      <c r="J4121">
        <v>7.5985895999999996E-5</v>
      </c>
      <c r="K4121">
        <v>7.5985895999999996E-5</v>
      </c>
      <c r="L4121">
        <v>1.5763362000000002E-5</v>
      </c>
      <c r="M4121">
        <v>2.4201314390809997E-3</v>
      </c>
    </row>
    <row r="4122" spans="1:13" x14ac:dyDescent="0.25">
      <c r="A4122" s="9" t="s">
        <v>352</v>
      </c>
      <c r="B4122" s="10" t="s">
        <v>353</v>
      </c>
      <c r="C4122" s="1" t="s">
        <v>192</v>
      </c>
      <c r="D4122" s="1" t="s">
        <v>96</v>
      </c>
      <c r="E4122" s="1" t="s">
        <v>19</v>
      </c>
      <c r="F4122" s="1" t="s">
        <v>181</v>
      </c>
      <c r="G4122" s="1">
        <v>0.77663549929999998</v>
      </c>
      <c r="H4122">
        <v>0.43339598550000002</v>
      </c>
      <c r="I4122">
        <v>7.6890902550000001E-2</v>
      </c>
      <c r="J4122">
        <v>8.4396588470000001E-4</v>
      </c>
      <c r="K4122">
        <v>8.4396588470000001E-4</v>
      </c>
      <c r="L4122">
        <v>1.6957738249999998E-4</v>
      </c>
      <c r="M4122">
        <v>2.1442688577935996E-2</v>
      </c>
    </row>
    <row r="4123" spans="1:13" x14ac:dyDescent="0.25">
      <c r="A4123" s="9" t="s">
        <v>352</v>
      </c>
      <c r="B4123" s="10" t="s">
        <v>353</v>
      </c>
      <c r="C4123" s="1" t="s">
        <v>193</v>
      </c>
      <c r="D4123" s="1" t="s">
        <v>98</v>
      </c>
      <c r="E4123" s="1" t="s">
        <v>19</v>
      </c>
      <c r="F4123" s="1" t="s">
        <v>181</v>
      </c>
      <c r="G4123" s="1">
        <v>1.285595439</v>
      </c>
      <c r="H4123">
        <v>0.87957379150000004</v>
      </c>
      <c r="I4123">
        <v>0.12770946054000001</v>
      </c>
      <c r="J4123">
        <v>2.1137546270000003E-3</v>
      </c>
      <c r="K4123">
        <v>2.1137546270000003E-3</v>
      </c>
      <c r="L4123">
        <v>4.0672635560000002E-4</v>
      </c>
      <c r="M4123">
        <v>3.5315594057173376E-2</v>
      </c>
    </row>
    <row r="4124" spans="1:13" x14ac:dyDescent="0.25">
      <c r="A4124" s="9" t="s">
        <v>352</v>
      </c>
      <c r="B4124" s="10" t="s">
        <v>353</v>
      </c>
      <c r="C4124" s="1" t="s">
        <v>194</v>
      </c>
      <c r="D4124" s="1" t="s">
        <v>100</v>
      </c>
      <c r="E4124" s="1" t="s">
        <v>19</v>
      </c>
      <c r="F4124" s="1" t="s">
        <v>181</v>
      </c>
      <c r="G4124" s="1">
        <v>0.14703296300000002</v>
      </c>
      <c r="H4124">
        <v>7.88408887E-2</v>
      </c>
      <c r="I4124">
        <v>1.0122378689999999E-2</v>
      </c>
      <c r="J4124">
        <v>2.2818793399999998E-4</v>
      </c>
      <c r="K4124">
        <v>2.2818793399999998E-4</v>
      </c>
      <c r="L4124">
        <v>4.2942914699999998E-5</v>
      </c>
      <c r="M4124">
        <v>2.7185400526230996E-3</v>
      </c>
    </row>
    <row r="4125" spans="1:13" x14ac:dyDescent="0.25">
      <c r="A4125" s="9" t="s">
        <v>352</v>
      </c>
      <c r="B4125" s="10" t="s">
        <v>353</v>
      </c>
      <c r="C4125" s="1" t="s">
        <v>195</v>
      </c>
      <c r="D4125" s="1" t="s">
        <v>102</v>
      </c>
      <c r="E4125" s="1" t="s">
        <v>19</v>
      </c>
      <c r="F4125" s="1" t="s">
        <v>181</v>
      </c>
      <c r="G4125" s="1">
        <v>3.0085198799999997</v>
      </c>
      <c r="H4125">
        <v>0.96383026999999999</v>
      </c>
      <c r="I4125">
        <v>0.182961702</v>
      </c>
      <c r="J4125">
        <v>1.7305001099999998E-3</v>
      </c>
      <c r="K4125">
        <v>1.7305001099999998E-3</v>
      </c>
      <c r="L4125">
        <v>3.5486874000000002E-4</v>
      </c>
      <c r="M4125">
        <v>5.0688239583289996E-2</v>
      </c>
    </row>
    <row r="4126" spans="1:13" x14ac:dyDescent="0.25">
      <c r="A4126" s="9" t="s">
        <v>352</v>
      </c>
      <c r="B4126" s="10" t="s">
        <v>353</v>
      </c>
      <c r="C4126" s="1" t="s">
        <v>196</v>
      </c>
      <c r="D4126" s="1" t="s">
        <v>106</v>
      </c>
      <c r="E4126" s="1" t="s">
        <v>19</v>
      </c>
      <c r="F4126" s="1" t="s">
        <v>181</v>
      </c>
      <c r="G4126" s="1">
        <v>0.49387977</v>
      </c>
      <c r="H4126">
        <v>0.42807534000000003</v>
      </c>
      <c r="I4126">
        <v>8.6865880000000006E-2</v>
      </c>
      <c r="J4126">
        <v>6.9580309000000001E-4</v>
      </c>
      <c r="K4126">
        <v>6.9580309000000001E-4</v>
      </c>
      <c r="L4126">
        <v>1.4640718E-4</v>
      </c>
      <c r="M4126">
        <v>2.4058634055079998E-2</v>
      </c>
    </row>
    <row r="4127" spans="1:13" x14ac:dyDescent="0.25">
      <c r="A4127" s="9" t="s">
        <v>352</v>
      </c>
      <c r="B4127" s="10" t="s">
        <v>353</v>
      </c>
      <c r="C4127" s="1" t="s">
        <v>197</v>
      </c>
      <c r="D4127" s="1" t="s">
        <v>108</v>
      </c>
      <c r="E4127" s="1" t="s">
        <v>32</v>
      </c>
      <c r="F4127" s="1" t="s">
        <v>181</v>
      </c>
      <c r="G4127" s="1">
        <v>63.885132310000003</v>
      </c>
      <c r="H4127">
        <v>20.080640569999996</v>
      </c>
      <c r="I4127">
        <v>3.9835122600000004</v>
      </c>
      <c r="J4127">
        <v>3.4278982999999999E-2</v>
      </c>
      <c r="K4127">
        <v>3.4278982999999999E-2</v>
      </c>
      <c r="L4127">
        <v>7.1460198399999992E-3</v>
      </c>
      <c r="M4127">
        <v>1.1002364951792099</v>
      </c>
    </row>
    <row r="4128" spans="1:13" x14ac:dyDescent="0.25">
      <c r="A4128" s="9" t="s">
        <v>352</v>
      </c>
      <c r="B4128" s="10" t="s">
        <v>353</v>
      </c>
      <c r="C4128" s="1" t="s">
        <v>198</v>
      </c>
      <c r="D4128" s="1" t="s">
        <v>110</v>
      </c>
      <c r="E4128" s="1" t="s">
        <v>32</v>
      </c>
      <c r="F4128" s="1" t="s">
        <v>181</v>
      </c>
      <c r="G4128" s="1">
        <v>1340.0250990000002</v>
      </c>
      <c r="H4128">
        <v>1352.5950622</v>
      </c>
      <c r="I4128">
        <v>196.56200458999999</v>
      </c>
      <c r="J4128">
        <v>3.2628925049999999</v>
      </c>
      <c r="K4128">
        <v>3.2628925049999999</v>
      </c>
      <c r="L4128">
        <v>0.62894821689999991</v>
      </c>
      <c r="M4128">
        <v>54.2642035316685</v>
      </c>
    </row>
    <row r="4129" spans="1:13" x14ac:dyDescent="0.25">
      <c r="A4129" s="9" t="s">
        <v>352</v>
      </c>
      <c r="B4129" s="10" t="s">
        <v>353</v>
      </c>
      <c r="C4129" s="1" t="s">
        <v>199</v>
      </c>
      <c r="D4129" s="1" t="s">
        <v>31</v>
      </c>
      <c r="E4129" s="1" t="s">
        <v>32</v>
      </c>
      <c r="F4129" s="1" t="s">
        <v>181</v>
      </c>
      <c r="G4129" s="1">
        <v>21.927174699000002</v>
      </c>
      <c r="H4129">
        <v>6.738263677</v>
      </c>
      <c r="I4129">
        <v>0.96515211020000002</v>
      </c>
      <c r="J4129">
        <v>2.5222891970000001E-2</v>
      </c>
      <c r="K4129">
        <v>2.5222891970000001E-2</v>
      </c>
      <c r="L4129">
        <v>4.7202369209999994E-3</v>
      </c>
      <c r="M4129">
        <v>0.245014261457873</v>
      </c>
    </row>
    <row r="4130" spans="1:13" x14ac:dyDescent="0.25">
      <c r="A4130" s="9" t="s">
        <v>352</v>
      </c>
      <c r="B4130" s="10" t="s">
        <v>353</v>
      </c>
      <c r="C4130" s="1" t="s">
        <v>201</v>
      </c>
      <c r="D4130" s="1" t="s">
        <v>200</v>
      </c>
      <c r="E4130" s="1" t="s">
        <v>32</v>
      </c>
      <c r="F4130" s="1" t="s">
        <v>181</v>
      </c>
      <c r="G4130" s="1">
        <v>4.7410104180000001</v>
      </c>
      <c r="H4130">
        <v>2.6355800349999998</v>
      </c>
      <c r="I4130">
        <v>0.35529760640000002</v>
      </c>
      <c r="J4130">
        <v>7.6197378900000005E-3</v>
      </c>
      <c r="K4130">
        <v>7.6197378900000005E-3</v>
      </c>
      <c r="L4130">
        <v>1.4432273530000002E-3</v>
      </c>
      <c r="M4130">
        <v>9.5178655076254004E-2</v>
      </c>
    </row>
    <row r="4131" spans="1:13" x14ac:dyDescent="0.25">
      <c r="A4131" s="9" t="s">
        <v>352</v>
      </c>
      <c r="B4131" s="10" t="s">
        <v>353</v>
      </c>
      <c r="C4131" s="1" t="s">
        <v>203</v>
      </c>
      <c r="D4131" s="1" t="s">
        <v>202</v>
      </c>
      <c r="E4131" s="1" t="s">
        <v>32</v>
      </c>
      <c r="F4131" s="1" t="s">
        <v>181</v>
      </c>
      <c r="G4131" s="1">
        <v>2.6338943169999998</v>
      </c>
      <c r="H4131">
        <v>1.069147166</v>
      </c>
      <c r="I4131">
        <v>0.208105911</v>
      </c>
      <c r="J4131">
        <v>1.8522639200000001E-3</v>
      </c>
      <c r="K4131">
        <v>1.8522639200000001E-3</v>
      </c>
      <c r="L4131">
        <v>3.8408044199999999E-4</v>
      </c>
      <c r="M4131">
        <v>5.7748842514280987E-2</v>
      </c>
    </row>
    <row r="4132" spans="1:13" x14ac:dyDescent="0.25">
      <c r="A4132" s="9" t="s">
        <v>352</v>
      </c>
      <c r="B4132" s="10" t="s">
        <v>353</v>
      </c>
      <c r="C4132" s="1" t="s">
        <v>204</v>
      </c>
      <c r="D4132" s="1" t="s">
        <v>118</v>
      </c>
      <c r="E4132" s="1" t="s">
        <v>32</v>
      </c>
      <c r="F4132" s="1" t="s">
        <v>181</v>
      </c>
      <c r="G4132" s="1">
        <v>4.2010634470000001</v>
      </c>
      <c r="H4132">
        <v>2.5727643569</v>
      </c>
      <c r="I4132">
        <v>0.35131439170000001</v>
      </c>
      <c r="J4132">
        <v>1.5378381579999999E-2</v>
      </c>
      <c r="K4132">
        <v>1.5378381579999999E-2</v>
      </c>
      <c r="L4132">
        <v>2.8293319259999998E-3</v>
      </c>
      <c r="M4132">
        <v>7.4952436709603998E-2</v>
      </c>
    </row>
    <row r="4133" spans="1:13" x14ac:dyDescent="0.25">
      <c r="A4133" s="9" t="s">
        <v>352</v>
      </c>
      <c r="B4133" s="10" t="s">
        <v>353</v>
      </c>
      <c r="C4133" s="1" t="s">
        <v>205</v>
      </c>
      <c r="D4133" s="1" t="s">
        <v>141</v>
      </c>
      <c r="E4133" s="1" t="s">
        <v>39</v>
      </c>
      <c r="F4133" s="1" t="s">
        <v>181</v>
      </c>
      <c r="G4133" s="1">
        <v>15.278481476</v>
      </c>
      <c r="H4133">
        <v>9.1160845629999994</v>
      </c>
      <c r="I4133">
        <v>1.2418424637999999</v>
      </c>
      <c r="J4133">
        <v>2.4520619889999998E-2</v>
      </c>
      <c r="K4133">
        <v>2.4520619889999998E-2</v>
      </c>
      <c r="L4133">
        <v>4.6628445079999999E-3</v>
      </c>
      <c r="M4133">
        <v>0.33734701880386636</v>
      </c>
    </row>
    <row r="4134" spans="1:13" x14ac:dyDescent="0.25">
      <c r="A4134" s="9" t="s">
        <v>352</v>
      </c>
      <c r="B4134" s="10" t="s">
        <v>353</v>
      </c>
      <c r="C4134" s="1" t="s">
        <v>206</v>
      </c>
      <c r="D4134" s="1" t="s">
        <v>162</v>
      </c>
      <c r="E4134" s="1" t="s">
        <v>56</v>
      </c>
      <c r="F4134" s="1" t="s">
        <v>181</v>
      </c>
      <c r="G4134" s="1">
        <v>2.3388133000000001E-5</v>
      </c>
      <c r="H4134">
        <v>1.1066963E-5</v>
      </c>
      <c r="I4134">
        <v>2.4504597999999999E-6</v>
      </c>
      <c r="J4134">
        <v>1.5512277999999999E-8</v>
      </c>
      <c r="K4134">
        <v>1.5512277999999999E-8</v>
      </c>
      <c r="L4134">
        <v>3.3727731999999999E-9</v>
      </c>
      <c r="M4134">
        <v>6.7733397734399995E-7</v>
      </c>
    </row>
    <row r="4135" spans="1:13" x14ac:dyDescent="0.25">
      <c r="A4135" s="9" t="s">
        <v>352</v>
      </c>
      <c r="B4135" s="10" t="s">
        <v>353</v>
      </c>
      <c r="C4135" s="1" t="s">
        <v>207</v>
      </c>
      <c r="D4135" s="1" t="s">
        <v>164</v>
      </c>
      <c r="E4135" s="1" t="s">
        <v>56</v>
      </c>
      <c r="F4135" s="1" t="s">
        <v>181</v>
      </c>
      <c r="G4135" s="1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</row>
    <row r="4136" spans="1:13" x14ac:dyDescent="0.25">
      <c r="A4136" s="9" t="s">
        <v>352</v>
      </c>
      <c r="B4136" s="10" t="s">
        <v>353</v>
      </c>
      <c r="C4136" s="1" t="s">
        <v>208</v>
      </c>
      <c r="D4136" s="1" t="s">
        <v>58</v>
      </c>
      <c r="E4136" s="1" t="s">
        <v>59</v>
      </c>
      <c r="F4136" s="1" t="s">
        <v>181</v>
      </c>
      <c r="G4136" s="1">
        <v>482.05671323000001</v>
      </c>
      <c r="H4136">
        <v>57.608859850000009</v>
      </c>
      <c r="I4136">
        <v>17.043613188000002</v>
      </c>
      <c r="J4136">
        <v>0.13190065014999999</v>
      </c>
      <c r="K4136">
        <v>0.13190065014999999</v>
      </c>
      <c r="L4136">
        <v>2.8546406730000001E-2</v>
      </c>
      <c r="M4136">
        <v>3.5222565796098797</v>
      </c>
    </row>
    <row r="4137" spans="1:13" x14ac:dyDescent="0.25">
      <c r="A4137" s="9" t="s">
        <v>352</v>
      </c>
      <c r="B4137" s="10" t="s">
        <v>353</v>
      </c>
      <c r="C4137" s="1" t="s">
        <v>209</v>
      </c>
      <c r="D4137" s="1" t="s">
        <v>61</v>
      </c>
      <c r="E4137" s="1" t="s">
        <v>59</v>
      </c>
      <c r="F4137" s="1" t="s">
        <v>181</v>
      </c>
      <c r="G4137" s="1">
        <v>73.826712000000001</v>
      </c>
      <c r="H4137">
        <v>11.696345048000001</v>
      </c>
      <c r="I4137">
        <v>2.9776157300000001</v>
      </c>
      <c r="J4137">
        <v>3.1065398229999999E-2</v>
      </c>
      <c r="K4137">
        <v>3.1065398229999999E-2</v>
      </c>
      <c r="L4137">
        <v>6.4003098210000005E-3</v>
      </c>
      <c r="M4137">
        <v>0.61487830432794799</v>
      </c>
    </row>
    <row r="4138" spans="1:13" x14ac:dyDescent="0.25">
      <c r="A4138" s="9" t="s">
        <v>352</v>
      </c>
      <c r="B4138" s="10" t="s">
        <v>353</v>
      </c>
      <c r="C4138" s="1" t="s">
        <v>210</v>
      </c>
      <c r="D4138" s="1" t="s">
        <v>63</v>
      </c>
      <c r="E4138" s="1" t="s">
        <v>59</v>
      </c>
      <c r="F4138" s="1" t="s">
        <v>181</v>
      </c>
      <c r="G4138" s="1">
        <v>35.204284699999995</v>
      </c>
      <c r="H4138">
        <v>12.77022788</v>
      </c>
      <c r="I4138">
        <v>2.8824394890000002</v>
      </c>
      <c r="J4138">
        <v>3.7758335700000006E-2</v>
      </c>
      <c r="K4138">
        <v>3.7758335700000006E-2</v>
      </c>
      <c r="L4138">
        <v>7.5422580799999993E-3</v>
      </c>
      <c r="M4138">
        <v>0.59528216456768601</v>
      </c>
    </row>
    <row r="4139" spans="1:13" x14ac:dyDescent="0.25">
      <c r="A4139" s="9" t="s">
        <v>352</v>
      </c>
      <c r="B4139" s="10" t="s">
        <v>353</v>
      </c>
      <c r="C4139" s="1" t="s">
        <v>211</v>
      </c>
      <c r="D4139" s="1" t="s">
        <v>169</v>
      </c>
      <c r="E4139" s="1" t="s">
        <v>59</v>
      </c>
      <c r="F4139" s="1" t="s">
        <v>181</v>
      </c>
      <c r="G4139" s="1">
        <v>40.755646200000001</v>
      </c>
      <c r="H4139">
        <v>22.528860529999999</v>
      </c>
      <c r="I4139">
        <v>3.8193077499999997</v>
      </c>
      <c r="J4139">
        <v>4.70208659E-2</v>
      </c>
      <c r="K4139">
        <v>4.70208659E-2</v>
      </c>
      <c r="L4139">
        <v>9.3886064299999999E-3</v>
      </c>
      <c r="M4139">
        <v>1.0582501094511301</v>
      </c>
    </row>
    <row r="4140" spans="1:13" x14ac:dyDescent="0.25">
      <c r="A4140" s="9" t="s">
        <v>352</v>
      </c>
      <c r="B4140" s="10" t="s">
        <v>353</v>
      </c>
      <c r="C4140" s="1" t="s">
        <v>212</v>
      </c>
      <c r="D4140" s="1" t="s">
        <v>171</v>
      </c>
      <c r="E4140" s="1" t="s">
        <v>59</v>
      </c>
      <c r="F4140" s="1" t="s">
        <v>181</v>
      </c>
      <c r="G4140" s="1">
        <v>2.5947877199999998</v>
      </c>
      <c r="H4140">
        <v>0.34837127299999998</v>
      </c>
      <c r="I4140">
        <v>6.8591804000000006E-2</v>
      </c>
      <c r="J4140">
        <v>6.1044988800000003E-4</v>
      </c>
      <c r="K4140">
        <v>6.1044988800000003E-4</v>
      </c>
      <c r="L4140">
        <v>1.2765629299999999E-4</v>
      </c>
      <c r="M4140">
        <v>1.8828220544018E-2</v>
      </c>
    </row>
    <row r="4141" spans="1:13" x14ac:dyDescent="0.25">
      <c r="A4141" s="9" t="s">
        <v>352</v>
      </c>
      <c r="B4141" s="10" t="s">
        <v>353</v>
      </c>
      <c r="C4141" s="1" t="s">
        <v>213</v>
      </c>
      <c r="D4141" s="1" t="s">
        <v>65</v>
      </c>
      <c r="E4141" s="1" t="s">
        <v>59</v>
      </c>
      <c r="F4141" s="1" t="s">
        <v>181</v>
      </c>
      <c r="G4141" s="1">
        <v>0.76097149999999991</v>
      </c>
      <c r="H4141">
        <v>0.17246874600000001</v>
      </c>
      <c r="I4141">
        <v>3.5815521500000003E-2</v>
      </c>
      <c r="J4141">
        <v>6.0048426999999998E-4</v>
      </c>
      <c r="K4141">
        <v>6.0048426999999998E-4</v>
      </c>
      <c r="L4141">
        <v>1.1737011E-4</v>
      </c>
      <c r="M4141">
        <v>7.1847500461896009E-3</v>
      </c>
    </row>
    <row r="4142" spans="1:13" x14ac:dyDescent="0.25">
      <c r="A4142" s="9" t="s">
        <v>352</v>
      </c>
      <c r="B4142" s="10" t="s">
        <v>353</v>
      </c>
      <c r="C4142" s="1" t="s">
        <v>215</v>
      </c>
      <c r="D4142" s="1" t="s">
        <v>106</v>
      </c>
      <c r="E4142" s="1" t="s">
        <v>19</v>
      </c>
      <c r="F4142" s="1" t="s">
        <v>214</v>
      </c>
      <c r="G4142" s="1">
        <v>2.2620449000000001E-2</v>
      </c>
      <c r="H4142">
        <v>1.6338753000000001E-2</v>
      </c>
      <c r="I4142">
        <v>3.3215928999999998E-3</v>
      </c>
      <c r="J4142">
        <v>2.6557368999999999E-5</v>
      </c>
      <c r="K4142">
        <v>2.6557368999999999E-5</v>
      </c>
      <c r="L4142">
        <v>4.9985500999999997E-6</v>
      </c>
      <c r="M4142">
        <v>5.43080152E-5</v>
      </c>
    </row>
    <row r="4143" spans="1:13" x14ac:dyDescent="0.25">
      <c r="A4143" s="9" t="s">
        <v>352</v>
      </c>
      <c r="B4143" s="10" t="s">
        <v>353</v>
      </c>
      <c r="C4143" s="1" t="s">
        <v>216</v>
      </c>
      <c r="D4143" s="1" t="s">
        <v>110</v>
      </c>
      <c r="E4143" s="1" t="s">
        <v>32</v>
      </c>
      <c r="F4143" s="1" t="s">
        <v>214</v>
      </c>
      <c r="G4143" s="1">
        <v>138.62260000000001</v>
      </c>
      <c r="H4143">
        <v>95.703048999999993</v>
      </c>
      <c r="I4143">
        <v>14.040613</v>
      </c>
      <c r="J4143">
        <v>0.22834381000000001</v>
      </c>
      <c r="K4143">
        <v>0.22834381000000001</v>
      </c>
      <c r="L4143">
        <v>4.1304484000000002E-2</v>
      </c>
      <c r="M4143">
        <v>0.22921467200000001</v>
      </c>
    </row>
    <row r="4144" spans="1:13" x14ac:dyDescent="0.25">
      <c r="A4144" s="9" t="s">
        <v>352</v>
      </c>
      <c r="B4144" s="10" t="s">
        <v>353</v>
      </c>
      <c r="C4144" s="1" t="s">
        <v>217</v>
      </c>
      <c r="D4144" s="1" t="s">
        <v>31</v>
      </c>
      <c r="E4144" s="1" t="s">
        <v>32</v>
      </c>
      <c r="F4144" s="1" t="s">
        <v>214</v>
      </c>
      <c r="G4144" s="1">
        <v>6.0925879000000002E-2</v>
      </c>
      <c r="H4144">
        <v>0.111679</v>
      </c>
      <c r="I4144">
        <v>1.6187324999999999E-2</v>
      </c>
      <c r="J4144">
        <v>2.6968849000000002E-4</v>
      </c>
      <c r="K4144">
        <v>2.6968849000000002E-4</v>
      </c>
      <c r="L4144">
        <v>4.8723836000000001E-5</v>
      </c>
      <c r="M4144">
        <v>2.6400757959999996E-4</v>
      </c>
    </row>
    <row r="4145" spans="1:13" x14ac:dyDescent="0.25">
      <c r="A4145" s="9" t="s">
        <v>352</v>
      </c>
      <c r="B4145" s="10" t="s">
        <v>353</v>
      </c>
      <c r="C4145" s="1" t="s">
        <v>219</v>
      </c>
      <c r="D4145" s="1" t="s">
        <v>218</v>
      </c>
      <c r="E4145" s="1" t="s">
        <v>32</v>
      </c>
      <c r="F4145" s="1" t="s">
        <v>214</v>
      </c>
      <c r="G4145" s="1">
        <v>7.3111049999999997E-2</v>
      </c>
      <c r="H4145">
        <v>6.8339936000000004E-2</v>
      </c>
      <c r="I4145">
        <v>9.2754783000000007E-3</v>
      </c>
      <c r="J4145">
        <v>1.7627022000000001E-4</v>
      </c>
      <c r="K4145">
        <v>1.7627022000000001E-4</v>
      </c>
      <c r="L4145">
        <v>3.1773736000000002E-5</v>
      </c>
      <c r="M4145">
        <v>1.4978067240000001E-4</v>
      </c>
    </row>
    <row r="4146" spans="1:13" x14ac:dyDescent="0.25">
      <c r="A4146" s="9" t="s">
        <v>352</v>
      </c>
      <c r="B4146" s="10" t="s">
        <v>353</v>
      </c>
      <c r="C4146" s="1" t="s">
        <v>220</v>
      </c>
      <c r="D4146" s="1" t="s">
        <v>116</v>
      </c>
      <c r="E4146" s="1" t="s">
        <v>32</v>
      </c>
      <c r="F4146" s="1" t="s">
        <v>214</v>
      </c>
      <c r="G4146" s="1">
        <v>0.38909591300000002</v>
      </c>
      <c r="H4146">
        <v>0.12424497300000001</v>
      </c>
      <c r="I4146">
        <v>1.8691898799999999E-2</v>
      </c>
      <c r="J4146">
        <v>3.7670541000000001E-4</v>
      </c>
      <c r="K4146">
        <v>3.7670541000000001E-4</v>
      </c>
      <c r="L4146">
        <v>6.8109301999999994E-5</v>
      </c>
      <c r="M4146">
        <v>2.9244573440000002E-4</v>
      </c>
    </row>
    <row r="4147" spans="1:13" x14ac:dyDescent="0.25">
      <c r="A4147" s="9" t="s">
        <v>352</v>
      </c>
      <c r="B4147" s="10" t="s">
        <v>353</v>
      </c>
      <c r="C4147" s="1" t="s">
        <v>221</v>
      </c>
      <c r="D4147" s="1" t="s">
        <v>118</v>
      </c>
      <c r="E4147" s="1" t="s">
        <v>32</v>
      </c>
      <c r="F4147" s="1" t="s">
        <v>214</v>
      </c>
      <c r="G4147" s="1">
        <v>0.24370351800000001</v>
      </c>
      <c r="H4147">
        <v>0.175954851</v>
      </c>
      <c r="I4147">
        <v>2.4650436299999998E-2</v>
      </c>
      <c r="J4147">
        <v>1.042587E-3</v>
      </c>
      <c r="K4147">
        <v>1.042587E-3</v>
      </c>
      <c r="L4147">
        <v>1.8754987399999999E-4</v>
      </c>
      <c r="M4147">
        <v>3.1246511172E-4</v>
      </c>
    </row>
    <row r="4148" spans="1:13" x14ac:dyDescent="0.25">
      <c r="A4148" s="9" t="s">
        <v>352</v>
      </c>
      <c r="B4148" s="10" t="s">
        <v>353</v>
      </c>
      <c r="C4148" s="1" t="s">
        <v>222</v>
      </c>
      <c r="D4148" s="1" t="s">
        <v>162</v>
      </c>
      <c r="E4148" s="1" t="s">
        <v>56</v>
      </c>
      <c r="F4148" s="1" t="s">
        <v>214</v>
      </c>
      <c r="G4148" s="1">
        <v>1.2438912E-5</v>
      </c>
      <c r="H4148">
        <v>7.6229511999999997E-6</v>
      </c>
      <c r="I4148">
        <v>1.7085731000000001E-6</v>
      </c>
      <c r="J4148">
        <v>8.6970350999999997E-9</v>
      </c>
      <c r="K4148">
        <v>8.6970350999999997E-9</v>
      </c>
      <c r="L4148">
        <v>1.5181284999999999E-9</v>
      </c>
      <c r="M4148">
        <v>2.9639423600000001E-8</v>
      </c>
    </row>
    <row r="4149" spans="1:13" x14ac:dyDescent="0.25">
      <c r="A4149" s="9" t="s">
        <v>352</v>
      </c>
      <c r="B4149" s="10" t="s">
        <v>353</v>
      </c>
      <c r="C4149" s="1" t="s">
        <v>223</v>
      </c>
      <c r="D4149" s="1" t="s">
        <v>164</v>
      </c>
      <c r="E4149" s="1" t="s">
        <v>56</v>
      </c>
      <c r="F4149" s="1" t="s">
        <v>214</v>
      </c>
      <c r="G4149" s="1">
        <v>1.4103768920000002E-5</v>
      </c>
      <c r="H4149">
        <v>3.6489228620000002E-5</v>
      </c>
      <c r="I4149">
        <v>8.1299675240000004E-6</v>
      </c>
      <c r="J4149">
        <v>4.2036064589999999E-8</v>
      </c>
      <c r="K4149">
        <v>4.2036064589999999E-8</v>
      </c>
      <c r="L4149">
        <v>7.3077688099999997E-9</v>
      </c>
      <c r="M4149">
        <v>1.41313048892E-7</v>
      </c>
    </row>
    <row r="4150" spans="1:13" x14ac:dyDescent="0.25">
      <c r="A4150" s="9" t="s">
        <v>352</v>
      </c>
      <c r="B4150" s="10" t="s">
        <v>353</v>
      </c>
      <c r="C4150" s="1" t="s">
        <v>224</v>
      </c>
      <c r="D4150" s="1" t="s">
        <v>58</v>
      </c>
      <c r="E4150" s="1" t="s">
        <v>59</v>
      </c>
      <c r="F4150" s="1" t="s">
        <v>214</v>
      </c>
      <c r="G4150" s="1">
        <v>91.597274800000008</v>
      </c>
      <c r="H4150">
        <v>17.09391029</v>
      </c>
      <c r="I4150">
        <v>5.230774233</v>
      </c>
      <c r="J4150">
        <v>3.708213631E-2</v>
      </c>
      <c r="K4150">
        <v>3.708213631E-2</v>
      </c>
      <c r="L4150">
        <v>7.3914044670000002E-3</v>
      </c>
      <c r="M4150">
        <v>6.4262679840000003E-2</v>
      </c>
    </row>
    <row r="4151" spans="1:13" x14ac:dyDescent="0.25">
      <c r="A4151" s="9" t="s">
        <v>352</v>
      </c>
      <c r="B4151" s="10" t="s">
        <v>353</v>
      </c>
      <c r="C4151" s="1" t="s">
        <v>225</v>
      </c>
      <c r="D4151" s="1" t="s">
        <v>61</v>
      </c>
      <c r="E4151" s="1" t="s">
        <v>59</v>
      </c>
      <c r="F4151" s="1" t="s">
        <v>214</v>
      </c>
      <c r="G4151" s="1">
        <v>1.7623974680000001</v>
      </c>
      <c r="H4151">
        <v>0.79075020060000001</v>
      </c>
      <c r="I4151">
        <v>0.22057421649999998</v>
      </c>
      <c r="J4151">
        <v>1.8892509349999998E-3</v>
      </c>
      <c r="K4151">
        <v>1.8892509349999998E-3</v>
      </c>
      <c r="L4151">
        <v>3.6857416519999999E-4</v>
      </c>
      <c r="M4151">
        <v>2.7175023307999995E-3</v>
      </c>
    </row>
    <row r="4152" spans="1:13" x14ac:dyDescent="0.25">
      <c r="A4152" s="9" t="s">
        <v>352</v>
      </c>
      <c r="B4152" s="10" t="s">
        <v>353</v>
      </c>
      <c r="C4152" s="1" t="s">
        <v>226</v>
      </c>
      <c r="D4152" s="1" t="s">
        <v>63</v>
      </c>
      <c r="E4152" s="1" t="s">
        <v>59</v>
      </c>
      <c r="F4152" s="1" t="s">
        <v>214</v>
      </c>
      <c r="G4152" s="1">
        <v>1.41181326</v>
      </c>
      <c r="H4152">
        <v>0.96697540000000004</v>
      </c>
      <c r="I4152">
        <v>0.225987929</v>
      </c>
      <c r="J4152">
        <v>2.6880205600000001E-3</v>
      </c>
      <c r="K4152">
        <v>2.6880205600000001E-3</v>
      </c>
      <c r="L4152">
        <v>5.0954679999999999E-4</v>
      </c>
      <c r="M4152">
        <v>2.7801726919999999E-3</v>
      </c>
    </row>
    <row r="4153" spans="1:13" x14ac:dyDescent="0.25">
      <c r="A4153" s="9" t="s">
        <v>352</v>
      </c>
      <c r="B4153" s="10" t="s">
        <v>353</v>
      </c>
      <c r="C4153" s="1" t="s">
        <v>228</v>
      </c>
      <c r="D4153" s="1" t="s">
        <v>227</v>
      </c>
      <c r="E4153" s="1" t="s">
        <v>59</v>
      </c>
      <c r="F4153" s="1" t="s">
        <v>214</v>
      </c>
      <c r="G4153" s="1">
        <v>2.6625467439999997</v>
      </c>
      <c r="H4153">
        <v>9.0816734400000012</v>
      </c>
      <c r="I4153">
        <v>1.743527021</v>
      </c>
      <c r="J4153">
        <v>0.10732018909999999</v>
      </c>
      <c r="K4153">
        <v>0.10732018909999999</v>
      </c>
      <c r="L4153">
        <v>1.7995240159999999E-2</v>
      </c>
      <c r="M4153">
        <v>1.7544636824000003E-2</v>
      </c>
    </row>
    <row r="4154" spans="1:13" x14ac:dyDescent="0.25">
      <c r="A4154" s="9" t="s">
        <v>352</v>
      </c>
      <c r="B4154" s="10" t="s">
        <v>353</v>
      </c>
      <c r="C4154" s="1" t="s">
        <v>229</v>
      </c>
      <c r="D4154" s="1" t="s">
        <v>65</v>
      </c>
      <c r="E4154" s="1" t="s">
        <v>59</v>
      </c>
      <c r="F4154" s="1" t="s">
        <v>214</v>
      </c>
      <c r="G4154" s="1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</row>
    <row r="4155" spans="1:13" x14ac:dyDescent="0.25">
      <c r="A4155" s="9" t="s">
        <v>352</v>
      </c>
      <c r="B4155" s="10" t="s">
        <v>353</v>
      </c>
      <c r="C4155" s="1" t="s">
        <v>230</v>
      </c>
      <c r="D4155" s="1" t="s">
        <v>178</v>
      </c>
      <c r="E4155" s="1" t="s">
        <v>32</v>
      </c>
      <c r="F4155" s="1" t="s">
        <v>214</v>
      </c>
      <c r="G4155" s="1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</row>
    <row r="4156" spans="1:13" x14ac:dyDescent="0.25">
      <c r="A4156" s="9" t="s">
        <v>352</v>
      </c>
      <c r="B4156" s="10" t="s">
        <v>353</v>
      </c>
      <c r="C4156" s="1" t="s">
        <v>233</v>
      </c>
      <c r="D4156" s="1" t="s">
        <v>231</v>
      </c>
      <c r="E4156" s="1" t="s">
        <v>9</v>
      </c>
      <c r="F4156" s="1" t="s">
        <v>232</v>
      </c>
      <c r="G4156" s="1">
        <v>31.601620322999999</v>
      </c>
      <c r="H4156">
        <v>1.0682856215000001</v>
      </c>
      <c r="I4156">
        <v>1.0808905604000001</v>
      </c>
      <c r="J4156">
        <v>0.15447047889000004</v>
      </c>
      <c r="K4156">
        <v>0.14983636452329999</v>
      </c>
      <c r="L4156">
        <v>2.1530663063E-3</v>
      </c>
      <c r="M4156">
        <v>0.27774747567379798</v>
      </c>
    </row>
    <row r="4157" spans="1:13" x14ac:dyDescent="0.25">
      <c r="A4157" s="9" t="s">
        <v>352</v>
      </c>
      <c r="B4157" s="10" t="s">
        <v>353</v>
      </c>
      <c r="C4157" s="1" t="s">
        <v>234</v>
      </c>
      <c r="D4157" s="1" t="s">
        <v>76</v>
      </c>
      <c r="E4157" s="1" t="s">
        <v>19</v>
      </c>
      <c r="F4157" s="1" t="s">
        <v>232</v>
      </c>
      <c r="G4157" s="1">
        <v>18.605130664000001</v>
      </c>
      <c r="H4157">
        <v>2.2567724244999998</v>
      </c>
      <c r="I4157">
        <v>4.6506761763000002</v>
      </c>
      <c r="J4157">
        <v>0.39121252071000001</v>
      </c>
      <c r="K4157">
        <v>0.37947614508869998</v>
      </c>
      <c r="L4157">
        <v>1.3145830066000001E-2</v>
      </c>
      <c r="M4157">
        <v>0.37796982878465457</v>
      </c>
    </row>
    <row r="4158" spans="1:13" x14ac:dyDescent="0.25">
      <c r="A4158" s="9" t="s">
        <v>352</v>
      </c>
      <c r="B4158" s="10" t="s">
        <v>353</v>
      </c>
      <c r="C4158" s="1" t="s">
        <v>235</v>
      </c>
      <c r="D4158" s="1" t="s">
        <v>18</v>
      </c>
      <c r="E4158" s="1" t="s">
        <v>19</v>
      </c>
      <c r="F4158" s="1" t="s">
        <v>232</v>
      </c>
      <c r="G4158" s="1">
        <v>2.0570032999999999</v>
      </c>
      <c r="H4158">
        <v>8.6990603999999999E-3</v>
      </c>
      <c r="I4158">
        <v>1.0782889E-2</v>
      </c>
      <c r="J4158">
        <v>1.1709358E-3</v>
      </c>
      <c r="K4158">
        <v>1.1358077259999999E-3</v>
      </c>
      <c r="L4158">
        <v>2.1712418000000002E-5</v>
      </c>
      <c r="M4158">
        <v>1.6322861697480001E-3</v>
      </c>
    </row>
    <row r="4159" spans="1:13" x14ac:dyDescent="0.25">
      <c r="A4159" s="9" t="s">
        <v>352</v>
      </c>
      <c r="B4159" s="10" t="s">
        <v>353</v>
      </c>
      <c r="C4159" s="1" t="s">
        <v>236</v>
      </c>
      <c r="D4159" s="1" t="s">
        <v>21</v>
      </c>
      <c r="E4159" s="1" t="s">
        <v>19</v>
      </c>
      <c r="F4159" s="1" t="s">
        <v>232</v>
      </c>
      <c r="G4159" s="1">
        <v>17.952722850000001</v>
      </c>
      <c r="H4159">
        <v>0.124905166</v>
      </c>
      <c r="I4159">
        <v>0.16959174300000002</v>
      </c>
      <c r="J4159">
        <v>1.7196121970000002E-2</v>
      </c>
      <c r="K4159">
        <v>1.66802383109E-2</v>
      </c>
      <c r="L4159">
        <v>3.5765233700000003E-4</v>
      </c>
      <c r="M4159">
        <v>2.4925736664971995E-2</v>
      </c>
    </row>
    <row r="4160" spans="1:13" x14ac:dyDescent="0.25">
      <c r="A4160" s="9" t="s">
        <v>352</v>
      </c>
      <c r="B4160" s="10" t="s">
        <v>353</v>
      </c>
      <c r="C4160" s="1" t="s">
        <v>237</v>
      </c>
      <c r="D4160" s="1" t="s">
        <v>80</v>
      </c>
      <c r="E4160" s="1" t="s">
        <v>19</v>
      </c>
      <c r="F4160" s="1" t="s">
        <v>232</v>
      </c>
      <c r="G4160" s="1">
        <v>66.722109099999997</v>
      </c>
      <c r="H4160">
        <v>6.7585692850000001</v>
      </c>
      <c r="I4160">
        <v>12.320163704</v>
      </c>
      <c r="J4160">
        <v>1.1171329301999999</v>
      </c>
      <c r="K4160">
        <v>1.0836189422939999</v>
      </c>
      <c r="L4160">
        <v>3.3102668081999999E-2</v>
      </c>
      <c r="M4160">
        <v>1.0263869733333058</v>
      </c>
    </row>
    <row r="4161" spans="1:13" x14ac:dyDescent="0.25">
      <c r="A4161" s="9" t="s">
        <v>352</v>
      </c>
      <c r="B4161" s="10" t="s">
        <v>353</v>
      </c>
      <c r="C4161" s="1" t="s">
        <v>239</v>
      </c>
      <c r="D4161" s="1" t="s">
        <v>238</v>
      </c>
      <c r="E4161" s="1" t="s">
        <v>19</v>
      </c>
      <c r="F4161" s="1" t="s">
        <v>232</v>
      </c>
      <c r="G4161" s="1">
        <v>14.1802733428</v>
      </c>
      <c r="H4161">
        <v>5.8108076938100002</v>
      </c>
      <c r="I4161">
        <v>12.947217658890001</v>
      </c>
      <c r="J4161">
        <v>0.78357668481500009</v>
      </c>
      <c r="K4161">
        <v>0.76006938427055004</v>
      </c>
      <c r="L4161">
        <v>3.5339987884200001E-2</v>
      </c>
      <c r="M4161">
        <v>0.77638850130623649</v>
      </c>
    </row>
    <row r="4162" spans="1:13" x14ac:dyDescent="0.25">
      <c r="A4162" s="9" t="s">
        <v>352</v>
      </c>
      <c r="B4162" s="10" t="s">
        <v>353</v>
      </c>
      <c r="C4162" s="1" t="s">
        <v>240</v>
      </c>
      <c r="D4162" s="1" t="s">
        <v>23</v>
      </c>
      <c r="E4162" s="1" t="s">
        <v>19</v>
      </c>
      <c r="F4162" s="1" t="s">
        <v>232</v>
      </c>
      <c r="G4162" s="1">
        <v>6.5279140589999995</v>
      </c>
      <c r="H4162">
        <v>0.41313161139999999</v>
      </c>
      <c r="I4162">
        <v>0.77903171649999992</v>
      </c>
      <c r="J4162">
        <v>7.0019368100000007E-2</v>
      </c>
      <c r="K4162">
        <v>6.7918787056999996E-2</v>
      </c>
      <c r="L4162">
        <v>1.9904348018000002E-3</v>
      </c>
      <c r="M4162">
        <v>6.8902381157395498E-2</v>
      </c>
    </row>
    <row r="4163" spans="1:13" x14ac:dyDescent="0.25">
      <c r="A4163" s="9" t="s">
        <v>352</v>
      </c>
      <c r="B4163" s="10" t="s">
        <v>353</v>
      </c>
      <c r="C4163" s="1" t="s">
        <v>241</v>
      </c>
      <c r="D4163" s="1" t="s">
        <v>83</v>
      </c>
      <c r="E4163" s="1" t="s">
        <v>19</v>
      </c>
      <c r="F4163" s="1" t="s">
        <v>232</v>
      </c>
      <c r="G4163" s="1">
        <v>2.8130280858000001</v>
      </c>
      <c r="H4163">
        <v>0.31442191375000006</v>
      </c>
      <c r="I4163">
        <v>0.55836979746000004</v>
      </c>
      <c r="J4163">
        <v>4.5311595885E-2</v>
      </c>
      <c r="K4163">
        <v>4.3952248008449997E-2</v>
      </c>
      <c r="L4163">
        <v>1.19905765525E-3</v>
      </c>
      <c r="M4163">
        <v>4.5719322738374604E-2</v>
      </c>
    </row>
    <row r="4164" spans="1:13" x14ac:dyDescent="0.25">
      <c r="A4164" s="9" t="s">
        <v>352</v>
      </c>
      <c r="B4164" s="10" t="s">
        <v>353</v>
      </c>
      <c r="C4164" s="1" t="s">
        <v>242</v>
      </c>
      <c r="D4164" s="1" t="s">
        <v>25</v>
      </c>
      <c r="E4164" s="1" t="s">
        <v>19</v>
      </c>
      <c r="F4164" s="1" t="s">
        <v>232</v>
      </c>
      <c r="G4164" s="1">
        <v>52.641615027999997</v>
      </c>
      <c r="H4164">
        <v>0.82819211568000006</v>
      </c>
      <c r="I4164">
        <v>1.6233985332999998</v>
      </c>
      <c r="J4164">
        <v>0.13532734730599999</v>
      </c>
      <c r="K4164">
        <v>0.13126752688682</v>
      </c>
      <c r="L4164">
        <v>3.6817416540000001E-3</v>
      </c>
      <c r="M4164">
        <v>0.1941989264729046</v>
      </c>
    </row>
    <row r="4165" spans="1:13" x14ac:dyDescent="0.25">
      <c r="A4165" s="9" t="s">
        <v>352</v>
      </c>
      <c r="B4165" s="10" t="s">
        <v>353</v>
      </c>
      <c r="C4165" s="1" t="s">
        <v>243</v>
      </c>
      <c r="D4165" s="1" t="s">
        <v>86</v>
      </c>
      <c r="E4165" s="1" t="s">
        <v>19</v>
      </c>
      <c r="F4165" s="1" t="s">
        <v>232</v>
      </c>
      <c r="G4165" s="1">
        <v>47.771594222099999</v>
      </c>
      <c r="H4165">
        <v>4.0473148192029997</v>
      </c>
      <c r="I4165">
        <v>6.3602263217659987</v>
      </c>
      <c r="J4165">
        <v>0.62352599507130013</v>
      </c>
      <c r="K4165">
        <v>0.60482021521916096</v>
      </c>
      <c r="L4165">
        <v>1.5729380879070002E-2</v>
      </c>
      <c r="M4165">
        <v>0.57800085811016444</v>
      </c>
    </row>
    <row r="4166" spans="1:13" x14ac:dyDescent="0.25">
      <c r="A4166" s="9" t="s">
        <v>352</v>
      </c>
      <c r="B4166" s="10" t="s">
        <v>353</v>
      </c>
      <c r="C4166" s="1" t="s">
        <v>244</v>
      </c>
      <c r="D4166" s="1" t="s">
        <v>88</v>
      </c>
      <c r="E4166" s="1" t="s">
        <v>19</v>
      </c>
      <c r="F4166" s="1" t="s">
        <v>232</v>
      </c>
      <c r="G4166" s="1">
        <v>33.188361894800003</v>
      </c>
      <c r="H4166">
        <v>2.5565053954499994</v>
      </c>
      <c r="I4166">
        <v>7.4425887551400001</v>
      </c>
      <c r="J4166">
        <v>0.45335936638999996</v>
      </c>
      <c r="K4166">
        <v>0.43975858539829998</v>
      </c>
      <c r="L4166">
        <v>1.3461972788630001E-2</v>
      </c>
      <c r="M4166">
        <v>0.61023026055529983</v>
      </c>
    </row>
    <row r="4167" spans="1:13" x14ac:dyDescent="0.25">
      <c r="A4167" s="9" t="s">
        <v>352</v>
      </c>
      <c r="B4167" s="10" t="s">
        <v>353</v>
      </c>
      <c r="C4167" s="1" t="s">
        <v>246</v>
      </c>
      <c r="D4167" s="1" t="s">
        <v>245</v>
      </c>
      <c r="E4167" s="1" t="s">
        <v>19</v>
      </c>
      <c r="F4167" s="1" t="s">
        <v>232</v>
      </c>
      <c r="G4167" s="1">
        <v>104.73445616019998</v>
      </c>
      <c r="H4167">
        <v>18.7081031138</v>
      </c>
      <c r="I4167">
        <v>42.770662681100006</v>
      </c>
      <c r="J4167">
        <v>3.4216581065699998</v>
      </c>
      <c r="K4167">
        <v>3.3190083633728995</v>
      </c>
      <c r="L4167">
        <v>0.13226551613490001</v>
      </c>
      <c r="M4167">
        <v>3.2583579224436732</v>
      </c>
    </row>
    <row r="4168" spans="1:13" x14ac:dyDescent="0.25">
      <c r="A4168" s="9" t="s">
        <v>352</v>
      </c>
      <c r="B4168" s="10" t="s">
        <v>353</v>
      </c>
      <c r="C4168" s="1" t="s">
        <v>247</v>
      </c>
      <c r="D4168" s="1" t="s">
        <v>27</v>
      </c>
      <c r="E4168" s="1" t="s">
        <v>19</v>
      </c>
      <c r="F4168" s="1" t="s">
        <v>232</v>
      </c>
      <c r="G4168" s="1">
        <v>5.3881187404000004</v>
      </c>
      <c r="H4168">
        <v>0.30849769044999997</v>
      </c>
      <c r="I4168">
        <v>0.44708131939999995</v>
      </c>
      <c r="J4168">
        <v>4.7913245638999999E-2</v>
      </c>
      <c r="K4168">
        <v>4.6475848269829992E-2</v>
      </c>
      <c r="L4168">
        <v>1.1194017818000001E-3</v>
      </c>
      <c r="M4168">
        <v>4.2396596856818097E-2</v>
      </c>
    </row>
    <row r="4169" spans="1:13" x14ac:dyDescent="0.25">
      <c r="A4169" s="9" t="s">
        <v>352</v>
      </c>
      <c r="B4169" s="10" t="s">
        <v>353</v>
      </c>
      <c r="C4169" s="1" t="s">
        <v>248</v>
      </c>
      <c r="D4169" s="1" t="s">
        <v>91</v>
      </c>
      <c r="E4169" s="1" t="s">
        <v>19</v>
      </c>
      <c r="F4169" s="1" t="s">
        <v>232</v>
      </c>
      <c r="G4169" s="1">
        <v>11.919871277000002</v>
      </c>
      <c r="H4169">
        <v>0.13784324169999998</v>
      </c>
      <c r="I4169">
        <v>0.29171436999999995</v>
      </c>
      <c r="J4169">
        <v>2.3388152520000004E-2</v>
      </c>
      <c r="K4169">
        <v>2.2686507944400001E-2</v>
      </c>
      <c r="L4169">
        <v>5.2826973499999993E-4</v>
      </c>
      <c r="M4169">
        <v>3.2387923401794999E-2</v>
      </c>
    </row>
    <row r="4170" spans="1:13" x14ac:dyDescent="0.25">
      <c r="A4170" s="9" t="s">
        <v>352</v>
      </c>
      <c r="B4170" s="10" t="s">
        <v>353</v>
      </c>
      <c r="C4170" s="1" t="s">
        <v>249</v>
      </c>
      <c r="D4170" s="1" t="s">
        <v>93</v>
      </c>
      <c r="E4170" s="1" t="s">
        <v>19</v>
      </c>
      <c r="F4170" s="1" t="s">
        <v>232</v>
      </c>
      <c r="G4170" s="1">
        <v>27.2744750727</v>
      </c>
      <c r="H4170">
        <v>3.2181101306</v>
      </c>
      <c r="I4170">
        <v>12.32735924362</v>
      </c>
      <c r="J4170">
        <v>0.61423637228100003</v>
      </c>
      <c r="K4170">
        <v>0.59580928111257003</v>
      </c>
      <c r="L4170">
        <v>3.0318453030900003E-2</v>
      </c>
      <c r="M4170">
        <v>0.83825994068560916</v>
      </c>
    </row>
    <row r="4171" spans="1:13" x14ac:dyDescent="0.25">
      <c r="A4171" s="9" t="s">
        <v>352</v>
      </c>
      <c r="B4171" s="10" t="s">
        <v>353</v>
      </c>
      <c r="C4171" s="1" t="s">
        <v>251</v>
      </c>
      <c r="D4171" s="1" t="s">
        <v>250</v>
      </c>
      <c r="E4171" s="1" t="s">
        <v>19</v>
      </c>
      <c r="F4171" s="1" t="s">
        <v>232</v>
      </c>
      <c r="G4171" s="1">
        <v>24.97186349</v>
      </c>
      <c r="H4171">
        <v>4.0828725642899997</v>
      </c>
      <c r="I4171">
        <v>10.607220294699999</v>
      </c>
      <c r="J4171">
        <v>0.78705159184000006</v>
      </c>
      <c r="K4171">
        <v>0.76344004408480004</v>
      </c>
      <c r="L4171">
        <v>3.2775020477399996E-2</v>
      </c>
      <c r="M4171">
        <v>0.82397900180218198</v>
      </c>
    </row>
    <row r="4172" spans="1:13" x14ac:dyDescent="0.25">
      <c r="A4172" s="9" t="s">
        <v>352</v>
      </c>
      <c r="B4172" s="10" t="s">
        <v>353</v>
      </c>
      <c r="C4172" s="1" t="s">
        <v>253</v>
      </c>
      <c r="D4172" s="1" t="s">
        <v>252</v>
      </c>
      <c r="E4172" s="1" t="s">
        <v>19</v>
      </c>
      <c r="F4172" s="1" t="s">
        <v>232</v>
      </c>
      <c r="G4172" s="1">
        <v>13.147932037999999</v>
      </c>
      <c r="H4172">
        <v>15.152206700300002</v>
      </c>
      <c r="I4172">
        <v>42.133985225000004</v>
      </c>
      <c r="J4172">
        <v>2.2195153242000001</v>
      </c>
      <c r="K4172">
        <v>2.1529298644740003</v>
      </c>
      <c r="L4172">
        <v>0.11081928470299998</v>
      </c>
      <c r="M4172">
        <v>2.5125014967174719</v>
      </c>
    </row>
    <row r="4173" spans="1:13" x14ac:dyDescent="0.25">
      <c r="A4173" s="9" t="s">
        <v>352</v>
      </c>
      <c r="B4173" s="10" t="s">
        <v>353</v>
      </c>
      <c r="C4173" s="1" t="s">
        <v>254</v>
      </c>
      <c r="D4173" s="1" t="s">
        <v>29</v>
      </c>
      <c r="E4173" s="1" t="s">
        <v>19</v>
      </c>
      <c r="F4173" s="1" t="s">
        <v>232</v>
      </c>
      <c r="G4173" s="1">
        <v>7.3875565548000015</v>
      </c>
      <c r="H4173">
        <v>0.79652627239999996</v>
      </c>
      <c r="I4173">
        <v>2.3038499414000002</v>
      </c>
      <c r="J4173">
        <v>0.13225499614</v>
      </c>
      <c r="K4173">
        <v>0.12828734625579999</v>
      </c>
      <c r="L4173">
        <v>5.3942341718000008E-3</v>
      </c>
      <c r="M4173">
        <v>0.16408570259644292</v>
      </c>
    </row>
    <row r="4174" spans="1:13" x14ac:dyDescent="0.25">
      <c r="A4174" s="9" t="s">
        <v>352</v>
      </c>
      <c r="B4174" s="10" t="s">
        <v>353</v>
      </c>
      <c r="C4174" s="1" t="s">
        <v>255</v>
      </c>
      <c r="D4174" s="1" t="s">
        <v>96</v>
      </c>
      <c r="E4174" s="1" t="s">
        <v>19</v>
      </c>
      <c r="F4174" s="1" t="s">
        <v>232</v>
      </c>
      <c r="G4174" s="1">
        <v>93.071707423999996</v>
      </c>
      <c r="H4174">
        <v>11.049590779120001</v>
      </c>
      <c r="I4174">
        <v>16.765233742659998</v>
      </c>
      <c r="J4174">
        <v>1.749385295842</v>
      </c>
      <c r="K4174">
        <v>1.6969037369667397</v>
      </c>
      <c r="L4174">
        <v>4.3164185735589999E-2</v>
      </c>
      <c r="M4174">
        <v>1.5270674864603231</v>
      </c>
    </row>
    <row r="4175" spans="1:13" x14ac:dyDescent="0.25">
      <c r="A4175" s="9" t="s">
        <v>352</v>
      </c>
      <c r="B4175" s="10" t="s">
        <v>353</v>
      </c>
      <c r="C4175" s="1" t="s">
        <v>256</v>
      </c>
      <c r="D4175" s="1" t="s">
        <v>98</v>
      </c>
      <c r="E4175" s="1" t="s">
        <v>19</v>
      </c>
      <c r="F4175" s="1" t="s">
        <v>232</v>
      </c>
      <c r="G4175" s="1">
        <v>115.89446382799999</v>
      </c>
      <c r="H4175">
        <v>24.235260780599997</v>
      </c>
      <c r="I4175">
        <v>57.875034472799996</v>
      </c>
      <c r="J4175">
        <v>3.9170000597499999</v>
      </c>
      <c r="K4175">
        <v>3.7994900579574997</v>
      </c>
      <c r="L4175">
        <v>0.14439519809369999</v>
      </c>
      <c r="M4175">
        <v>4.0705693895871224</v>
      </c>
    </row>
    <row r="4176" spans="1:13" x14ac:dyDescent="0.25">
      <c r="A4176" s="9" t="s">
        <v>352</v>
      </c>
      <c r="B4176" s="10" t="s">
        <v>353</v>
      </c>
      <c r="C4176" s="1" t="s">
        <v>257</v>
      </c>
      <c r="D4176" s="1" t="s">
        <v>100</v>
      </c>
      <c r="E4176" s="1" t="s">
        <v>19</v>
      </c>
      <c r="F4176" s="1" t="s">
        <v>232</v>
      </c>
      <c r="G4176" s="1">
        <v>279.41853529090002</v>
      </c>
      <c r="H4176">
        <v>39.849887695221</v>
      </c>
      <c r="I4176">
        <v>41.129396328062001</v>
      </c>
      <c r="J4176">
        <v>6.3162767489429994</v>
      </c>
      <c r="K4176">
        <v>6.12678844647471</v>
      </c>
      <c r="L4176">
        <v>8.9118009127050007E-2</v>
      </c>
      <c r="M4176">
        <v>8.341205022199313</v>
      </c>
    </row>
    <row r="4177" spans="1:13" x14ac:dyDescent="0.25">
      <c r="A4177" s="9" t="s">
        <v>352</v>
      </c>
      <c r="B4177" s="10" t="s">
        <v>353</v>
      </c>
      <c r="C4177" s="1" t="s">
        <v>259</v>
      </c>
      <c r="D4177" s="1" t="s">
        <v>258</v>
      </c>
      <c r="E4177" s="1" t="s">
        <v>19</v>
      </c>
      <c r="F4177" s="1" t="s">
        <v>232</v>
      </c>
      <c r="G4177" s="1">
        <v>80.487909212800005</v>
      </c>
      <c r="H4177">
        <v>21.086915829999995</v>
      </c>
      <c r="I4177">
        <v>48.507271865</v>
      </c>
      <c r="J4177">
        <v>3.3057459834000005</v>
      </c>
      <c r="K4177">
        <v>3.2065736038979997</v>
      </c>
      <c r="L4177">
        <v>0.13166605269300002</v>
      </c>
      <c r="M4177">
        <v>3.3484437956139299</v>
      </c>
    </row>
    <row r="4178" spans="1:13" x14ac:dyDescent="0.25">
      <c r="A4178" s="9" t="s">
        <v>352</v>
      </c>
      <c r="B4178" s="10" t="s">
        <v>353</v>
      </c>
      <c r="C4178" s="1" t="s">
        <v>260</v>
      </c>
      <c r="D4178" s="1" t="s">
        <v>102</v>
      </c>
      <c r="E4178" s="1" t="s">
        <v>19</v>
      </c>
      <c r="F4178" s="1" t="s">
        <v>232</v>
      </c>
      <c r="G4178" s="1">
        <v>434.83736281999995</v>
      </c>
      <c r="H4178">
        <v>33.363483788700009</v>
      </c>
      <c r="I4178">
        <v>28.436789109100005</v>
      </c>
      <c r="J4178">
        <v>5.1526666561300001</v>
      </c>
      <c r="K4178">
        <v>4.9980866564460991</v>
      </c>
      <c r="L4178">
        <v>6.1088619184600006E-2</v>
      </c>
      <c r="M4178">
        <v>7.3973705691013958</v>
      </c>
    </row>
    <row r="4179" spans="1:13" x14ac:dyDescent="0.25">
      <c r="A4179" s="9" t="s">
        <v>352</v>
      </c>
      <c r="B4179" s="10" t="s">
        <v>353</v>
      </c>
      <c r="C4179" s="1" t="s">
        <v>262</v>
      </c>
      <c r="D4179" s="1" t="s">
        <v>261</v>
      </c>
      <c r="E4179" s="1" t="s">
        <v>19</v>
      </c>
      <c r="F4179" s="1" t="s">
        <v>232</v>
      </c>
      <c r="G4179" s="1">
        <v>3.4155456188</v>
      </c>
      <c r="H4179">
        <v>2.7765921270000002</v>
      </c>
      <c r="I4179">
        <v>6.3819808469999995</v>
      </c>
      <c r="J4179">
        <v>0.36026177679999999</v>
      </c>
      <c r="K4179">
        <v>0.34945392349600002</v>
      </c>
      <c r="L4179">
        <v>1.4126536659999999E-2</v>
      </c>
      <c r="M4179">
        <v>0.40773474755582401</v>
      </c>
    </row>
    <row r="4180" spans="1:13" x14ac:dyDescent="0.25">
      <c r="A4180" s="9" t="s">
        <v>352</v>
      </c>
      <c r="B4180" s="10" t="s">
        <v>353</v>
      </c>
      <c r="C4180" s="1" t="s">
        <v>263</v>
      </c>
      <c r="D4180" s="1" t="s">
        <v>104</v>
      </c>
      <c r="E4180" s="1" t="s">
        <v>19</v>
      </c>
      <c r="F4180" s="1" t="s">
        <v>232</v>
      </c>
      <c r="G4180" s="1">
        <v>3.2620375949999998</v>
      </c>
      <c r="H4180">
        <v>0.10395551289999999</v>
      </c>
      <c r="I4180">
        <v>9.2736190899999987E-2</v>
      </c>
      <c r="J4180">
        <v>1.6283146510000002E-2</v>
      </c>
      <c r="K4180">
        <v>1.5794652114700002E-2</v>
      </c>
      <c r="L4180">
        <v>1.886708676E-4</v>
      </c>
      <c r="M4180">
        <v>2.5454018908538999E-2</v>
      </c>
    </row>
    <row r="4181" spans="1:13" x14ac:dyDescent="0.25">
      <c r="A4181" s="9" t="s">
        <v>352</v>
      </c>
      <c r="B4181" s="10" t="s">
        <v>353</v>
      </c>
      <c r="C4181" s="1" t="s">
        <v>264</v>
      </c>
      <c r="D4181" s="1" t="s">
        <v>106</v>
      </c>
      <c r="E4181" s="1" t="s">
        <v>19</v>
      </c>
      <c r="F4181" s="1" t="s">
        <v>232</v>
      </c>
      <c r="G4181" s="1">
        <v>10.181394173900001</v>
      </c>
      <c r="H4181">
        <v>2.9634849972900001</v>
      </c>
      <c r="I4181">
        <v>6.2330710899399993</v>
      </c>
      <c r="J4181">
        <v>0.42326978958200001</v>
      </c>
      <c r="K4181">
        <v>0.41057169589454001</v>
      </c>
      <c r="L4181">
        <v>1.3650008891609999E-2</v>
      </c>
      <c r="M4181">
        <v>0.4435916708435016</v>
      </c>
    </row>
    <row r="4182" spans="1:13" x14ac:dyDescent="0.25">
      <c r="A4182" s="9" t="s">
        <v>352</v>
      </c>
      <c r="B4182" s="10" t="s">
        <v>353</v>
      </c>
      <c r="C4182" s="1" t="s">
        <v>265</v>
      </c>
      <c r="D4182" s="1" t="s">
        <v>108</v>
      </c>
      <c r="E4182" s="1" t="s">
        <v>32</v>
      </c>
      <c r="F4182" s="1" t="s">
        <v>232</v>
      </c>
      <c r="G4182" s="1">
        <v>192.80208635999998</v>
      </c>
      <c r="H4182">
        <v>6.1337477445999991</v>
      </c>
      <c r="I4182">
        <v>5.6256722641000012</v>
      </c>
      <c r="J4182">
        <v>0.91462479790999995</v>
      </c>
      <c r="K4182">
        <v>0.88718605397270001</v>
      </c>
      <c r="L4182">
        <v>1.13332363402E-2</v>
      </c>
      <c r="M4182">
        <v>1.4897040943502249</v>
      </c>
    </row>
    <row r="4183" spans="1:13" x14ac:dyDescent="0.25">
      <c r="A4183" s="9" t="s">
        <v>352</v>
      </c>
      <c r="B4183" s="10" t="s">
        <v>353</v>
      </c>
      <c r="C4183" s="1" t="s">
        <v>266</v>
      </c>
      <c r="D4183" s="1" t="s">
        <v>110</v>
      </c>
      <c r="E4183" s="1" t="s">
        <v>32</v>
      </c>
      <c r="F4183" s="1" t="s">
        <v>232</v>
      </c>
      <c r="G4183" s="1">
        <v>141.087058945</v>
      </c>
      <c r="H4183">
        <v>39.447046816849998</v>
      </c>
      <c r="I4183">
        <v>48.3326216245</v>
      </c>
      <c r="J4183">
        <v>5.5418527854600006</v>
      </c>
      <c r="K4183">
        <v>5.3755972018962002</v>
      </c>
      <c r="L4183">
        <v>0.16341948599459999</v>
      </c>
      <c r="M4183">
        <v>3.7249270223540667</v>
      </c>
    </row>
    <row r="4184" spans="1:13" x14ac:dyDescent="0.25">
      <c r="A4184" s="9" t="s">
        <v>352</v>
      </c>
      <c r="B4184" s="10" t="s">
        <v>353</v>
      </c>
      <c r="C4184" s="1" t="s">
        <v>267</v>
      </c>
      <c r="D4184" s="1" t="s">
        <v>31</v>
      </c>
      <c r="E4184" s="1" t="s">
        <v>32</v>
      </c>
      <c r="F4184" s="1" t="s">
        <v>232</v>
      </c>
      <c r="G4184" s="1">
        <v>119.06355656299999</v>
      </c>
      <c r="H4184">
        <v>9.5153014329399994</v>
      </c>
      <c r="I4184">
        <v>25.498483141000001</v>
      </c>
      <c r="J4184">
        <v>1.785409245981</v>
      </c>
      <c r="K4184">
        <v>1.7318469686015701</v>
      </c>
      <c r="L4184">
        <v>7.1440797498299999E-2</v>
      </c>
      <c r="M4184">
        <v>2.0281699799809716</v>
      </c>
    </row>
    <row r="4185" spans="1:13" x14ac:dyDescent="0.25">
      <c r="A4185" s="9" t="s">
        <v>352</v>
      </c>
      <c r="B4185" s="10" t="s">
        <v>353</v>
      </c>
      <c r="C4185" s="1" t="s">
        <v>268</v>
      </c>
      <c r="D4185" s="1" t="s">
        <v>34</v>
      </c>
      <c r="E4185" s="1" t="s">
        <v>32</v>
      </c>
      <c r="F4185" s="1" t="s">
        <v>232</v>
      </c>
      <c r="G4185" s="1">
        <v>140.60319479</v>
      </c>
      <c r="H4185">
        <v>9.6916313830000007</v>
      </c>
      <c r="I4185">
        <v>29.354242937999999</v>
      </c>
      <c r="J4185">
        <v>1.9083739689000001</v>
      </c>
      <c r="K4185">
        <v>1.8511227498329998</v>
      </c>
      <c r="L4185">
        <v>7.2414835920000004E-2</v>
      </c>
      <c r="M4185">
        <v>2.347720112086245</v>
      </c>
    </row>
    <row r="4186" spans="1:13" x14ac:dyDescent="0.25">
      <c r="A4186" s="9" t="s">
        <v>352</v>
      </c>
      <c r="B4186" s="10" t="s">
        <v>353</v>
      </c>
      <c r="C4186" s="1" t="s">
        <v>269</v>
      </c>
      <c r="D4186" s="1" t="s">
        <v>114</v>
      </c>
      <c r="E4186" s="1" t="s">
        <v>32</v>
      </c>
      <c r="F4186" s="1" t="s">
        <v>232</v>
      </c>
      <c r="G4186" s="1">
        <v>18.276432879999998</v>
      </c>
      <c r="H4186">
        <v>1.0393904789999999</v>
      </c>
      <c r="I4186">
        <v>1.514684841</v>
      </c>
      <c r="J4186">
        <v>0.17360670660000002</v>
      </c>
      <c r="K4186">
        <v>0.16839850540200002</v>
      </c>
      <c r="L4186">
        <v>2.7844927349999996E-3</v>
      </c>
      <c r="M4186">
        <v>0.27082765367189998</v>
      </c>
    </row>
    <row r="4187" spans="1:13" x14ac:dyDescent="0.25">
      <c r="A4187" s="9" t="s">
        <v>352</v>
      </c>
      <c r="B4187" s="10" t="s">
        <v>353</v>
      </c>
      <c r="C4187" s="1" t="s">
        <v>270</v>
      </c>
      <c r="D4187" s="1" t="s">
        <v>116</v>
      </c>
      <c r="E4187" s="1" t="s">
        <v>32</v>
      </c>
      <c r="F4187" s="1" t="s">
        <v>232</v>
      </c>
      <c r="G4187" s="1">
        <v>527.58020899999997</v>
      </c>
      <c r="H4187">
        <v>36.867220620000005</v>
      </c>
      <c r="I4187">
        <v>66.339971559999995</v>
      </c>
      <c r="J4187">
        <v>5.0809598250000008</v>
      </c>
      <c r="K4187">
        <v>4.9285310302499994</v>
      </c>
      <c r="L4187">
        <v>0.17817977489999998</v>
      </c>
      <c r="M4187">
        <v>5.4487410173398798</v>
      </c>
    </row>
    <row r="4188" spans="1:13" x14ac:dyDescent="0.25">
      <c r="A4188" s="9" t="s">
        <v>352</v>
      </c>
      <c r="B4188" s="10" t="s">
        <v>353</v>
      </c>
      <c r="C4188" s="1" t="s">
        <v>271</v>
      </c>
      <c r="D4188" s="1" t="s">
        <v>118</v>
      </c>
      <c r="E4188" s="1" t="s">
        <v>32</v>
      </c>
      <c r="F4188" s="1" t="s">
        <v>232</v>
      </c>
      <c r="G4188" s="1">
        <v>72.671444321999999</v>
      </c>
      <c r="H4188">
        <v>14.4377577159</v>
      </c>
      <c r="I4188">
        <v>29.761819830499999</v>
      </c>
      <c r="J4188">
        <v>2.6139489567600003</v>
      </c>
      <c r="K4188">
        <v>2.5355304880571996</v>
      </c>
      <c r="L4188">
        <v>0.1008039780834</v>
      </c>
      <c r="M4188">
        <v>2.4105853532589783</v>
      </c>
    </row>
    <row r="4189" spans="1:13" x14ac:dyDescent="0.25">
      <c r="A4189" s="9" t="s">
        <v>352</v>
      </c>
      <c r="B4189" s="10" t="s">
        <v>353</v>
      </c>
      <c r="C4189" s="1" t="s">
        <v>272</v>
      </c>
      <c r="D4189" s="1" t="s">
        <v>47</v>
      </c>
      <c r="E4189" s="1" t="s">
        <v>39</v>
      </c>
      <c r="F4189" s="1" t="s">
        <v>232</v>
      </c>
      <c r="G4189" s="1">
        <v>1.04905336</v>
      </c>
      <c r="H4189">
        <v>2.2954204E-3</v>
      </c>
      <c r="I4189">
        <v>3.7656073999999999E-3</v>
      </c>
      <c r="J4189">
        <v>3.5655708999999999E-4</v>
      </c>
      <c r="K4189">
        <v>3.4586037729999997E-4</v>
      </c>
      <c r="L4189">
        <v>6.8781935000000002E-6</v>
      </c>
      <c r="M4189">
        <v>6.2084787367589996E-4</v>
      </c>
    </row>
    <row r="4190" spans="1:13" x14ac:dyDescent="0.25">
      <c r="A4190" s="9" t="s">
        <v>352</v>
      </c>
      <c r="B4190" s="10" t="s">
        <v>353</v>
      </c>
      <c r="C4190" s="1" t="s">
        <v>273</v>
      </c>
      <c r="D4190" s="1" t="s">
        <v>50</v>
      </c>
      <c r="E4190" s="1" t="s">
        <v>39</v>
      </c>
      <c r="F4190" s="1" t="s">
        <v>232</v>
      </c>
      <c r="G4190" s="1">
        <v>2.8988903100000001</v>
      </c>
      <c r="H4190">
        <v>0.28749000829999999</v>
      </c>
      <c r="I4190">
        <v>0.90465780299999998</v>
      </c>
      <c r="J4190">
        <v>4.77877471E-2</v>
      </c>
      <c r="K4190">
        <v>4.6354114687E-2</v>
      </c>
      <c r="L4190">
        <v>1.7842960590000001E-3</v>
      </c>
      <c r="M4190">
        <v>7.1225333475191999E-2</v>
      </c>
    </row>
    <row r="4191" spans="1:13" x14ac:dyDescent="0.25">
      <c r="A4191" s="9" t="s">
        <v>352</v>
      </c>
      <c r="B4191" s="10" t="s">
        <v>353</v>
      </c>
      <c r="C4191" s="1" t="s">
        <v>274</v>
      </c>
      <c r="D4191" s="1" t="s">
        <v>134</v>
      </c>
      <c r="E4191" s="1" t="s">
        <v>39</v>
      </c>
      <c r="F4191" s="1" t="s">
        <v>232</v>
      </c>
      <c r="G4191" s="1">
        <v>627.01334888999997</v>
      </c>
      <c r="H4191">
        <v>10.861992683999999</v>
      </c>
      <c r="I4191">
        <v>21.413728298100001</v>
      </c>
      <c r="J4191">
        <v>1.87210002878</v>
      </c>
      <c r="K4191">
        <v>1.8159370279165996</v>
      </c>
      <c r="L4191">
        <v>4.7934143969000004E-2</v>
      </c>
      <c r="M4191">
        <v>2.5437940964437944</v>
      </c>
    </row>
    <row r="4192" spans="1:13" x14ac:dyDescent="0.25">
      <c r="A4192" s="9" t="s">
        <v>352</v>
      </c>
      <c r="B4192" s="10" t="s">
        <v>353</v>
      </c>
      <c r="C4192" s="1" t="s">
        <v>275</v>
      </c>
      <c r="D4192" s="1" t="s">
        <v>138</v>
      </c>
      <c r="E4192" s="1" t="s">
        <v>39</v>
      </c>
      <c r="F4192" s="1" t="s">
        <v>232</v>
      </c>
      <c r="G4192" s="1">
        <v>158.34879326000001</v>
      </c>
      <c r="H4192">
        <v>2.285359911</v>
      </c>
      <c r="I4192">
        <v>4.2527900519999999</v>
      </c>
      <c r="J4192">
        <v>0.35035489677999998</v>
      </c>
      <c r="K4192">
        <v>0.33984424987659995</v>
      </c>
      <c r="L4192">
        <v>9.8927091914999994E-3</v>
      </c>
      <c r="M4192">
        <v>0.53656419454186755</v>
      </c>
    </row>
    <row r="4193" spans="1:13" x14ac:dyDescent="0.25">
      <c r="A4193" s="9" t="s">
        <v>352</v>
      </c>
      <c r="B4193" s="10" t="s">
        <v>353</v>
      </c>
      <c r="C4193" s="1" t="s">
        <v>276</v>
      </c>
      <c r="D4193" s="1" t="s">
        <v>141</v>
      </c>
      <c r="E4193" s="1" t="s">
        <v>39</v>
      </c>
      <c r="F4193" s="1" t="s">
        <v>232</v>
      </c>
      <c r="G4193" s="1">
        <v>190.626612647</v>
      </c>
      <c r="H4193">
        <v>12.956243422629997</v>
      </c>
      <c r="I4193">
        <v>31.95297359425</v>
      </c>
      <c r="J4193">
        <v>2.2891258283310001</v>
      </c>
      <c r="K4193">
        <v>2.2204520534810701</v>
      </c>
      <c r="L4193">
        <v>6.4717482757200004E-2</v>
      </c>
      <c r="M4193">
        <v>2.966512160932679</v>
      </c>
    </row>
    <row r="4194" spans="1:13" x14ac:dyDescent="0.25">
      <c r="A4194" s="9" t="s">
        <v>352</v>
      </c>
      <c r="B4194" s="10" t="s">
        <v>353</v>
      </c>
      <c r="C4194" s="1" t="s">
        <v>277</v>
      </c>
      <c r="D4194" s="1" t="s">
        <v>53</v>
      </c>
      <c r="E4194" s="1" t="s">
        <v>39</v>
      </c>
      <c r="F4194" s="1" t="s">
        <v>232</v>
      </c>
      <c r="G4194" s="1">
        <v>27.799910800000003</v>
      </c>
      <c r="H4194">
        <v>1.2148775036999999</v>
      </c>
      <c r="I4194">
        <v>2.9994593562</v>
      </c>
      <c r="J4194">
        <v>0.22068611916999997</v>
      </c>
      <c r="K4194">
        <v>0.21406553559489999</v>
      </c>
      <c r="L4194">
        <v>7.7003897779999997E-3</v>
      </c>
      <c r="M4194">
        <v>0.23816679125171403</v>
      </c>
    </row>
    <row r="4195" spans="1:13" x14ac:dyDescent="0.25">
      <c r="A4195" s="9" t="s">
        <v>352</v>
      </c>
      <c r="B4195" s="10" t="s">
        <v>353</v>
      </c>
      <c r="C4195" s="1" t="s">
        <v>278</v>
      </c>
      <c r="D4195" s="1" t="s">
        <v>144</v>
      </c>
      <c r="E4195" s="1" t="s">
        <v>39</v>
      </c>
      <c r="F4195" s="1" t="s">
        <v>232</v>
      </c>
      <c r="G4195" s="1">
        <v>1.894123912</v>
      </c>
      <c r="H4195">
        <v>4.7598018299999996E-2</v>
      </c>
      <c r="I4195">
        <v>8.6251175560000018E-2</v>
      </c>
      <c r="J4195">
        <v>8.3361317240000007E-3</v>
      </c>
      <c r="K4195">
        <v>8.0860477722799994E-3</v>
      </c>
      <c r="L4195">
        <v>1.8200156549999998E-4</v>
      </c>
      <c r="M4195">
        <v>1.0780282495803598E-2</v>
      </c>
    </row>
    <row r="4196" spans="1:13" x14ac:dyDescent="0.25">
      <c r="A4196" s="9" t="s">
        <v>352</v>
      </c>
      <c r="B4196" s="10" t="s">
        <v>353</v>
      </c>
      <c r="C4196" s="1" t="s">
        <v>279</v>
      </c>
      <c r="D4196" s="1" t="s">
        <v>147</v>
      </c>
      <c r="E4196" s="1" t="s">
        <v>56</v>
      </c>
      <c r="F4196" s="1" t="s">
        <v>232</v>
      </c>
      <c r="G4196" s="1">
        <v>1.7981035000000001E-4</v>
      </c>
      <c r="H4196">
        <v>2.8806043300000002E-6</v>
      </c>
      <c r="I4196">
        <v>2.3513753800000001E-6</v>
      </c>
      <c r="J4196">
        <v>3.0057485299999997E-7</v>
      </c>
      <c r="K4196">
        <v>2.9155760740999995E-7</v>
      </c>
      <c r="L4196">
        <v>5.8872044300000002E-9</v>
      </c>
      <c r="M4196">
        <v>3.5928822813506995E-7</v>
      </c>
    </row>
    <row r="4197" spans="1:13" x14ac:dyDescent="0.25">
      <c r="A4197" s="9" t="s">
        <v>352</v>
      </c>
      <c r="B4197" s="10" t="s">
        <v>353</v>
      </c>
      <c r="C4197" s="1" t="s">
        <v>280</v>
      </c>
      <c r="D4197" s="1" t="s">
        <v>149</v>
      </c>
      <c r="E4197" s="1" t="s">
        <v>56</v>
      </c>
      <c r="F4197" s="1" t="s">
        <v>232</v>
      </c>
      <c r="G4197" s="1">
        <v>0.62909608699999997</v>
      </c>
      <c r="H4197">
        <v>6.4746804339999992E-2</v>
      </c>
      <c r="I4197">
        <v>0.12672946870000001</v>
      </c>
      <c r="J4197">
        <v>1.13437173E-2</v>
      </c>
      <c r="K4197">
        <v>1.1003405780999998E-2</v>
      </c>
      <c r="L4197">
        <v>2.7323629570000002E-4</v>
      </c>
      <c r="M4197">
        <v>1.1703287163987899E-2</v>
      </c>
    </row>
    <row r="4198" spans="1:13" x14ac:dyDescent="0.25">
      <c r="A4198" s="9" t="s">
        <v>352</v>
      </c>
      <c r="B4198" s="10" t="s">
        <v>353</v>
      </c>
      <c r="C4198" s="1" t="s">
        <v>281</v>
      </c>
      <c r="D4198" s="1" t="s">
        <v>151</v>
      </c>
      <c r="E4198" s="1" t="s">
        <v>56</v>
      </c>
      <c r="F4198" s="1" t="s">
        <v>232</v>
      </c>
      <c r="G4198" s="1">
        <v>0.12688611960000001</v>
      </c>
      <c r="H4198">
        <v>5.2740032399999992E-3</v>
      </c>
      <c r="I4198">
        <v>1.333116636E-2</v>
      </c>
      <c r="J4198">
        <v>1.2036614210000002E-3</v>
      </c>
      <c r="K4198">
        <v>1.1675515783699999E-3</v>
      </c>
      <c r="L4198">
        <v>2.452482486E-5</v>
      </c>
      <c r="M4198">
        <v>1.1508616254482099E-3</v>
      </c>
    </row>
    <row r="4199" spans="1:13" x14ac:dyDescent="0.25">
      <c r="A4199" s="9" t="s">
        <v>352</v>
      </c>
      <c r="B4199" s="10" t="s">
        <v>353</v>
      </c>
      <c r="C4199" s="1" t="s">
        <v>282</v>
      </c>
      <c r="D4199" s="1" t="s">
        <v>153</v>
      </c>
      <c r="E4199" s="1" t="s">
        <v>56</v>
      </c>
      <c r="F4199" s="1" t="s">
        <v>232</v>
      </c>
      <c r="G4199" s="1">
        <v>2.4574067079999999E-3</v>
      </c>
      <c r="H4199">
        <v>4.691166214999999E-5</v>
      </c>
      <c r="I4199">
        <v>6.7157299599999995E-5</v>
      </c>
      <c r="J4199">
        <v>8.0570312000000006E-6</v>
      </c>
      <c r="K4199">
        <v>7.8153202639999993E-6</v>
      </c>
      <c r="L4199">
        <v>1.4037719049999999E-7</v>
      </c>
      <c r="M4199">
        <v>9.9513011338415989E-6</v>
      </c>
    </row>
    <row r="4200" spans="1:13" x14ac:dyDescent="0.25">
      <c r="A4200" s="9" t="s">
        <v>352</v>
      </c>
      <c r="B4200" s="10" t="s">
        <v>353</v>
      </c>
      <c r="C4200" s="1" t="s">
        <v>283</v>
      </c>
      <c r="D4200" s="1" t="s">
        <v>155</v>
      </c>
      <c r="E4200" s="1" t="s">
        <v>56</v>
      </c>
      <c r="F4200" s="1" t="s">
        <v>232</v>
      </c>
      <c r="G4200" s="1">
        <v>1.1987352E-4</v>
      </c>
      <c r="H4200">
        <v>1.0100337E-5</v>
      </c>
      <c r="I4200">
        <v>1.1771734000000001E-5</v>
      </c>
      <c r="J4200">
        <v>1.6897720999999999E-6</v>
      </c>
      <c r="K4200">
        <v>1.6390789369999998E-6</v>
      </c>
      <c r="L4200">
        <v>2.5054547E-8</v>
      </c>
      <c r="M4200">
        <v>1.5453669839399999E-6</v>
      </c>
    </row>
    <row r="4201" spans="1:13" x14ac:dyDescent="0.25">
      <c r="A4201" s="9" t="s">
        <v>352</v>
      </c>
      <c r="B4201" s="10" t="s">
        <v>353</v>
      </c>
      <c r="C4201" s="1" t="s">
        <v>284</v>
      </c>
      <c r="D4201" s="1" t="s">
        <v>55</v>
      </c>
      <c r="E4201" s="1" t="s">
        <v>56</v>
      </c>
      <c r="F4201" s="1" t="s">
        <v>232</v>
      </c>
      <c r="G4201" s="1">
        <v>2.0078814449999996E-2</v>
      </c>
      <c r="H4201">
        <v>5.3194997970000004E-4</v>
      </c>
      <c r="I4201">
        <v>1.0437197708999999E-3</v>
      </c>
      <c r="J4201">
        <v>9.6835048710000013E-5</v>
      </c>
      <c r="K4201">
        <v>9.3929997248699988E-5</v>
      </c>
      <c r="L4201">
        <v>2.0830053048000001E-6</v>
      </c>
      <c r="M4201">
        <v>1.3091881192065001E-4</v>
      </c>
    </row>
    <row r="4202" spans="1:13" x14ac:dyDescent="0.25">
      <c r="A4202" s="9" t="s">
        <v>352</v>
      </c>
      <c r="B4202" s="10" t="s">
        <v>353</v>
      </c>
      <c r="C4202" s="1" t="s">
        <v>285</v>
      </c>
      <c r="D4202" s="1" t="s">
        <v>158</v>
      </c>
      <c r="E4202" s="1" t="s">
        <v>56</v>
      </c>
      <c r="F4202" s="1" t="s">
        <v>232</v>
      </c>
      <c r="G4202" s="1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</row>
    <row r="4203" spans="1:13" x14ac:dyDescent="0.25">
      <c r="A4203" s="9" t="s">
        <v>352</v>
      </c>
      <c r="B4203" s="10" t="s">
        <v>353</v>
      </c>
      <c r="C4203" s="1" t="s">
        <v>286</v>
      </c>
      <c r="D4203" s="1" t="s">
        <v>160</v>
      </c>
      <c r="E4203" s="1" t="s">
        <v>56</v>
      </c>
      <c r="F4203" s="1" t="s">
        <v>232</v>
      </c>
      <c r="G4203" s="1">
        <v>2.6492044459999999E-2</v>
      </c>
      <c r="H4203">
        <v>6.4227974570000006E-4</v>
      </c>
      <c r="I4203">
        <v>9.8511697199999988E-4</v>
      </c>
      <c r="J4203">
        <v>1.194602672E-4</v>
      </c>
      <c r="K4203">
        <v>1.15876459184E-4</v>
      </c>
      <c r="L4203">
        <v>1.943617445E-6</v>
      </c>
      <c r="M4203">
        <v>1.11175670139768E-4</v>
      </c>
    </row>
    <row r="4204" spans="1:13" x14ac:dyDescent="0.25">
      <c r="A4204" s="9" t="s">
        <v>352</v>
      </c>
      <c r="B4204" s="10" t="s">
        <v>353</v>
      </c>
      <c r="C4204" s="1" t="s">
        <v>287</v>
      </c>
      <c r="D4204" s="1" t="s">
        <v>162</v>
      </c>
      <c r="E4204" s="1" t="s">
        <v>56</v>
      </c>
      <c r="F4204" s="1" t="s">
        <v>232</v>
      </c>
      <c r="G4204" s="1">
        <v>1.1927413120000001E-2</v>
      </c>
      <c r="H4204">
        <v>1.3559855055999999E-3</v>
      </c>
      <c r="I4204">
        <v>2.6819357353999999E-3</v>
      </c>
      <c r="J4204">
        <v>2.5510944228E-4</v>
      </c>
      <c r="K4204">
        <v>2.4745615901159996E-4</v>
      </c>
      <c r="L4204">
        <v>5.3242515162999995E-6</v>
      </c>
      <c r="M4204">
        <v>2.683742715128943E-4</v>
      </c>
    </row>
    <row r="4205" spans="1:13" x14ac:dyDescent="0.25">
      <c r="A4205" s="9" t="s">
        <v>352</v>
      </c>
      <c r="B4205" s="10" t="s">
        <v>353</v>
      </c>
      <c r="C4205" s="1" t="s">
        <v>288</v>
      </c>
      <c r="D4205" s="1" t="s">
        <v>164</v>
      </c>
      <c r="E4205" s="1" t="s">
        <v>56</v>
      </c>
      <c r="F4205" s="1" t="s">
        <v>232</v>
      </c>
      <c r="G4205" s="1">
        <v>1.0039407849000001E-2</v>
      </c>
      <c r="H4205">
        <v>6.731370631999999E-4</v>
      </c>
      <c r="I4205">
        <v>1.6904626934000002E-3</v>
      </c>
      <c r="J4205">
        <v>1.3119413846000001E-4</v>
      </c>
      <c r="K4205">
        <v>1.2725831430620001E-4</v>
      </c>
      <c r="L4205">
        <v>3.9335914309999999E-6</v>
      </c>
      <c r="M4205">
        <v>1.5479294687274599E-4</v>
      </c>
    </row>
    <row r="4206" spans="1:13" x14ac:dyDescent="0.25">
      <c r="A4206" s="9" t="s">
        <v>352</v>
      </c>
      <c r="B4206" s="10" t="s">
        <v>353</v>
      </c>
      <c r="C4206" s="1" t="s">
        <v>289</v>
      </c>
      <c r="D4206" s="1" t="s">
        <v>58</v>
      </c>
      <c r="E4206" s="1" t="s">
        <v>59</v>
      </c>
      <c r="F4206" s="1" t="s">
        <v>232</v>
      </c>
      <c r="G4206" s="1">
        <v>1896.5257920000001</v>
      </c>
      <c r="H4206">
        <v>40.202592879999997</v>
      </c>
      <c r="I4206">
        <v>83.550372800000005</v>
      </c>
      <c r="J4206">
        <v>7.1690685400000005</v>
      </c>
      <c r="K4206">
        <v>6.953996483800001</v>
      </c>
      <c r="L4206">
        <v>0.16700033360000002</v>
      </c>
      <c r="M4206">
        <v>9.8994640911191976</v>
      </c>
    </row>
    <row r="4207" spans="1:13" x14ac:dyDescent="0.25">
      <c r="A4207" s="9" t="s">
        <v>352</v>
      </c>
      <c r="B4207" s="10" t="s">
        <v>353</v>
      </c>
      <c r="C4207" s="1" t="s">
        <v>290</v>
      </c>
      <c r="D4207" s="1" t="s">
        <v>61</v>
      </c>
      <c r="E4207" s="1" t="s">
        <v>59</v>
      </c>
      <c r="F4207" s="1" t="s">
        <v>232</v>
      </c>
      <c r="G4207" s="1">
        <v>352.91378482300001</v>
      </c>
      <c r="H4207">
        <v>9.6118559432600001</v>
      </c>
      <c r="I4207">
        <v>19.714651037410004</v>
      </c>
      <c r="J4207">
        <v>1.745099735078</v>
      </c>
      <c r="K4207">
        <v>1.69274674302566</v>
      </c>
      <c r="L4207">
        <v>3.9442831642370002E-2</v>
      </c>
      <c r="M4207">
        <v>2.2278714985466035</v>
      </c>
    </row>
    <row r="4208" spans="1:13" x14ac:dyDescent="0.25">
      <c r="A4208" s="9" t="s">
        <v>352</v>
      </c>
      <c r="B4208" s="10" t="s">
        <v>353</v>
      </c>
      <c r="C4208" s="1" t="s">
        <v>291</v>
      </c>
      <c r="D4208" s="1" t="s">
        <v>63</v>
      </c>
      <c r="E4208" s="1" t="s">
        <v>59</v>
      </c>
      <c r="F4208" s="1" t="s">
        <v>232</v>
      </c>
      <c r="G4208" s="1">
        <v>304.95629715999996</v>
      </c>
      <c r="H4208">
        <v>21.180985971399998</v>
      </c>
      <c r="I4208">
        <v>45.257780597500002</v>
      </c>
      <c r="J4208">
        <v>3.6415239327900002</v>
      </c>
      <c r="K4208">
        <v>3.5322782148062992</v>
      </c>
      <c r="L4208">
        <v>0.10925756491800001</v>
      </c>
      <c r="M4208">
        <v>4.0492693996910996</v>
      </c>
    </row>
    <row r="4209" spans="1:13" x14ac:dyDescent="0.25">
      <c r="A4209" s="9" t="s">
        <v>352</v>
      </c>
      <c r="B4209" s="10" t="s">
        <v>353</v>
      </c>
      <c r="C4209" s="1" t="s">
        <v>292</v>
      </c>
      <c r="D4209" s="1" t="s">
        <v>227</v>
      </c>
      <c r="E4209" s="1" t="s">
        <v>59</v>
      </c>
      <c r="F4209" s="1" t="s">
        <v>232</v>
      </c>
      <c r="G4209" s="1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</row>
    <row r="4210" spans="1:13" x14ac:dyDescent="0.25">
      <c r="A4210" s="9" t="s">
        <v>352</v>
      </c>
      <c r="B4210" s="10" t="s">
        <v>353</v>
      </c>
      <c r="C4210" s="1" t="s">
        <v>293</v>
      </c>
      <c r="D4210" s="1" t="s">
        <v>169</v>
      </c>
      <c r="E4210" s="1" t="s">
        <v>59</v>
      </c>
      <c r="F4210" s="1" t="s">
        <v>232</v>
      </c>
      <c r="G4210" s="1">
        <v>626.50672407299999</v>
      </c>
      <c r="H4210">
        <v>30.254833574000003</v>
      </c>
      <c r="I4210">
        <v>25.136098646000001</v>
      </c>
      <c r="J4210">
        <v>4.5072993451999999</v>
      </c>
      <c r="K4210">
        <v>4.3720803648440008</v>
      </c>
      <c r="L4210">
        <v>5.5627507612000006E-2</v>
      </c>
      <c r="M4210">
        <v>7.0819494478946456</v>
      </c>
    </row>
    <row r="4211" spans="1:13" x14ac:dyDescent="0.25">
      <c r="A4211" s="9" t="s">
        <v>352</v>
      </c>
      <c r="B4211" s="10" t="s">
        <v>353</v>
      </c>
      <c r="C4211" s="1" t="s">
        <v>294</v>
      </c>
      <c r="D4211" s="1" t="s">
        <v>171</v>
      </c>
      <c r="E4211" s="1" t="s">
        <v>59</v>
      </c>
      <c r="F4211" s="1" t="s">
        <v>232</v>
      </c>
      <c r="G4211" s="1">
        <v>136.40288842999999</v>
      </c>
      <c r="H4211">
        <v>1.1920243745000001</v>
      </c>
      <c r="I4211">
        <v>2.7751096493</v>
      </c>
      <c r="J4211">
        <v>0.19601622486</v>
      </c>
      <c r="K4211">
        <v>0.19013573811420001</v>
      </c>
      <c r="L4211">
        <v>5.3267390358000006E-3</v>
      </c>
      <c r="M4211">
        <v>0.33018239775339003</v>
      </c>
    </row>
    <row r="4212" spans="1:13" x14ac:dyDescent="0.25">
      <c r="A4212" s="9" t="s">
        <v>352</v>
      </c>
      <c r="B4212" s="10" t="s">
        <v>353</v>
      </c>
      <c r="C4212" s="1" t="s">
        <v>295</v>
      </c>
      <c r="D4212" s="1" t="s">
        <v>65</v>
      </c>
      <c r="E4212" s="1" t="s">
        <v>59</v>
      </c>
      <c r="F4212" s="1" t="s">
        <v>232</v>
      </c>
      <c r="G4212" s="1">
        <v>18.168558797999999</v>
      </c>
      <c r="H4212">
        <v>0.92796420589999995</v>
      </c>
      <c r="I4212">
        <v>1.9743690851</v>
      </c>
      <c r="J4212">
        <v>0.16190912933999999</v>
      </c>
      <c r="K4212">
        <v>0.15705185545980005</v>
      </c>
      <c r="L4212">
        <v>4.750311429300001E-3</v>
      </c>
      <c r="M4212">
        <v>0.18023308808031541</v>
      </c>
    </row>
    <row r="4213" spans="1:13" x14ac:dyDescent="0.25">
      <c r="A4213" s="9" t="s">
        <v>352</v>
      </c>
      <c r="B4213" s="10" t="s">
        <v>353</v>
      </c>
      <c r="C4213" s="1" t="s">
        <v>296</v>
      </c>
      <c r="D4213" s="1" t="s">
        <v>174</v>
      </c>
      <c r="E4213" s="1" t="s">
        <v>68</v>
      </c>
      <c r="F4213" s="1" t="s">
        <v>232</v>
      </c>
      <c r="G4213" s="1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</row>
    <row r="4214" spans="1:13" x14ac:dyDescent="0.25">
      <c r="A4214" s="9" t="s">
        <v>352</v>
      </c>
      <c r="B4214" s="10" t="s">
        <v>353</v>
      </c>
      <c r="C4214" s="1" t="s">
        <v>297</v>
      </c>
      <c r="D4214" s="1" t="s">
        <v>176</v>
      </c>
      <c r="E4214" s="1" t="s">
        <v>68</v>
      </c>
      <c r="F4214" s="1" t="s">
        <v>232</v>
      </c>
      <c r="G4214" s="1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</row>
    <row r="4215" spans="1:13" x14ac:dyDescent="0.25">
      <c r="A4215" s="9" t="s">
        <v>352</v>
      </c>
      <c r="B4215" s="10" t="s">
        <v>353</v>
      </c>
      <c r="C4215" s="1" t="s">
        <v>299</v>
      </c>
      <c r="D4215" s="1" t="s">
        <v>298</v>
      </c>
      <c r="E4215" s="1" t="s">
        <v>19</v>
      </c>
      <c r="F4215" s="1" t="s">
        <v>232</v>
      </c>
      <c r="G4215" s="1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</row>
    <row r="4216" spans="1:13" x14ac:dyDescent="0.25">
      <c r="A4216" s="9" t="s">
        <v>352</v>
      </c>
      <c r="B4216" s="10" t="s">
        <v>353</v>
      </c>
      <c r="C4216" s="1" t="s">
        <v>300</v>
      </c>
      <c r="D4216" s="1" t="s">
        <v>178</v>
      </c>
      <c r="E4216" s="1" t="s">
        <v>32</v>
      </c>
      <c r="F4216" s="1" t="s">
        <v>232</v>
      </c>
      <c r="G4216" s="1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</row>
    <row r="4217" spans="1:13" x14ac:dyDescent="0.25">
      <c r="A4217" s="9" t="s">
        <v>352</v>
      </c>
      <c r="B4217" s="10" t="s">
        <v>353</v>
      </c>
      <c r="C4217" s="1" t="s">
        <v>303</v>
      </c>
      <c r="D4217" s="1" t="s">
        <v>301</v>
      </c>
      <c r="E4217" s="1" t="s">
        <v>302</v>
      </c>
      <c r="F4217" s="1" t="s">
        <v>10</v>
      </c>
      <c r="G4217" s="1">
        <v>603.06925999999999</v>
      </c>
      <c r="H4217">
        <v>51.615313303000008</v>
      </c>
      <c r="I4217">
        <v>2.1191101955899998</v>
      </c>
      <c r="J4217">
        <v>0.42696965666999998</v>
      </c>
      <c r="K4217">
        <v>0.39281208413639995</v>
      </c>
      <c r="L4217">
        <v>9.4645721747999983E-3</v>
      </c>
      <c r="M4217">
        <v>26.593908765400002</v>
      </c>
    </row>
    <row r="4218" spans="1:13" x14ac:dyDescent="0.25">
      <c r="A4218" s="9" t="s">
        <v>352</v>
      </c>
      <c r="B4218" s="10" t="s">
        <v>353</v>
      </c>
      <c r="C4218" s="1" t="s">
        <v>305</v>
      </c>
      <c r="D4218" s="1" t="s">
        <v>304</v>
      </c>
      <c r="E4218" s="1" t="s">
        <v>302</v>
      </c>
      <c r="F4218" s="1" t="s">
        <v>10</v>
      </c>
      <c r="G4218" s="1">
        <v>179.96745318999999</v>
      </c>
      <c r="H4218">
        <v>50.599473384500001</v>
      </c>
      <c r="I4218">
        <v>1.8821931545720001</v>
      </c>
      <c r="J4218">
        <v>0.27638312231750001</v>
      </c>
      <c r="K4218">
        <v>0.2542724725321</v>
      </c>
      <c r="L4218">
        <v>8.89664010346E-3</v>
      </c>
      <c r="M4218">
        <v>15.453914881517781</v>
      </c>
    </row>
    <row r="4219" spans="1:13" x14ac:dyDescent="0.25">
      <c r="A4219" s="9" t="s">
        <v>352</v>
      </c>
      <c r="B4219" s="10" t="s">
        <v>353</v>
      </c>
      <c r="C4219" s="1" t="s">
        <v>307</v>
      </c>
      <c r="D4219" s="1" t="s">
        <v>306</v>
      </c>
      <c r="E4219" s="1" t="s">
        <v>302</v>
      </c>
      <c r="F4219" s="1" t="s">
        <v>70</v>
      </c>
      <c r="G4219" s="1">
        <v>55.492090913000006</v>
      </c>
      <c r="H4219">
        <v>11.26737580611</v>
      </c>
      <c r="I4219">
        <v>0.94409475039900004</v>
      </c>
      <c r="J4219">
        <v>6.6694431945499991E-3</v>
      </c>
      <c r="K4219">
        <v>6.1358877389860005E-3</v>
      </c>
      <c r="L4219">
        <v>2.0860029449590004E-3</v>
      </c>
      <c r="M4219">
        <v>0.88295327125988388</v>
      </c>
    </row>
    <row r="4220" spans="1:13" x14ac:dyDescent="0.25">
      <c r="A4220" s="9" t="s">
        <v>352</v>
      </c>
      <c r="B4220" s="10" t="s">
        <v>353</v>
      </c>
      <c r="C4220" s="1" t="s">
        <v>308</v>
      </c>
      <c r="D4220" s="1" t="s">
        <v>306</v>
      </c>
      <c r="E4220" s="1" t="s">
        <v>302</v>
      </c>
      <c r="F4220" s="1" t="s">
        <v>232</v>
      </c>
      <c r="G4220" s="1">
        <v>103.888625648</v>
      </c>
      <c r="H4220">
        <v>0.86786381932000001</v>
      </c>
      <c r="I4220">
        <v>4.8851184291000003</v>
      </c>
      <c r="J4220">
        <v>0.10585136557000001</v>
      </c>
      <c r="K4220">
        <v>0.10267582460289999</v>
      </c>
      <c r="L4220">
        <v>6.8731360776000006E-2</v>
      </c>
      <c r="M4220">
        <v>0.20134395380119408</v>
      </c>
    </row>
    <row r="4221" spans="1:13" x14ac:dyDescent="0.25">
      <c r="A4221" s="9" t="s">
        <v>352</v>
      </c>
      <c r="B4221" s="10" t="s">
        <v>353</v>
      </c>
      <c r="C4221" s="1" t="s">
        <v>310</v>
      </c>
      <c r="D4221" s="1" t="s">
        <v>309</v>
      </c>
      <c r="E4221" s="1" t="s">
        <v>302</v>
      </c>
      <c r="F4221" s="1" t="s">
        <v>232</v>
      </c>
      <c r="G4221" s="1">
        <v>0.70147669000000001</v>
      </c>
      <c r="H4221">
        <v>4.1033737000000002E-3</v>
      </c>
      <c r="I4221">
        <v>6.7537198999999999E-3</v>
      </c>
      <c r="J4221">
        <v>7.1706633999999998E-4</v>
      </c>
      <c r="K4221">
        <v>6.9555434979999998E-4</v>
      </c>
      <c r="L4221">
        <v>1.1119857E-4</v>
      </c>
      <c r="M4221">
        <v>1.348956964485E-3</v>
      </c>
    </row>
    <row r="4222" spans="1:13" x14ac:dyDescent="0.25">
      <c r="A4222" s="9" t="s">
        <v>352</v>
      </c>
      <c r="B4222" s="10" t="s">
        <v>353</v>
      </c>
      <c r="C4222" s="1" t="s">
        <v>313</v>
      </c>
      <c r="D4222" s="1" t="s">
        <v>311</v>
      </c>
      <c r="E4222" s="1" t="s">
        <v>312</v>
      </c>
      <c r="F4222" s="1" t="s">
        <v>232</v>
      </c>
      <c r="G4222" s="1">
        <v>4.9827829960000001</v>
      </c>
      <c r="H4222">
        <v>0.69162088436000002</v>
      </c>
      <c r="I4222">
        <v>0.92514756781999996</v>
      </c>
      <c r="J4222">
        <v>0.11460864196100001</v>
      </c>
      <c r="K4222">
        <v>0.11117038270217001</v>
      </c>
      <c r="L4222">
        <v>1.84257992895E-3</v>
      </c>
      <c r="M4222">
        <v>0.1604029367175768</v>
      </c>
    </row>
    <row r="4223" spans="1:13" x14ac:dyDescent="0.25">
      <c r="A4223" s="9" t="s">
        <v>352</v>
      </c>
      <c r="B4223" s="10" t="s">
        <v>353</v>
      </c>
      <c r="C4223" s="1" t="s">
        <v>314</v>
      </c>
      <c r="D4223" s="1" t="s">
        <v>311</v>
      </c>
      <c r="E4223" s="1" t="s">
        <v>312</v>
      </c>
      <c r="F4223" s="1" t="s">
        <v>70</v>
      </c>
      <c r="G4223" s="1">
        <v>4.9624665909999992</v>
      </c>
      <c r="H4223">
        <v>1.1348887915000001</v>
      </c>
      <c r="I4223">
        <v>1.7902484997E-2</v>
      </c>
      <c r="J4223">
        <v>6.1928096299999999E-4</v>
      </c>
      <c r="K4223">
        <v>5.6973848595999997E-4</v>
      </c>
      <c r="L4223">
        <v>1.0575044216E-4</v>
      </c>
      <c r="M4223">
        <v>4.2160569594183003E-2</v>
      </c>
    </row>
    <row r="4224" spans="1:13" x14ac:dyDescent="0.25">
      <c r="A4224" s="9" t="s">
        <v>352</v>
      </c>
      <c r="B4224" s="10" t="s">
        <v>353</v>
      </c>
      <c r="C4224" s="1" t="s">
        <v>315</v>
      </c>
      <c r="D4224" s="1" t="s">
        <v>311</v>
      </c>
      <c r="E4224" s="1" t="s">
        <v>312</v>
      </c>
      <c r="F4224" s="1" t="s">
        <v>181</v>
      </c>
      <c r="G4224" s="1">
        <v>5.532372E-2</v>
      </c>
      <c r="H4224">
        <v>7.4208425000000001E-3</v>
      </c>
      <c r="I4224">
        <v>1.4027014E-3</v>
      </c>
      <c r="J4224">
        <v>1.3199501000000001E-5</v>
      </c>
      <c r="K4224">
        <v>1.3199501000000001E-5</v>
      </c>
      <c r="L4224">
        <v>2.7059748000000001E-6</v>
      </c>
      <c r="M4224">
        <v>3.9131972024239995E-4</v>
      </c>
    </row>
    <row r="4225" spans="1:14" x14ac:dyDescent="0.25">
      <c r="A4225" s="9" t="s">
        <v>354</v>
      </c>
      <c r="B4225" s="10" t="s">
        <v>355</v>
      </c>
      <c r="C4225" t="s">
        <v>11</v>
      </c>
      <c r="D4225" t="s">
        <v>8</v>
      </c>
      <c r="E4225" t="s">
        <v>9</v>
      </c>
      <c r="F4225" t="s">
        <v>10</v>
      </c>
      <c r="G4225">
        <v>1260.095</v>
      </c>
      <c r="H4225">
        <v>93.174469000000002</v>
      </c>
      <c r="I4225">
        <v>0.71837222999999994</v>
      </c>
      <c r="J4225">
        <v>3.9814769999999999</v>
      </c>
      <c r="K4225">
        <v>3.6629588399999999</v>
      </c>
      <c r="L4225">
        <v>1.1299728E-2</v>
      </c>
      <c r="M4225">
        <v>107.87248697</v>
      </c>
    </row>
    <row r="4226" spans="1:14" x14ac:dyDescent="0.25">
      <c r="A4226" s="9" t="s">
        <v>354</v>
      </c>
      <c r="B4226" s="10" t="s">
        <v>355</v>
      </c>
      <c r="C4226" t="s">
        <v>13</v>
      </c>
      <c r="D4226" t="s">
        <v>12</v>
      </c>
      <c r="E4226" t="s">
        <v>9</v>
      </c>
      <c r="F4226" t="s">
        <v>10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</row>
    <row r="4227" spans="1:14" x14ac:dyDescent="0.25">
      <c r="A4227" s="9" t="s">
        <v>354</v>
      </c>
      <c r="B4227" s="10" t="s">
        <v>355</v>
      </c>
      <c r="C4227" t="s">
        <v>15</v>
      </c>
      <c r="D4227" t="s">
        <v>14</v>
      </c>
      <c r="E4227" t="s">
        <v>9</v>
      </c>
      <c r="F4227" t="s">
        <v>10</v>
      </c>
      <c r="G4227">
        <v>1789.6265000000001</v>
      </c>
      <c r="H4227">
        <v>136.23271</v>
      </c>
      <c r="I4227">
        <v>1.0184690999999999</v>
      </c>
      <c r="J4227">
        <v>4.5082535999999998</v>
      </c>
      <c r="K4227">
        <v>4.1475933119999997</v>
      </c>
      <c r="L4227">
        <v>1.1878164E-2</v>
      </c>
      <c r="M4227">
        <v>125.18021626000001</v>
      </c>
    </row>
    <row r="4228" spans="1:14" x14ac:dyDescent="0.25">
      <c r="A4228" s="9" t="s">
        <v>354</v>
      </c>
      <c r="B4228" s="10" t="s">
        <v>355</v>
      </c>
      <c r="C4228" t="s">
        <v>17</v>
      </c>
      <c r="D4228" t="s">
        <v>16</v>
      </c>
      <c r="E4228" t="s">
        <v>9</v>
      </c>
      <c r="F4228" t="s">
        <v>10</v>
      </c>
      <c r="G4228">
        <v>494.10813235999996</v>
      </c>
      <c r="H4228">
        <v>48.492049403000003</v>
      </c>
      <c r="I4228">
        <v>0.69153831599999993</v>
      </c>
      <c r="J4228">
        <v>2.22978907E-2</v>
      </c>
      <c r="K4228">
        <v>2.0514059444000001E-2</v>
      </c>
      <c r="L4228">
        <v>4.1554913660000001E-3</v>
      </c>
      <c r="M4228">
        <v>2.5791496416569997</v>
      </c>
    </row>
    <row r="4229" spans="1:14" x14ac:dyDescent="0.25">
      <c r="A4229" s="9" t="s">
        <v>354</v>
      </c>
      <c r="B4229" s="10" t="s">
        <v>355</v>
      </c>
      <c r="C4229" t="s">
        <v>20</v>
      </c>
      <c r="D4229" t="s">
        <v>18</v>
      </c>
      <c r="E4229" t="s">
        <v>19</v>
      </c>
      <c r="F4229" t="s">
        <v>10</v>
      </c>
      <c r="G4229">
        <v>29.557613</v>
      </c>
      <c r="H4229">
        <v>2.7867372000000001</v>
      </c>
      <c r="I4229">
        <v>1.6026456000000001E-2</v>
      </c>
      <c r="J4229">
        <v>9.9659860000000003E-2</v>
      </c>
      <c r="K4229">
        <v>9.1687071200000012E-2</v>
      </c>
      <c r="L4229">
        <v>1.7794427000000001E-4</v>
      </c>
      <c r="M4229">
        <v>0.66139093249999992</v>
      </c>
    </row>
    <row r="4230" spans="1:14" x14ac:dyDescent="0.25">
      <c r="A4230" s="9" t="s">
        <v>354</v>
      </c>
      <c r="B4230" s="10" t="s">
        <v>355</v>
      </c>
      <c r="C4230" t="s">
        <v>22</v>
      </c>
      <c r="D4230" t="s">
        <v>21</v>
      </c>
      <c r="E4230" t="s">
        <v>19</v>
      </c>
      <c r="F4230" t="s">
        <v>10</v>
      </c>
      <c r="G4230">
        <v>2.7771792</v>
      </c>
      <c r="H4230">
        <v>0.10447016000000001</v>
      </c>
      <c r="I4230">
        <v>1.0704944000000001E-3</v>
      </c>
      <c r="J4230">
        <v>3.5200752000000002E-3</v>
      </c>
      <c r="K4230">
        <v>3.2384691840000005E-3</v>
      </c>
      <c r="L4230">
        <v>1.1587665E-5</v>
      </c>
      <c r="M4230">
        <v>2.3838251996000002E-2</v>
      </c>
    </row>
    <row r="4231" spans="1:14" x14ac:dyDescent="0.25">
      <c r="A4231" s="9" t="s">
        <v>354</v>
      </c>
      <c r="B4231" s="10" t="s">
        <v>355</v>
      </c>
      <c r="C4231" t="s">
        <v>24</v>
      </c>
      <c r="D4231" t="s">
        <v>23</v>
      </c>
      <c r="E4231" t="s">
        <v>19</v>
      </c>
      <c r="F4231" t="s">
        <v>10</v>
      </c>
      <c r="G4231">
        <v>2.6600904000000001</v>
      </c>
      <c r="H4231">
        <v>0.12605337999999999</v>
      </c>
      <c r="I4231">
        <v>1.2819235999999999E-3</v>
      </c>
      <c r="J4231">
        <v>4.2436328000000001E-3</v>
      </c>
      <c r="K4231">
        <v>3.9041421760000004E-3</v>
      </c>
      <c r="L4231">
        <v>1.3851129E-5</v>
      </c>
      <c r="M4231">
        <v>2.8411893524E-2</v>
      </c>
    </row>
    <row r="4232" spans="1:14" x14ac:dyDescent="0.25">
      <c r="A4232" s="9" t="s">
        <v>354</v>
      </c>
      <c r="B4232" s="10" t="s">
        <v>355</v>
      </c>
      <c r="C4232" t="s">
        <v>26</v>
      </c>
      <c r="D4232" t="s">
        <v>25</v>
      </c>
      <c r="E4232" t="s">
        <v>19</v>
      </c>
      <c r="F4232" t="s">
        <v>10</v>
      </c>
      <c r="G4232">
        <v>6.9386120999999999E-3</v>
      </c>
      <c r="H4232">
        <v>9.1282791E-4</v>
      </c>
      <c r="I4232">
        <v>8.9483709999999996E-6</v>
      </c>
      <c r="J4232">
        <v>3.0711755000000003E-5</v>
      </c>
      <c r="K4232">
        <v>2.8254814600000004E-5</v>
      </c>
      <c r="L4232">
        <v>9.5744724000000006E-8</v>
      </c>
      <c r="M4232">
        <v>2.3257630579E-4</v>
      </c>
    </row>
    <row r="4233" spans="1:14" x14ac:dyDescent="0.25">
      <c r="A4233" s="9" t="s">
        <v>354</v>
      </c>
      <c r="B4233" s="10" t="s">
        <v>355</v>
      </c>
      <c r="C4233" t="s">
        <v>28</v>
      </c>
      <c r="D4233" t="s">
        <v>27</v>
      </c>
      <c r="E4233" t="s">
        <v>19</v>
      </c>
      <c r="F4233" t="s">
        <v>10</v>
      </c>
      <c r="G4233">
        <v>12.649955800000001</v>
      </c>
      <c r="H4233">
        <v>7.2586713700000001</v>
      </c>
      <c r="I4233">
        <v>4.2127748700000002E-2</v>
      </c>
      <c r="J4233">
        <v>0.25982857999999998</v>
      </c>
      <c r="K4233">
        <v>0.23904229360000001</v>
      </c>
      <c r="L4233">
        <v>4.5985376999999999E-4</v>
      </c>
      <c r="M4233">
        <v>1.6848188877519998</v>
      </c>
    </row>
    <row r="4234" spans="1:14" x14ac:dyDescent="0.25">
      <c r="A4234" s="9" t="s">
        <v>354</v>
      </c>
      <c r="B4234" s="10" t="s">
        <v>355</v>
      </c>
      <c r="C4234" t="s">
        <v>30</v>
      </c>
      <c r="D4234" t="s">
        <v>29</v>
      </c>
      <c r="E4234" t="s">
        <v>19</v>
      </c>
      <c r="F4234" t="s">
        <v>10</v>
      </c>
      <c r="G4234">
        <v>0.26713650999999999</v>
      </c>
      <c r="H4234">
        <v>2.5726199000000002E-2</v>
      </c>
      <c r="I4234">
        <v>2.5219168000000002E-4</v>
      </c>
      <c r="J4234">
        <v>8.6554837999999995E-4</v>
      </c>
      <c r="K4234">
        <v>7.9630450959999996E-4</v>
      </c>
      <c r="L4234">
        <v>2.6983705E-6</v>
      </c>
      <c r="M4234">
        <v>5.7827080247000008E-3</v>
      </c>
    </row>
    <row r="4235" spans="1:14" x14ac:dyDescent="0.25">
      <c r="A4235" s="9" t="s">
        <v>354</v>
      </c>
      <c r="B4235" s="10" t="s">
        <v>355</v>
      </c>
      <c r="C4235" t="s">
        <v>33</v>
      </c>
      <c r="D4235" t="s">
        <v>31</v>
      </c>
      <c r="E4235" t="s">
        <v>32</v>
      </c>
      <c r="F4235" t="s">
        <v>10</v>
      </c>
      <c r="G4235">
        <v>0.56335217000000004</v>
      </c>
      <c r="H4235">
        <v>6.8781628999999997E-2</v>
      </c>
      <c r="I4235">
        <v>6.7426026000000003E-4</v>
      </c>
      <c r="J4235">
        <v>2.3141322000000001E-3</v>
      </c>
      <c r="K4235">
        <v>2.1290016240000003E-3</v>
      </c>
      <c r="L4235">
        <v>7.2143703000000002E-6</v>
      </c>
      <c r="M4235">
        <v>1.6640891437E-2</v>
      </c>
    </row>
    <row r="4236" spans="1:14" x14ac:dyDescent="0.25">
      <c r="A4236" s="9" t="s">
        <v>354</v>
      </c>
      <c r="B4236" s="10" t="s">
        <v>355</v>
      </c>
      <c r="C4236" t="s">
        <v>35</v>
      </c>
      <c r="D4236" t="s">
        <v>34</v>
      </c>
      <c r="E4236" t="s">
        <v>32</v>
      </c>
      <c r="F4236" t="s">
        <v>10</v>
      </c>
      <c r="G4236">
        <v>2.6663518000000001E-2</v>
      </c>
      <c r="H4236">
        <v>5.4804407999999999E-3</v>
      </c>
      <c r="I4236">
        <v>5.3724270000000001E-5</v>
      </c>
      <c r="J4236">
        <v>1.8438735999999999E-4</v>
      </c>
      <c r="K4236">
        <v>1.6963637119999999E-4</v>
      </c>
      <c r="L4236">
        <v>5.7483259999999997E-7</v>
      </c>
      <c r="M4236">
        <v>1.2794455206500003E-3</v>
      </c>
    </row>
    <row r="4237" spans="1:14" x14ac:dyDescent="0.25">
      <c r="A4237" s="9" t="s">
        <v>354</v>
      </c>
      <c r="B4237" s="10" t="s">
        <v>355</v>
      </c>
      <c r="C4237" t="s">
        <v>38</v>
      </c>
      <c r="D4237" t="s">
        <v>36</v>
      </c>
      <c r="E4237" t="s">
        <v>37</v>
      </c>
      <c r="F4237" t="s">
        <v>10</v>
      </c>
      <c r="G4237">
        <v>257.06517199999996</v>
      </c>
      <c r="H4237">
        <v>0.96629691099999993</v>
      </c>
      <c r="I4237">
        <v>1.016601028E-2</v>
      </c>
      <c r="J4237">
        <v>3.3268826000000001E-2</v>
      </c>
      <c r="K4237">
        <v>3.0607319920000001E-2</v>
      </c>
      <c r="L4237">
        <v>1.134814473E-4</v>
      </c>
      <c r="M4237">
        <v>0.30967703827600002</v>
      </c>
    </row>
    <row r="4238" spans="1:14" x14ac:dyDescent="0.25">
      <c r="A4238" s="9" t="s">
        <v>354</v>
      </c>
      <c r="B4238" s="10" t="s">
        <v>355</v>
      </c>
      <c r="C4238" t="s">
        <v>40</v>
      </c>
      <c r="D4238" t="s">
        <v>36</v>
      </c>
      <c r="E4238" t="s">
        <v>39</v>
      </c>
      <c r="F4238" t="s">
        <v>10</v>
      </c>
      <c r="G4238">
        <v>34.039007099999999</v>
      </c>
      <c r="H4238">
        <v>3.5068223599999997</v>
      </c>
      <c r="I4238">
        <v>3.8119069700000001E-2</v>
      </c>
      <c r="J4238">
        <v>0.1224312674</v>
      </c>
      <c r="K4238">
        <v>0.11263676600800002</v>
      </c>
      <c r="L4238">
        <v>4.1735826399999997E-4</v>
      </c>
      <c r="M4238">
        <v>0.87179304045200001</v>
      </c>
    </row>
    <row r="4239" spans="1:14" x14ac:dyDescent="0.25">
      <c r="A4239" s="9" t="s">
        <v>354</v>
      </c>
      <c r="B4239" s="10" t="s">
        <v>355</v>
      </c>
      <c r="C4239" t="s">
        <v>42</v>
      </c>
      <c r="D4239" t="s">
        <v>41</v>
      </c>
      <c r="E4239" t="s">
        <v>37</v>
      </c>
      <c r="F4239" t="s">
        <v>10</v>
      </c>
      <c r="G4239">
        <v>2903.2892999999999</v>
      </c>
      <c r="H4239">
        <v>13.393642</v>
      </c>
      <c r="I4239">
        <v>0.14215520000000001</v>
      </c>
      <c r="J4239">
        <v>0.45316993999999999</v>
      </c>
      <c r="K4239">
        <v>0.4169163448</v>
      </c>
      <c r="L4239">
        <v>1.5593957999999999E-3</v>
      </c>
      <c r="M4239">
        <v>4.6960548765999999</v>
      </c>
    </row>
    <row r="4240" spans="1:14" x14ac:dyDescent="0.25">
      <c r="A4240" s="9" t="s">
        <v>354</v>
      </c>
      <c r="B4240" s="10" t="s">
        <v>355</v>
      </c>
      <c r="C4240" t="s">
        <v>43</v>
      </c>
      <c r="D4240" t="s">
        <v>41</v>
      </c>
      <c r="E4240" t="s">
        <v>39</v>
      </c>
      <c r="F4240" t="s">
        <v>10</v>
      </c>
      <c r="G4240">
        <v>321.96696400000002</v>
      </c>
      <c r="H4240">
        <v>70.554172700000009</v>
      </c>
      <c r="I4240">
        <v>0.42379124600000001</v>
      </c>
      <c r="J4240">
        <v>2.5178330500000001</v>
      </c>
      <c r="K4240">
        <v>2.3164064060000005</v>
      </c>
      <c r="L4240">
        <v>4.6184002699999997E-3</v>
      </c>
      <c r="M4240">
        <v>19.455848120950002</v>
      </c>
      <c r="N4240">
        <f>SUM(I4048:I4240)</f>
        <v>1339.5256331957394</v>
      </c>
    </row>
    <row r="4241" spans="1:13" x14ac:dyDescent="0.25">
      <c r="A4241" s="9" t="s">
        <v>354</v>
      </c>
      <c r="B4241" s="10" t="s">
        <v>355</v>
      </c>
      <c r="C4241" t="s">
        <v>45</v>
      </c>
      <c r="D4241" t="s">
        <v>44</v>
      </c>
      <c r="E4241" t="s">
        <v>37</v>
      </c>
      <c r="F4241" t="s">
        <v>10</v>
      </c>
      <c r="G4241">
        <v>7665.8991000000005</v>
      </c>
      <c r="H4241">
        <v>17.195640900000001</v>
      </c>
      <c r="I4241">
        <v>0.19933140700000002</v>
      </c>
      <c r="J4241">
        <v>0.65378410999999992</v>
      </c>
      <c r="K4241">
        <v>0.60148138119999994</v>
      </c>
      <c r="L4241">
        <v>2.1654271300000001E-3</v>
      </c>
      <c r="M4241">
        <v>5.7801225550200011</v>
      </c>
    </row>
    <row r="4242" spans="1:13" x14ac:dyDescent="0.25">
      <c r="A4242" s="9" t="s">
        <v>354</v>
      </c>
      <c r="B4242" s="10" t="s">
        <v>355</v>
      </c>
      <c r="C4242" t="s">
        <v>46</v>
      </c>
      <c r="D4242" t="s">
        <v>44</v>
      </c>
      <c r="E4242" t="s">
        <v>39</v>
      </c>
      <c r="F4242" t="s">
        <v>10</v>
      </c>
      <c r="G4242">
        <v>805.14051400000005</v>
      </c>
      <c r="H4242">
        <v>38.556391399999995</v>
      </c>
      <c r="I4242">
        <v>0.37202222699999998</v>
      </c>
      <c r="J4242">
        <v>1.31441707</v>
      </c>
      <c r="K4242">
        <v>1.2092637044000001</v>
      </c>
      <c r="L4242">
        <v>4.0500158099999999E-3</v>
      </c>
      <c r="M4242">
        <v>9.9647715795000007</v>
      </c>
    </row>
    <row r="4243" spans="1:13" x14ac:dyDescent="0.25">
      <c r="A4243" s="9" t="s">
        <v>354</v>
      </c>
      <c r="B4243" s="10" t="s">
        <v>355</v>
      </c>
      <c r="C4243" t="s">
        <v>48</v>
      </c>
      <c r="D4243" t="s">
        <v>47</v>
      </c>
      <c r="E4243" t="s">
        <v>37</v>
      </c>
      <c r="F4243" t="s">
        <v>10</v>
      </c>
      <c r="G4243">
        <v>3889.3154299999997</v>
      </c>
      <c r="H4243">
        <v>11.72265571</v>
      </c>
      <c r="I4243">
        <v>0.12743925449999999</v>
      </c>
      <c r="J4243">
        <v>0.40940014899999999</v>
      </c>
      <c r="K4243">
        <v>0.37664813708</v>
      </c>
      <c r="L4243">
        <v>1.3938248620000001E-3</v>
      </c>
      <c r="M4243">
        <v>3.7152037943199994</v>
      </c>
    </row>
    <row r="4244" spans="1:13" x14ac:dyDescent="0.25">
      <c r="A4244" s="9" t="s">
        <v>354</v>
      </c>
      <c r="B4244" s="10" t="s">
        <v>355</v>
      </c>
      <c r="C4244" t="s">
        <v>49</v>
      </c>
      <c r="D4244" t="s">
        <v>47</v>
      </c>
      <c r="E4244" t="s">
        <v>39</v>
      </c>
      <c r="F4244" t="s">
        <v>10</v>
      </c>
      <c r="G4244">
        <v>313.11028999999996</v>
      </c>
      <c r="H4244">
        <v>42.965052</v>
      </c>
      <c r="I4244">
        <v>0.34489333999999999</v>
      </c>
      <c r="J4244">
        <v>1.4945312099999999</v>
      </c>
      <c r="K4244">
        <v>1.3749687132000001</v>
      </c>
      <c r="L4244">
        <v>3.7775122999999999E-3</v>
      </c>
      <c r="M4244">
        <v>9.8654972098000027</v>
      </c>
    </row>
    <row r="4245" spans="1:13" x14ac:dyDescent="0.25">
      <c r="A4245" s="9" t="s">
        <v>354</v>
      </c>
      <c r="B4245" s="10" t="s">
        <v>355</v>
      </c>
      <c r="C4245" t="s">
        <v>51</v>
      </c>
      <c r="D4245" t="s">
        <v>50</v>
      </c>
      <c r="E4245" t="s">
        <v>37</v>
      </c>
      <c r="F4245" t="s">
        <v>10</v>
      </c>
      <c r="G4245">
        <v>2050.1683400000002</v>
      </c>
      <c r="H4245">
        <v>12.352453300000001</v>
      </c>
      <c r="I4245">
        <v>3.9605974000000002E-2</v>
      </c>
      <c r="J4245">
        <v>0.13480915500000001</v>
      </c>
      <c r="K4245">
        <v>0.12402442260000002</v>
      </c>
      <c r="L4245">
        <v>5.7208485000000001E-4</v>
      </c>
      <c r="M4245">
        <v>5.0313130802000012</v>
      </c>
    </row>
    <row r="4246" spans="1:13" x14ac:dyDescent="0.25">
      <c r="A4246" s="9" t="s">
        <v>354</v>
      </c>
      <c r="B4246" s="10" t="s">
        <v>355</v>
      </c>
      <c r="C4246" t="s">
        <v>52</v>
      </c>
      <c r="D4246" t="s">
        <v>50</v>
      </c>
      <c r="E4246" t="s">
        <v>39</v>
      </c>
      <c r="F4246" t="s">
        <v>10</v>
      </c>
      <c r="G4246">
        <v>248.61629099999999</v>
      </c>
      <c r="H4246">
        <v>25.464356600000002</v>
      </c>
      <c r="I4246">
        <v>8.1648836000000002E-2</v>
      </c>
      <c r="J4246">
        <v>0.27791216200000002</v>
      </c>
      <c r="K4246">
        <v>0.25567918904000003</v>
      </c>
      <c r="L4246">
        <v>1.17937577E-3</v>
      </c>
      <c r="M4246">
        <v>9.4958827200999973</v>
      </c>
    </row>
    <row r="4247" spans="1:13" x14ac:dyDescent="0.25">
      <c r="A4247" s="9" t="s">
        <v>354</v>
      </c>
      <c r="B4247" s="10" t="s">
        <v>355</v>
      </c>
      <c r="C4247" t="s">
        <v>54</v>
      </c>
      <c r="D4247" t="s">
        <v>53</v>
      </c>
      <c r="E4247" t="s">
        <v>39</v>
      </c>
      <c r="F4247" t="s">
        <v>10</v>
      </c>
      <c r="G4247">
        <v>5.0464541000000002E-2</v>
      </c>
      <c r="H4247">
        <v>1.5186735999999999E-2</v>
      </c>
      <c r="I4247">
        <v>1.5861057999999999E-4</v>
      </c>
      <c r="J4247">
        <v>5.1303614999999997E-4</v>
      </c>
      <c r="K4247">
        <v>4.7199325799999998E-4</v>
      </c>
      <c r="L4247">
        <v>1.7245139E-6</v>
      </c>
      <c r="M4247">
        <v>3.1936775993000005E-3</v>
      </c>
    </row>
    <row r="4248" spans="1:13" x14ac:dyDescent="0.25">
      <c r="A4248" s="9" t="s">
        <v>354</v>
      </c>
      <c r="B4248" s="10" t="s">
        <v>355</v>
      </c>
      <c r="C4248" t="s">
        <v>57</v>
      </c>
      <c r="D4248" t="s">
        <v>55</v>
      </c>
      <c r="E4248" t="s">
        <v>56</v>
      </c>
      <c r="F4248" t="s">
        <v>10</v>
      </c>
      <c r="G4248">
        <v>8.1341774999999998</v>
      </c>
      <c r="H4248">
        <v>0.154445052</v>
      </c>
      <c r="I4248">
        <v>1.8589881799999999E-3</v>
      </c>
      <c r="J4248">
        <v>6.2146774000000002E-3</v>
      </c>
      <c r="K4248">
        <v>5.7175032080000006E-3</v>
      </c>
      <c r="L4248">
        <v>1.99839811E-5</v>
      </c>
      <c r="M4248">
        <v>3.8699406194000002E-2</v>
      </c>
    </row>
    <row r="4249" spans="1:13" x14ac:dyDescent="0.25">
      <c r="A4249" s="9" t="s">
        <v>354</v>
      </c>
      <c r="B4249" s="10" t="s">
        <v>355</v>
      </c>
      <c r="C4249" t="s">
        <v>60</v>
      </c>
      <c r="D4249" t="s">
        <v>58</v>
      </c>
      <c r="E4249" t="s">
        <v>59</v>
      </c>
      <c r="F4249" t="s">
        <v>10</v>
      </c>
      <c r="G4249">
        <v>44.848894799999997</v>
      </c>
      <c r="H4249">
        <v>1.4066495459999999</v>
      </c>
      <c r="I4249">
        <v>1.4646907919999999E-2</v>
      </c>
      <c r="J4249">
        <v>4.80246613E-2</v>
      </c>
      <c r="K4249">
        <v>4.4182688396000001E-2</v>
      </c>
      <c r="L4249">
        <v>1.5864834890000001E-4</v>
      </c>
      <c r="M4249">
        <v>0.401068978518</v>
      </c>
    </row>
    <row r="4250" spans="1:13" x14ac:dyDescent="0.25">
      <c r="A4250" s="9" t="s">
        <v>354</v>
      </c>
      <c r="B4250" s="10" t="s">
        <v>355</v>
      </c>
      <c r="C4250" t="s">
        <v>62</v>
      </c>
      <c r="D4250" t="s">
        <v>61</v>
      </c>
      <c r="E4250" t="s">
        <v>59</v>
      </c>
      <c r="F4250" t="s">
        <v>10</v>
      </c>
      <c r="G4250">
        <v>153.29474301499999</v>
      </c>
      <c r="H4250">
        <v>9.1979441170000005</v>
      </c>
      <c r="I4250">
        <v>9.9921580030000012E-2</v>
      </c>
      <c r="J4250">
        <v>0.35520952639999998</v>
      </c>
      <c r="K4250">
        <v>0.32679276428799997</v>
      </c>
      <c r="L4250">
        <v>1.0583978090999999E-3</v>
      </c>
      <c r="M4250">
        <v>2.8472329223136001</v>
      </c>
    </row>
    <row r="4251" spans="1:13" x14ac:dyDescent="0.25">
      <c r="A4251" s="9" t="s">
        <v>354</v>
      </c>
      <c r="B4251" s="10" t="s">
        <v>355</v>
      </c>
      <c r="C4251" t="s">
        <v>64</v>
      </c>
      <c r="D4251" t="s">
        <v>63</v>
      </c>
      <c r="E4251" t="s">
        <v>59</v>
      </c>
      <c r="F4251" t="s">
        <v>10</v>
      </c>
      <c r="G4251">
        <v>2.4897809999999999E-2</v>
      </c>
      <c r="H4251">
        <v>3.8933561000000002E-3</v>
      </c>
      <c r="I4251">
        <v>3.8166220999999998E-5</v>
      </c>
      <c r="J4251">
        <v>1.3099051000000001E-4</v>
      </c>
      <c r="K4251">
        <v>1.2051126920000002E-4</v>
      </c>
      <c r="L4251">
        <v>4.0836641999999998E-7</v>
      </c>
      <c r="M4251">
        <v>1.0608613361299999E-3</v>
      </c>
    </row>
    <row r="4252" spans="1:13" x14ac:dyDescent="0.25">
      <c r="A4252" s="9" t="s">
        <v>354</v>
      </c>
      <c r="B4252" s="10" t="s">
        <v>355</v>
      </c>
      <c r="C4252" t="s">
        <v>66</v>
      </c>
      <c r="D4252" t="s">
        <v>65</v>
      </c>
      <c r="E4252" t="s">
        <v>59</v>
      </c>
      <c r="F4252" t="s">
        <v>10</v>
      </c>
      <c r="G4252">
        <v>0.54548859999999999</v>
      </c>
      <c r="H4252">
        <v>6.1356712000000001E-2</v>
      </c>
      <c r="I4252">
        <v>6.0147442999999997E-4</v>
      </c>
      <c r="J4252">
        <v>2.0643238000000001E-3</v>
      </c>
      <c r="K4252">
        <v>1.8991778960000003E-3</v>
      </c>
      <c r="L4252">
        <v>6.4355844999999999E-6</v>
      </c>
      <c r="M4252">
        <v>1.7604311653000002E-2</v>
      </c>
    </row>
    <row r="4253" spans="1:13" x14ac:dyDescent="0.25">
      <c r="A4253" s="9" t="s">
        <v>354</v>
      </c>
      <c r="B4253" s="10" t="s">
        <v>355</v>
      </c>
      <c r="C4253" t="s">
        <v>69</v>
      </c>
      <c r="D4253" t="s">
        <v>67</v>
      </c>
      <c r="E4253" t="s">
        <v>68</v>
      </c>
      <c r="F4253" t="s">
        <v>10</v>
      </c>
      <c r="G4253">
        <v>40.504204000000001</v>
      </c>
      <c r="H4253">
        <v>17.482306999999999</v>
      </c>
      <c r="I4253">
        <v>9.6126236000000004E-2</v>
      </c>
      <c r="J4253">
        <v>0.62866080000000002</v>
      </c>
      <c r="K4253">
        <v>0.57836793600000003</v>
      </c>
      <c r="L4253">
        <v>1.0521112E-3</v>
      </c>
      <c r="M4253">
        <v>4.3976717256999995</v>
      </c>
    </row>
    <row r="4254" spans="1:13" x14ac:dyDescent="0.25">
      <c r="A4254" s="9" t="s">
        <v>354</v>
      </c>
      <c r="B4254" s="10" t="s">
        <v>355</v>
      </c>
      <c r="C4254" t="s">
        <v>71</v>
      </c>
      <c r="D4254" t="s">
        <v>8</v>
      </c>
      <c r="E4254" t="s">
        <v>9</v>
      </c>
      <c r="F4254" t="s">
        <v>70</v>
      </c>
      <c r="G4254">
        <v>620.64062999999999</v>
      </c>
      <c r="H4254">
        <v>37.840347000000001</v>
      </c>
      <c r="I4254">
        <v>0.68757612000000001</v>
      </c>
      <c r="J4254">
        <v>7.2550482999999999E-2</v>
      </c>
      <c r="K4254">
        <v>6.6746444360000004E-2</v>
      </c>
      <c r="L4254">
        <v>5.7879094999999997E-3</v>
      </c>
      <c r="M4254">
        <v>4.2459174856799988</v>
      </c>
    </row>
    <row r="4255" spans="1:13" x14ac:dyDescent="0.25">
      <c r="A4255" s="9" t="s">
        <v>354</v>
      </c>
      <c r="B4255" s="10" t="s">
        <v>355</v>
      </c>
      <c r="C4255" t="s">
        <v>72</v>
      </c>
      <c r="D4255" t="s">
        <v>14</v>
      </c>
      <c r="E4255" t="s">
        <v>9</v>
      </c>
      <c r="F4255" t="s">
        <v>70</v>
      </c>
      <c r="G4255">
        <v>6113.0326999999997</v>
      </c>
      <c r="H4255">
        <v>423.84478999999999</v>
      </c>
      <c r="I4255">
        <v>6.1058016000000004</v>
      </c>
      <c r="J4255">
        <v>0.71674925</v>
      </c>
      <c r="K4255">
        <v>0.65940931000000003</v>
      </c>
      <c r="L4255">
        <v>6.0904376000000003E-2</v>
      </c>
      <c r="M4255">
        <v>48.058980149400007</v>
      </c>
    </row>
    <row r="4256" spans="1:13" x14ac:dyDescent="0.25">
      <c r="A4256" s="9" t="s">
        <v>354</v>
      </c>
      <c r="B4256" s="10" t="s">
        <v>355</v>
      </c>
      <c r="C4256" t="s">
        <v>74</v>
      </c>
      <c r="D4256" t="s">
        <v>73</v>
      </c>
      <c r="E4256" t="s">
        <v>9</v>
      </c>
      <c r="F4256" t="s">
        <v>70</v>
      </c>
      <c r="G4256">
        <v>113.26261</v>
      </c>
      <c r="H4256">
        <v>156.80534</v>
      </c>
      <c r="I4256">
        <v>1.6750311</v>
      </c>
      <c r="J4256">
        <v>7.7380410999999996E-2</v>
      </c>
      <c r="K4256">
        <v>7.1189978119999997E-2</v>
      </c>
      <c r="L4256">
        <v>1.4189202E-2</v>
      </c>
      <c r="M4256">
        <v>4.3660650754999999</v>
      </c>
    </row>
    <row r="4257" spans="1:13" x14ac:dyDescent="0.25">
      <c r="A4257" s="9" t="s">
        <v>354</v>
      </c>
      <c r="B4257" s="10" t="s">
        <v>355</v>
      </c>
      <c r="C4257" t="s">
        <v>75</v>
      </c>
      <c r="D4257" t="s">
        <v>16</v>
      </c>
      <c r="E4257" t="s">
        <v>9</v>
      </c>
      <c r="F4257" t="s">
        <v>70</v>
      </c>
      <c r="G4257">
        <v>187.664095699</v>
      </c>
      <c r="H4257">
        <v>60.000090048399997</v>
      </c>
      <c r="I4257">
        <v>0.85673672110999999</v>
      </c>
      <c r="J4257">
        <v>1.9479626636699998E-2</v>
      </c>
      <c r="K4257">
        <v>1.7921256505764E-2</v>
      </c>
      <c r="L4257">
        <v>4.1504804489299997E-3</v>
      </c>
      <c r="M4257">
        <v>2.5536871257321008</v>
      </c>
    </row>
    <row r="4258" spans="1:13" x14ac:dyDescent="0.25">
      <c r="A4258" s="9" t="s">
        <v>354</v>
      </c>
      <c r="B4258" s="10" t="s">
        <v>355</v>
      </c>
      <c r="C4258" t="s">
        <v>77</v>
      </c>
      <c r="D4258" t="s">
        <v>76</v>
      </c>
      <c r="E4258" t="s">
        <v>19</v>
      </c>
      <c r="F4258" t="s">
        <v>70</v>
      </c>
      <c r="G4258">
        <v>1.6609300330000001</v>
      </c>
      <c r="H4258">
        <v>1.536389317</v>
      </c>
      <c r="I4258">
        <v>2.8642470409999999E-2</v>
      </c>
      <c r="J4258">
        <v>8.3412541099999989E-4</v>
      </c>
      <c r="K4258">
        <v>7.6739537811999997E-4</v>
      </c>
      <c r="L4258">
        <v>1.6020714069999998E-4</v>
      </c>
      <c r="M4258">
        <v>4.8720696787742004E-2</v>
      </c>
    </row>
    <row r="4259" spans="1:13" x14ac:dyDescent="0.25">
      <c r="A4259" s="9" t="s">
        <v>354</v>
      </c>
      <c r="B4259" s="10" t="s">
        <v>355</v>
      </c>
      <c r="C4259" t="s">
        <v>78</v>
      </c>
      <c r="D4259" t="s">
        <v>18</v>
      </c>
      <c r="E4259" t="s">
        <v>19</v>
      </c>
      <c r="F4259" t="s">
        <v>70</v>
      </c>
      <c r="G4259">
        <v>6.5049484000000005E-2</v>
      </c>
      <c r="H4259">
        <v>1.3492924999999999E-2</v>
      </c>
      <c r="I4259">
        <v>1.9786245E-4</v>
      </c>
      <c r="J4259">
        <v>5.4118700000000002E-6</v>
      </c>
      <c r="K4259">
        <v>4.9789204000000002E-6</v>
      </c>
      <c r="L4259">
        <v>1.1898285000000001E-6</v>
      </c>
      <c r="M4259">
        <v>4.4554533621999997E-4</v>
      </c>
    </row>
    <row r="4260" spans="1:13" x14ac:dyDescent="0.25">
      <c r="A4260" s="9" t="s">
        <v>354</v>
      </c>
      <c r="B4260" s="10" t="s">
        <v>355</v>
      </c>
      <c r="C4260" t="s">
        <v>79</v>
      </c>
      <c r="D4260" t="s">
        <v>21</v>
      </c>
      <c r="E4260" t="s">
        <v>19</v>
      </c>
      <c r="F4260" t="s">
        <v>70</v>
      </c>
      <c r="G4260">
        <v>19.200871199999998</v>
      </c>
      <c r="H4260">
        <v>2.7943700700000003</v>
      </c>
      <c r="I4260">
        <v>4.4940422100000002E-2</v>
      </c>
      <c r="J4260">
        <v>3.3587117600000003E-3</v>
      </c>
      <c r="K4260">
        <v>3.0900148192000007E-3</v>
      </c>
      <c r="L4260">
        <v>2.9294733399999997E-4</v>
      </c>
      <c r="M4260">
        <v>0.16879908328580001</v>
      </c>
    </row>
    <row r="4261" spans="1:13" x14ac:dyDescent="0.25">
      <c r="A4261" s="9" t="s">
        <v>354</v>
      </c>
      <c r="B4261" s="10" t="s">
        <v>355</v>
      </c>
      <c r="C4261" t="s">
        <v>81</v>
      </c>
      <c r="D4261" t="s">
        <v>80</v>
      </c>
      <c r="E4261" t="s">
        <v>19</v>
      </c>
      <c r="F4261" t="s">
        <v>70</v>
      </c>
      <c r="G4261">
        <v>1.8829654899999999</v>
      </c>
      <c r="H4261">
        <v>2.699166038</v>
      </c>
      <c r="I4261">
        <v>4.1572490300000001E-2</v>
      </c>
      <c r="J4261">
        <v>1.402098548E-3</v>
      </c>
      <c r="K4261">
        <v>1.2899306641599999E-3</v>
      </c>
      <c r="L4261">
        <v>2.8159463599999998E-4</v>
      </c>
      <c r="M4261">
        <v>7.761521882825001E-2</v>
      </c>
    </row>
    <row r="4262" spans="1:13" x14ac:dyDescent="0.25">
      <c r="A4262" s="9" t="s">
        <v>354</v>
      </c>
      <c r="B4262" s="10" t="s">
        <v>355</v>
      </c>
      <c r="C4262" t="s">
        <v>82</v>
      </c>
      <c r="D4262" t="s">
        <v>23</v>
      </c>
      <c r="E4262" t="s">
        <v>19</v>
      </c>
      <c r="F4262" t="s">
        <v>70</v>
      </c>
      <c r="G4262">
        <v>20.115902123399998</v>
      </c>
      <c r="H4262">
        <v>5.9473987105000008</v>
      </c>
      <c r="I4262">
        <v>9.3063101729999986E-2</v>
      </c>
      <c r="J4262">
        <v>4.0181701959999998E-3</v>
      </c>
      <c r="K4262">
        <v>3.69671658032E-3</v>
      </c>
      <c r="L4262">
        <v>5.5815017049999996E-4</v>
      </c>
      <c r="M4262">
        <v>0.24922854742483794</v>
      </c>
    </row>
    <row r="4263" spans="1:13" x14ac:dyDescent="0.25">
      <c r="A4263" s="9" t="s">
        <v>354</v>
      </c>
      <c r="B4263" s="10" t="s">
        <v>355</v>
      </c>
      <c r="C4263" t="s">
        <v>84</v>
      </c>
      <c r="D4263" t="s">
        <v>83</v>
      </c>
      <c r="E4263" t="s">
        <v>19</v>
      </c>
      <c r="F4263" t="s">
        <v>70</v>
      </c>
      <c r="G4263">
        <v>3.6948108705</v>
      </c>
      <c r="H4263">
        <v>2.4644079869</v>
      </c>
      <c r="I4263">
        <v>3.5259286129999998E-2</v>
      </c>
      <c r="J4263">
        <v>1.7440232613E-3</v>
      </c>
      <c r="K4263">
        <v>1.6045014003960001E-3</v>
      </c>
      <c r="L4263">
        <v>2.34768815E-4</v>
      </c>
      <c r="M4263">
        <v>9.6375964762990984E-2</v>
      </c>
    </row>
    <row r="4264" spans="1:13" x14ac:dyDescent="0.25">
      <c r="A4264" s="9" t="s">
        <v>354</v>
      </c>
      <c r="B4264" s="10" t="s">
        <v>355</v>
      </c>
      <c r="C4264" t="s">
        <v>85</v>
      </c>
      <c r="D4264" t="s">
        <v>25</v>
      </c>
      <c r="E4264" t="s">
        <v>19</v>
      </c>
      <c r="F4264" t="s">
        <v>70</v>
      </c>
      <c r="G4264">
        <v>0.26626926049999999</v>
      </c>
      <c r="H4264">
        <v>0.12235726340000001</v>
      </c>
      <c r="I4264">
        <v>1.7873750590000001E-3</v>
      </c>
      <c r="J4264">
        <v>1.21713205E-4</v>
      </c>
      <c r="K4264">
        <v>1.1197614859999999E-4</v>
      </c>
      <c r="L4264">
        <v>1.208279589E-5</v>
      </c>
      <c r="M4264">
        <v>5.721445757539999E-3</v>
      </c>
    </row>
    <row r="4265" spans="1:13" x14ac:dyDescent="0.25">
      <c r="A4265" s="9" t="s">
        <v>354</v>
      </c>
      <c r="B4265" s="10" t="s">
        <v>355</v>
      </c>
      <c r="C4265" t="s">
        <v>87</v>
      </c>
      <c r="D4265" t="s">
        <v>86</v>
      </c>
      <c r="E4265" t="s">
        <v>19</v>
      </c>
      <c r="F4265" t="s">
        <v>70</v>
      </c>
      <c r="G4265">
        <v>5.8596575294999997</v>
      </c>
      <c r="H4265">
        <v>4.5744607793999998</v>
      </c>
      <c r="I4265">
        <v>8.9561119996999991E-2</v>
      </c>
      <c r="J4265">
        <v>3.5389056026E-3</v>
      </c>
      <c r="K4265">
        <v>3.2557931543920004E-3</v>
      </c>
      <c r="L4265">
        <v>4.9456403499999993E-4</v>
      </c>
      <c r="M4265">
        <v>0.18162594876498897</v>
      </c>
    </row>
    <row r="4266" spans="1:13" x14ac:dyDescent="0.25">
      <c r="A4266" s="9" t="s">
        <v>354</v>
      </c>
      <c r="B4266" s="10" t="s">
        <v>355</v>
      </c>
      <c r="C4266" t="s">
        <v>89</v>
      </c>
      <c r="D4266" t="s">
        <v>88</v>
      </c>
      <c r="E4266" t="s">
        <v>19</v>
      </c>
      <c r="F4266" t="s">
        <v>70</v>
      </c>
      <c r="G4266">
        <v>19.499237263999998</v>
      </c>
      <c r="H4266">
        <v>1.4003501389999999</v>
      </c>
      <c r="I4266">
        <v>3.8082292829999996E-2</v>
      </c>
      <c r="J4266">
        <v>1.9628642610000002E-3</v>
      </c>
      <c r="K4266">
        <v>1.8058351201200003E-3</v>
      </c>
      <c r="L4266">
        <v>1.6807966159999998E-4</v>
      </c>
      <c r="M4266">
        <v>0.10293156890143899</v>
      </c>
    </row>
    <row r="4267" spans="1:13" x14ac:dyDescent="0.25">
      <c r="A4267" s="9" t="s">
        <v>354</v>
      </c>
      <c r="B4267" s="10" t="s">
        <v>355</v>
      </c>
      <c r="C4267" t="s">
        <v>90</v>
      </c>
      <c r="D4267" t="s">
        <v>27</v>
      </c>
      <c r="E4267" t="s">
        <v>19</v>
      </c>
      <c r="F4267" t="s">
        <v>70</v>
      </c>
      <c r="G4267">
        <v>7.2161558340000003</v>
      </c>
      <c r="H4267">
        <v>10.585797954999999</v>
      </c>
      <c r="I4267">
        <v>0.12626514309999998</v>
      </c>
      <c r="J4267">
        <v>5.4262500800000002E-3</v>
      </c>
      <c r="K4267">
        <v>4.992150073600001E-3</v>
      </c>
      <c r="L4267">
        <v>1.0312170450000001E-3</v>
      </c>
      <c r="M4267">
        <v>0.2793422159988701</v>
      </c>
    </row>
    <row r="4268" spans="1:13" x14ac:dyDescent="0.25">
      <c r="A4268" s="9" t="s">
        <v>354</v>
      </c>
      <c r="B4268" s="10" t="s">
        <v>355</v>
      </c>
      <c r="C4268" t="s">
        <v>92</v>
      </c>
      <c r="D4268" t="s">
        <v>91</v>
      </c>
      <c r="E4268" t="s">
        <v>19</v>
      </c>
      <c r="F4268" t="s">
        <v>70</v>
      </c>
      <c r="G4268">
        <v>46.283147560000003</v>
      </c>
      <c r="H4268">
        <v>5.8756716110000005</v>
      </c>
      <c r="I4268">
        <v>8.5780125400000004E-2</v>
      </c>
      <c r="J4268">
        <v>3.5712664630000003E-3</v>
      </c>
      <c r="K4268">
        <v>3.28556514596E-3</v>
      </c>
      <c r="L4268">
        <v>4.951241237E-4</v>
      </c>
      <c r="M4268">
        <v>0.29704806706445408</v>
      </c>
    </row>
    <row r="4269" spans="1:13" x14ac:dyDescent="0.25">
      <c r="A4269" s="9" t="s">
        <v>354</v>
      </c>
      <c r="B4269" s="10" t="s">
        <v>355</v>
      </c>
      <c r="C4269" t="s">
        <v>94</v>
      </c>
      <c r="D4269" t="s">
        <v>93</v>
      </c>
      <c r="E4269" t="s">
        <v>19</v>
      </c>
      <c r="F4269" t="s">
        <v>70</v>
      </c>
      <c r="G4269">
        <v>0.19688309256999997</v>
      </c>
      <c r="H4269">
        <v>0.22886334102</v>
      </c>
      <c r="I4269">
        <v>1.6421589149999999E-2</v>
      </c>
      <c r="J4269">
        <v>1.5502192029999998E-4</v>
      </c>
      <c r="K4269">
        <v>1.4262016667600003E-4</v>
      </c>
      <c r="L4269">
        <v>4.0316280529999992E-5</v>
      </c>
      <c r="M4269">
        <v>1.03828855203394E-2</v>
      </c>
    </row>
    <row r="4270" spans="1:13" x14ac:dyDescent="0.25">
      <c r="A4270" s="9" t="s">
        <v>354</v>
      </c>
      <c r="B4270" s="10" t="s">
        <v>355</v>
      </c>
      <c r="C4270" t="s">
        <v>95</v>
      </c>
      <c r="D4270" t="s">
        <v>29</v>
      </c>
      <c r="E4270" t="s">
        <v>19</v>
      </c>
      <c r="F4270" t="s">
        <v>70</v>
      </c>
      <c r="G4270">
        <v>1.2576234820000001</v>
      </c>
      <c r="H4270">
        <v>0.679158284</v>
      </c>
      <c r="I4270">
        <v>1.1481428E-2</v>
      </c>
      <c r="J4270">
        <v>4.5251749600000001E-4</v>
      </c>
      <c r="K4270">
        <v>4.1631609632000001E-4</v>
      </c>
      <c r="L4270">
        <v>6.6507611999999999E-5</v>
      </c>
      <c r="M4270">
        <v>2.5171226773819996E-2</v>
      </c>
    </row>
    <row r="4271" spans="1:13" x14ac:dyDescent="0.25">
      <c r="A4271" s="9" t="s">
        <v>354</v>
      </c>
      <c r="B4271" s="10" t="s">
        <v>355</v>
      </c>
      <c r="C4271" t="s">
        <v>97</v>
      </c>
      <c r="D4271" t="s">
        <v>96</v>
      </c>
      <c r="E4271" t="s">
        <v>19</v>
      </c>
      <c r="F4271" t="s">
        <v>70</v>
      </c>
      <c r="G4271">
        <v>0.18474056181000001</v>
      </c>
      <c r="H4271">
        <v>0.25062608629999999</v>
      </c>
      <c r="I4271">
        <v>2.2112504200000001E-2</v>
      </c>
      <c r="J4271">
        <v>2.387258833E-4</v>
      </c>
      <c r="K4271">
        <v>2.1962781263599999E-4</v>
      </c>
      <c r="L4271">
        <v>6.2215586730000007E-5</v>
      </c>
      <c r="M4271">
        <v>1.2034665888581E-2</v>
      </c>
    </row>
    <row r="4272" spans="1:13" x14ac:dyDescent="0.25">
      <c r="A4272" s="9" t="s">
        <v>354</v>
      </c>
      <c r="B4272" s="10" t="s">
        <v>355</v>
      </c>
      <c r="C4272" t="s">
        <v>99</v>
      </c>
      <c r="D4272" t="s">
        <v>98</v>
      </c>
      <c r="E4272" t="s">
        <v>19</v>
      </c>
      <c r="F4272" t="s">
        <v>70</v>
      </c>
      <c r="G4272">
        <v>0.2957582963</v>
      </c>
      <c r="H4272">
        <v>0.4050544754</v>
      </c>
      <c r="I4272">
        <v>3.6434038750000002E-2</v>
      </c>
      <c r="J4272">
        <v>5.8541821129999994E-4</v>
      </c>
      <c r="K4272">
        <v>5.3858475439600003E-4</v>
      </c>
      <c r="L4272">
        <v>1.4671392640000001E-4</v>
      </c>
      <c r="M4272">
        <v>1.8778640359153467E-2</v>
      </c>
    </row>
    <row r="4273" spans="1:13" x14ac:dyDescent="0.25">
      <c r="A4273" s="9" t="s">
        <v>354</v>
      </c>
      <c r="B4273" s="10" t="s">
        <v>355</v>
      </c>
      <c r="C4273" t="s">
        <v>101</v>
      </c>
      <c r="D4273" t="s">
        <v>100</v>
      </c>
      <c r="E4273" t="s">
        <v>19</v>
      </c>
      <c r="F4273" t="s">
        <v>70</v>
      </c>
      <c r="G4273">
        <v>1.5343009220000001</v>
      </c>
      <c r="H4273">
        <v>3.6515841445800001</v>
      </c>
      <c r="I4273">
        <v>4.9753272680000002E-2</v>
      </c>
      <c r="J4273">
        <v>1.6510542876000001E-3</v>
      </c>
      <c r="K4273">
        <v>1.5189699445920001E-3</v>
      </c>
      <c r="L4273">
        <v>3.3876801099999999E-4</v>
      </c>
      <c r="M4273">
        <v>9.9857269501257021E-2</v>
      </c>
    </row>
    <row r="4274" spans="1:13" x14ac:dyDescent="0.25">
      <c r="A4274" s="9" t="s">
        <v>354</v>
      </c>
      <c r="B4274" s="10" t="s">
        <v>355</v>
      </c>
      <c r="C4274" t="s">
        <v>103</v>
      </c>
      <c r="D4274" t="s">
        <v>102</v>
      </c>
      <c r="E4274" t="s">
        <v>19</v>
      </c>
      <c r="F4274" t="s">
        <v>70</v>
      </c>
      <c r="G4274">
        <v>1.8864352159999997</v>
      </c>
      <c r="H4274">
        <v>1.786028792</v>
      </c>
      <c r="I4274">
        <v>6.9989942789999995E-2</v>
      </c>
      <c r="J4274">
        <v>9.7906572500000002E-4</v>
      </c>
      <c r="K4274">
        <v>9.0074046700000022E-4</v>
      </c>
      <c r="L4274">
        <v>2.3655913029999999E-4</v>
      </c>
      <c r="M4274">
        <v>6.4765476036000011E-2</v>
      </c>
    </row>
    <row r="4275" spans="1:13" x14ac:dyDescent="0.25">
      <c r="A4275" s="9" t="s">
        <v>354</v>
      </c>
      <c r="B4275" s="10" t="s">
        <v>355</v>
      </c>
      <c r="C4275" t="s">
        <v>105</v>
      </c>
      <c r="D4275" t="s">
        <v>104</v>
      </c>
      <c r="E4275" t="s">
        <v>19</v>
      </c>
      <c r="F4275" t="s">
        <v>70</v>
      </c>
      <c r="G4275">
        <v>5.4450749020000009</v>
      </c>
      <c r="H4275">
        <v>0.95408050170000014</v>
      </c>
      <c r="I4275">
        <v>1.4435005309999999E-2</v>
      </c>
      <c r="J4275">
        <v>4.3273087020000004E-4</v>
      </c>
      <c r="K4275">
        <v>3.98112400584E-4</v>
      </c>
      <c r="L4275">
        <v>7.7361496800000003E-5</v>
      </c>
      <c r="M4275">
        <v>4.25559949873359E-2</v>
      </c>
    </row>
    <row r="4276" spans="1:13" x14ac:dyDescent="0.25">
      <c r="A4276" s="9" t="s">
        <v>354</v>
      </c>
      <c r="B4276" s="10" t="s">
        <v>355</v>
      </c>
      <c r="C4276" t="s">
        <v>107</v>
      </c>
      <c r="D4276" t="s">
        <v>106</v>
      </c>
      <c r="E4276" t="s">
        <v>19</v>
      </c>
      <c r="F4276" t="s">
        <v>70</v>
      </c>
      <c r="G4276">
        <v>0.12229303650000001</v>
      </c>
      <c r="H4276">
        <v>0.27826381</v>
      </c>
      <c r="I4276">
        <v>2.5943478315999999E-2</v>
      </c>
      <c r="J4276">
        <v>2.0359006240000001E-4</v>
      </c>
      <c r="K4276">
        <v>1.8730285740800002E-4</v>
      </c>
      <c r="L4276">
        <v>5.5602928769999996E-5</v>
      </c>
      <c r="M4276">
        <v>1.4183469984873999E-2</v>
      </c>
    </row>
    <row r="4277" spans="1:13" x14ac:dyDescent="0.25">
      <c r="A4277" s="9" t="s">
        <v>354</v>
      </c>
      <c r="B4277" s="10" t="s">
        <v>355</v>
      </c>
      <c r="C4277" t="s">
        <v>109</v>
      </c>
      <c r="D4277" t="s">
        <v>108</v>
      </c>
      <c r="E4277" t="s">
        <v>32</v>
      </c>
      <c r="F4277" t="s">
        <v>70</v>
      </c>
      <c r="G4277">
        <v>6.1903763860000005</v>
      </c>
      <c r="H4277">
        <v>6.7960026400000002</v>
      </c>
      <c r="I4277">
        <v>0.40422607900000002</v>
      </c>
      <c r="J4277">
        <v>3.4367906699999998E-3</v>
      </c>
      <c r="K4277">
        <v>3.1618474164000002E-3</v>
      </c>
      <c r="L4277">
        <v>8.6593928360000007E-4</v>
      </c>
      <c r="M4277">
        <v>0.292478314829</v>
      </c>
    </row>
    <row r="4278" spans="1:13" x14ac:dyDescent="0.25">
      <c r="A4278" s="9" t="s">
        <v>354</v>
      </c>
      <c r="B4278" s="10" t="s">
        <v>355</v>
      </c>
      <c r="C4278" t="s">
        <v>111</v>
      </c>
      <c r="D4278" t="s">
        <v>110</v>
      </c>
      <c r="E4278" t="s">
        <v>32</v>
      </c>
      <c r="F4278" t="s">
        <v>70</v>
      </c>
      <c r="G4278">
        <v>3.4751443866999998</v>
      </c>
      <c r="H4278">
        <v>9.9267347909999994</v>
      </c>
      <c r="I4278">
        <v>0.88320314109999998</v>
      </c>
      <c r="J4278">
        <v>1.0774626664999998E-2</v>
      </c>
      <c r="K4278">
        <v>9.9126565318000005E-3</v>
      </c>
      <c r="L4278">
        <v>2.7016005606000002E-3</v>
      </c>
      <c r="M4278">
        <v>0.45153178403803013</v>
      </c>
    </row>
    <row r="4279" spans="1:13" x14ac:dyDescent="0.25">
      <c r="A4279" s="9" t="s">
        <v>354</v>
      </c>
      <c r="B4279" s="10" t="s">
        <v>355</v>
      </c>
      <c r="C4279" t="s">
        <v>112</v>
      </c>
      <c r="D4279" t="s">
        <v>31</v>
      </c>
      <c r="E4279" t="s">
        <v>32</v>
      </c>
      <c r="F4279" t="s">
        <v>70</v>
      </c>
      <c r="G4279">
        <v>3.6077789403400002</v>
      </c>
      <c r="H4279">
        <v>3.9282335683000005</v>
      </c>
      <c r="I4279">
        <v>0.1210681272</v>
      </c>
      <c r="J4279">
        <v>3.5809041274999999E-3</v>
      </c>
      <c r="K4279">
        <v>3.2944317973000003E-3</v>
      </c>
      <c r="L4279">
        <v>6.6542503840000006E-4</v>
      </c>
      <c r="M4279">
        <v>0.15004874808297203</v>
      </c>
    </row>
    <row r="4280" spans="1:13" x14ac:dyDescent="0.25">
      <c r="A4280" s="9" t="s">
        <v>354</v>
      </c>
      <c r="B4280" s="10" t="s">
        <v>355</v>
      </c>
      <c r="C4280" t="s">
        <v>113</v>
      </c>
      <c r="D4280" t="s">
        <v>34</v>
      </c>
      <c r="E4280" t="s">
        <v>32</v>
      </c>
      <c r="F4280" t="s">
        <v>70</v>
      </c>
      <c r="G4280">
        <v>15.181113531900001</v>
      </c>
      <c r="H4280">
        <v>11.059732424799998</v>
      </c>
      <c r="I4280">
        <v>0.19313728136</v>
      </c>
      <c r="J4280">
        <v>1.49845367907E-2</v>
      </c>
      <c r="K4280">
        <v>1.3785773847444002E-2</v>
      </c>
      <c r="L4280">
        <v>1.2013176070000001E-3</v>
      </c>
      <c r="M4280">
        <v>0.68780669710072884</v>
      </c>
    </row>
    <row r="4281" spans="1:13" x14ac:dyDescent="0.25">
      <c r="A4281" s="9" t="s">
        <v>354</v>
      </c>
      <c r="B4281" s="10" t="s">
        <v>355</v>
      </c>
      <c r="C4281" t="s">
        <v>115</v>
      </c>
      <c r="D4281" t="s">
        <v>114</v>
      </c>
      <c r="E4281" t="s">
        <v>32</v>
      </c>
      <c r="F4281" t="s">
        <v>70</v>
      </c>
      <c r="G4281">
        <v>0.3589319675</v>
      </c>
      <c r="H4281">
        <v>0.49128457330999997</v>
      </c>
      <c r="I4281">
        <v>2.5737392134E-2</v>
      </c>
      <c r="J4281">
        <v>2.4708023279999998E-4</v>
      </c>
      <c r="K4281">
        <v>2.2731381417600001E-4</v>
      </c>
      <c r="L4281">
        <v>6.0641328619999997E-5</v>
      </c>
      <c r="M4281">
        <v>1.9916674703081998E-2</v>
      </c>
    </row>
    <row r="4282" spans="1:13" x14ac:dyDescent="0.25">
      <c r="A4282" s="9" t="s">
        <v>354</v>
      </c>
      <c r="B4282" s="10" t="s">
        <v>355</v>
      </c>
      <c r="C4282" t="s">
        <v>117</v>
      </c>
      <c r="D4282" t="s">
        <v>116</v>
      </c>
      <c r="E4282" t="s">
        <v>32</v>
      </c>
      <c r="F4282" t="s">
        <v>70</v>
      </c>
      <c r="G4282">
        <v>0.19507476779999999</v>
      </c>
      <c r="H4282">
        <v>0.29906800220000002</v>
      </c>
      <c r="I4282">
        <v>4.2109273819999999E-3</v>
      </c>
      <c r="J4282">
        <v>1.2684477369999999E-4</v>
      </c>
      <c r="K4282">
        <v>1.1669719180400001E-4</v>
      </c>
      <c r="L4282">
        <v>2.6460787E-5</v>
      </c>
      <c r="M4282">
        <v>9.6201295301100009E-3</v>
      </c>
    </row>
    <row r="4283" spans="1:13" x14ac:dyDescent="0.25">
      <c r="A4283" s="9" t="s">
        <v>354</v>
      </c>
      <c r="B4283" s="10" t="s">
        <v>355</v>
      </c>
      <c r="C4283" t="s">
        <v>119</v>
      </c>
      <c r="D4283" t="s">
        <v>118</v>
      </c>
      <c r="E4283" t="s">
        <v>32</v>
      </c>
      <c r="F4283" t="s">
        <v>70</v>
      </c>
      <c r="G4283">
        <v>0.23176750230000001</v>
      </c>
      <c r="H4283">
        <v>0.32054758350000001</v>
      </c>
      <c r="I4283">
        <v>3.0501651138000001E-2</v>
      </c>
      <c r="J4283">
        <v>1.1128479138E-3</v>
      </c>
      <c r="K4283">
        <v>1.0238200806960002E-3</v>
      </c>
      <c r="L4283">
        <v>2.6394694822999998E-4</v>
      </c>
      <c r="M4283">
        <v>1.4480553495380003E-2</v>
      </c>
    </row>
    <row r="4284" spans="1:13" x14ac:dyDescent="0.25">
      <c r="A4284" s="9" t="s">
        <v>354</v>
      </c>
      <c r="B4284" s="10" t="s">
        <v>355</v>
      </c>
      <c r="C4284" t="s">
        <v>121</v>
      </c>
      <c r="D4284" t="s">
        <v>120</v>
      </c>
      <c r="E4284" t="s">
        <v>37</v>
      </c>
      <c r="F4284" t="s">
        <v>70</v>
      </c>
      <c r="G4284">
        <v>18206.508327</v>
      </c>
      <c r="H4284">
        <v>232.51703969000002</v>
      </c>
      <c r="I4284">
        <v>3.0892007936000003</v>
      </c>
      <c r="J4284">
        <v>0.24660710467700001</v>
      </c>
      <c r="K4284">
        <v>0.22687853630284002</v>
      </c>
      <c r="L4284">
        <v>1.91127788374E-2</v>
      </c>
      <c r="M4284">
        <v>26.686094168340624</v>
      </c>
    </row>
    <row r="4285" spans="1:13" x14ac:dyDescent="0.25">
      <c r="A4285" s="9" t="s">
        <v>354</v>
      </c>
      <c r="B4285" s="10" t="s">
        <v>355</v>
      </c>
      <c r="C4285" t="s">
        <v>122</v>
      </c>
      <c r="D4285" t="s">
        <v>120</v>
      </c>
      <c r="E4285" t="s">
        <v>39</v>
      </c>
      <c r="F4285" t="s">
        <v>70</v>
      </c>
      <c r="G4285">
        <v>670.95014488999993</v>
      </c>
      <c r="H4285">
        <v>95.412785964999998</v>
      </c>
      <c r="I4285">
        <v>1.6708434355799999</v>
      </c>
      <c r="J4285">
        <v>0.18420822941700002</v>
      </c>
      <c r="K4285">
        <v>0.16947157106364003</v>
      </c>
      <c r="L4285">
        <v>1.1499665066399999E-2</v>
      </c>
      <c r="M4285">
        <v>10.256468810587302</v>
      </c>
    </row>
    <row r="4286" spans="1:13" x14ac:dyDescent="0.25">
      <c r="A4286" s="9" t="s">
        <v>354</v>
      </c>
      <c r="B4286" s="10" t="s">
        <v>355</v>
      </c>
      <c r="C4286" t="s">
        <v>123</v>
      </c>
      <c r="D4286" t="s">
        <v>36</v>
      </c>
      <c r="E4286" t="s">
        <v>37</v>
      </c>
      <c r="F4286" t="s">
        <v>70</v>
      </c>
      <c r="G4286">
        <v>1599.3164999999999</v>
      </c>
      <c r="H4286">
        <v>19.509917999999999</v>
      </c>
      <c r="I4286">
        <v>0.25969039999999999</v>
      </c>
      <c r="J4286">
        <v>2.0975570999999998E-2</v>
      </c>
      <c r="K4286">
        <v>1.9297525319999998E-2</v>
      </c>
      <c r="L4286">
        <v>1.6051685999999999E-3</v>
      </c>
      <c r="M4286">
        <v>2.2654294678000002</v>
      </c>
    </row>
    <row r="4287" spans="1:13" x14ac:dyDescent="0.25">
      <c r="A4287" s="9" t="s">
        <v>354</v>
      </c>
      <c r="B4287" s="10" t="s">
        <v>355</v>
      </c>
      <c r="C4287" t="s">
        <v>124</v>
      </c>
      <c r="D4287" t="s">
        <v>36</v>
      </c>
      <c r="E4287" t="s">
        <v>39</v>
      </c>
      <c r="F4287" t="s">
        <v>70</v>
      </c>
      <c r="G4287">
        <v>211.76962</v>
      </c>
      <c r="H4287">
        <v>62.541046000000001</v>
      </c>
      <c r="I4287">
        <v>0.90317422000000003</v>
      </c>
      <c r="J4287">
        <v>8.1516743000000003E-2</v>
      </c>
      <c r="K4287">
        <v>7.4995403560000007E-2</v>
      </c>
      <c r="L4287">
        <v>5.9001944000000002E-3</v>
      </c>
      <c r="M4287">
        <v>6.1622103479000003</v>
      </c>
    </row>
    <row r="4288" spans="1:13" x14ac:dyDescent="0.25">
      <c r="A4288" s="9" t="s">
        <v>354</v>
      </c>
      <c r="B4288" s="10" t="s">
        <v>355</v>
      </c>
      <c r="C4288" t="s">
        <v>125</v>
      </c>
      <c r="D4288" t="s">
        <v>44</v>
      </c>
      <c r="E4288" t="s">
        <v>37</v>
      </c>
      <c r="F4288" t="s">
        <v>70</v>
      </c>
      <c r="G4288">
        <v>125.32861</v>
      </c>
      <c r="H4288">
        <v>1.1166933000000001</v>
      </c>
      <c r="I4288">
        <v>1.6220575000000001E-2</v>
      </c>
      <c r="J4288">
        <v>1.4819517E-3</v>
      </c>
      <c r="K4288">
        <v>1.363395564E-3</v>
      </c>
      <c r="L4288">
        <v>1.0615836999999999E-4</v>
      </c>
      <c r="M4288">
        <v>0.14130576509800002</v>
      </c>
    </row>
    <row r="4289" spans="1:13" x14ac:dyDescent="0.25">
      <c r="A4289" s="9" t="s">
        <v>354</v>
      </c>
      <c r="B4289" s="10" t="s">
        <v>355</v>
      </c>
      <c r="C4289" t="s">
        <v>126</v>
      </c>
      <c r="D4289" t="s">
        <v>44</v>
      </c>
      <c r="E4289" t="s">
        <v>39</v>
      </c>
      <c r="F4289" t="s">
        <v>70</v>
      </c>
      <c r="G4289">
        <v>15.47571507</v>
      </c>
      <c r="H4289">
        <v>2.6030968000000003</v>
      </c>
      <c r="I4289">
        <v>4.0134210099999998E-2</v>
      </c>
      <c r="J4289">
        <v>2.9583230040000001E-3</v>
      </c>
      <c r="K4289">
        <v>2.7216571636800003E-3</v>
      </c>
      <c r="L4289">
        <v>2.6987768319999996E-4</v>
      </c>
      <c r="M4289">
        <v>0.20936169879040001</v>
      </c>
    </row>
    <row r="4290" spans="1:13" x14ac:dyDescent="0.25">
      <c r="A4290" s="9" t="s">
        <v>354</v>
      </c>
      <c r="B4290" s="10" t="s">
        <v>355</v>
      </c>
      <c r="C4290" t="s">
        <v>127</v>
      </c>
      <c r="D4290" t="s">
        <v>47</v>
      </c>
      <c r="E4290" t="s">
        <v>37</v>
      </c>
      <c r="F4290" t="s">
        <v>70</v>
      </c>
      <c r="G4290">
        <v>202.18316999999999</v>
      </c>
      <c r="H4290">
        <v>2.1292152</v>
      </c>
      <c r="I4290">
        <v>3.0957934999999999E-2</v>
      </c>
      <c r="J4290">
        <v>2.8376624E-3</v>
      </c>
      <c r="K4290">
        <v>2.6106494080000001E-3</v>
      </c>
      <c r="L4290">
        <v>2.0258780999999999E-4</v>
      </c>
      <c r="M4290">
        <v>0.24588584851</v>
      </c>
    </row>
    <row r="4291" spans="1:13" x14ac:dyDescent="0.25">
      <c r="A4291" s="9" t="s">
        <v>354</v>
      </c>
      <c r="B4291" s="10" t="s">
        <v>355</v>
      </c>
      <c r="C4291" t="s">
        <v>128</v>
      </c>
      <c r="D4291" t="s">
        <v>47</v>
      </c>
      <c r="E4291" t="s">
        <v>39</v>
      </c>
      <c r="F4291" t="s">
        <v>70</v>
      </c>
      <c r="G4291">
        <v>153.44297073999999</v>
      </c>
      <c r="H4291">
        <v>110.46532046099999</v>
      </c>
      <c r="I4291">
        <v>2.1613376363999999</v>
      </c>
      <c r="J4291">
        <v>5.6608230580000009E-2</v>
      </c>
      <c r="K4291">
        <v>5.2079572133600004E-2</v>
      </c>
      <c r="L4291">
        <v>1.1387246615000001E-2</v>
      </c>
      <c r="M4291">
        <v>4.4652746249599202</v>
      </c>
    </row>
    <row r="4292" spans="1:13" x14ac:dyDescent="0.25">
      <c r="A4292" s="9" t="s">
        <v>354</v>
      </c>
      <c r="B4292" s="10" t="s">
        <v>355</v>
      </c>
      <c r="C4292" t="s">
        <v>129</v>
      </c>
      <c r="D4292" t="s">
        <v>50</v>
      </c>
      <c r="E4292" t="s">
        <v>37</v>
      </c>
      <c r="F4292" t="s">
        <v>70</v>
      </c>
      <c r="G4292">
        <v>2190.1558660000001</v>
      </c>
      <c r="H4292">
        <v>33.8894904</v>
      </c>
      <c r="I4292">
        <v>0.23421012199999999</v>
      </c>
      <c r="J4292">
        <v>6.8373330100000001E-3</v>
      </c>
      <c r="K4292">
        <v>6.2903463692000009E-3</v>
      </c>
      <c r="L4292">
        <v>1.87840854E-3</v>
      </c>
      <c r="M4292">
        <v>2.0375539807441001</v>
      </c>
    </row>
    <row r="4293" spans="1:13" x14ac:dyDescent="0.25">
      <c r="A4293" s="9" t="s">
        <v>354</v>
      </c>
      <c r="B4293" s="10" t="s">
        <v>355</v>
      </c>
      <c r="C4293" t="s">
        <v>130</v>
      </c>
      <c r="D4293" t="s">
        <v>50</v>
      </c>
      <c r="E4293" t="s">
        <v>39</v>
      </c>
      <c r="F4293" t="s">
        <v>70</v>
      </c>
      <c r="G4293">
        <v>265.59122000000002</v>
      </c>
      <c r="H4293">
        <v>69.860599499999992</v>
      </c>
      <c r="I4293">
        <v>0.48282836000000001</v>
      </c>
      <c r="J4293">
        <v>1.4094565179999999E-2</v>
      </c>
      <c r="K4293">
        <v>1.2966999965599999E-2</v>
      </c>
      <c r="L4293">
        <v>3.8723811600000001E-3</v>
      </c>
      <c r="M4293">
        <v>2.5175433160452001</v>
      </c>
    </row>
    <row r="4294" spans="1:13" x14ac:dyDescent="0.25">
      <c r="A4294" s="9" t="s">
        <v>354</v>
      </c>
      <c r="B4294" s="10" t="s">
        <v>355</v>
      </c>
      <c r="C4294" t="s">
        <v>132</v>
      </c>
      <c r="D4294" t="s">
        <v>131</v>
      </c>
      <c r="E4294" t="s">
        <v>37</v>
      </c>
      <c r="F4294" t="s">
        <v>70</v>
      </c>
      <c r="G4294">
        <v>969.33781390000001</v>
      </c>
      <c r="H4294">
        <v>45.212311267000004</v>
      </c>
      <c r="I4294">
        <v>0.66623757510000003</v>
      </c>
      <c r="J4294">
        <v>1.7611789805999999E-2</v>
      </c>
      <c r="K4294">
        <v>1.6202846621519999E-2</v>
      </c>
      <c r="L4294">
        <v>3.9184619252999996E-3</v>
      </c>
      <c r="M4294">
        <v>2.4459005983434503</v>
      </c>
    </row>
    <row r="4295" spans="1:13" x14ac:dyDescent="0.25">
      <c r="A4295" s="9" t="s">
        <v>354</v>
      </c>
      <c r="B4295" s="10" t="s">
        <v>355</v>
      </c>
      <c r="C4295" t="s">
        <v>133</v>
      </c>
      <c r="D4295" t="s">
        <v>131</v>
      </c>
      <c r="E4295" t="s">
        <v>39</v>
      </c>
      <c r="F4295" t="s">
        <v>70</v>
      </c>
      <c r="G4295">
        <v>20.533609159999997</v>
      </c>
      <c r="H4295">
        <v>14.673626574000002</v>
      </c>
      <c r="I4295">
        <v>0.20483454555000002</v>
      </c>
      <c r="J4295">
        <v>6.1306751069999995E-3</v>
      </c>
      <c r="K4295">
        <v>5.6402210984399992E-3</v>
      </c>
      <c r="L4295">
        <v>1.3068360862000001E-3</v>
      </c>
      <c r="M4295">
        <v>0.44465305755081008</v>
      </c>
    </row>
    <row r="4296" spans="1:13" x14ac:dyDescent="0.25">
      <c r="A4296" s="9" t="s">
        <v>354</v>
      </c>
      <c r="B4296" s="10" t="s">
        <v>355</v>
      </c>
      <c r="C4296" t="s">
        <v>135</v>
      </c>
      <c r="D4296" t="s">
        <v>134</v>
      </c>
      <c r="E4296" t="s">
        <v>39</v>
      </c>
      <c r="F4296" t="s">
        <v>70</v>
      </c>
      <c r="G4296">
        <v>70.770381479999998</v>
      </c>
      <c r="H4296">
        <v>18.985529272000001</v>
      </c>
      <c r="I4296">
        <v>0.27612392419999998</v>
      </c>
      <c r="J4296">
        <v>6.8606657179999999E-3</v>
      </c>
      <c r="K4296">
        <v>6.3118124605599998E-3</v>
      </c>
      <c r="L4296">
        <v>1.5088642950000001E-3</v>
      </c>
      <c r="M4296">
        <v>0.6480136285547301</v>
      </c>
    </row>
    <row r="4297" spans="1:13" x14ac:dyDescent="0.25">
      <c r="A4297" s="9" t="s">
        <v>354</v>
      </c>
      <c r="B4297" s="10" t="s">
        <v>355</v>
      </c>
      <c r="C4297" t="s">
        <v>137</v>
      </c>
      <c r="D4297" t="s">
        <v>136</v>
      </c>
      <c r="E4297" t="s">
        <v>39</v>
      </c>
      <c r="F4297" t="s">
        <v>70</v>
      </c>
      <c r="G4297">
        <v>128.90687499999999</v>
      </c>
      <c r="H4297">
        <v>7.7239186999999996</v>
      </c>
      <c r="I4297">
        <v>0.106585823</v>
      </c>
      <c r="J4297">
        <v>9.0545369000000001E-3</v>
      </c>
      <c r="K4297">
        <v>8.3301739480000012E-3</v>
      </c>
      <c r="L4297">
        <v>6.7864529E-4</v>
      </c>
      <c r="M4297">
        <v>0.73897466560000002</v>
      </c>
    </row>
    <row r="4298" spans="1:13" x14ac:dyDescent="0.25">
      <c r="A4298" s="9" t="s">
        <v>354</v>
      </c>
      <c r="B4298" s="10" t="s">
        <v>355</v>
      </c>
      <c r="C4298" t="s">
        <v>139</v>
      </c>
      <c r="D4298" t="s">
        <v>138</v>
      </c>
      <c r="E4298" t="s">
        <v>37</v>
      </c>
      <c r="F4298" t="s">
        <v>70</v>
      </c>
      <c r="G4298">
        <v>6624.1435629999996</v>
      </c>
      <c r="H4298">
        <v>604.82745832000001</v>
      </c>
      <c r="I4298">
        <v>8.9416314172</v>
      </c>
      <c r="J4298">
        <v>0.23612291566000002</v>
      </c>
      <c r="K4298">
        <v>0.21723308240720002</v>
      </c>
      <c r="L4298">
        <v>5.2545700381000003E-2</v>
      </c>
      <c r="M4298">
        <v>26.069084288209996</v>
      </c>
    </row>
    <row r="4299" spans="1:13" x14ac:dyDescent="0.25">
      <c r="A4299" s="9" t="s">
        <v>354</v>
      </c>
      <c r="B4299" s="10" t="s">
        <v>355</v>
      </c>
      <c r="C4299" t="s">
        <v>140</v>
      </c>
      <c r="D4299" t="s">
        <v>138</v>
      </c>
      <c r="E4299" t="s">
        <v>39</v>
      </c>
      <c r="F4299" t="s">
        <v>70</v>
      </c>
      <c r="G4299">
        <v>140.31867374000001</v>
      </c>
      <c r="H4299">
        <v>199.50778776000001</v>
      </c>
      <c r="I4299">
        <v>2.7840445104000002</v>
      </c>
      <c r="J4299">
        <v>8.3045443479999995E-2</v>
      </c>
      <c r="K4299">
        <v>7.6401808001600013E-2</v>
      </c>
      <c r="L4299">
        <v>1.7762447483000002E-2</v>
      </c>
      <c r="M4299">
        <v>5.6938114076568995</v>
      </c>
    </row>
    <row r="4300" spans="1:13" x14ac:dyDescent="0.25">
      <c r="A4300" s="9" t="s">
        <v>354</v>
      </c>
      <c r="B4300" s="10" t="s">
        <v>355</v>
      </c>
      <c r="C4300" t="s">
        <v>142</v>
      </c>
      <c r="D4300" t="s">
        <v>141</v>
      </c>
      <c r="E4300" t="s">
        <v>39</v>
      </c>
      <c r="F4300" t="s">
        <v>70</v>
      </c>
      <c r="G4300">
        <v>11.936910433</v>
      </c>
      <c r="H4300">
        <v>22.192713080300003</v>
      </c>
      <c r="I4300">
        <v>0.50548019274099998</v>
      </c>
      <c r="J4300">
        <v>1.3805670708E-2</v>
      </c>
      <c r="K4300">
        <v>1.270121705136E-2</v>
      </c>
      <c r="L4300">
        <v>2.9965616587999998E-3</v>
      </c>
      <c r="M4300">
        <v>0.64827977135297044</v>
      </c>
    </row>
    <row r="4301" spans="1:13" x14ac:dyDescent="0.25">
      <c r="A4301" s="9" t="s">
        <v>354</v>
      </c>
      <c r="B4301" s="10" t="s">
        <v>355</v>
      </c>
      <c r="C4301" t="s">
        <v>143</v>
      </c>
      <c r="D4301" t="s">
        <v>53</v>
      </c>
      <c r="E4301" t="s">
        <v>39</v>
      </c>
      <c r="F4301" t="s">
        <v>70</v>
      </c>
      <c r="G4301">
        <v>409.38880671000004</v>
      </c>
      <c r="H4301">
        <v>564.56854191999992</v>
      </c>
      <c r="I4301">
        <v>8.3748872959999989</v>
      </c>
      <c r="J4301">
        <v>0.37554407945000001</v>
      </c>
      <c r="K4301">
        <v>0.34550055309399996</v>
      </c>
      <c r="L4301">
        <v>5.7030624311999997E-2</v>
      </c>
      <c r="M4301">
        <v>19.847410754880997</v>
      </c>
    </row>
    <row r="4302" spans="1:13" x14ac:dyDescent="0.25">
      <c r="A4302" s="9" t="s">
        <v>354</v>
      </c>
      <c r="B4302" s="10" t="s">
        <v>355</v>
      </c>
      <c r="C4302" t="s">
        <v>145</v>
      </c>
      <c r="D4302" t="s">
        <v>144</v>
      </c>
      <c r="E4302" t="s">
        <v>37</v>
      </c>
      <c r="F4302" t="s">
        <v>70</v>
      </c>
      <c r="G4302">
        <v>326.27874970999994</v>
      </c>
      <c r="H4302">
        <v>23.612700169999997</v>
      </c>
      <c r="I4302">
        <v>0.32152763149999997</v>
      </c>
      <c r="J4302">
        <v>1.6659961792000001E-2</v>
      </c>
      <c r="K4302">
        <v>1.5327164848640001E-2</v>
      </c>
      <c r="L4302">
        <v>1.8545185069999998E-3</v>
      </c>
      <c r="M4302">
        <v>1.5985152391240274</v>
      </c>
    </row>
    <row r="4303" spans="1:13" x14ac:dyDescent="0.25">
      <c r="A4303" s="9" t="s">
        <v>354</v>
      </c>
      <c r="B4303" s="10" t="s">
        <v>355</v>
      </c>
      <c r="C4303" t="s">
        <v>146</v>
      </c>
      <c r="D4303" t="s">
        <v>144</v>
      </c>
      <c r="E4303" t="s">
        <v>39</v>
      </c>
      <c r="F4303" t="s">
        <v>70</v>
      </c>
      <c r="G4303">
        <v>307.81050141100002</v>
      </c>
      <c r="H4303">
        <v>22.304764510599998</v>
      </c>
      <c r="I4303">
        <v>0.3070584509</v>
      </c>
      <c r="J4303">
        <v>1.5735475576499999E-2</v>
      </c>
      <c r="K4303">
        <v>1.4476637530380003E-2</v>
      </c>
      <c r="L4303">
        <v>1.7562009244499999E-3</v>
      </c>
      <c r="M4303">
        <v>1.4916052215597089</v>
      </c>
    </row>
    <row r="4304" spans="1:13" x14ac:dyDescent="0.25">
      <c r="A4304" s="9" t="s">
        <v>354</v>
      </c>
      <c r="B4304" s="10" t="s">
        <v>355</v>
      </c>
      <c r="C4304" t="s">
        <v>148</v>
      </c>
      <c r="D4304" t="s">
        <v>147</v>
      </c>
      <c r="E4304" t="s">
        <v>56</v>
      </c>
      <c r="F4304" t="s">
        <v>70</v>
      </c>
      <c r="G4304">
        <v>0.90379745</v>
      </c>
      <c r="H4304">
        <v>0.54664535000000003</v>
      </c>
      <c r="I4304">
        <v>7.4475672999999992E-3</v>
      </c>
      <c r="J4304">
        <v>2.34414722E-4</v>
      </c>
      <c r="K4304">
        <v>2.1566154423999998E-4</v>
      </c>
      <c r="L4304">
        <v>4.8565015000000001E-5</v>
      </c>
      <c r="M4304">
        <v>1.5422428678400001E-2</v>
      </c>
    </row>
    <row r="4305" spans="1:13" x14ac:dyDescent="0.25">
      <c r="A4305" s="9" t="s">
        <v>354</v>
      </c>
      <c r="B4305" s="10" t="s">
        <v>355</v>
      </c>
      <c r="C4305" t="s">
        <v>150</v>
      </c>
      <c r="D4305" t="s">
        <v>149</v>
      </c>
      <c r="E4305" t="s">
        <v>56</v>
      </c>
      <c r="F4305" t="s">
        <v>70</v>
      </c>
      <c r="G4305">
        <v>0.49645199799999995</v>
      </c>
      <c r="H4305">
        <v>0.87899032709999991</v>
      </c>
      <c r="I4305">
        <v>4.5635404199999993E-2</v>
      </c>
      <c r="J4305">
        <v>8.0880282200000003E-4</v>
      </c>
      <c r="K4305">
        <v>7.4409859623999998E-4</v>
      </c>
      <c r="L4305">
        <v>1.9543131489999999E-4</v>
      </c>
      <c r="M4305">
        <v>3.1697845790567704E-2</v>
      </c>
    </row>
    <row r="4306" spans="1:13" x14ac:dyDescent="0.25">
      <c r="A4306" s="9" t="s">
        <v>354</v>
      </c>
      <c r="B4306" s="10" t="s">
        <v>355</v>
      </c>
      <c r="C4306" t="s">
        <v>152</v>
      </c>
      <c r="D4306" t="s">
        <v>151</v>
      </c>
      <c r="E4306" t="s">
        <v>56</v>
      </c>
      <c r="F4306" t="s">
        <v>70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</row>
    <row r="4307" spans="1:13" x14ac:dyDescent="0.25">
      <c r="A4307" s="9" t="s">
        <v>354</v>
      </c>
      <c r="B4307" s="10" t="s">
        <v>355</v>
      </c>
      <c r="C4307" t="s">
        <v>154</v>
      </c>
      <c r="D4307" t="s">
        <v>153</v>
      </c>
      <c r="E4307" t="s">
        <v>56</v>
      </c>
      <c r="F4307" t="s">
        <v>70</v>
      </c>
      <c r="G4307">
        <v>3.360598516</v>
      </c>
      <c r="H4307">
        <v>0.70847355499999998</v>
      </c>
      <c r="I4307">
        <v>6.8561744499999994E-2</v>
      </c>
      <c r="J4307">
        <v>4.6639665500000004E-4</v>
      </c>
      <c r="K4307">
        <v>4.2908492260000002E-4</v>
      </c>
      <c r="L4307">
        <v>1.3157143469999999E-4</v>
      </c>
      <c r="M4307">
        <v>5.1188491470520008E-2</v>
      </c>
    </row>
    <row r="4308" spans="1:13" x14ac:dyDescent="0.25">
      <c r="A4308" s="9" t="s">
        <v>354</v>
      </c>
      <c r="B4308" s="10" t="s">
        <v>355</v>
      </c>
      <c r="C4308" t="s">
        <v>156</v>
      </c>
      <c r="D4308" t="s">
        <v>155</v>
      </c>
      <c r="E4308" t="s">
        <v>56</v>
      </c>
      <c r="F4308" t="s">
        <v>70</v>
      </c>
      <c r="G4308">
        <v>1.5275453379999999</v>
      </c>
      <c r="H4308">
        <v>0.47537877830000003</v>
      </c>
      <c r="I4308">
        <v>6.9520627869999992E-3</v>
      </c>
      <c r="J4308">
        <v>1.8503290240000001E-4</v>
      </c>
      <c r="K4308">
        <v>1.7023027020800002E-4</v>
      </c>
      <c r="L4308">
        <v>4.0359440040000001E-5</v>
      </c>
      <c r="M4308">
        <v>1.4893786456306001E-2</v>
      </c>
    </row>
    <row r="4309" spans="1:13" x14ac:dyDescent="0.25">
      <c r="A4309" s="9" t="s">
        <v>354</v>
      </c>
      <c r="B4309" s="10" t="s">
        <v>355</v>
      </c>
      <c r="C4309" t="s">
        <v>157</v>
      </c>
      <c r="D4309" t="s">
        <v>55</v>
      </c>
      <c r="E4309" t="s">
        <v>56</v>
      </c>
      <c r="F4309" t="s">
        <v>70</v>
      </c>
      <c r="G4309">
        <v>27.712208160000003</v>
      </c>
      <c r="H4309">
        <v>4.4932383199999997</v>
      </c>
      <c r="I4309">
        <v>0.118881524</v>
      </c>
      <c r="J4309">
        <v>2.9510199739999996E-3</v>
      </c>
      <c r="K4309">
        <v>2.7149383760800001E-3</v>
      </c>
      <c r="L4309">
        <v>4.4137053499999999E-4</v>
      </c>
      <c r="M4309">
        <v>0.23111905403655633</v>
      </c>
    </row>
    <row r="4310" spans="1:13" x14ac:dyDescent="0.25">
      <c r="A4310" s="9" t="s">
        <v>354</v>
      </c>
      <c r="B4310" s="10" t="s">
        <v>355</v>
      </c>
      <c r="C4310" t="s">
        <v>159</v>
      </c>
      <c r="D4310" t="s">
        <v>158</v>
      </c>
      <c r="E4310" t="s">
        <v>56</v>
      </c>
      <c r="F4310" t="s">
        <v>70</v>
      </c>
      <c r="G4310">
        <v>134.79306799</v>
      </c>
      <c r="H4310">
        <v>14.955981113</v>
      </c>
      <c r="I4310">
        <v>0.15884351953</v>
      </c>
      <c r="J4310">
        <v>3.7817475489999998E-3</v>
      </c>
      <c r="K4310">
        <v>3.4792077450800001E-3</v>
      </c>
      <c r="L4310">
        <v>9.6085475349999994E-4</v>
      </c>
      <c r="M4310">
        <v>0.58068860700776004</v>
      </c>
    </row>
    <row r="4311" spans="1:13" x14ac:dyDescent="0.25">
      <c r="A4311" s="9" t="s">
        <v>354</v>
      </c>
      <c r="B4311" s="10" t="s">
        <v>355</v>
      </c>
      <c r="C4311" t="s">
        <v>161</v>
      </c>
      <c r="D4311" t="s">
        <v>160</v>
      </c>
      <c r="E4311" t="s">
        <v>56</v>
      </c>
      <c r="F4311" t="s">
        <v>70</v>
      </c>
      <c r="G4311">
        <v>2.1003739700000001</v>
      </c>
      <c r="H4311">
        <v>1.12653983</v>
      </c>
      <c r="I4311">
        <v>0.10901962600000001</v>
      </c>
      <c r="J4311">
        <v>7.4161468999999999E-4</v>
      </c>
      <c r="K4311">
        <v>6.8228551480000008E-4</v>
      </c>
      <c r="L4311">
        <v>2.0921098799999999E-4</v>
      </c>
      <c r="M4311">
        <v>7.2107250766300007E-2</v>
      </c>
    </row>
    <row r="4312" spans="1:13" x14ac:dyDescent="0.25">
      <c r="A4312" s="9" t="s">
        <v>354</v>
      </c>
      <c r="B4312" s="10" t="s">
        <v>355</v>
      </c>
      <c r="C4312" t="s">
        <v>163</v>
      </c>
      <c r="D4312" t="s">
        <v>162</v>
      </c>
      <c r="E4312" t="s">
        <v>56</v>
      </c>
      <c r="F4312" t="s">
        <v>70</v>
      </c>
      <c r="G4312">
        <v>4.2262082869999995</v>
      </c>
      <c r="H4312">
        <v>2.1287730578000001</v>
      </c>
      <c r="I4312">
        <v>0.13013451727</v>
      </c>
      <c r="J4312">
        <v>1.1729045242E-3</v>
      </c>
      <c r="K4312">
        <v>1.0790721622640001E-3</v>
      </c>
      <c r="L4312">
        <v>3.0061083949999999E-4</v>
      </c>
      <c r="M4312">
        <v>9.8081240553959989E-2</v>
      </c>
    </row>
    <row r="4313" spans="1:13" x14ac:dyDescent="0.25">
      <c r="A4313" s="9" t="s">
        <v>354</v>
      </c>
      <c r="B4313" s="10" t="s">
        <v>355</v>
      </c>
      <c r="C4313" t="s">
        <v>165</v>
      </c>
      <c r="D4313" t="s">
        <v>164</v>
      </c>
      <c r="E4313" t="s">
        <v>56</v>
      </c>
      <c r="F4313" t="s">
        <v>70</v>
      </c>
      <c r="G4313">
        <v>0.58555895599999996</v>
      </c>
      <c r="H4313">
        <v>0.76081111599999995</v>
      </c>
      <c r="I4313">
        <v>5.9660723409999991E-2</v>
      </c>
      <c r="J4313">
        <v>1.5037364909999999E-3</v>
      </c>
      <c r="K4313">
        <v>1.3834375717200001E-3</v>
      </c>
      <c r="L4313">
        <v>3.3131567219999998E-4</v>
      </c>
      <c r="M4313">
        <v>3.862186464905E-2</v>
      </c>
    </row>
    <row r="4314" spans="1:13" x14ac:dyDescent="0.25">
      <c r="A4314" s="9" t="s">
        <v>354</v>
      </c>
      <c r="B4314" s="10" t="s">
        <v>355</v>
      </c>
      <c r="C4314" t="s">
        <v>166</v>
      </c>
      <c r="D4314" t="s">
        <v>58</v>
      </c>
      <c r="E4314" t="s">
        <v>59</v>
      </c>
      <c r="F4314" t="s">
        <v>70</v>
      </c>
      <c r="G4314">
        <v>1423.2054800000001</v>
      </c>
      <c r="H4314">
        <v>377.96045500000002</v>
      </c>
      <c r="I4314">
        <v>5.5858722099999998</v>
      </c>
      <c r="J4314">
        <v>0.18468831099999999</v>
      </c>
      <c r="K4314">
        <v>0.16991324612</v>
      </c>
      <c r="L4314">
        <v>3.2840521599999999E-2</v>
      </c>
      <c r="M4314">
        <v>16.080301219077</v>
      </c>
    </row>
    <row r="4315" spans="1:13" x14ac:dyDescent="0.25">
      <c r="A4315" s="9" t="s">
        <v>354</v>
      </c>
      <c r="B4315" s="10" t="s">
        <v>355</v>
      </c>
      <c r="C4315" t="s">
        <v>167</v>
      </c>
      <c r="D4315" t="s">
        <v>61</v>
      </c>
      <c r="E4315" t="s">
        <v>59</v>
      </c>
      <c r="F4315" t="s">
        <v>70</v>
      </c>
      <c r="G4315">
        <v>250.46074001899999</v>
      </c>
      <c r="H4315">
        <v>74.238412405000005</v>
      </c>
      <c r="I4315">
        <v>1.4500299668000001</v>
      </c>
      <c r="J4315">
        <v>7.6322858450000003E-2</v>
      </c>
      <c r="K4315">
        <v>7.0217029774000017E-2</v>
      </c>
      <c r="L4315">
        <v>8.1174763694000004E-3</v>
      </c>
      <c r="M4315">
        <v>4.55055760018936</v>
      </c>
    </row>
    <row r="4316" spans="1:13" x14ac:dyDescent="0.25">
      <c r="A4316" s="9" t="s">
        <v>354</v>
      </c>
      <c r="B4316" s="10" t="s">
        <v>355</v>
      </c>
      <c r="C4316" t="s">
        <v>168</v>
      </c>
      <c r="D4316" t="s">
        <v>63</v>
      </c>
      <c r="E4316" t="s">
        <v>59</v>
      </c>
      <c r="F4316" t="s">
        <v>70</v>
      </c>
      <c r="G4316">
        <v>52.019463399999985</v>
      </c>
      <c r="H4316">
        <v>35.843215884000003</v>
      </c>
      <c r="I4316">
        <v>0.82500788780000001</v>
      </c>
      <c r="J4316">
        <v>3.39504006E-2</v>
      </c>
      <c r="K4316">
        <v>3.1234368552000003E-2</v>
      </c>
      <c r="L4316">
        <v>4.3510043850000001E-3</v>
      </c>
      <c r="M4316">
        <v>1.8718933475649604</v>
      </c>
    </row>
    <row r="4317" spans="1:13" x14ac:dyDescent="0.25">
      <c r="A4317" s="9" t="s">
        <v>354</v>
      </c>
      <c r="B4317" s="10" t="s">
        <v>355</v>
      </c>
      <c r="C4317" t="s">
        <v>170</v>
      </c>
      <c r="D4317" t="s">
        <v>169</v>
      </c>
      <c r="E4317" t="s">
        <v>59</v>
      </c>
      <c r="F4317" t="s">
        <v>70</v>
      </c>
      <c r="G4317">
        <v>74.607441825000009</v>
      </c>
      <c r="H4317">
        <v>94.324055509999994</v>
      </c>
      <c r="I4317">
        <v>1.594052027</v>
      </c>
      <c r="J4317">
        <v>4.7235857960000009E-2</v>
      </c>
      <c r="K4317">
        <v>4.3456989323199996E-2</v>
      </c>
      <c r="L4317">
        <v>9.3651678799999988E-3</v>
      </c>
      <c r="M4317">
        <v>3.161814749932101</v>
      </c>
    </row>
    <row r="4318" spans="1:13" x14ac:dyDescent="0.25">
      <c r="A4318" s="9" t="s">
        <v>354</v>
      </c>
      <c r="B4318" s="10" t="s">
        <v>355</v>
      </c>
      <c r="C4318" t="s">
        <v>172</v>
      </c>
      <c r="D4318" t="s">
        <v>171</v>
      </c>
      <c r="E4318" t="s">
        <v>59</v>
      </c>
      <c r="F4318" t="s">
        <v>70</v>
      </c>
      <c r="G4318">
        <v>687.13335421300008</v>
      </c>
      <c r="H4318">
        <v>147.9269187264</v>
      </c>
      <c r="I4318">
        <v>2.2933113196329997</v>
      </c>
      <c r="J4318">
        <v>0.1300014617994</v>
      </c>
      <c r="K4318">
        <v>0.119601344855448</v>
      </c>
      <c r="L4318">
        <v>1.453353530748E-2</v>
      </c>
      <c r="M4318">
        <v>8.1956066017407334</v>
      </c>
    </row>
    <row r="4319" spans="1:13" x14ac:dyDescent="0.25">
      <c r="A4319" s="9" t="s">
        <v>354</v>
      </c>
      <c r="B4319" s="10" t="s">
        <v>355</v>
      </c>
      <c r="C4319" t="s">
        <v>173</v>
      </c>
      <c r="D4319" t="s">
        <v>65</v>
      </c>
      <c r="E4319" t="s">
        <v>59</v>
      </c>
      <c r="F4319" t="s">
        <v>70</v>
      </c>
      <c r="G4319">
        <v>8.7662961480000003</v>
      </c>
      <c r="H4319">
        <v>7.2809026192999999</v>
      </c>
      <c r="I4319">
        <v>0.10415062227999999</v>
      </c>
      <c r="J4319">
        <v>4.6622241550000002E-3</v>
      </c>
      <c r="K4319">
        <v>4.2892462226000001E-3</v>
      </c>
      <c r="L4319">
        <v>6.8730372249999983E-4</v>
      </c>
      <c r="M4319">
        <v>0.28589483901386004</v>
      </c>
    </row>
    <row r="4320" spans="1:13" x14ac:dyDescent="0.25">
      <c r="A4320" s="9" t="s">
        <v>354</v>
      </c>
      <c r="B4320" s="10" t="s">
        <v>355</v>
      </c>
      <c r="C4320" t="s">
        <v>175</v>
      </c>
      <c r="D4320" t="s">
        <v>174</v>
      </c>
      <c r="E4320" t="s">
        <v>68</v>
      </c>
      <c r="F4320" t="s">
        <v>70</v>
      </c>
      <c r="G4320">
        <v>249.71681810000001</v>
      </c>
      <c r="H4320">
        <v>31.187328200000003</v>
      </c>
      <c r="I4320">
        <v>0.44524846600000001</v>
      </c>
      <c r="J4320">
        <v>1.097298218E-2</v>
      </c>
      <c r="K4320">
        <v>1.00951436056E-2</v>
      </c>
      <c r="L4320">
        <v>2.4265001600000001E-3</v>
      </c>
      <c r="M4320">
        <v>1.1475839394746199</v>
      </c>
    </row>
    <row r="4321" spans="1:13" x14ac:dyDescent="0.25">
      <c r="A4321" s="9" t="s">
        <v>354</v>
      </c>
      <c r="B4321" s="10" t="s">
        <v>355</v>
      </c>
      <c r="C4321" t="s">
        <v>177</v>
      </c>
      <c r="D4321" t="s">
        <v>176</v>
      </c>
      <c r="E4321" t="s">
        <v>68</v>
      </c>
      <c r="F4321" t="s">
        <v>70</v>
      </c>
      <c r="G4321">
        <v>0.58229392999999996</v>
      </c>
      <c r="H4321">
        <v>0.26382459999999996</v>
      </c>
      <c r="I4321">
        <v>4.1092764000000004E-3</v>
      </c>
      <c r="J4321">
        <v>3.6802708099999999E-4</v>
      </c>
      <c r="K4321">
        <v>3.3858491451999999E-4</v>
      </c>
      <c r="L4321">
        <v>2.7761931000000001E-5</v>
      </c>
      <c r="M4321">
        <v>1.62991781148E-2</v>
      </c>
    </row>
    <row r="4322" spans="1:13" x14ac:dyDescent="0.25">
      <c r="A4322" s="9" t="s">
        <v>354</v>
      </c>
      <c r="B4322" s="10" t="s">
        <v>355</v>
      </c>
      <c r="C4322" t="s">
        <v>179</v>
      </c>
      <c r="D4322" t="s">
        <v>178</v>
      </c>
      <c r="E4322" t="s">
        <v>32</v>
      </c>
      <c r="F4322" t="s">
        <v>70</v>
      </c>
      <c r="G4322">
        <v>0.22567198799999999</v>
      </c>
      <c r="H4322">
        <v>0.97078344000000005</v>
      </c>
      <c r="I4322">
        <v>9.9205721000000004E-3</v>
      </c>
      <c r="J4322">
        <v>5.1323392799999996E-4</v>
      </c>
      <c r="K4322">
        <v>4.7217521376000001E-4</v>
      </c>
      <c r="L4322">
        <v>8.7461504999999996E-5</v>
      </c>
      <c r="M4322">
        <v>2.3611586192339998E-2</v>
      </c>
    </row>
    <row r="4323" spans="1:13" x14ac:dyDescent="0.25">
      <c r="A4323" s="9" t="s">
        <v>354</v>
      </c>
      <c r="B4323" s="10" t="s">
        <v>355</v>
      </c>
      <c r="C4323" t="s">
        <v>182</v>
      </c>
      <c r="D4323" t="s">
        <v>180</v>
      </c>
      <c r="E4323" t="s">
        <v>9</v>
      </c>
      <c r="F4323" t="s">
        <v>181</v>
      </c>
      <c r="G4323">
        <v>6.7962298140000001</v>
      </c>
      <c r="H4323">
        <v>0.74125354239999997</v>
      </c>
      <c r="I4323">
        <v>0.16287218393</v>
      </c>
      <c r="J4323">
        <v>1.0662536048000001E-3</v>
      </c>
      <c r="K4323">
        <v>1.0662536048000001E-3</v>
      </c>
      <c r="L4323">
        <v>2.3165854586999998E-4</v>
      </c>
      <c r="M4323">
        <v>4.4830622606865399E-2</v>
      </c>
    </row>
    <row r="4324" spans="1:13" x14ac:dyDescent="0.25">
      <c r="A4324" s="9" t="s">
        <v>354</v>
      </c>
      <c r="B4324" s="10" t="s">
        <v>355</v>
      </c>
      <c r="C4324" t="s">
        <v>183</v>
      </c>
      <c r="D4324" t="s">
        <v>76</v>
      </c>
      <c r="E4324" t="s">
        <v>19</v>
      </c>
      <c r="F4324" t="s">
        <v>181</v>
      </c>
      <c r="G4324">
        <v>0.15981130300000002</v>
      </c>
      <c r="H4324">
        <v>5.5791925999999999E-2</v>
      </c>
      <c r="I4324">
        <v>9.4237385999999985E-3</v>
      </c>
      <c r="J4324">
        <v>1.2540245000000001E-4</v>
      </c>
      <c r="K4324">
        <v>1.2540245000000001E-4</v>
      </c>
      <c r="L4324">
        <v>2.4687139900000001E-5</v>
      </c>
      <c r="M4324">
        <v>2.5966859513671002E-3</v>
      </c>
    </row>
    <row r="4325" spans="1:13" x14ac:dyDescent="0.25">
      <c r="A4325" s="9" t="s">
        <v>354</v>
      </c>
      <c r="B4325" s="10" t="s">
        <v>355</v>
      </c>
      <c r="C4325" t="s">
        <v>184</v>
      </c>
      <c r="D4325" t="s">
        <v>80</v>
      </c>
      <c r="E4325" t="s">
        <v>19</v>
      </c>
      <c r="F4325" t="s">
        <v>181</v>
      </c>
      <c r="G4325">
        <v>0.15872414800000001</v>
      </c>
      <c r="H4325">
        <v>6.5561139800000001E-2</v>
      </c>
      <c r="I4325">
        <v>8.9158423000000007E-3</v>
      </c>
      <c r="J4325">
        <v>2.12883781E-4</v>
      </c>
      <c r="K4325">
        <v>2.12883781E-4</v>
      </c>
      <c r="L4325">
        <v>4.0025999999999999E-5</v>
      </c>
      <c r="M4325">
        <v>2.3337341538499996E-3</v>
      </c>
    </row>
    <row r="4326" spans="1:13" x14ac:dyDescent="0.25">
      <c r="A4326" s="9" t="s">
        <v>354</v>
      </c>
      <c r="B4326" s="10" t="s">
        <v>355</v>
      </c>
      <c r="C4326" t="s">
        <v>185</v>
      </c>
      <c r="D4326" t="s">
        <v>23</v>
      </c>
      <c r="E4326" t="s">
        <v>19</v>
      </c>
      <c r="F4326" t="s">
        <v>181</v>
      </c>
      <c r="G4326">
        <v>0.12937106500000001</v>
      </c>
      <c r="H4326">
        <v>1.9628064299999998E-2</v>
      </c>
      <c r="I4326">
        <v>3.9014245400000001E-3</v>
      </c>
      <c r="J4326">
        <v>3.2813352300000004E-5</v>
      </c>
      <c r="K4326">
        <v>3.2813352300000004E-5</v>
      </c>
      <c r="L4326">
        <v>6.8484485999999996E-6</v>
      </c>
      <c r="M4326">
        <v>1.0821652902204999E-3</v>
      </c>
    </row>
    <row r="4327" spans="1:13" x14ac:dyDescent="0.25">
      <c r="A4327" s="9" t="s">
        <v>354</v>
      </c>
      <c r="B4327" s="10" t="s">
        <v>355</v>
      </c>
      <c r="C4327" t="s">
        <v>186</v>
      </c>
      <c r="D4327" t="s">
        <v>83</v>
      </c>
      <c r="E4327" t="s">
        <v>19</v>
      </c>
      <c r="F4327" t="s">
        <v>181</v>
      </c>
      <c r="G4327">
        <v>3.6963160699999997E-2</v>
      </c>
      <c r="H4327">
        <v>9.2666455999999998E-3</v>
      </c>
      <c r="I4327">
        <v>1.47502284E-3</v>
      </c>
      <c r="J4327">
        <v>2.2316633700000001E-5</v>
      </c>
      <c r="K4327">
        <v>2.2316633700000001E-5</v>
      </c>
      <c r="L4327">
        <v>4.3349959E-6</v>
      </c>
      <c r="M4327">
        <v>4.0378924074360002E-4</v>
      </c>
    </row>
    <row r="4328" spans="1:13" x14ac:dyDescent="0.25">
      <c r="A4328" s="9" t="s">
        <v>354</v>
      </c>
      <c r="B4328" s="10" t="s">
        <v>355</v>
      </c>
      <c r="C4328" t="s">
        <v>187</v>
      </c>
      <c r="D4328" t="s">
        <v>86</v>
      </c>
      <c r="E4328" t="s">
        <v>19</v>
      </c>
      <c r="F4328" t="s">
        <v>181</v>
      </c>
      <c r="G4328">
        <v>0.422902</v>
      </c>
      <c r="H4328">
        <v>0.177965189</v>
      </c>
      <c r="I4328">
        <v>3.0434132000000003E-2</v>
      </c>
      <c r="J4328">
        <v>3.8365306800000002E-4</v>
      </c>
      <c r="K4328">
        <v>3.8365306800000002E-4</v>
      </c>
      <c r="L4328">
        <v>7.5888536999999998E-5</v>
      </c>
      <c r="M4328">
        <v>8.4273218357511E-3</v>
      </c>
    </row>
    <row r="4329" spans="1:13" x14ac:dyDescent="0.25">
      <c r="A4329" s="9" t="s">
        <v>354</v>
      </c>
      <c r="B4329" s="10" t="s">
        <v>355</v>
      </c>
      <c r="C4329" t="s">
        <v>188</v>
      </c>
      <c r="D4329" t="s">
        <v>88</v>
      </c>
      <c r="E4329" t="s">
        <v>19</v>
      </c>
      <c r="F4329" t="s">
        <v>181</v>
      </c>
      <c r="G4329">
        <v>0.30331534700000001</v>
      </c>
      <c r="H4329">
        <v>8.3450435700000006E-2</v>
      </c>
      <c r="I4329">
        <v>1.8157344899999997E-2</v>
      </c>
      <c r="J4329">
        <v>1.2415733900000001E-4</v>
      </c>
      <c r="K4329">
        <v>1.2415733900000001E-4</v>
      </c>
      <c r="L4329">
        <v>2.6908705899999997E-5</v>
      </c>
      <c r="M4329">
        <v>4.9770093149159988E-3</v>
      </c>
    </row>
    <row r="4330" spans="1:13" x14ac:dyDescent="0.25">
      <c r="A4330" s="9" t="s">
        <v>354</v>
      </c>
      <c r="B4330" s="10" t="s">
        <v>355</v>
      </c>
      <c r="C4330" t="s">
        <v>189</v>
      </c>
      <c r="D4330" t="s">
        <v>27</v>
      </c>
      <c r="E4330" t="s">
        <v>19</v>
      </c>
      <c r="F4330" t="s">
        <v>181</v>
      </c>
      <c r="G4330">
        <v>0.26417790099999999</v>
      </c>
      <c r="H4330">
        <v>7.7450801E-2</v>
      </c>
      <c r="I4330">
        <v>1.04111798E-2</v>
      </c>
      <c r="J4330">
        <v>3.7165886999999996E-4</v>
      </c>
      <c r="K4330">
        <v>3.7165886999999996E-4</v>
      </c>
      <c r="L4330">
        <v>6.8332646999999999E-5</v>
      </c>
      <c r="M4330">
        <v>2.4476105274859996E-3</v>
      </c>
    </row>
    <row r="4331" spans="1:13" x14ac:dyDescent="0.25">
      <c r="A4331" s="9" t="s">
        <v>354</v>
      </c>
      <c r="B4331" s="10" t="s">
        <v>355</v>
      </c>
      <c r="C4331" t="s">
        <v>190</v>
      </c>
      <c r="D4331" t="s">
        <v>93</v>
      </c>
      <c r="E4331" t="s">
        <v>19</v>
      </c>
      <c r="F4331" t="s">
        <v>181</v>
      </c>
      <c r="G4331">
        <v>0.1445911708</v>
      </c>
      <c r="H4331">
        <v>7.9462731689999996E-2</v>
      </c>
      <c r="I4331">
        <v>1.5741622837000001E-2</v>
      </c>
      <c r="J4331">
        <v>1.3313852958000001E-4</v>
      </c>
      <c r="K4331">
        <v>1.3313852958000001E-4</v>
      </c>
      <c r="L4331">
        <v>2.7753252064E-5</v>
      </c>
      <c r="M4331">
        <v>4.3722784360532259E-3</v>
      </c>
    </row>
    <row r="4332" spans="1:13" x14ac:dyDescent="0.25">
      <c r="A4332" s="9" t="s">
        <v>354</v>
      </c>
      <c r="B4332" s="10" t="s">
        <v>355</v>
      </c>
      <c r="C4332" t="s">
        <v>191</v>
      </c>
      <c r="D4332" t="s">
        <v>29</v>
      </c>
      <c r="E4332" t="s">
        <v>19</v>
      </c>
      <c r="F4332" t="s">
        <v>181</v>
      </c>
      <c r="G4332">
        <v>2.7178786999999999E-2</v>
      </c>
      <c r="H4332">
        <v>1.2848778E-2</v>
      </c>
      <c r="I4332">
        <v>2.5098843000000001E-3</v>
      </c>
      <c r="J4332">
        <v>2.1911559E-5</v>
      </c>
      <c r="K4332">
        <v>2.1911559E-5</v>
      </c>
      <c r="L4332">
        <v>4.5455780999999999E-6</v>
      </c>
      <c r="M4332">
        <v>6.978775864299999E-4</v>
      </c>
    </row>
    <row r="4333" spans="1:13" x14ac:dyDescent="0.25">
      <c r="A4333" s="9" t="s">
        <v>354</v>
      </c>
      <c r="B4333" s="10" t="s">
        <v>355</v>
      </c>
      <c r="C4333" t="s">
        <v>192</v>
      </c>
      <c r="D4333" t="s">
        <v>96</v>
      </c>
      <c r="E4333" t="s">
        <v>19</v>
      </c>
      <c r="F4333" t="s">
        <v>181</v>
      </c>
      <c r="G4333">
        <v>0.22395332169999999</v>
      </c>
      <c r="H4333">
        <v>0.12497557300999999</v>
      </c>
      <c r="I4333">
        <v>2.217252951E-2</v>
      </c>
      <c r="J4333">
        <v>2.4336893149999998E-4</v>
      </c>
      <c r="K4333">
        <v>2.4336893149999998E-4</v>
      </c>
      <c r="L4333">
        <v>4.8899921390000003E-5</v>
      </c>
      <c r="M4333">
        <v>6.1832880548102495E-3</v>
      </c>
    </row>
    <row r="4334" spans="1:13" x14ac:dyDescent="0.25">
      <c r="A4334" s="9" t="s">
        <v>354</v>
      </c>
      <c r="B4334" s="10" t="s">
        <v>355</v>
      </c>
      <c r="C4334" t="s">
        <v>193</v>
      </c>
      <c r="D4334" t="s">
        <v>98</v>
      </c>
      <c r="E4334" t="s">
        <v>19</v>
      </c>
      <c r="F4334" t="s">
        <v>181</v>
      </c>
      <c r="G4334">
        <v>0.3707188012</v>
      </c>
      <c r="H4334">
        <v>0.25363695792999996</v>
      </c>
      <c r="I4334">
        <v>3.682674557E-2</v>
      </c>
      <c r="J4334">
        <v>6.0952964739999997E-4</v>
      </c>
      <c r="K4334">
        <v>6.0952964739999997E-4</v>
      </c>
      <c r="L4334">
        <v>1.1728502759999999E-4</v>
      </c>
      <c r="M4334">
        <v>1.0183727980661805E-2</v>
      </c>
    </row>
    <row r="4335" spans="1:13" x14ac:dyDescent="0.25">
      <c r="A4335" s="9" t="s">
        <v>354</v>
      </c>
      <c r="B4335" s="10" t="s">
        <v>355</v>
      </c>
      <c r="C4335" t="s">
        <v>194</v>
      </c>
      <c r="D4335" t="s">
        <v>100</v>
      </c>
      <c r="E4335" t="s">
        <v>19</v>
      </c>
      <c r="F4335" t="s">
        <v>181</v>
      </c>
      <c r="G4335">
        <v>4.2398935800000002E-2</v>
      </c>
      <c r="H4335">
        <v>2.273483372E-2</v>
      </c>
      <c r="I4335">
        <v>2.9189243119999999E-3</v>
      </c>
      <c r="J4335">
        <v>6.58010658E-5</v>
      </c>
      <c r="K4335">
        <v>6.58010658E-5</v>
      </c>
      <c r="L4335">
        <v>1.238316814E-5</v>
      </c>
      <c r="M4335">
        <v>7.8392764433589997E-4</v>
      </c>
    </row>
    <row r="4336" spans="1:13" x14ac:dyDescent="0.25">
      <c r="A4336" s="9" t="s">
        <v>354</v>
      </c>
      <c r="B4336" s="10" t="s">
        <v>355</v>
      </c>
      <c r="C4336" t="s">
        <v>195</v>
      </c>
      <c r="D4336" t="s">
        <v>102</v>
      </c>
      <c r="E4336" t="s">
        <v>19</v>
      </c>
      <c r="F4336" t="s">
        <v>181</v>
      </c>
      <c r="G4336">
        <v>0.86754723999999994</v>
      </c>
      <c r="H4336">
        <v>0.277933447</v>
      </c>
      <c r="I4336">
        <v>5.2759471700000005E-2</v>
      </c>
      <c r="J4336">
        <v>4.9901301000000004E-4</v>
      </c>
      <c r="K4336">
        <v>4.9901301000000004E-4</v>
      </c>
      <c r="L4336">
        <v>1.02331182E-4</v>
      </c>
      <c r="M4336">
        <v>1.4616636910303E-2</v>
      </c>
    </row>
    <row r="4337" spans="1:13" x14ac:dyDescent="0.25">
      <c r="A4337" s="9" t="s">
        <v>354</v>
      </c>
      <c r="B4337" s="10" t="s">
        <v>355</v>
      </c>
      <c r="C4337" t="s">
        <v>196</v>
      </c>
      <c r="D4337" t="s">
        <v>106</v>
      </c>
      <c r="E4337" t="s">
        <v>19</v>
      </c>
      <c r="F4337" t="s">
        <v>181</v>
      </c>
      <c r="G4337">
        <v>0.14241688</v>
      </c>
      <c r="H4337">
        <v>0.12344129</v>
      </c>
      <c r="I4337">
        <v>2.5048946999999998E-2</v>
      </c>
      <c r="J4337">
        <v>2.0064418E-4</v>
      </c>
      <c r="K4337">
        <v>2.0064418E-4</v>
      </c>
      <c r="L4337">
        <v>4.2218482E-5</v>
      </c>
      <c r="M4337">
        <v>6.9376310580699999E-3</v>
      </c>
    </row>
    <row r="4338" spans="1:13" x14ac:dyDescent="0.25">
      <c r="A4338" s="9" t="s">
        <v>354</v>
      </c>
      <c r="B4338" s="10" t="s">
        <v>355</v>
      </c>
      <c r="C4338" t="s">
        <v>197</v>
      </c>
      <c r="D4338" t="s">
        <v>108</v>
      </c>
      <c r="E4338" t="s">
        <v>32</v>
      </c>
      <c r="F4338" t="s">
        <v>181</v>
      </c>
      <c r="G4338">
        <v>10.963887709999998</v>
      </c>
      <c r="H4338">
        <v>3.4462146899999997</v>
      </c>
      <c r="I4338">
        <v>0.68364541400000001</v>
      </c>
      <c r="J4338">
        <v>5.88291671E-3</v>
      </c>
      <c r="K4338">
        <v>5.88291671E-3</v>
      </c>
      <c r="L4338">
        <v>1.2263910669999998E-3</v>
      </c>
      <c r="M4338">
        <v>0.18882123195224998</v>
      </c>
    </row>
    <row r="4339" spans="1:13" x14ac:dyDescent="0.25">
      <c r="A4339" s="9" t="s">
        <v>354</v>
      </c>
      <c r="B4339" s="10" t="s">
        <v>355</v>
      </c>
      <c r="C4339" t="s">
        <v>198</v>
      </c>
      <c r="D4339" t="s">
        <v>110</v>
      </c>
      <c r="E4339" t="s">
        <v>32</v>
      </c>
      <c r="F4339" t="s">
        <v>181</v>
      </c>
      <c r="G4339">
        <v>229.97344280000002</v>
      </c>
      <c r="H4339">
        <v>232.13068626999998</v>
      </c>
      <c r="I4339">
        <v>33.733728160000005</v>
      </c>
      <c r="J4339">
        <v>0.55997358870000014</v>
      </c>
      <c r="K4339">
        <v>0.55997358870000014</v>
      </c>
      <c r="L4339">
        <v>0.10793931681999999</v>
      </c>
      <c r="M4339">
        <v>9.3127555252179199</v>
      </c>
    </row>
    <row r="4340" spans="1:13" x14ac:dyDescent="0.25">
      <c r="A4340" s="9" t="s">
        <v>354</v>
      </c>
      <c r="B4340" s="10" t="s">
        <v>355</v>
      </c>
      <c r="C4340" t="s">
        <v>199</v>
      </c>
      <c r="D4340" t="s">
        <v>31</v>
      </c>
      <c r="E4340" t="s">
        <v>32</v>
      </c>
      <c r="F4340" t="s">
        <v>181</v>
      </c>
      <c r="G4340">
        <v>3.7631146514000009</v>
      </c>
      <c r="H4340">
        <v>1.1564124800000002</v>
      </c>
      <c r="I4340">
        <v>0.1656382179</v>
      </c>
      <c r="J4340">
        <v>4.3287216740000006E-3</v>
      </c>
      <c r="K4340">
        <v>4.3287216740000006E-3</v>
      </c>
      <c r="L4340">
        <v>8.1008128399999999E-4</v>
      </c>
      <c r="M4340">
        <v>4.2049044652463591E-2</v>
      </c>
    </row>
    <row r="4341" spans="1:13" x14ac:dyDescent="0.25">
      <c r="A4341" s="9" t="s">
        <v>354</v>
      </c>
      <c r="B4341" s="10" t="s">
        <v>355</v>
      </c>
      <c r="C4341" t="s">
        <v>201</v>
      </c>
      <c r="D4341" t="s">
        <v>200</v>
      </c>
      <c r="E4341" t="s">
        <v>32</v>
      </c>
      <c r="F4341" t="s">
        <v>181</v>
      </c>
      <c r="G4341">
        <v>0.8136463599</v>
      </c>
      <c r="H4341">
        <v>0.45231498689999999</v>
      </c>
      <c r="I4341">
        <v>6.09757337E-2</v>
      </c>
      <c r="J4341">
        <v>1.3076899469999998E-3</v>
      </c>
      <c r="K4341">
        <v>1.3076899469999998E-3</v>
      </c>
      <c r="L4341">
        <v>2.4768488359999999E-4</v>
      </c>
      <c r="M4341">
        <v>1.6334442916548998E-2</v>
      </c>
    </row>
    <row r="4342" spans="1:13" x14ac:dyDescent="0.25">
      <c r="A4342" s="9" t="s">
        <v>354</v>
      </c>
      <c r="B4342" s="10" t="s">
        <v>355</v>
      </c>
      <c r="C4342" t="s">
        <v>203</v>
      </c>
      <c r="D4342" t="s">
        <v>202</v>
      </c>
      <c r="E4342" t="s">
        <v>32</v>
      </c>
      <c r="F4342" t="s">
        <v>181</v>
      </c>
      <c r="G4342">
        <v>0.45202566200000005</v>
      </c>
      <c r="H4342">
        <v>0.183485704</v>
      </c>
      <c r="I4342">
        <v>3.5714876399999998E-2</v>
      </c>
      <c r="J4342">
        <v>3.1788322400000001E-4</v>
      </c>
      <c r="K4342">
        <v>3.1788322400000001E-4</v>
      </c>
      <c r="L4342">
        <v>6.5915408800000004E-5</v>
      </c>
      <c r="M4342">
        <v>9.910784300735E-3</v>
      </c>
    </row>
    <row r="4343" spans="1:13" x14ac:dyDescent="0.25">
      <c r="A4343" s="9" t="s">
        <v>354</v>
      </c>
      <c r="B4343" s="10" t="s">
        <v>355</v>
      </c>
      <c r="C4343" t="s">
        <v>204</v>
      </c>
      <c r="D4343" t="s">
        <v>118</v>
      </c>
      <c r="E4343" t="s">
        <v>32</v>
      </c>
      <c r="F4343" t="s">
        <v>181</v>
      </c>
      <c r="G4343">
        <v>0.72098131099999996</v>
      </c>
      <c r="H4343">
        <v>0.44153462861000004</v>
      </c>
      <c r="I4343">
        <v>6.0292141909999999E-2</v>
      </c>
      <c r="J4343">
        <v>2.639218661E-3</v>
      </c>
      <c r="K4343">
        <v>2.639218661E-3</v>
      </c>
      <c r="L4343">
        <v>4.855664654E-4</v>
      </c>
      <c r="M4343">
        <v>1.2863244762731199E-2</v>
      </c>
    </row>
    <row r="4344" spans="1:13" x14ac:dyDescent="0.25">
      <c r="A4344" s="9" t="s">
        <v>354</v>
      </c>
      <c r="B4344" s="10" t="s">
        <v>355</v>
      </c>
      <c r="C4344" t="s">
        <v>205</v>
      </c>
      <c r="D4344" t="s">
        <v>141</v>
      </c>
      <c r="E4344" t="s">
        <v>39</v>
      </c>
      <c r="F4344" t="s">
        <v>181</v>
      </c>
      <c r="G4344">
        <v>2.6703963320000002</v>
      </c>
      <c r="H4344">
        <v>1.5933232340000001</v>
      </c>
      <c r="I4344">
        <v>0.21705112230000001</v>
      </c>
      <c r="J4344">
        <v>4.2857513869999997E-3</v>
      </c>
      <c r="K4344">
        <v>4.2857513869999997E-3</v>
      </c>
      <c r="L4344">
        <v>8.1497904589999991E-4</v>
      </c>
      <c r="M4344">
        <v>5.8962029002034476E-2</v>
      </c>
    </row>
    <row r="4345" spans="1:13" x14ac:dyDescent="0.25">
      <c r="A4345" s="9" t="s">
        <v>354</v>
      </c>
      <c r="B4345" s="10" t="s">
        <v>355</v>
      </c>
      <c r="C4345" t="s">
        <v>206</v>
      </c>
      <c r="D4345" t="s">
        <v>162</v>
      </c>
      <c r="E4345" t="s">
        <v>56</v>
      </c>
      <c r="F4345" t="s">
        <v>181</v>
      </c>
      <c r="G4345">
        <v>1.0343626E-2</v>
      </c>
      <c r="H4345">
        <v>4.8944712999999997E-3</v>
      </c>
      <c r="I4345">
        <v>1.0837392999999999E-3</v>
      </c>
      <c r="J4345">
        <v>6.8604536E-6</v>
      </c>
      <c r="K4345">
        <v>6.8604536E-6</v>
      </c>
      <c r="L4345">
        <v>1.4916412999999999E-6</v>
      </c>
      <c r="M4345">
        <v>2.995574674308E-4</v>
      </c>
    </row>
    <row r="4346" spans="1:13" x14ac:dyDescent="0.25">
      <c r="A4346" s="9" t="s">
        <v>354</v>
      </c>
      <c r="B4346" s="10" t="s">
        <v>355</v>
      </c>
      <c r="C4346" t="s">
        <v>207</v>
      </c>
      <c r="D4346" t="s">
        <v>164</v>
      </c>
      <c r="E4346" t="s">
        <v>56</v>
      </c>
      <c r="F4346" t="s">
        <v>181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</row>
    <row r="4347" spans="1:13" x14ac:dyDescent="0.25">
      <c r="A4347" s="9" t="s">
        <v>354</v>
      </c>
      <c r="B4347" s="10" t="s">
        <v>355</v>
      </c>
      <c r="C4347" t="s">
        <v>208</v>
      </c>
      <c r="D4347" t="s">
        <v>58</v>
      </c>
      <c r="E4347" t="s">
        <v>59</v>
      </c>
      <c r="F4347" t="s">
        <v>181</v>
      </c>
      <c r="G4347">
        <v>58.979966292</v>
      </c>
      <c r="H4347">
        <v>7.0484828339999996</v>
      </c>
      <c r="I4347">
        <v>2.0852975419000002</v>
      </c>
      <c r="J4347">
        <v>1.6138133535000002E-2</v>
      </c>
      <c r="K4347">
        <v>1.6138133535000002E-2</v>
      </c>
      <c r="L4347">
        <v>3.4926722047999995E-3</v>
      </c>
      <c r="M4347">
        <v>0.430950465333301</v>
      </c>
    </row>
    <row r="4348" spans="1:13" x14ac:dyDescent="0.25">
      <c r="A4348" s="9" t="s">
        <v>354</v>
      </c>
      <c r="B4348" s="10" t="s">
        <v>355</v>
      </c>
      <c r="C4348" t="s">
        <v>209</v>
      </c>
      <c r="D4348" t="s">
        <v>61</v>
      </c>
      <c r="E4348" t="s">
        <v>59</v>
      </c>
      <c r="F4348" t="s">
        <v>181</v>
      </c>
      <c r="G4348">
        <v>9.0327481820000006</v>
      </c>
      <c r="H4348">
        <v>1.4310557857000001</v>
      </c>
      <c r="I4348">
        <v>0.3643132885</v>
      </c>
      <c r="J4348">
        <v>3.8008725419999998E-3</v>
      </c>
      <c r="K4348">
        <v>3.8008725419999998E-3</v>
      </c>
      <c r="L4348">
        <v>7.8308225809999997E-4</v>
      </c>
      <c r="M4348">
        <v>7.5230775477855394E-2</v>
      </c>
    </row>
    <row r="4349" spans="1:13" x14ac:dyDescent="0.25">
      <c r="A4349" s="9" t="s">
        <v>354</v>
      </c>
      <c r="B4349" s="10" t="s">
        <v>355</v>
      </c>
      <c r="C4349" t="s">
        <v>210</v>
      </c>
      <c r="D4349" t="s">
        <v>63</v>
      </c>
      <c r="E4349" t="s">
        <v>59</v>
      </c>
      <c r="F4349" t="s">
        <v>181</v>
      </c>
      <c r="G4349">
        <v>4.3072681600000005</v>
      </c>
      <c r="H4349">
        <v>1.5624460509999998</v>
      </c>
      <c r="I4349">
        <v>0.35266840900000002</v>
      </c>
      <c r="J4349">
        <v>4.6197577500000008E-3</v>
      </c>
      <c r="K4349">
        <v>4.6197577500000008E-3</v>
      </c>
      <c r="L4349">
        <v>9.2280039200000005E-4</v>
      </c>
      <c r="M4349">
        <v>7.2833177403845997E-2</v>
      </c>
    </row>
    <row r="4350" spans="1:13" x14ac:dyDescent="0.25">
      <c r="A4350" s="9" t="s">
        <v>354</v>
      </c>
      <c r="B4350" s="10" t="s">
        <v>355</v>
      </c>
      <c r="C4350" t="s">
        <v>211</v>
      </c>
      <c r="D4350" t="s">
        <v>169</v>
      </c>
      <c r="E4350" t="s">
        <v>59</v>
      </c>
      <c r="F4350" t="s">
        <v>181</v>
      </c>
      <c r="G4350">
        <v>4.9864813059999991</v>
      </c>
      <c r="H4350">
        <v>2.7564214310000001</v>
      </c>
      <c r="I4350">
        <v>0.46729490099999998</v>
      </c>
      <c r="J4350">
        <v>5.7530350699999998E-3</v>
      </c>
      <c r="K4350">
        <v>5.7530350699999998E-3</v>
      </c>
      <c r="L4350">
        <v>1.1487025090000001E-3</v>
      </c>
      <c r="M4350">
        <v>0.129477622069368</v>
      </c>
    </row>
    <row r="4351" spans="1:13" x14ac:dyDescent="0.25">
      <c r="A4351" s="9" t="s">
        <v>354</v>
      </c>
      <c r="B4351" s="10" t="s">
        <v>355</v>
      </c>
      <c r="C4351" t="s">
        <v>212</v>
      </c>
      <c r="D4351" t="s">
        <v>171</v>
      </c>
      <c r="E4351" t="s">
        <v>59</v>
      </c>
      <c r="F4351" t="s">
        <v>181</v>
      </c>
      <c r="G4351">
        <v>0.31747403200000002</v>
      </c>
      <c r="H4351">
        <v>4.2623464E-2</v>
      </c>
      <c r="I4351">
        <v>8.3922537000000012E-3</v>
      </c>
      <c r="J4351">
        <v>7.4688961799999995E-5</v>
      </c>
      <c r="K4351">
        <v>7.4688961799999995E-5</v>
      </c>
      <c r="L4351">
        <v>1.5618834799999999E-5</v>
      </c>
      <c r="M4351">
        <v>2.3036457003738999E-3</v>
      </c>
    </row>
    <row r="4352" spans="1:13" x14ac:dyDescent="0.25">
      <c r="A4352" s="9" t="s">
        <v>354</v>
      </c>
      <c r="B4352" s="10" t="s">
        <v>355</v>
      </c>
      <c r="C4352" t="s">
        <v>213</v>
      </c>
      <c r="D4352" t="s">
        <v>65</v>
      </c>
      <c r="E4352" t="s">
        <v>59</v>
      </c>
      <c r="F4352" t="s">
        <v>181</v>
      </c>
      <c r="G4352">
        <v>9.3105368000000008E-2</v>
      </c>
      <c r="H4352">
        <v>2.1101666200000001E-2</v>
      </c>
      <c r="I4352">
        <v>4.3820530500000001E-3</v>
      </c>
      <c r="J4352">
        <v>7.346965299999999E-5</v>
      </c>
      <c r="K4352">
        <v>7.346965299999999E-5</v>
      </c>
      <c r="L4352">
        <v>1.43603113E-5</v>
      </c>
      <c r="M4352">
        <v>8.7905897431048E-4</v>
      </c>
    </row>
    <row r="4353" spans="1:13" x14ac:dyDescent="0.25">
      <c r="A4353" s="9" t="s">
        <v>354</v>
      </c>
      <c r="B4353" s="10" t="s">
        <v>355</v>
      </c>
      <c r="C4353" t="s">
        <v>215</v>
      </c>
      <c r="D4353" t="s">
        <v>106</v>
      </c>
      <c r="E4353" t="s">
        <v>19</v>
      </c>
      <c r="F4353" t="s">
        <v>214</v>
      </c>
      <c r="G4353">
        <v>6.5229116000000004E-3</v>
      </c>
      <c r="H4353">
        <v>4.7114998999999999E-3</v>
      </c>
      <c r="I4353">
        <v>9.5782609000000002E-4</v>
      </c>
      <c r="J4353">
        <v>7.6581755000000003E-6</v>
      </c>
      <c r="K4353">
        <v>7.6581755000000003E-6</v>
      </c>
      <c r="L4353">
        <v>1.4413993000000001E-6</v>
      </c>
      <c r="M4353">
        <v>1.5660448200000001E-5</v>
      </c>
    </row>
    <row r="4354" spans="1:13" x14ac:dyDescent="0.25">
      <c r="A4354" s="9" t="s">
        <v>354</v>
      </c>
      <c r="B4354" s="10" t="s">
        <v>355</v>
      </c>
      <c r="C4354" t="s">
        <v>216</v>
      </c>
      <c r="D4354" t="s">
        <v>110</v>
      </c>
      <c r="E4354" t="s">
        <v>32</v>
      </c>
      <c r="F4354" t="s">
        <v>214</v>
      </c>
      <c r="G4354">
        <v>23.790239</v>
      </c>
      <c r="H4354">
        <v>16.424437999999999</v>
      </c>
      <c r="I4354">
        <v>2.4096327</v>
      </c>
      <c r="J4354">
        <v>3.9188082999999999E-2</v>
      </c>
      <c r="K4354">
        <v>3.9188082999999999E-2</v>
      </c>
      <c r="L4354">
        <v>7.0886239000000004E-3</v>
      </c>
      <c r="M4354">
        <v>3.9337536399999998E-2</v>
      </c>
    </row>
    <row r="4355" spans="1:13" x14ac:dyDescent="0.25">
      <c r="A4355" s="9" t="s">
        <v>354</v>
      </c>
      <c r="B4355" s="10" t="s">
        <v>355</v>
      </c>
      <c r="C4355" t="s">
        <v>217</v>
      </c>
      <c r="D4355" t="s">
        <v>31</v>
      </c>
      <c r="E4355" t="s">
        <v>32</v>
      </c>
      <c r="F4355" t="s">
        <v>214</v>
      </c>
      <c r="G4355">
        <v>1.0456025000000001E-2</v>
      </c>
      <c r="H4355">
        <v>1.9166213000000001E-2</v>
      </c>
      <c r="I4355">
        <v>2.7780486000000002E-3</v>
      </c>
      <c r="J4355">
        <v>4.6283606999999998E-5</v>
      </c>
      <c r="K4355">
        <v>4.6283606999999998E-5</v>
      </c>
      <c r="L4355">
        <v>8.3619252000000003E-6</v>
      </c>
      <c r="M4355">
        <v>4.5308657199999994E-5</v>
      </c>
    </row>
    <row r="4356" spans="1:13" x14ac:dyDescent="0.25">
      <c r="A4356" s="9" t="s">
        <v>354</v>
      </c>
      <c r="B4356" s="10" t="s">
        <v>355</v>
      </c>
      <c r="C4356" t="s">
        <v>219</v>
      </c>
      <c r="D4356" t="s">
        <v>218</v>
      </c>
      <c r="E4356" t="s">
        <v>32</v>
      </c>
      <c r="F4356" t="s">
        <v>214</v>
      </c>
      <c r="G4356">
        <v>1.2547229E-2</v>
      </c>
      <c r="H4356">
        <v>1.1728417E-2</v>
      </c>
      <c r="I4356">
        <v>1.5918461999999999E-3</v>
      </c>
      <c r="J4356">
        <v>3.0251277999999999E-5</v>
      </c>
      <c r="K4356">
        <v>3.0251277999999999E-5</v>
      </c>
      <c r="L4356">
        <v>5.4529696E-6</v>
      </c>
      <c r="M4356">
        <v>2.5705176520000001E-5</v>
      </c>
    </row>
    <row r="4357" spans="1:13" x14ac:dyDescent="0.25">
      <c r="A4357" s="9" t="s">
        <v>354</v>
      </c>
      <c r="B4357" s="10" t="s">
        <v>355</v>
      </c>
      <c r="C4357" t="s">
        <v>220</v>
      </c>
      <c r="D4357" t="s">
        <v>116</v>
      </c>
      <c r="E4357" t="s">
        <v>32</v>
      </c>
      <c r="F4357" t="s">
        <v>214</v>
      </c>
      <c r="G4357">
        <v>8.5495125000000005E-2</v>
      </c>
      <c r="H4357">
        <v>2.7300054000000001E-2</v>
      </c>
      <c r="I4357">
        <v>4.1071268000000003E-3</v>
      </c>
      <c r="J4357">
        <v>8.2772590999999996E-5</v>
      </c>
      <c r="K4357">
        <v>8.2772590999999996E-5</v>
      </c>
      <c r="L4357">
        <v>1.49654961E-5</v>
      </c>
      <c r="M4357">
        <v>6.4258409360000006E-5</v>
      </c>
    </row>
    <row r="4358" spans="1:13" x14ac:dyDescent="0.25">
      <c r="A4358" s="9" t="s">
        <v>354</v>
      </c>
      <c r="B4358" s="10" t="s">
        <v>355</v>
      </c>
      <c r="C4358" t="s">
        <v>221</v>
      </c>
      <c r="D4358" t="s">
        <v>118</v>
      </c>
      <c r="E4358" t="s">
        <v>32</v>
      </c>
      <c r="F4358" t="s">
        <v>214</v>
      </c>
      <c r="G4358">
        <v>4.1824097800000001E-2</v>
      </c>
      <c r="H4358">
        <v>3.01971545E-2</v>
      </c>
      <c r="I4358">
        <v>4.2304775600000002E-3</v>
      </c>
      <c r="J4358">
        <v>1.7892749799999999E-4</v>
      </c>
      <c r="K4358">
        <v>1.7892749799999999E-4</v>
      </c>
      <c r="L4358">
        <v>3.2187077100000004E-5</v>
      </c>
      <c r="M4358">
        <v>5.3624876732000008E-5</v>
      </c>
    </row>
    <row r="4359" spans="1:13" x14ac:dyDescent="0.25">
      <c r="A4359" s="9" t="s">
        <v>354</v>
      </c>
      <c r="B4359" s="10" t="s">
        <v>355</v>
      </c>
      <c r="C4359" t="s">
        <v>222</v>
      </c>
      <c r="D4359" t="s">
        <v>162</v>
      </c>
      <c r="E4359" t="s">
        <v>56</v>
      </c>
      <c r="F4359" t="s">
        <v>214</v>
      </c>
      <c r="G4359">
        <v>5.5012278999999999E-3</v>
      </c>
      <c r="H4359">
        <v>3.3713231999999999E-3</v>
      </c>
      <c r="I4359">
        <v>7.5563287999999996E-4</v>
      </c>
      <c r="J4359">
        <v>3.8463476999999997E-6</v>
      </c>
      <c r="K4359">
        <v>3.8463476999999997E-6</v>
      </c>
      <c r="L4359">
        <v>6.7140694999999995E-7</v>
      </c>
      <c r="M4359">
        <v>1.3108319720000001E-5</v>
      </c>
    </row>
    <row r="4360" spans="1:13" x14ac:dyDescent="0.25">
      <c r="A4360" s="9" t="s">
        <v>354</v>
      </c>
      <c r="B4360" s="10" t="s">
        <v>355</v>
      </c>
      <c r="C4360" t="s">
        <v>223</v>
      </c>
      <c r="D4360" t="s">
        <v>164</v>
      </c>
      <c r="E4360" t="s">
        <v>56</v>
      </c>
      <c r="F4360" t="s">
        <v>214</v>
      </c>
      <c r="G4360">
        <v>6.2375270999999993E-3</v>
      </c>
      <c r="H4360">
        <v>1.6137711878000002E-2</v>
      </c>
      <c r="I4360">
        <v>3.5955561840999998E-3</v>
      </c>
      <c r="J4360">
        <v>1.859085341E-5</v>
      </c>
      <c r="K4360">
        <v>1.859085341E-5</v>
      </c>
      <c r="L4360">
        <v>3.2319310290000001E-6</v>
      </c>
      <c r="M4360">
        <v>6.2497055128000006E-5</v>
      </c>
    </row>
    <row r="4361" spans="1:13" x14ac:dyDescent="0.25">
      <c r="A4361" s="9" t="s">
        <v>354</v>
      </c>
      <c r="B4361" s="10" t="s">
        <v>355</v>
      </c>
      <c r="C4361" t="s">
        <v>224</v>
      </c>
      <c r="D4361" t="s">
        <v>58</v>
      </c>
      <c r="E4361" t="s">
        <v>59</v>
      </c>
      <c r="F4361" t="s">
        <v>214</v>
      </c>
      <c r="G4361">
        <v>11.206988759999998</v>
      </c>
      <c r="H4361">
        <v>2.091451459</v>
      </c>
      <c r="I4361">
        <v>0.63998877450000013</v>
      </c>
      <c r="J4361">
        <v>4.5370244049999994E-3</v>
      </c>
      <c r="K4361">
        <v>4.5370244049999994E-3</v>
      </c>
      <c r="L4361">
        <v>9.0434335639999995E-4</v>
      </c>
      <c r="M4361">
        <v>7.8625821395999999E-3</v>
      </c>
    </row>
    <row r="4362" spans="1:13" x14ac:dyDescent="0.25">
      <c r="A4362" s="9" t="s">
        <v>354</v>
      </c>
      <c r="B4362" s="10" t="s">
        <v>355</v>
      </c>
      <c r="C4362" t="s">
        <v>225</v>
      </c>
      <c r="D4362" t="s">
        <v>61</v>
      </c>
      <c r="E4362" t="s">
        <v>59</v>
      </c>
      <c r="F4362" t="s">
        <v>214</v>
      </c>
      <c r="G4362">
        <v>0.2156305268</v>
      </c>
      <c r="H4362">
        <v>9.6748820479999997E-2</v>
      </c>
      <c r="I4362">
        <v>2.6987403230000002E-2</v>
      </c>
      <c r="J4362">
        <v>2.3115112689999997E-4</v>
      </c>
      <c r="K4362">
        <v>2.3115112689999997E-4</v>
      </c>
      <c r="L4362">
        <v>4.5095296889999999E-5</v>
      </c>
      <c r="M4362">
        <v>3.3248824016000005E-4</v>
      </c>
    </row>
    <row r="4363" spans="1:13" x14ac:dyDescent="0.25">
      <c r="A4363" s="9" t="s">
        <v>354</v>
      </c>
      <c r="B4363" s="10" t="s">
        <v>355</v>
      </c>
      <c r="C4363" t="s">
        <v>226</v>
      </c>
      <c r="D4363" t="s">
        <v>63</v>
      </c>
      <c r="E4363" t="s">
        <v>59</v>
      </c>
      <c r="F4363" t="s">
        <v>214</v>
      </c>
      <c r="G4363">
        <v>0.172736309</v>
      </c>
      <c r="H4363">
        <v>0.11831009000000001</v>
      </c>
      <c r="I4363">
        <v>2.7649776500000001E-2</v>
      </c>
      <c r="J4363">
        <v>3.2888114500000001E-4</v>
      </c>
      <c r="K4363">
        <v>3.2888114500000001E-4</v>
      </c>
      <c r="L4363">
        <v>6.2343397000000009E-5</v>
      </c>
      <c r="M4363">
        <v>3.4015600599999996E-4</v>
      </c>
    </row>
    <row r="4364" spans="1:13" x14ac:dyDescent="0.25">
      <c r="A4364" s="9" t="s">
        <v>354</v>
      </c>
      <c r="B4364" s="10" t="s">
        <v>355</v>
      </c>
      <c r="C4364" t="s">
        <v>228</v>
      </c>
      <c r="D4364" t="s">
        <v>227</v>
      </c>
      <c r="E4364" t="s">
        <v>59</v>
      </c>
      <c r="F4364" t="s">
        <v>214</v>
      </c>
      <c r="G4364">
        <v>0.32576439099999999</v>
      </c>
      <c r="H4364">
        <v>1.111148925</v>
      </c>
      <c r="I4364">
        <v>0.21332171120000001</v>
      </c>
      <c r="J4364">
        <v>1.3130698369999999E-2</v>
      </c>
      <c r="K4364">
        <v>1.3130698369999999E-2</v>
      </c>
      <c r="L4364">
        <v>2.201729838E-3</v>
      </c>
      <c r="M4364">
        <v>2.1465981760000002E-3</v>
      </c>
    </row>
    <row r="4365" spans="1:13" x14ac:dyDescent="0.25">
      <c r="A4365" s="9" t="s">
        <v>354</v>
      </c>
      <c r="B4365" s="10" t="s">
        <v>355</v>
      </c>
      <c r="C4365" t="s">
        <v>229</v>
      </c>
      <c r="D4365" t="s">
        <v>65</v>
      </c>
      <c r="E4365" t="s">
        <v>59</v>
      </c>
      <c r="F4365" t="s">
        <v>214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</row>
    <row r="4366" spans="1:13" x14ac:dyDescent="0.25">
      <c r="A4366" s="9" t="s">
        <v>354</v>
      </c>
      <c r="B4366" s="10" t="s">
        <v>355</v>
      </c>
      <c r="C4366" t="s">
        <v>230</v>
      </c>
      <c r="D4366" t="s">
        <v>178</v>
      </c>
      <c r="E4366" t="s">
        <v>32</v>
      </c>
      <c r="F4366" t="s">
        <v>214</v>
      </c>
      <c r="G4366">
        <v>0.1093098651</v>
      </c>
      <c r="H4366">
        <v>2.8131400900000002E-2</v>
      </c>
      <c r="I4366">
        <v>5.2858318000000007E-3</v>
      </c>
      <c r="J4366">
        <v>3.12437432E-4</v>
      </c>
      <c r="K4366">
        <v>3.12437432E-4</v>
      </c>
      <c r="L4366">
        <v>5.4843333499999999E-5</v>
      </c>
      <c r="M4366">
        <v>5.1808426400000001E-5</v>
      </c>
    </row>
    <row r="4367" spans="1:13" x14ac:dyDescent="0.25">
      <c r="A4367" s="9" t="s">
        <v>354</v>
      </c>
      <c r="B4367" s="10" t="s">
        <v>355</v>
      </c>
      <c r="C4367" t="s">
        <v>233</v>
      </c>
      <c r="D4367" t="s">
        <v>231</v>
      </c>
      <c r="E4367" t="s">
        <v>9</v>
      </c>
      <c r="F4367" t="s">
        <v>232</v>
      </c>
      <c r="G4367">
        <v>63.203239604999993</v>
      </c>
      <c r="H4367">
        <v>2.1365712741</v>
      </c>
      <c r="I4367">
        <v>2.1617810991999997</v>
      </c>
      <c r="J4367">
        <v>0.30894095875000005</v>
      </c>
      <c r="K4367">
        <v>0.2996727299875</v>
      </c>
      <c r="L4367">
        <v>4.3061326321000007E-3</v>
      </c>
      <c r="M4367">
        <v>0.55549495236268798</v>
      </c>
    </row>
    <row r="4368" spans="1:13" x14ac:dyDescent="0.25">
      <c r="A4368" s="9" t="s">
        <v>354</v>
      </c>
      <c r="B4368" s="10" t="s">
        <v>355</v>
      </c>
      <c r="C4368" t="s">
        <v>234</v>
      </c>
      <c r="D4368" t="s">
        <v>76</v>
      </c>
      <c r="E4368" t="s">
        <v>19</v>
      </c>
      <c r="F4368" t="s">
        <v>232</v>
      </c>
      <c r="G4368">
        <v>5.3650399489999998</v>
      </c>
      <c r="H4368">
        <v>0.65077071981000012</v>
      </c>
      <c r="I4368">
        <v>1.3410851476999999</v>
      </c>
      <c r="J4368">
        <v>0.11281140678000001</v>
      </c>
      <c r="K4368">
        <v>0.10942706457660001</v>
      </c>
      <c r="L4368">
        <v>3.7907772459999998E-3</v>
      </c>
      <c r="M4368">
        <v>0.10899269357483871</v>
      </c>
    </row>
    <row r="4369" spans="1:13" x14ac:dyDescent="0.25">
      <c r="A4369" s="9" t="s">
        <v>354</v>
      </c>
      <c r="B4369" s="10" t="s">
        <v>355</v>
      </c>
      <c r="C4369" t="s">
        <v>235</v>
      </c>
      <c r="D4369" t="s">
        <v>18</v>
      </c>
      <c r="E4369" t="s">
        <v>19</v>
      </c>
      <c r="F4369" t="s">
        <v>232</v>
      </c>
      <c r="G4369">
        <v>0.59316455999999995</v>
      </c>
      <c r="H4369">
        <v>2.5084912999999999E-3</v>
      </c>
      <c r="I4369">
        <v>3.1093915000000001E-3</v>
      </c>
      <c r="J4369">
        <v>3.376551E-4</v>
      </c>
      <c r="K4369">
        <v>3.2752544700000001E-4</v>
      </c>
      <c r="L4369">
        <v>6.2610683999999998E-6</v>
      </c>
      <c r="M4369">
        <v>4.7069170445699997E-4</v>
      </c>
    </row>
    <row r="4370" spans="1:13" x14ac:dyDescent="0.25">
      <c r="A4370" s="9" t="s">
        <v>354</v>
      </c>
      <c r="B4370" s="10" t="s">
        <v>355</v>
      </c>
      <c r="C4370" t="s">
        <v>236</v>
      </c>
      <c r="D4370" t="s">
        <v>21</v>
      </c>
      <c r="E4370" t="s">
        <v>19</v>
      </c>
      <c r="F4370" t="s">
        <v>232</v>
      </c>
      <c r="G4370">
        <v>5.1769097249999998</v>
      </c>
      <c r="H4370">
        <v>3.6018087900000002E-2</v>
      </c>
      <c r="I4370">
        <v>4.89040642E-2</v>
      </c>
      <c r="J4370">
        <v>4.9587335700000002E-3</v>
      </c>
      <c r="K4370">
        <v>4.8099715629000006E-3</v>
      </c>
      <c r="L4370">
        <v>1.0313387099999999E-4</v>
      </c>
      <c r="M4370">
        <v>7.1876720064941993E-3</v>
      </c>
    </row>
    <row r="4371" spans="1:13" x14ac:dyDescent="0.25">
      <c r="A4371" s="9" t="s">
        <v>354</v>
      </c>
      <c r="B4371" s="10" t="s">
        <v>355</v>
      </c>
      <c r="C4371" t="s">
        <v>237</v>
      </c>
      <c r="D4371" t="s">
        <v>80</v>
      </c>
      <c r="E4371" t="s">
        <v>19</v>
      </c>
      <c r="F4371" t="s">
        <v>232</v>
      </c>
      <c r="G4371">
        <v>19.240220269999998</v>
      </c>
      <c r="H4371">
        <v>1.9489245718999999</v>
      </c>
      <c r="I4371">
        <v>3.5526852475999999</v>
      </c>
      <c r="J4371">
        <v>0.32214033688999999</v>
      </c>
      <c r="K4371">
        <v>0.3124761267833</v>
      </c>
      <c r="L4371">
        <v>9.5456002339999995E-3</v>
      </c>
      <c r="M4371">
        <v>0.29597252018011466</v>
      </c>
    </row>
    <row r="4372" spans="1:13" x14ac:dyDescent="0.25">
      <c r="A4372" s="9" t="s">
        <v>354</v>
      </c>
      <c r="B4372" s="10" t="s">
        <v>355</v>
      </c>
      <c r="C4372" t="s">
        <v>239</v>
      </c>
      <c r="D4372" t="s">
        <v>238</v>
      </c>
      <c r="E4372" t="s">
        <v>19</v>
      </c>
      <c r="F4372" t="s">
        <v>232</v>
      </c>
      <c r="G4372">
        <v>4.0890729902</v>
      </c>
      <c r="H4372">
        <v>1.6756247236299999</v>
      </c>
      <c r="I4372">
        <v>3.7335045181399997</v>
      </c>
      <c r="J4372">
        <v>0.225954898258</v>
      </c>
      <c r="K4372">
        <v>0.21917625131025997</v>
      </c>
      <c r="L4372">
        <v>1.0190761494600001E-2</v>
      </c>
      <c r="M4372">
        <v>0.22388208155625891</v>
      </c>
    </row>
    <row r="4373" spans="1:13" x14ac:dyDescent="0.25">
      <c r="A4373" s="9" t="s">
        <v>354</v>
      </c>
      <c r="B4373" s="10" t="s">
        <v>355</v>
      </c>
      <c r="C4373" t="s">
        <v>240</v>
      </c>
      <c r="D4373" t="s">
        <v>23</v>
      </c>
      <c r="E4373" t="s">
        <v>19</v>
      </c>
      <c r="F4373" t="s">
        <v>232</v>
      </c>
      <c r="G4373">
        <v>1.8824119995999999</v>
      </c>
      <c r="H4373">
        <v>0.11913206868999998</v>
      </c>
      <c r="I4373">
        <v>0.22464429753999998</v>
      </c>
      <c r="J4373">
        <v>2.0191028143E-2</v>
      </c>
      <c r="K4373">
        <v>1.9585297298709999E-2</v>
      </c>
      <c r="L4373">
        <v>5.7396869300000005E-4</v>
      </c>
      <c r="M4373">
        <v>1.9868929690573078E-2</v>
      </c>
    </row>
    <row r="4374" spans="1:13" x14ac:dyDescent="0.25">
      <c r="A4374" s="9" t="s">
        <v>354</v>
      </c>
      <c r="B4374" s="10" t="s">
        <v>355</v>
      </c>
      <c r="C4374" t="s">
        <v>241</v>
      </c>
      <c r="D4374" t="s">
        <v>83</v>
      </c>
      <c r="E4374" t="s">
        <v>19</v>
      </c>
      <c r="F4374" t="s">
        <v>232</v>
      </c>
      <c r="G4374">
        <v>0.81117461169999994</v>
      </c>
      <c r="H4374">
        <v>9.0667794016000017E-2</v>
      </c>
      <c r="I4374">
        <v>0.16101345362199998</v>
      </c>
      <c r="J4374">
        <v>1.3066209120700001E-2</v>
      </c>
      <c r="K4374">
        <v>1.2674222847078998E-2</v>
      </c>
      <c r="L4374">
        <v>3.4576443749999996E-4</v>
      </c>
      <c r="M4374">
        <v>1.3183782839689762E-2</v>
      </c>
    </row>
    <row r="4375" spans="1:13" x14ac:dyDescent="0.25">
      <c r="A4375" s="9" t="s">
        <v>354</v>
      </c>
      <c r="B4375" s="10" t="s">
        <v>355</v>
      </c>
      <c r="C4375" t="s">
        <v>242</v>
      </c>
      <c r="D4375" t="s">
        <v>25</v>
      </c>
      <c r="E4375" t="s">
        <v>19</v>
      </c>
      <c r="F4375" t="s">
        <v>232</v>
      </c>
      <c r="G4375">
        <v>15.179918971199999</v>
      </c>
      <c r="H4375">
        <v>0.23882036514999996</v>
      </c>
      <c r="I4375">
        <v>0.46812886533999998</v>
      </c>
      <c r="J4375">
        <v>3.9023465157000004E-2</v>
      </c>
      <c r="K4375">
        <v>3.7852761202289996E-2</v>
      </c>
      <c r="L4375">
        <v>1.0616798600100001E-3</v>
      </c>
      <c r="M4375">
        <v>5.5999878317236622E-2</v>
      </c>
    </row>
    <row r="4376" spans="1:13" x14ac:dyDescent="0.25">
      <c r="A4376" s="9" t="s">
        <v>354</v>
      </c>
      <c r="B4376" s="10" t="s">
        <v>355</v>
      </c>
      <c r="C4376" t="s">
        <v>243</v>
      </c>
      <c r="D4376" t="s">
        <v>86</v>
      </c>
      <c r="E4376" t="s">
        <v>19</v>
      </c>
      <c r="F4376" t="s">
        <v>232</v>
      </c>
      <c r="G4376">
        <v>13.775582886499999</v>
      </c>
      <c r="H4376">
        <v>1.167097777985</v>
      </c>
      <c r="I4376">
        <v>1.8340570204570001</v>
      </c>
      <c r="J4376">
        <v>0.17980212521620001</v>
      </c>
      <c r="K4376">
        <v>0.17440806145971399</v>
      </c>
      <c r="L4376">
        <v>4.5357789443419986E-3</v>
      </c>
      <c r="M4376">
        <v>0.16667433803892659</v>
      </c>
    </row>
    <row r="4377" spans="1:13" x14ac:dyDescent="0.25">
      <c r="A4377" s="9" t="s">
        <v>354</v>
      </c>
      <c r="B4377" s="10" t="s">
        <v>355</v>
      </c>
      <c r="C4377" t="s">
        <v>244</v>
      </c>
      <c r="D4377" t="s">
        <v>88</v>
      </c>
      <c r="E4377" t="s">
        <v>19</v>
      </c>
      <c r="F4377" t="s">
        <v>232</v>
      </c>
      <c r="G4377">
        <v>9.5703115399000023</v>
      </c>
      <c r="H4377">
        <v>0.73720281330000004</v>
      </c>
      <c r="I4377">
        <v>2.14617082437</v>
      </c>
      <c r="J4377">
        <v>0.13073228503699999</v>
      </c>
      <c r="K4377">
        <v>0.12681031648589</v>
      </c>
      <c r="L4377">
        <v>3.8819414482200005E-3</v>
      </c>
      <c r="M4377">
        <v>0.17596812677646034</v>
      </c>
    </row>
    <row r="4378" spans="1:13" x14ac:dyDescent="0.25">
      <c r="A4378" s="9" t="s">
        <v>354</v>
      </c>
      <c r="B4378" s="10" t="s">
        <v>355</v>
      </c>
      <c r="C4378" t="s">
        <v>246</v>
      </c>
      <c r="D4378" t="s">
        <v>245</v>
      </c>
      <c r="E4378" t="s">
        <v>19</v>
      </c>
      <c r="F4378" t="s">
        <v>232</v>
      </c>
      <c r="G4378">
        <v>30.201591934300001</v>
      </c>
      <c r="H4378">
        <v>5.39473372488</v>
      </c>
      <c r="I4378">
        <v>12.333496999639999</v>
      </c>
      <c r="J4378">
        <v>0.98668126231099995</v>
      </c>
      <c r="K4378">
        <v>0.95708082444166975</v>
      </c>
      <c r="L4378">
        <v>3.8140545043280003E-2</v>
      </c>
      <c r="M4378">
        <v>0.93959146097788016</v>
      </c>
    </row>
    <row r="4379" spans="1:13" x14ac:dyDescent="0.25">
      <c r="A4379" s="9" t="s">
        <v>354</v>
      </c>
      <c r="B4379" s="10" t="s">
        <v>355</v>
      </c>
      <c r="C4379" t="s">
        <v>247</v>
      </c>
      <c r="D4379" t="s">
        <v>27</v>
      </c>
      <c r="E4379" t="s">
        <v>19</v>
      </c>
      <c r="F4379" t="s">
        <v>232</v>
      </c>
      <c r="G4379">
        <v>1.5537366811000002</v>
      </c>
      <c r="H4379">
        <v>8.8959464439999997E-2</v>
      </c>
      <c r="I4379">
        <v>0.12892192192000002</v>
      </c>
      <c r="J4379">
        <v>1.3816429851000001E-2</v>
      </c>
      <c r="K4379">
        <v>1.340193695547E-2</v>
      </c>
      <c r="L4379">
        <v>3.2279459790000002E-4</v>
      </c>
      <c r="M4379">
        <v>1.2225629661866008E-2</v>
      </c>
    </row>
    <row r="4380" spans="1:13" x14ac:dyDescent="0.25">
      <c r="A4380" s="9" t="s">
        <v>354</v>
      </c>
      <c r="B4380" s="10" t="s">
        <v>355</v>
      </c>
      <c r="C4380" t="s">
        <v>248</v>
      </c>
      <c r="D4380" t="s">
        <v>91</v>
      </c>
      <c r="E4380" t="s">
        <v>19</v>
      </c>
      <c r="F4380" t="s">
        <v>232</v>
      </c>
      <c r="G4380">
        <v>3.4372555489000001</v>
      </c>
      <c r="H4380">
        <v>3.9748958200000011E-2</v>
      </c>
      <c r="I4380">
        <v>8.4119771399999987E-2</v>
      </c>
      <c r="J4380">
        <v>6.7442890299999995E-3</v>
      </c>
      <c r="K4380">
        <v>6.5419603591E-3</v>
      </c>
      <c r="L4380">
        <v>1.5233369940000004E-4</v>
      </c>
      <c r="M4380">
        <v>9.3394941931745998E-3</v>
      </c>
    </row>
    <row r="4381" spans="1:13" x14ac:dyDescent="0.25">
      <c r="A4381" s="9" t="s">
        <v>354</v>
      </c>
      <c r="B4381" s="10" t="s">
        <v>355</v>
      </c>
      <c r="C4381" t="s">
        <v>249</v>
      </c>
      <c r="D4381" t="s">
        <v>93</v>
      </c>
      <c r="E4381" t="s">
        <v>19</v>
      </c>
      <c r="F4381" t="s">
        <v>232</v>
      </c>
      <c r="G4381">
        <v>7.8649625203999998</v>
      </c>
      <c r="H4381">
        <v>0.927985392671</v>
      </c>
      <c r="I4381">
        <v>3.5547601260599997</v>
      </c>
      <c r="J4381">
        <v>0.17712333376299999</v>
      </c>
      <c r="K4381">
        <v>0.17180963375010999</v>
      </c>
      <c r="L4381">
        <v>8.7427343101999996E-3</v>
      </c>
      <c r="M4381">
        <v>0.24172355452830971</v>
      </c>
    </row>
    <row r="4382" spans="1:13" x14ac:dyDescent="0.25">
      <c r="A4382" s="9" t="s">
        <v>354</v>
      </c>
      <c r="B4382" s="10" t="s">
        <v>355</v>
      </c>
      <c r="C4382" t="s">
        <v>251</v>
      </c>
      <c r="D4382" t="s">
        <v>250</v>
      </c>
      <c r="E4382" t="s">
        <v>19</v>
      </c>
      <c r="F4382" t="s">
        <v>232</v>
      </c>
      <c r="G4382">
        <v>7.2009729531</v>
      </c>
      <c r="H4382">
        <v>1.1773513274700003</v>
      </c>
      <c r="I4382">
        <v>3.0587348474399998</v>
      </c>
      <c r="J4382">
        <v>0.22695692807000001</v>
      </c>
      <c r="K4382">
        <v>0.22014822022789998</v>
      </c>
      <c r="L4382">
        <v>9.4511185077000015E-3</v>
      </c>
      <c r="M4382">
        <v>0.23760543871496248</v>
      </c>
    </row>
    <row r="4383" spans="1:13" x14ac:dyDescent="0.25">
      <c r="A4383" s="9" t="s">
        <v>354</v>
      </c>
      <c r="B4383" s="10" t="s">
        <v>355</v>
      </c>
      <c r="C4383" t="s">
        <v>253</v>
      </c>
      <c r="D4383" t="s">
        <v>252</v>
      </c>
      <c r="E4383" t="s">
        <v>19</v>
      </c>
      <c r="F4383" t="s">
        <v>232</v>
      </c>
      <c r="G4383">
        <v>3.7913835001999998</v>
      </c>
      <c r="H4383">
        <v>4.3693430740999997</v>
      </c>
      <c r="I4383">
        <v>12.1499026732</v>
      </c>
      <c r="J4383">
        <v>0.64002715745999994</v>
      </c>
      <c r="K4383">
        <v>0.62082634273620008</v>
      </c>
      <c r="L4383">
        <v>3.1956234721000003E-2</v>
      </c>
      <c r="M4383">
        <v>0.72451366682572804</v>
      </c>
    </row>
    <row r="4384" spans="1:13" x14ac:dyDescent="0.25">
      <c r="A4384" s="9" t="s">
        <v>354</v>
      </c>
      <c r="B4384" s="10" t="s">
        <v>355</v>
      </c>
      <c r="C4384" t="s">
        <v>254</v>
      </c>
      <c r="D4384" t="s">
        <v>29</v>
      </c>
      <c r="E4384" t="s">
        <v>19</v>
      </c>
      <c r="F4384" t="s">
        <v>232</v>
      </c>
      <c r="G4384">
        <v>2.1303015839999997</v>
      </c>
      <c r="H4384">
        <v>0.22968908934000001</v>
      </c>
      <c r="I4384">
        <v>0.6643461610000001</v>
      </c>
      <c r="J4384">
        <v>3.8137511088000002E-2</v>
      </c>
      <c r="K4384">
        <v>3.6993385755359993E-2</v>
      </c>
      <c r="L4384">
        <v>1.5555002010000001E-3</v>
      </c>
      <c r="M4384">
        <v>4.7316325164522569E-2</v>
      </c>
    </row>
    <row r="4385" spans="1:13" x14ac:dyDescent="0.25">
      <c r="A4385" s="9" t="s">
        <v>354</v>
      </c>
      <c r="B4385" s="10" t="s">
        <v>355</v>
      </c>
      <c r="C4385" t="s">
        <v>255</v>
      </c>
      <c r="D4385" t="s">
        <v>96</v>
      </c>
      <c r="E4385" t="s">
        <v>19</v>
      </c>
      <c r="F4385" t="s">
        <v>232</v>
      </c>
      <c r="G4385">
        <v>26.838482610100002</v>
      </c>
      <c r="H4385">
        <v>3.1862984211459997</v>
      </c>
      <c r="I4385">
        <v>4.8344812393600005</v>
      </c>
      <c r="J4385">
        <v>0.50445883888120002</v>
      </c>
      <c r="K4385">
        <v>0.48932507371476403</v>
      </c>
      <c r="L4385">
        <v>1.2446975098690001E-2</v>
      </c>
      <c r="M4385">
        <v>0.44035048761668871</v>
      </c>
    </row>
    <row r="4386" spans="1:13" x14ac:dyDescent="0.25">
      <c r="A4386" s="9" t="s">
        <v>354</v>
      </c>
      <c r="B4386" s="10" t="s">
        <v>355</v>
      </c>
      <c r="C4386" t="s">
        <v>256</v>
      </c>
      <c r="D4386" t="s">
        <v>98</v>
      </c>
      <c r="E4386" t="s">
        <v>19</v>
      </c>
      <c r="F4386" t="s">
        <v>232</v>
      </c>
      <c r="G4386">
        <v>33.419731059000007</v>
      </c>
      <c r="H4386">
        <v>6.9885643913399988</v>
      </c>
      <c r="I4386">
        <v>16.6890470003</v>
      </c>
      <c r="J4386">
        <v>1.129519779125</v>
      </c>
      <c r="K4386">
        <v>1.0956341857512502</v>
      </c>
      <c r="L4386">
        <v>4.1638303701699998E-2</v>
      </c>
      <c r="M4386">
        <v>1.1738036057656906</v>
      </c>
    </row>
    <row r="4387" spans="1:13" x14ac:dyDescent="0.25">
      <c r="A4387" s="9" t="s">
        <v>354</v>
      </c>
      <c r="B4387" s="10" t="s">
        <v>355</v>
      </c>
      <c r="C4387" t="s">
        <v>257</v>
      </c>
      <c r="D4387" t="s">
        <v>100</v>
      </c>
      <c r="E4387" t="s">
        <v>19</v>
      </c>
      <c r="F4387" t="s">
        <v>232</v>
      </c>
      <c r="G4387">
        <v>80.57410139000001</v>
      </c>
      <c r="H4387">
        <v>11.491252453550999</v>
      </c>
      <c r="I4387">
        <v>11.860215615875001</v>
      </c>
      <c r="J4387">
        <v>1.8213835374042</v>
      </c>
      <c r="K4387">
        <v>1.7667420312820739</v>
      </c>
      <c r="L4387">
        <v>2.5698378869224998E-2</v>
      </c>
      <c r="M4387">
        <v>2.405298823728788</v>
      </c>
    </row>
    <row r="4388" spans="1:13" x14ac:dyDescent="0.25">
      <c r="A4388" s="9" t="s">
        <v>354</v>
      </c>
      <c r="B4388" s="10" t="s">
        <v>355</v>
      </c>
      <c r="C4388" t="s">
        <v>259</v>
      </c>
      <c r="D4388" t="s">
        <v>258</v>
      </c>
      <c r="E4388" t="s">
        <v>19</v>
      </c>
      <c r="F4388" t="s">
        <v>232</v>
      </c>
      <c r="G4388">
        <v>23.2097737002</v>
      </c>
      <c r="H4388">
        <v>6.0806965591000006</v>
      </c>
      <c r="I4388">
        <v>13.987725808000002</v>
      </c>
      <c r="J4388">
        <v>0.95325640331000006</v>
      </c>
      <c r="K4388">
        <v>0.92465871121069998</v>
      </c>
      <c r="L4388">
        <v>3.7967681393999995E-2</v>
      </c>
      <c r="M4388">
        <v>0.96556892364246594</v>
      </c>
    </row>
    <row r="4389" spans="1:13" x14ac:dyDescent="0.25">
      <c r="A4389" s="9" t="s">
        <v>354</v>
      </c>
      <c r="B4389" s="10" t="s">
        <v>355</v>
      </c>
      <c r="C4389" t="s">
        <v>260</v>
      </c>
      <c r="D4389" t="s">
        <v>102</v>
      </c>
      <c r="E4389" t="s">
        <v>19</v>
      </c>
      <c r="F4389" t="s">
        <v>232</v>
      </c>
      <c r="G4389">
        <v>125.39121270400001</v>
      </c>
      <c r="H4389">
        <v>9.6208104303899997</v>
      </c>
      <c r="I4389">
        <v>8.2001314901699995</v>
      </c>
      <c r="J4389">
        <v>1.4858408799210001</v>
      </c>
      <c r="K4389">
        <v>1.4412656535233699</v>
      </c>
      <c r="L4389">
        <v>1.761572717581E-2</v>
      </c>
      <c r="M4389">
        <v>2.1331315426623223</v>
      </c>
    </row>
    <row r="4390" spans="1:13" x14ac:dyDescent="0.25">
      <c r="A4390" s="9" t="s">
        <v>354</v>
      </c>
      <c r="B4390" s="10" t="s">
        <v>355</v>
      </c>
      <c r="C4390" t="s">
        <v>262</v>
      </c>
      <c r="D4390" t="s">
        <v>261</v>
      </c>
      <c r="E4390" t="s">
        <v>19</v>
      </c>
      <c r="F4390" t="s">
        <v>232</v>
      </c>
      <c r="G4390">
        <v>0.98491862020000009</v>
      </c>
      <c r="H4390">
        <v>0.80066774540000007</v>
      </c>
      <c r="I4390">
        <v>1.8403302480000001</v>
      </c>
      <c r="J4390">
        <v>0.10388633521</v>
      </c>
      <c r="K4390">
        <v>0.1007697451537</v>
      </c>
      <c r="L4390">
        <v>4.0735771819999994E-3</v>
      </c>
      <c r="M4390">
        <v>0.117575808364404</v>
      </c>
    </row>
    <row r="4391" spans="1:13" x14ac:dyDescent="0.25">
      <c r="A4391" s="9" t="s">
        <v>354</v>
      </c>
      <c r="B4391" s="10" t="s">
        <v>355</v>
      </c>
      <c r="C4391" t="s">
        <v>263</v>
      </c>
      <c r="D4391" t="s">
        <v>104</v>
      </c>
      <c r="E4391" t="s">
        <v>19</v>
      </c>
      <c r="F4391" t="s">
        <v>232</v>
      </c>
      <c r="G4391">
        <v>0.940652504</v>
      </c>
      <c r="H4391">
        <v>2.997697278E-2</v>
      </c>
      <c r="I4391">
        <v>2.6741730380000002E-2</v>
      </c>
      <c r="J4391">
        <v>4.6954648100000001E-3</v>
      </c>
      <c r="K4391">
        <v>4.5546008656999993E-3</v>
      </c>
      <c r="L4391">
        <v>5.4405789100000002E-5</v>
      </c>
      <c r="M4391">
        <v>7.3400091611067007E-3</v>
      </c>
    </row>
    <row r="4392" spans="1:13" x14ac:dyDescent="0.25">
      <c r="A4392" s="9" t="s">
        <v>354</v>
      </c>
      <c r="B4392" s="10" t="s">
        <v>355</v>
      </c>
      <c r="C4392" t="s">
        <v>264</v>
      </c>
      <c r="D4392" t="s">
        <v>106</v>
      </c>
      <c r="E4392" t="s">
        <v>19</v>
      </c>
      <c r="F4392" t="s">
        <v>232</v>
      </c>
      <c r="G4392">
        <v>2.9359424994000003</v>
      </c>
      <c r="H4392">
        <v>0.85456089058999996</v>
      </c>
      <c r="I4392">
        <v>1.7973900708449999</v>
      </c>
      <c r="J4392">
        <v>0.12205555481279999</v>
      </c>
      <c r="K4392">
        <v>0.11839388816841599</v>
      </c>
      <c r="L4392">
        <v>3.9361639984300005E-3</v>
      </c>
      <c r="M4392">
        <v>0.12791564713617648</v>
      </c>
    </row>
    <row r="4393" spans="1:13" x14ac:dyDescent="0.25">
      <c r="A4393" s="9" t="s">
        <v>354</v>
      </c>
      <c r="B4393" s="10" t="s">
        <v>355</v>
      </c>
      <c r="C4393" t="s">
        <v>265</v>
      </c>
      <c r="D4393" t="s">
        <v>108</v>
      </c>
      <c r="E4393" t="s">
        <v>32</v>
      </c>
      <c r="F4393" t="s">
        <v>232</v>
      </c>
      <c r="G4393">
        <v>33.088456115999996</v>
      </c>
      <c r="H4393">
        <v>1.0526661782</v>
      </c>
      <c r="I4393">
        <v>0.96547096388000009</v>
      </c>
      <c r="J4393">
        <v>0.15696677638500001</v>
      </c>
      <c r="K4393">
        <v>0.15225777309344998</v>
      </c>
      <c r="L4393">
        <v>1.9449960428600001E-3</v>
      </c>
      <c r="M4393">
        <v>0.25566117482723222</v>
      </c>
    </row>
    <row r="4394" spans="1:13" x14ac:dyDescent="0.25">
      <c r="A4394" s="9" t="s">
        <v>354</v>
      </c>
      <c r="B4394" s="10" t="s">
        <v>355</v>
      </c>
      <c r="C4394" t="s">
        <v>266</v>
      </c>
      <c r="D4394" t="s">
        <v>110</v>
      </c>
      <c r="E4394" t="s">
        <v>32</v>
      </c>
      <c r="F4394" t="s">
        <v>232</v>
      </c>
      <c r="G4394">
        <v>24.213187554499999</v>
      </c>
      <c r="H4394">
        <v>6.7698537342799998</v>
      </c>
      <c r="I4394">
        <v>8.2947850768000002</v>
      </c>
      <c r="J4394">
        <v>0.9510859353890001</v>
      </c>
      <c r="K4394">
        <v>0.9225533573273299</v>
      </c>
      <c r="L4394">
        <v>2.8045850642760002E-2</v>
      </c>
      <c r="M4394">
        <v>0.63926736974741993</v>
      </c>
    </row>
    <row r="4395" spans="1:13" x14ac:dyDescent="0.25">
      <c r="A4395" s="9" t="s">
        <v>354</v>
      </c>
      <c r="B4395" s="10" t="s">
        <v>355</v>
      </c>
      <c r="C4395" t="s">
        <v>267</v>
      </c>
      <c r="D4395" t="s">
        <v>31</v>
      </c>
      <c r="E4395" t="s">
        <v>32</v>
      </c>
      <c r="F4395" t="s">
        <v>232</v>
      </c>
      <c r="G4395">
        <v>20.4335412201</v>
      </c>
      <c r="H4395">
        <v>1.6330043256210001</v>
      </c>
      <c r="I4395">
        <v>4.3760185125099991</v>
      </c>
      <c r="J4395">
        <v>0.306409734085</v>
      </c>
      <c r="K4395">
        <v>0.29721744206244999</v>
      </c>
      <c r="L4395">
        <v>1.226058189603E-2</v>
      </c>
      <c r="M4395">
        <v>0.34807202559075723</v>
      </c>
    </row>
    <row r="4396" spans="1:13" x14ac:dyDescent="0.25">
      <c r="A4396" s="9" t="s">
        <v>354</v>
      </c>
      <c r="B4396" s="10" t="s">
        <v>355</v>
      </c>
      <c r="C4396" t="s">
        <v>268</v>
      </c>
      <c r="D4396" t="s">
        <v>34</v>
      </c>
      <c r="E4396" t="s">
        <v>32</v>
      </c>
      <c r="F4396" t="s">
        <v>232</v>
      </c>
      <c r="G4396">
        <v>24.130147048000001</v>
      </c>
      <c r="H4396">
        <v>1.6632658369</v>
      </c>
      <c r="I4396">
        <v>5.0377388064999993</v>
      </c>
      <c r="J4396">
        <v>0.32751279198</v>
      </c>
      <c r="K4396">
        <v>0.31768740822059999</v>
      </c>
      <c r="L4396">
        <v>1.2427744603600003E-2</v>
      </c>
      <c r="M4396">
        <v>0.40291281944820267</v>
      </c>
    </row>
    <row r="4397" spans="1:13" x14ac:dyDescent="0.25">
      <c r="A4397" s="9" t="s">
        <v>354</v>
      </c>
      <c r="B4397" s="10" t="s">
        <v>355</v>
      </c>
      <c r="C4397" t="s">
        <v>269</v>
      </c>
      <c r="D4397" t="s">
        <v>114</v>
      </c>
      <c r="E4397" t="s">
        <v>32</v>
      </c>
      <c r="F4397" t="s">
        <v>232</v>
      </c>
      <c r="G4397">
        <v>3.1365789399999997</v>
      </c>
      <c r="H4397">
        <v>0.17837891150000001</v>
      </c>
      <c r="I4397">
        <v>0.2599483527</v>
      </c>
      <c r="J4397">
        <v>2.9794168519999997E-2</v>
      </c>
      <c r="K4397">
        <v>2.89003434644E-2</v>
      </c>
      <c r="L4397">
        <v>4.778712047E-4</v>
      </c>
      <c r="M4397">
        <v>4.6479107999258994E-2</v>
      </c>
    </row>
    <row r="4398" spans="1:13" x14ac:dyDescent="0.25">
      <c r="A4398" s="9" t="s">
        <v>354</v>
      </c>
      <c r="B4398" s="10" t="s">
        <v>355</v>
      </c>
      <c r="C4398" t="s">
        <v>270</v>
      </c>
      <c r="D4398" t="s">
        <v>116</v>
      </c>
      <c r="E4398" t="s">
        <v>32</v>
      </c>
      <c r="F4398" t="s">
        <v>232</v>
      </c>
      <c r="G4398">
        <v>115.92394470000001</v>
      </c>
      <c r="H4398">
        <v>8.1007466610000005</v>
      </c>
      <c r="I4398">
        <v>14.576723828000002</v>
      </c>
      <c r="J4398">
        <v>1.1164272544</v>
      </c>
      <c r="K4398">
        <v>1.0829344367680001</v>
      </c>
      <c r="L4398">
        <v>3.9151016429999998E-2</v>
      </c>
      <c r="M4398">
        <v>1.197238921006635</v>
      </c>
    </row>
    <row r="4399" spans="1:13" x14ac:dyDescent="0.25">
      <c r="A4399" s="9" t="s">
        <v>354</v>
      </c>
      <c r="B4399" s="10" t="s">
        <v>355</v>
      </c>
      <c r="C4399" t="s">
        <v>271</v>
      </c>
      <c r="D4399" t="s">
        <v>118</v>
      </c>
      <c r="E4399" t="s">
        <v>32</v>
      </c>
      <c r="F4399" t="s">
        <v>232</v>
      </c>
      <c r="G4399">
        <v>12.471783475899999</v>
      </c>
      <c r="H4399">
        <v>2.4777900598600002</v>
      </c>
      <c r="I4399">
        <v>5.1076868227499999</v>
      </c>
      <c r="J4399">
        <v>0.44860267951399996</v>
      </c>
      <c r="K4399">
        <v>0.43514459912858006</v>
      </c>
      <c r="L4399">
        <v>1.7299854338209998E-2</v>
      </c>
      <c r="M4399">
        <v>0.41370167014373954</v>
      </c>
    </row>
    <row r="4400" spans="1:13" x14ac:dyDescent="0.25">
      <c r="A4400" s="9" t="s">
        <v>354</v>
      </c>
      <c r="B4400" s="10" t="s">
        <v>355</v>
      </c>
      <c r="C4400" t="s">
        <v>272</v>
      </c>
      <c r="D4400" t="s">
        <v>47</v>
      </c>
      <c r="E4400" t="s">
        <v>39</v>
      </c>
      <c r="F4400" t="s">
        <v>232</v>
      </c>
      <c r="G4400">
        <v>0.183355135</v>
      </c>
      <c r="H4400">
        <v>4.0119706000000003E-4</v>
      </c>
      <c r="I4400">
        <v>6.5815856999999994E-4</v>
      </c>
      <c r="J4400">
        <v>6.2319589999999998E-5</v>
      </c>
      <c r="K4400">
        <v>6.0450002299999999E-5</v>
      </c>
      <c r="L4400">
        <v>1.2021811199999998E-6</v>
      </c>
      <c r="M4400">
        <v>1.0851273664335E-4</v>
      </c>
    </row>
    <row r="4401" spans="1:13" x14ac:dyDescent="0.25">
      <c r="A4401" s="9" t="s">
        <v>354</v>
      </c>
      <c r="B4401" s="10" t="s">
        <v>355</v>
      </c>
      <c r="C4401" t="s">
        <v>273</v>
      </c>
      <c r="D4401" t="s">
        <v>50</v>
      </c>
      <c r="E4401" t="s">
        <v>39</v>
      </c>
      <c r="F4401" t="s">
        <v>232</v>
      </c>
      <c r="G4401">
        <v>0.50667249800000003</v>
      </c>
      <c r="H4401">
        <v>5.0247946000000002E-2</v>
      </c>
      <c r="I4401">
        <v>0.15811748</v>
      </c>
      <c r="J4401">
        <v>8.35241592E-3</v>
      </c>
      <c r="K4401">
        <v>8.1018434423999995E-3</v>
      </c>
      <c r="L4401">
        <v>3.1186201139999997E-4</v>
      </c>
      <c r="M4401">
        <v>1.2448873151676001E-2</v>
      </c>
    </row>
    <row r="4402" spans="1:13" x14ac:dyDescent="0.25">
      <c r="A4402" s="9" t="s">
        <v>354</v>
      </c>
      <c r="B4402" s="10" t="s">
        <v>355</v>
      </c>
      <c r="C4402" t="s">
        <v>274</v>
      </c>
      <c r="D4402" t="s">
        <v>134</v>
      </c>
      <c r="E4402" t="s">
        <v>39</v>
      </c>
      <c r="F4402" t="s">
        <v>232</v>
      </c>
      <c r="G4402">
        <v>109.59035143</v>
      </c>
      <c r="H4402">
        <v>1.8984756869200001</v>
      </c>
      <c r="I4402">
        <v>3.7427241601199999</v>
      </c>
      <c r="J4402">
        <v>0.32720851783999999</v>
      </c>
      <c r="K4402">
        <v>0.3173922623048</v>
      </c>
      <c r="L4402">
        <v>8.3780030254E-3</v>
      </c>
      <c r="M4402">
        <v>0.44460823818928141</v>
      </c>
    </row>
    <row r="4403" spans="1:13" x14ac:dyDescent="0.25">
      <c r="A4403" s="9" t="s">
        <v>354</v>
      </c>
      <c r="B4403" s="10" t="s">
        <v>355</v>
      </c>
      <c r="C4403" t="s">
        <v>275</v>
      </c>
      <c r="D4403" t="s">
        <v>138</v>
      </c>
      <c r="E4403" t="s">
        <v>39</v>
      </c>
      <c r="F4403" t="s">
        <v>232</v>
      </c>
      <c r="G4403">
        <v>27.676441617000002</v>
      </c>
      <c r="H4403">
        <v>0.39943868141999994</v>
      </c>
      <c r="I4403">
        <v>0.74330911406</v>
      </c>
      <c r="J4403">
        <v>6.1235559714E-2</v>
      </c>
      <c r="K4403">
        <v>5.9398492922579996E-2</v>
      </c>
      <c r="L4403">
        <v>1.7290627734500002E-3</v>
      </c>
      <c r="M4403">
        <v>9.3781500814133736E-2</v>
      </c>
    </row>
    <row r="4404" spans="1:13" x14ac:dyDescent="0.25">
      <c r="A4404" s="9" t="s">
        <v>354</v>
      </c>
      <c r="B4404" s="10" t="s">
        <v>355</v>
      </c>
      <c r="C4404" t="s">
        <v>276</v>
      </c>
      <c r="D4404" t="s">
        <v>141</v>
      </c>
      <c r="E4404" t="s">
        <v>39</v>
      </c>
      <c r="F4404" t="s">
        <v>232</v>
      </c>
      <c r="G4404">
        <v>33.318010033699998</v>
      </c>
      <c r="H4404">
        <v>2.2645120317059999</v>
      </c>
      <c r="I4404">
        <v>5.5847894773999993</v>
      </c>
      <c r="J4404">
        <v>0.400096899836</v>
      </c>
      <c r="K4404">
        <v>0.38809399284091994</v>
      </c>
      <c r="L4404">
        <v>1.1311420582300001E-2</v>
      </c>
      <c r="M4404">
        <v>0.51849154323579361</v>
      </c>
    </row>
    <row r="4405" spans="1:13" x14ac:dyDescent="0.25">
      <c r="A4405" s="9" t="s">
        <v>354</v>
      </c>
      <c r="B4405" s="10" t="s">
        <v>355</v>
      </c>
      <c r="C4405" t="s">
        <v>277</v>
      </c>
      <c r="D4405" t="s">
        <v>53</v>
      </c>
      <c r="E4405" t="s">
        <v>39</v>
      </c>
      <c r="F4405" t="s">
        <v>232</v>
      </c>
      <c r="G4405">
        <v>4.8589107700000005</v>
      </c>
      <c r="H4405">
        <v>0.21233814076000002</v>
      </c>
      <c r="I4405">
        <v>0.52425008500000003</v>
      </c>
      <c r="J4405">
        <v>3.857185623E-2</v>
      </c>
      <c r="K4405">
        <v>3.7414700543099998E-2</v>
      </c>
      <c r="L4405">
        <v>1.3458858942999999E-3</v>
      </c>
      <c r="M4405">
        <v>4.1627154199164296E-2</v>
      </c>
    </row>
    <row r="4406" spans="1:13" x14ac:dyDescent="0.25">
      <c r="A4406" s="9" t="s">
        <v>354</v>
      </c>
      <c r="B4406" s="10" t="s">
        <v>355</v>
      </c>
      <c r="C4406" t="s">
        <v>278</v>
      </c>
      <c r="D4406" t="s">
        <v>144</v>
      </c>
      <c r="E4406" t="s">
        <v>39</v>
      </c>
      <c r="F4406" t="s">
        <v>232</v>
      </c>
      <c r="G4406">
        <v>0.33105785090000006</v>
      </c>
      <c r="H4406">
        <v>8.3192542039999991E-3</v>
      </c>
      <c r="I4406">
        <v>1.5075111859999999E-2</v>
      </c>
      <c r="J4406">
        <v>1.457001781E-3</v>
      </c>
      <c r="K4406">
        <v>1.4132917275699998E-3</v>
      </c>
      <c r="L4406">
        <v>3.1810510230000003E-5</v>
      </c>
      <c r="M4406">
        <v>1.8841941637611302E-3</v>
      </c>
    </row>
    <row r="4407" spans="1:13" x14ac:dyDescent="0.25">
      <c r="A4407" s="9" t="s">
        <v>354</v>
      </c>
      <c r="B4407" s="10" t="s">
        <v>355</v>
      </c>
      <c r="C4407" t="s">
        <v>279</v>
      </c>
      <c r="D4407" t="s">
        <v>147</v>
      </c>
      <c r="E4407" t="s">
        <v>56</v>
      </c>
      <c r="F4407" t="s">
        <v>232</v>
      </c>
      <c r="G4407">
        <v>7.9522858999999987E-2</v>
      </c>
      <c r="H4407">
        <v>1.2739748499999998E-3</v>
      </c>
      <c r="I4407">
        <v>1.03991835E-3</v>
      </c>
      <c r="J4407">
        <v>1.32932121E-4</v>
      </c>
      <c r="K4407">
        <v>1.2894415737000001E-4</v>
      </c>
      <c r="L4407">
        <v>2.6036727899999999E-6</v>
      </c>
      <c r="M4407">
        <v>1.5889866765434997E-4</v>
      </c>
    </row>
    <row r="4408" spans="1:13" x14ac:dyDescent="0.25">
      <c r="A4408" s="9" t="s">
        <v>354</v>
      </c>
      <c r="B4408" s="10" t="s">
        <v>355</v>
      </c>
      <c r="C4408" t="s">
        <v>280</v>
      </c>
      <c r="D4408" t="s">
        <v>149</v>
      </c>
      <c r="E4408" t="s">
        <v>56</v>
      </c>
      <c r="F4408" t="s">
        <v>232</v>
      </c>
      <c r="G4408">
        <v>278.22378800000001</v>
      </c>
      <c r="H4408">
        <v>28.634895319999998</v>
      </c>
      <c r="I4408">
        <v>56.047324360000005</v>
      </c>
      <c r="J4408">
        <v>5.0168679150000006</v>
      </c>
      <c r="K4408">
        <v>4.8663618775500002</v>
      </c>
      <c r="L4408">
        <v>0.1208413747</v>
      </c>
      <c r="M4408">
        <v>5.1758911537737298</v>
      </c>
    </row>
    <row r="4409" spans="1:13" x14ac:dyDescent="0.25">
      <c r="A4409" s="9" t="s">
        <v>354</v>
      </c>
      <c r="B4409" s="10" t="s">
        <v>355</v>
      </c>
      <c r="C4409" t="s">
        <v>281</v>
      </c>
      <c r="D4409" t="s">
        <v>151</v>
      </c>
      <c r="E4409" t="s">
        <v>56</v>
      </c>
      <c r="F4409" t="s">
        <v>232</v>
      </c>
      <c r="G4409">
        <v>56.1165995</v>
      </c>
      <c r="H4409">
        <v>2.3324783929999997</v>
      </c>
      <c r="I4409">
        <v>5.8958360900000004</v>
      </c>
      <c r="J4409">
        <v>0.53233079899999991</v>
      </c>
      <c r="K4409">
        <v>0.51636087502999994</v>
      </c>
      <c r="L4409">
        <v>1.0846338650000001E-2</v>
      </c>
      <c r="M4409">
        <v>0.50897958825402001</v>
      </c>
    </row>
    <row r="4410" spans="1:13" x14ac:dyDescent="0.25">
      <c r="A4410" s="9" t="s">
        <v>354</v>
      </c>
      <c r="B4410" s="10" t="s">
        <v>355</v>
      </c>
      <c r="C4410" t="s">
        <v>282</v>
      </c>
      <c r="D4410" t="s">
        <v>153</v>
      </c>
      <c r="E4410" t="s">
        <v>56</v>
      </c>
      <c r="F4410" t="s">
        <v>232</v>
      </c>
      <c r="G4410">
        <v>1.0868117270000002</v>
      </c>
      <c r="H4410">
        <v>2.0747131549999999E-2</v>
      </c>
      <c r="I4410">
        <v>2.9700960400000004E-2</v>
      </c>
      <c r="J4410">
        <v>3.5632990760000004E-3</v>
      </c>
      <c r="K4410">
        <v>3.4564001037200001E-3</v>
      </c>
      <c r="L4410">
        <v>6.208315631E-5</v>
      </c>
      <c r="M4410">
        <v>4.4010584059221E-3</v>
      </c>
    </row>
    <row r="4411" spans="1:13" x14ac:dyDescent="0.25">
      <c r="A4411" s="9" t="s">
        <v>354</v>
      </c>
      <c r="B4411" s="10" t="s">
        <v>355</v>
      </c>
      <c r="C4411" t="s">
        <v>283</v>
      </c>
      <c r="D4411" t="s">
        <v>155</v>
      </c>
      <c r="E4411" t="s">
        <v>56</v>
      </c>
      <c r="F4411" t="s">
        <v>232</v>
      </c>
      <c r="G4411">
        <v>5.3015217000000003E-2</v>
      </c>
      <c r="H4411">
        <v>4.4669714000000003E-3</v>
      </c>
      <c r="I4411">
        <v>5.2061620999999999E-3</v>
      </c>
      <c r="J4411">
        <v>7.4731796999999997E-4</v>
      </c>
      <c r="K4411">
        <v>7.248984309E-4</v>
      </c>
      <c r="L4411">
        <v>1.1080614E-5</v>
      </c>
      <c r="M4411">
        <v>6.8345340078600008E-4</v>
      </c>
    </row>
    <row r="4412" spans="1:13" x14ac:dyDescent="0.25">
      <c r="A4412" s="9" t="s">
        <v>354</v>
      </c>
      <c r="B4412" s="10" t="s">
        <v>355</v>
      </c>
      <c r="C4412" t="s">
        <v>284</v>
      </c>
      <c r="D4412" t="s">
        <v>55</v>
      </c>
      <c r="E4412" t="s">
        <v>56</v>
      </c>
      <c r="F4412" t="s">
        <v>232</v>
      </c>
      <c r="G4412">
        <v>8.880048179000001</v>
      </c>
      <c r="H4412">
        <v>0.23525998209999999</v>
      </c>
      <c r="I4412">
        <v>0.46159508580000003</v>
      </c>
      <c r="J4412">
        <v>4.2826227459999998E-2</v>
      </c>
      <c r="K4412">
        <v>4.1541440636200001E-2</v>
      </c>
      <c r="L4412">
        <v>9.2122908029999991E-4</v>
      </c>
      <c r="M4412">
        <v>5.7900100616724598E-2</v>
      </c>
    </row>
    <row r="4413" spans="1:13" x14ac:dyDescent="0.25">
      <c r="A4413" s="9" t="s">
        <v>354</v>
      </c>
      <c r="B4413" s="10" t="s">
        <v>355</v>
      </c>
      <c r="C4413" t="s">
        <v>285</v>
      </c>
      <c r="D4413" t="s">
        <v>158</v>
      </c>
      <c r="E4413" t="s">
        <v>56</v>
      </c>
      <c r="F4413" t="s">
        <v>232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</row>
    <row r="4414" spans="1:13" x14ac:dyDescent="0.25">
      <c r="A4414" s="9" t="s">
        <v>354</v>
      </c>
      <c r="B4414" s="10" t="s">
        <v>355</v>
      </c>
      <c r="C4414" t="s">
        <v>286</v>
      </c>
      <c r="D4414" t="s">
        <v>160</v>
      </c>
      <c r="E4414" t="s">
        <v>56</v>
      </c>
      <c r="F4414" t="s">
        <v>232</v>
      </c>
      <c r="G4414">
        <v>11.716360917999999</v>
      </c>
      <c r="H4414">
        <v>0.28405438250000004</v>
      </c>
      <c r="I4414">
        <v>0.43567746329999996</v>
      </c>
      <c r="J4414">
        <v>5.2832449779999992E-2</v>
      </c>
      <c r="K4414">
        <v>5.1247476286599994E-2</v>
      </c>
      <c r="L4414">
        <v>8.5958351299999993E-4</v>
      </c>
      <c r="M4414">
        <v>4.9168507274932501E-2</v>
      </c>
    </row>
    <row r="4415" spans="1:13" x14ac:dyDescent="0.25">
      <c r="A4415" s="9" t="s">
        <v>354</v>
      </c>
      <c r="B4415" s="10" t="s">
        <v>355</v>
      </c>
      <c r="C4415" t="s">
        <v>287</v>
      </c>
      <c r="D4415" t="s">
        <v>162</v>
      </c>
      <c r="E4415" t="s">
        <v>56</v>
      </c>
      <c r="F4415" t="s">
        <v>232</v>
      </c>
      <c r="G4415">
        <v>5.2750129660000002</v>
      </c>
      <c r="H4415">
        <v>0.59969760891000001</v>
      </c>
      <c r="I4415">
        <v>1.18611182547</v>
      </c>
      <c r="J4415">
        <v>0.112824598574</v>
      </c>
      <c r="K4415">
        <v>0.10943986061678</v>
      </c>
      <c r="L4415">
        <v>2.3547012747999999E-3</v>
      </c>
      <c r="M4415">
        <v>0.11869109887361219</v>
      </c>
    </row>
    <row r="4416" spans="1:13" x14ac:dyDescent="0.25">
      <c r="A4416" s="9" t="s">
        <v>354</v>
      </c>
      <c r="B4416" s="10" t="s">
        <v>355</v>
      </c>
      <c r="C4416" t="s">
        <v>288</v>
      </c>
      <c r="D4416" t="s">
        <v>164</v>
      </c>
      <c r="E4416" t="s">
        <v>56</v>
      </c>
      <c r="F4416" t="s">
        <v>232</v>
      </c>
      <c r="G4416">
        <v>4.4400244089999994</v>
      </c>
      <c r="H4416">
        <v>0.29770133930000003</v>
      </c>
      <c r="I4416">
        <v>0.74762337309999993</v>
      </c>
      <c r="J4416">
        <v>5.8021869570000002E-2</v>
      </c>
      <c r="K4416">
        <v>5.6281213482900001E-2</v>
      </c>
      <c r="L4416">
        <v>1.7396686279999999E-3</v>
      </c>
      <c r="M4416">
        <v>6.8458670061373794E-2</v>
      </c>
    </row>
    <row r="4417" spans="1:13" x14ac:dyDescent="0.25">
      <c r="A4417" s="9" t="s">
        <v>354</v>
      </c>
      <c r="B4417" s="10" t="s">
        <v>355</v>
      </c>
      <c r="C4417" t="s">
        <v>289</v>
      </c>
      <c r="D4417" t="s">
        <v>58</v>
      </c>
      <c r="E4417" t="s">
        <v>59</v>
      </c>
      <c r="F4417" t="s">
        <v>232</v>
      </c>
      <c r="G4417">
        <v>232.04121470000001</v>
      </c>
      <c r="H4417">
        <v>4.9188144600000001</v>
      </c>
      <c r="I4417">
        <v>10.222444879999999</v>
      </c>
      <c r="J4417">
        <v>0.87714037499999997</v>
      </c>
      <c r="K4417">
        <v>0.85082616374999986</v>
      </c>
      <c r="L4417">
        <v>2.0432603419999997E-2</v>
      </c>
      <c r="M4417">
        <v>1.2112061661004498</v>
      </c>
    </row>
    <row r="4418" spans="1:13" x14ac:dyDescent="0.25">
      <c r="A4418" s="9" t="s">
        <v>354</v>
      </c>
      <c r="B4418" s="10" t="s">
        <v>355</v>
      </c>
      <c r="C4418" t="s">
        <v>290</v>
      </c>
      <c r="D4418" t="s">
        <v>61</v>
      </c>
      <c r="E4418" t="s">
        <v>59</v>
      </c>
      <c r="F4418" t="s">
        <v>232</v>
      </c>
      <c r="G4418">
        <v>43.179240350000001</v>
      </c>
      <c r="H4418">
        <v>1.176017001715</v>
      </c>
      <c r="I4418">
        <v>2.4121008321360002</v>
      </c>
      <c r="J4418">
        <v>0.21351413223240001</v>
      </c>
      <c r="K4418">
        <v>0.20710870826542799</v>
      </c>
      <c r="L4418">
        <v>4.8258569878330002E-3</v>
      </c>
      <c r="M4418">
        <v>0.27258158115831616</v>
      </c>
    </row>
    <row r="4419" spans="1:13" x14ac:dyDescent="0.25">
      <c r="A4419" s="9" t="s">
        <v>354</v>
      </c>
      <c r="B4419" s="10" t="s">
        <v>355</v>
      </c>
      <c r="C4419" t="s">
        <v>291</v>
      </c>
      <c r="D4419" t="s">
        <v>63</v>
      </c>
      <c r="E4419" t="s">
        <v>59</v>
      </c>
      <c r="F4419" t="s">
        <v>232</v>
      </c>
      <c r="G4419">
        <v>37.311609769999997</v>
      </c>
      <c r="H4419">
        <v>2.5915079316099994</v>
      </c>
      <c r="I4419">
        <v>5.5373199591000013</v>
      </c>
      <c r="J4419">
        <v>0.44554290246199996</v>
      </c>
      <c r="K4419">
        <v>0.43217661538814006</v>
      </c>
      <c r="L4419">
        <v>1.3367736787700002E-2</v>
      </c>
      <c r="M4419">
        <v>0.49543085354369493</v>
      </c>
    </row>
    <row r="4420" spans="1:13" x14ac:dyDescent="0.25">
      <c r="A4420" s="9" t="s">
        <v>354</v>
      </c>
      <c r="B4420" s="10" t="s">
        <v>355</v>
      </c>
      <c r="C4420" t="s">
        <v>292</v>
      </c>
      <c r="D4420" t="s">
        <v>227</v>
      </c>
      <c r="E4420" t="s">
        <v>59</v>
      </c>
      <c r="F4420" t="s">
        <v>232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</row>
    <row r="4421" spans="1:13" x14ac:dyDescent="0.25">
      <c r="A4421" s="9" t="s">
        <v>354</v>
      </c>
      <c r="B4421" s="10" t="s">
        <v>355</v>
      </c>
      <c r="C4421" t="s">
        <v>293</v>
      </c>
      <c r="D4421" t="s">
        <v>169</v>
      </c>
      <c r="E4421" t="s">
        <v>59</v>
      </c>
      <c r="F4421" t="s">
        <v>232</v>
      </c>
      <c r="G4421">
        <v>76.653519732399999</v>
      </c>
      <c r="H4421">
        <v>3.7016991632999998</v>
      </c>
      <c r="I4421">
        <v>3.0754186338000005</v>
      </c>
      <c r="J4421">
        <v>0.55147112167000001</v>
      </c>
      <c r="K4421">
        <v>0.53492698801990002</v>
      </c>
      <c r="L4421">
        <v>6.8060631614000004E-3</v>
      </c>
      <c r="M4421">
        <v>0.86648131256699601</v>
      </c>
    </row>
    <row r="4422" spans="1:13" x14ac:dyDescent="0.25">
      <c r="A4422" s="9" t="s">
        <v>354</v>
      </c>
      <c r="B4422" s="10" t="s">
        <v>355</v>
      </c>
      <c r="C4422" t="s">
        <v>294</v>
      </c>
      <c r="D4422" t="s">
        <v>171</v>
      </c>
      <c r="E4422" t="s">
        <v>59</v>
      </c>
      <c r="F4422" t="s">
        <v>232</v>
      </c>
      <c r="G4422">
        <v>16.688985305999996</v>
      </c>
      <c r="H4422">
        <v>0.14584498452</v>
      </c>
      <c r="I4422">
        <v>0.33953653752000001</v>
      </c>
      <c r="J4422">
        <v>2.3982717448999998E-2</v>
      </c>
      <c r="K4422">
        <v>2.3263235925529997E-2</v>
      </c>
      <c r="L4422">
        <v>6.5173012800000003E-4</v>
      </c>
      <c r="M4422">
        <v>4.0398039042636599E-2</v>
      </c>
    </row>
    <row r="4423" spans="1:13" x14ac:dyDescent="0.25">
      <c r="A4423" s="9" t="s">
        <v>354</v>
      </c>
      <c r="B4423" s="10" t="s">
        <v>355</v>
      </c>
      <c r="C4423" t="s">
        <v>295</v>
      </c>
      <c r="D4423" t="s">
        <v>65</v>
      </c>
      <c r="E4423" t="s">
        <v>59</v>
      </c>
      <c r="F4423" t="s">
        <v>232</v>
      </c>
      <c r="G4423">
        <v>2.2229354733000002</v>
      </c>
      <c r="H4423">
        <v>0.11353704638000001</v>
      </c>
      <c r="I4423">
        <v>0.24156539793000001</v>
      </c>
      <c r="J4423">
        <v>1.9809691694000001E-2</v>
      </c>
      <c r="K4423">
        <v>1.921540094318E-2</v>
      </c>
      <c r="L4423">
        <v>5.8120383361000001E-4</v>
      </c>
      <c r="M4423">
        <v>2.2051640408383168E-2</v>
      </c>
    </row>
    <row r="4424" spans="1:13" x14ac:dyDescent="0.25">
      <c r="A4424" s="9" t="s">
        <v>354</v>
      </c>
      <c r="B4424" s="10" t="s">
        <v>355</v>
      </c>
      <c r="C4424" t="s">
        <v>296</v>
      </c>
      <c r="D4424" t="s">
        <v>174</v>
      </c>
      <c r="E4424" t="s">
        <v>68</v>
      </c>
      <c r="F4424" t="s">
        <v>232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</row>
    <row r="4425" spans="1:13" x14ac:dyDescent="0.25">
      <c r="A4425" s="9" t="s">
        <v>354</v>
      </c>
      <c r="B4425" s="10" t="s">
        <v>355</v>
      </c>
      <c r="C4425" t="s">
        <v>297</v>
      </c>
      <c r="D4425" t="s">
        <v>176</v>
      </c>
      <c r="E4425" t="s">
        <v>68</v>
      </c>
      <c r="F4425" t="s">
        <v>232</v>
      </c>
      <c r="G4425">
        <v>16.286482918000004</v>
      </c>
      <c r="H4425">
        <v>3.6400620238799997</v>
      </c>
      <c r="I4425">
        <v>8.4718499303000012</v>
      </c>
      <c r="J4425">
        <v>0.68795853701000009</v>
      </c>
      <c r="K4425">
        <v>0.66731978089970001</v>
      </c>
      <c r="L4425">
        <v>2.8128594386300002E-2</v>
      </c>
      <c r="M4425">
        <v>0.65283568382261026</v>
      </c>
    </row>
    <row r="4426" spans="1:13" x14ac:dyDescent="0.25">
      <c r="A4426" s="9" t="s">
        <v>354</v>
      </c>
      <c r="B4426" s="10" t="s">
        <v>355</v>
      </c>
      <c r="C4426" t="s">
        <v>299</v>
      </c>
      <c r="D4426" t="s">
        <v>298</v>
      </c>
      <c r="E4426" t="s">
        <v>19</v>
      </c>
      <c r="F4426" t="s">
        <v>232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</row>
    <row r="4427" spans="1:13" x14ac:dyDescent="0.25">
      <c r="A4427" s="9" t="s">
        <v>354</v>
      </c>
      <c r="B4427" s="10" t="s">
        <v>355</v>
      </c>
      <c r="C4427" t="s">
        <v>300</v>
      </c>
      <c r="D4427" t="s">
        <v>178</v>
      </c>
      <c r="E4427" t="s">
        <v>32</v>
      </c>
      <c r="F4427" t="s">
        <v>232</v>
      </c>
      <c r="G4427">
        <v>0.11510968670000002</v>
      </c>
      <c r="H4427">
        <v>3.1325340570000006E-2</v>
      </c>
      <c r="I4427">
        <v>0.11613756198</v>
      </c>
      <c r="J4427">
        <v>5.1194189980000001E-3</v>
      </c>
      <c r="K4427">
        <v>4.9658364280600002E-3</v>
      </c>
      <c r="L4427">
        <v>2.5296215270000002E-4</v>
      </c>
      <c r="M4427">
        <v>7.2692831781683096E-3</v>
      </c>
    </row>
    <row r="4428" spans="1:13" x14ac:dyDescent="0.25">
      <c r="A4428" s="9" t="s">
        <v>354</v>
      </c>
      <c r="B4428" s="10" t="s">
        <v>355</v>
      </c>
      <c r="C4428" t="s">
        <v>303</v>
      </c>
      <c r="D4428" t="s">
        <v>301</v>
      </c>
      <c r="E4428" t="s">
        <v>302</v>
      </c>
      <c r="F4428" t="s">
        <v>10</v>
      </c>
      <c r="G4428">
        <v>1306.6501760000001</v>
      </c>
      <c r="H4428" s="2">
        <v>111.83318584</v>
      </c>
      <c r="I4428" s="2">
        <v>4.5914057142000004</v>
      </c>
      <c r="J4428" s="2">
        <v>0.92510102260000004</v>
      </c>
      <c r="K4428" s="2">
        <v>0.85109294079200015</v>
      </c>
      <c r="L4428" s="2">
        <v>2.0506574377999999E-2</v>
      </c>
      <c r="M4428" s="2">
        <v>57.620140796499996</v>
      </c>
    </row>
    <row r="4429" spans="1:13" x14ac:dyDescent="0.25">
      <c r="A4429" s="9" t="s">
        <v>354</v>
      </c>
      <c r="B4429" s="10" t="s">
        <v>355</v>
      </c>
      <c r="C4429" t="s">
        <v>305</v>
      </c>
      <c r="D4429" t="s">
        <v>304</v>
      </c>
      <c r="E4429" t="s">
        <v>302</v>
      </c>
      <c r="F4429" t="s">
        <v>10</v>
      </c>
      <c r="G4429">
        <v>389.92952718000004</v>
      </c>
      <c r="H4429" s="2">
        <v>109.63220212539998</v>
      </c>
      <c r="I4429" s="2">
        <v>4.0780854303249994</v>
      </c>
      <c r="J4429" s="2">
        <v>0.5988301355293999</v>
      </c>
      <c r="K4429" s="2">
        <v>0.55092372468704809</v>
      </c>
      <c r="L4429" s="2">
        <v>1.9276054528869997E-2</v>
      </c>
      <c r="M4429" s="2">
        <v>33.483484956261933</v>
      </c>
    </row>
    <row r="4430" spans="1:13" x14ac:dyDescent="0.25">
      <c r="A4430" s="9" t="s">
        <v>354</v>
      </c>
      <c r="B4430" s="10" t="s">
        <v>355</v>
      </c>
      <c r="C4430" t="s">
        <v>307</v>
      </c>
      <c r="D4430" t="s">
        <v>306</v>
      </c>
      <c r="E4430" t="s">
        <v>302</v>
      </c>
      <c r="F4430" t="s">
        <v>70</v>
      </c>
      <c r="G4430">
        <v>120.232872692</v>
      </c>
      <c r="H4430">
        <v>24.412647729749999</v>
      </c>
      <c r="I4430">
        <v>2.0455387328289998</v>
      </c>
      <c r="J4430">
        <v>1.445046080005E-2</v>
      </c>
      <c r="K4430">
        <v>1.3294423936045997E-2</v>
      </c>
      <c r="L4430">
        <v>4.5196731857499997E-3</v>
      </c>
      <c r="M4430">
        <v>1.9130654477894931</v>
      </c>
    </row>
    <row r="4431" spans="1:13" x14ac:dyDescent="0.25">
      <c r="A4431" s="9" t="s">
        <v>354</v>
      </c>
      <c r="B4431" s="10" t="s">
        <v>355</v>
      </c>
      <c r="C4431" t="s">
        <v>308</v>
      </c>
      <c r="D4431" t="s">
        <v>306</v>
      </c>
      <c r="E4431" t="s">
        <v>302</v>
      </c>
      <c r="F4431" t="s">
        <v>232</v>
      </c>
      <c r="G4431">
        <v>225.092033297</v>
      </c>
      <c r="H4431">
        <v>1.8803716746000001</v>
      </c>
      <c r="I4431">
        <v>10.5844232715</v>
      </c>
      <c r="J4431">
        <v>0.22934462290999999</v>
      </c>
      <c r="K4431">
        <v>0.22246428422270001</v>
      </c>
      <c r="L4431">
        <v>0.148917958884</v>
      </c>
      <c r="M4431">
        <v>0.43624525349632493</v>
      </c>
    </row>
    <row r="4432" spans="1:13" x14ac:dyDescent="0.25">
      <c r="A4432" s="9" t="s">
        <v>354</v>
      </c>
      <c r="B4432" s="10" t="s">
        <v>355</v>
      </c>
      <c r="C4432" t="s">
        <v>310</v>
      </c>
      <c r="D4432" t="s">
        <v>309</v>
      </c>
      <c r="E4432" t="s">
        <v>302</v>
      </c>
      <c r="F4432" t="s">
        <v>232</v>
      </c>
      <c r="G4432">
        <v>1.5198662999999999</v>
      </c>
      <c r="H4432">
        <v>8.8906446000000007E-3</v>
      </c>
      <c r="I4432">
        <v>1.463306E-2</v>
      </c>
      <c r="J4432">
        <v>1.5536438E-3</v>
      </c>
      <c r="K4432">
        <v>1.507034486E-3</v>
      </c>
      <c r="L4432">
        <v>2.4093024E-4</v>
      </c>
      <c r="M4432">
        <v>2.9227401106019998E-3</v>
      </c>
    </row>
    <row r="4433" spans="1:14" x14ac:dyDescent="0.25">
      <c r="A4433" s="9" t="s">
        <v>354</v>
      </c>
      <c r="B4433" s="10" t="s">
        <v>355</v>
      </c>
      <c r="C4433" t="s">
        <v>313</v>
      </c>
      <c r="D4433" t="s">
        <v>311</v>
      </c>
      <c r="E4433" t="s">
        <v>312</v>
      </c>
      <c r="F4433" t="s">
        <v>232</v>
      </c>
      <c r="G4433">
        <v>0.77536517540000005</v>
      </c>
      <c r="H4433">
        <v>0.107622334276</v>
      </c>
      <c r="I4433">
        <v>0.14396115020299999</v>
      </c>
      <c r="J4433">
        <v>1.7834119423999997E-2</v>
      </c>
      <c r="K4433">
        <v>1.7299095841279997E-2</v>
      </c>
      <c r="L4433">
        <v>2.8672176135000001E-4</v>
      </c>
      <c r="M4433">
        <v>2.4960117335649207E-2</v>
      </c>
    </row>
    <row r="4434" spans="1:14" x14ac:dyDescent="0.25">
      <c r="A4434" s="9" t="s">
        <v>354</v>
      </c>
      <c r="B4434" s="10" t="s">
        <v>355</v>
      </c>
      <c r="C4434" t="s">
        <v>314</v>
      </c>
      <c r="D4434" t="s">
        <v>311</v>
      </c>
      <c r="E4434" t="s">
        <v>312</v>
      </c>
      <c r="F4434" t="s">
        <v>70</v>
      </c>
      <c r="G4434">
        <v>0.77220374540000003</v>
      </c>
      <c r="H4434">
        <v>0.17659873622</v>
      </c>
      <c r="I4434">
        <v>2.7857852803999999E-3</v>
      </c>
      <c r="J4434">
        <v>9.6365600379999991E-5</v>
      </c>
      <c r="K4434">
        <v>8.865635234959999E-5</v>
      </c>
      <c r="L4434">
        <v>1.6455705048000001E-5</v>
      </c>
      <c r="M4434">
        <v>6.560557683685E-3</v>
      </c>
    </row>
    <row r="4435" spans="1:14" x14ac:dyDescent="0.25">
      <c r="A4435" s="9" t="s">
        <v>354</v>
      </c>
      <c r="B4435" s="10" t="s">
        <v>355</v>
      </c>
      <c r="C4435" t="s">
        <v>315</v>
      </c>
      <c r="D4435" t="s">
        <v>311</v>
      </c>
      <c r="E4435" t="s">
        <v>312</v>
      </c>
      <c r="F4435" t="s">
        <v>181</v>
      </c>
      <c r="G4435">
        <v>8.6088599999999994E-3</v>
      </c>
      <c r="H4435">
        <v>1.1547487E-3</v>
      </c>
      <c r="I4435">
        <v>2.1827273E-4</v>
      </c>
      <c r="J4435">
        <v>2.0539592E-6</v>
      </c>
      <c r="K4435">
        <v>2.0539592E-6</v>
      </c>
      <c r="L4435">
        <v>4.2107359E-7</v>
      </c>
      <c r="M4435">
        <v>6.0892808326799998E-5</v>
      </c>
      <c r="N4435">
        <f>SUM(I4242:I4435)</f>
        <v>372.33695830537346</v>
      </c>
    </row>
    <row r="4436" spans="1:14" x14ac:dyDescent="0.25">
      <c r="A4436" t="s">
        <v>379</v>
      </c>
      <c r="B4436" s="10"/>
      <c r="G4436">
        <f>SUM(G5:G4435)</f>
        <v>4589900.9004247375</v>
      </c>
      <c r="H4436">
        <f t="shared" ref="H4436:M4436" si="0">SUM(H5:H4435)</f>
        <v>382578.61202670104</v>
      </c>
      <c r="I4436">
        <f t="shared" si="0"/>
        <v>30509.100088792886</v>
      </c>
      <c r="J4436">
        <f t="shared" si="0"/>
        <v>3122.2974124572288</v>
      </c>
      <c r="K4436">
        <f t="shared" si="0"/>
        <v>2965.885575532875</v>
      </c>
      <c r="L4436">
        <f t="shared" si="0"/>
        <v>120.62210864538679</v>
      </c>
      <c r="M4436">
        <f t="shared" si="0"/>
        <v>38438.748749329658</v>
      </c>
    </row>
    <row r="4437" spans="1:14" x14ac:dyDescent="0.25">
      <c r="A4437" t="s">
        <v>380</v>
      </c>
      <c r="B4437" s="10"/>
      <c r="H4437" s="3">
        <f>'[2]5-2011 NR EmisPOP Cty NAA'!I26</f>
        <v>382578.61202670069</v>
      </c>
      <c r="I4437" s="3">
        <f>'[2]5-2011 NR EmisPOP Cty NAA'!J26</f>
        <v>30509.100088792853</v>
      </c>
      <c r="J4437" s="3">
        <f>'[2]5-2011 NR EmisPOP Cty NAA'!K26</f>
        <v>3122.2974124572424</v>
      </c>
      <c r="K4437" s="3">
        <f>'[2]5-2011 NR EmisPOP Cty NAA'!L26</f>
        <v>2965.8855755328696</v>
      </c>
      <c r="L4437" s="3">
        <f>'[2]5-2011 NR EmisPOP Cty NAA'!M26</f>
        <v>120.62210864538693</v>
      </c>
      <c r="M4437" s="3">
        <f>'[2]5-2011 NR EmisPOP Cty NAA'!N26</f>
        <v>38438.74874932965</v>
      </c>
    </row>
    <row r="4438" spans="1:14" x14ac:dyDescent="0.25">
      <c r="A4438" t="s">
        <v>380</v>
      </c>
      <c r="B4438" s="10"/>
      <c r="H4438">
        <f>GETPIVOTDATA("Sum of CO 2007",'2011 Ann Model Equip Cty'!$A$4)</f>
        <v>382578.61202670069</v>
      </c>
      <c r="I4438">
        <f>GETPIVOTDATA("Sum of NOx 2007",'2011 Ann Model Equip Cty'!$A$4)</f>
        <v>30509.100088792853</v>
      </c>
      <c r="J4438">
        <f>GETPIVOTDATA("Sum of PM10 2007",'2011 Ann Model Equip Cty'!$A$4)</f>
        <v>3122.2974124572434</v>
      </c>
      <c r="K4438">
        <f>GETPIVOTDATA("Sum of PM2.5 2007",'2011 Ann Model Equip Cty'!$A$4)</f>
        <v>2965.8855755328686</v>
      </c>
      <c r="L4438">
        <f>GETPIVOTDATA("Sum of SO2 2007",'2011 Ann Model Equip Cty'!$A$4)</f>
        <v>120.62210864538692</v>
      </c>
      <c r="M4438">
        <f>GETPIVOTDATA("Sum of VOC 2007",'2011 Ann Model Equip Cty'!$A$4)</f>
        <v>38438.74874932965</v>
      </c>
    </row>
    <row r="4439" spans="1:14" ht="17.25" x14ac:dyDescent="0.25">
      <c r="A4439" s="4" t="s">
        <v>356</v>
      </c>
      <c r="B4439" s="4"/>
      <c r="C4439" s="20"/>
      <c r="D4439" s="18"/>
      <c r="E4439" s="18"/>
      <c r="F4439" s="4"/>
      <c r="G4439" s="15"/>
      <c r="H4439">
        <f>GETPIVOTDATA("Sum of CO 2007",'2011 Ann Model Equip Cty'!$A$4)</f>
        <v>382578.61202670069</v>
      </c>
      <c r="I4439">
        <f>GETPIVOTDATA("Sum of CO 2007",'2011 Ann Model Equip Cty'!$A$4)</f>
        <v>382578.61202670069</v>
      </c>
      <c r="J4439">
        <f>GETPIVOTDATA("Sum of CO 2007",'2011 Ann Model Equip Cty'!$A$4)</f>
        <v>382578.61202670069</v>
      </c>
      <c r="K4439">
        <f>GETPIVOTDATA("Sum of CO 2007",'2011 Ann Model Equip Cty'!$A$4)</f>
        <v>382578.61202670069</v>
      </c>
      <c r="L4439">
        <f>GETPIVOTDATA("Sum of CO 2007",'2011 Ann Model Equip Cty'!$A$4)</f>
        <v>382578.61202670069</v>
      </c>
      <c r="M4439">
        <f>GETPIVOTDATA("Sum of CO 2007",'2011 Ann Model Equip Cty'!$A$4)</f>
        <v>382578.61202670069</v>
      </c>
    </row>
    <row r="4440" spans="1:14" ht="29.25" customHeight="1" x14ac:dyDescent="0.25">
      <c r="A4440" s="80" t="s">
        <v>377</v>
      </c>
      <c r="B4440" s="82"/>
      <c r="C4440" s="82"/>
      <c r="D4440" s="82"/>
      <c r="E4440" s="82"/>
      <c r="F4440" s="82"/>
      <c r="G4440" s="82"/>
      <c r="H4440" s="81"/>
      <c r="I4440" s="81"/>
      <c r="J4440" s="81"/>
      <c r="K4440" s="81"/>
      <c r="L4440" s="81"/>
      <c r="M4440" s="81"/>
    </row>
    <row r="4441" spans="1:14" x14ac:dyDescent="0.25">
      <c r="A4441" s="9"/>
      <c r="B4441" s="10"/>
    </row>
    <row r="4442" spans="1:14" x14ac:dyDescent="0.25">
      <c r="B4442" s="10"/>
    </row>
    <row r="4443" spans="1:14" x14ac:dyDescent="0.25">
      <c r="B4443" s="10"/>
    </row>
    <row r="4444" spans="1:14" x14ac:dyDescent="0.25">
      <c r="B4444" s="10"/>
    </row>
    <row r="4445" spans="1:14" x14ac:dyDescent="0.25">
      <c r="A4445" s="9"/>
      <c r="B4445" s="10"/>
    </row>
    <row r="4446" spans="1:14" x14ac:dyDescent="0.25">
      <c r="A4446" s="9"/>
      <c r="B4446" s="10"/>
    </row>
    <row r="4447" spans="1:14" x14ac:dyDescent="0.25">
      <c r="A4447" s="9"/>
      <c r="B4447" s="10"/>
    </row>
    <row r="4448" spans="1:14" x14ac:dyDescent="0.25">
      <c r="A4448" s="9"/>
      <c r="B4448" s="10"/>
    </row>
    <row r="4449" spans="1:2" x14ac:dyDescent="0.25">
      <c r="A4449" s="9"/>
      <c r="B4449" s="10"/>
    </row>
    <row r="4450" spans="1:2" x14ac:dyDescent="0.25">
      <c r="A4450" s="9"/>
      <c r="B4450" s="10"/>
    </row>
    <row r="4451" spans="1:2" x14ac:dyDescent="0.25">
      <c r="A4451" s="9"/>
      <c r="B4451" s="10"/>
    </row>
    <row r="4452" spans="1:2" x14ac:dyDescent="0.25">
      <c r="A4452" s="9"/>
      <c r="B4452" s="10"/>
    </row>
    <row r="4453" spans="1:2" x14ac:dyDescent="0.25">
      <c r="A4453" s="9"/>
      <c r="B4453" s="10"/>
    </row>
    <row r="4454" spans="1:2" x14ac:dyDescent="0.25">
      <c r="A4454" s="9"/>
      <c r="B4454" s="10"/>
    </row>
    <row r="4455" spans="1:2" x14ac:dyDescent="0.25">
      <c r="A4455" s="9"/>
      <c r="B4455" s="10"/>
    </row>
    <row r="4456" spans="1:2" x14ac:dyDescent="0.25">
      <c r="A4456" s="9"/>
      <c r="B4456" s="10"/>
    </row>
    <row r="4457" spans="1:2" x14ac:dyDescent="0.25">
      <c r="A4457" s="9"/>
      <c r="B4457" s="10"/>
    </row>
    <row r="4458" spans="1:2" x14ac:dyDescent="0.25">
      <c r="A4458" s="9"/>
      <c r="B4458" s="10"/>
    </row>
    <row r="4459" spans="1:2" x14ac:dyDescent="0.25">
      <c r="A4459" s="9"/>
      <c r="B4459" s="10"/>
    </row>
    <row r="4460" spans="1:2" x14ac:dyDescent="0.25">
      <c r="A4460" s="9"/>
      <c r="B4460" s="10"/>
    </row>
    <row r="4461" spans="1:2" x14ac:dyDescent="0.25">
      <c r="A4461" s="9"/>
      <c r="B4461" s="10"/>
    </row>
    <row r="4462" spans="1:2" x14ac:dyDescent="0.25">
      <c r="A4462" s="9"/>
      <c r="B4462" s="10"/>
    </row>
    <row r="4463" spans="1:2" x14ac:dyDescent="0.25">
      <c r="A4463" s="9"/>
      <c r="B4463" s="10"/>
    </row>
    <row r="4464" spans="1:2" x14ac:dyDescent="0.25">
      <c r="A4464" s="9"/>
      <c r="B4464" s="10"/>
    </row>
    <row r="4465" spans="1:2" x14ac:dyDescent="0.25">
      <c r="A4465" s="9"/>
      <c r="B4465" s="10"/>
    </row>
    <row r="4466" spans="1:2" x14ac:dyDescent="0.25">
      <c r="A4466" s="9"/>
      <c r="B4466" s="10"/>
    </row>
    <row r="4467" spans="1:2" x14ac:dyDescent="0.25">
      <c r="A4467" s="9"/>
      <c r="B4467" s="10"/>
    </row>
    <row r="4468" spans="1:2" x14ac:dyDescent="0.25">
      <c r="A4468" s="9"/>
      <c r="B4468" s="10"/>
    </row>
    <row r="4469" spans="1:2" x14ac:dyDescent="0.25">
      <c r="A4469" s="9"/>
      <c r="B4469" s="10"/>
    </row>
    <row r="4470" spans="1:2" x14ac:dyDescent="0.25">
      <c r="A4470" s="9"/>
      <c r="B4470" s="10"/>
    </row>
    <row r="4471" spans="1:2" x14ac:dyDescent="0.25">
      <c r="A4471" s="9"/>
      <c r="B4471" s="10"/>
    </row>
    <row r="4472" spans="1:2" x14ac:dyDescent="0.25">
      <c r="A4472" s="9"/>
      <c r="B4472" s="10"/>
    </row>
    <row r="4473" spans="1:2" x14ac:dyDescent="0.25">
      <c r="A4473" s="9"/>
      <c r="B4473" s="10"/>
    </row>
    <row r="4474" spans="1:2" x14ac:dyDescent="0.25">
      <c r="A4474" s="9"/>
      <c r="B4474" s="10"/>
    </row>
    <row r="4475" spans="1:2" x14ac:dyDescent="0.25">
      <c r="A4475" s="9"/>
      <c r="B4475" s="10"/>
    </row>
    <row r="4476" spans="1:2" x14ac:dyDescent="0.25">
      <c r="A4476" s="9"/>
      <c r="B4476" s="10"/>
    </row>
    <row r="4477" spans="1:2" x14ac:dyDescent="0.25">
      <c r="A4477" s="9"/>
      <c r="B4477" s="10"/>
    </row>
    <row r="4478" spans="1:2" x14ac:dyDescent="0.25">
      <c r="A4478" s="9"/>
      <c r="B4478" s="10"/>
    </row>
    <row r="4479" spans="1:2" x14ac:dyDescent="0.25">
      <c r="A4479" s="9"/>
      <c r="B4479" s="10"/>
    </row>
    <row r="4480" spans="1:2" x14ac:dyDescent="0.25">
      <c r="A4480" s="9"/>
      <c r="B4480" s="10"/>
    </row>
    <row r="4481" spans="1:2" x14ac:dyDescent="0.25">
      <c r="A4481" s="9"/>
      <c r="B4481" s="10"/>
    </row>
    <row r="4482" spans="1:2" x14ac:dyDescent="0.25">
      <c r="A4482" s="9"/>
      <c r="B4482" s="10"/>
    </row>
    <row r="4483" spans="1:2" x14ac:dyDescent="0.25">
      <c r="A4483" s="9"/>
      <c r="B4483" s="10"/>
    </row>
    <row r="4484" spans="1:2" x14ac:dyDescent="0.25">
      <c r="A4484" s="9"/>
      <c r="B4484" s="10"/>
    </row>
    <row r="4485" spans="1:2" x14ac:dyDescent="0.25">
      <c r="A4485" s="9"/>
      <c r="B4485" s="10"/>
    </row>
    <row r="4486" spans="1:2" x14ac:dyDescent="0.25">
      <c r="A4486" s="9"/>
      <c r="B4486" s="10"/>
    </row>
  </sheetData>
  <sortState ref="A3:M4433">
    <sortCondition ref="A3:A4433"/>
  </sortState>
  <mergeCells count="1">
    <mergeCell ref="A4440:M4440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653"/>
  <sheetViews>
    <sheetView workbookViewId="0">
      <selection activeCell="C8" sqref="C8"/>
    </sheetView>
  </sheetViews>
  <sheetFormatPr defaultRowHeight="15" x14ac:dyDescent="0.25"/>
  <cols>
    <col min="2" max="2" width="9.140625" style="17"/>
  </cols>
  <sheetData>
    <row r="1" spans="1:38" x14ac:dyDescent="0.25">
      <c r="A1" s="24" t="s">
        <v>459</v>
      </c>
    </row>
    <row r="2" spans="1:38" x14ac:dyDescent="0.25">
      <c r="A2" s="24" t="s">
        <v>460</v>
      </c>
    </row>
    <row r="3" spans="1:38" ht="17.25" x14ac:dyDescent="0.25">
      <c r="A3" s="24" t="s">
        <v>486</v>
      </c>
      <c r="L3" s="24"/>
    </row>
    <row r="4" spans="1:38" x14ac:dyDescent="0.25">
      <c r="E4" t="s">
        <v>5</v>
      </c>
      <c r="F4" t="s">
        <v>2</v>
      </c>
      <c r="G4" t="s">
        <v>3</v>
      </c>
      <c r="H4" t="s">
        <v>4</v>
      </c>
      <c r="J4" t="s">
        <v>375</v>
      </c>
      <c r="K4" t="s">
        <v>387</v>
      </c>
      <c r="L4" t="s">
        <v>388</v>
      </c>
      <c r="M4" t="s">
        <v>389</v>
      </c>
      <c r="N4" t="s">
        <v>390</v>
      </c>
      <c r="O4" t="s">
        <v>391</v>
      </c>
      <c r="P4" t="s">
        <v>392</v>
      </c>
      <c r="X4" t="s">
        <v>0</v>
      </c>
      <c r="Y4" t="s">
        <v>1</v>
      </c>
      <c r="AA4" t="s">
        <v>5</v>
      </c>
      <c r="AB4" t="s">
        <v>2</v>
      </c>
      <c r="AC4" t="s">
        <v>3</v>
      </c>
      <c r="AD4" t="s">
        <v>4</v>
      </c>
      <c r="AF4" t="s">
        <v>375</v>
      </c>
      <c r="AG4" t="s">
        <v>357</v>
      </c>
      <c r="AH4" t="s">
        <v>362</v>
      </c>
      <c r="AI4" t="s">
        <v>358</v>
      </c>
      <c r="AJ4" t="s">
        <v>359</v>
      </c>
      <c r="AK4" t="s">
        <v>360</v>
      </c>
      <c r="AL4" t="s">
        <v>361</v>
      </c>
    </row>
    <row r="5" spans="1:38" x14ac:dyDescent="0.25">
      <c r="A5" t="s">
        <v>393</v>
      </c>
      <c r="B5" s="17" t="s">
        <v>6</v>
      </c>
      <c r="C5" t="s">
        <v>7</v>
      </c>
      <c r="D5" t="s">
        <v>394</v>
      </c>
      <c r="E5" t="s">
        <v>11</v>
      </c>
      <c r="F5" t="s">
        <v>8</v>
      </c>
      <c r="G5" t="s">
        <v>9</v>
      </c>
      <c r="H5" t="s">
        <v>10</v>
      </c>
      <c r="J5">
        <v>2520.1898999999999</v>
      </c>
      <c r="K5">
        <v>0.64814311000000002</v>
      </c>
      <c r="L5">
        <v>4.9971635000000004E-3</v>
      </c>
      <c r="M5">
        <v>2.7696075000000001E-2</v>
      </c>
      <c r="N5">
        <v>2.5480389000000003E-2</v>
      </c>
      <c r="O5">
        <v>7.3741851999999995E-5</v>
      </c>
      <c r="P5">
        <v>0.75634116659999995</v>
      </c>
      <c r="X5" t="s">
        <v>6</v>
      </c>
      <c r="Y5" t="s">
        <v>7</v>
      </c>
      <c r="Z5" t="s">
        <v>394</v>
      </c>
      <c r="AA5" t="s">
        <v>11</v>
      </c>
      <c r="AB5" t="s">
        <v>8</v>
      </c>
      <c r="AC5" t="s">
        <v>9</v>
      </c>
      <c r="AD5" t="s">
        <v>10</v>
      </c>
      <c r="AF5">
        <v>2520.1898999999999</v>
      </c>
      <c r="AG5">
        <v>186.34894</v>
      </c>
      <c r="AH5">
        <v>1.4367445000000001</v>
      </c>
      <c r="AI5">
        <v>7.9629539999999999</v>
      </c>
      <c r="AJ5">
        <v>7.3259176799999999</v>
      </c>
      <c r="AK5">
        <v>2.2193867999999999E-2</v>
      </c>
      <c r="AL5">
        <v>215.99828624</v>
      </c>
    </row>
    <row r="6" spans="1:38" x14ac:dyDescent="0.25">
      <c r="A6" t="s">
        <v>393</v>
      </c>
      <c r="B6" s="17" t="s">
        <v>6</v>
      </c>
      <c r="C6" t="s">
        <v>7</v>
      </c>
      <c r="D6" t="s">
        <v>394</v>
      </c>
      <c r="E6" t="s">
        <v>13</v>
      </c>
      <c r="F6" t="s">
        <v>12</v>
      </c>
      <c r="G6" t="s">
        <v>9</v>
      </c>
      <c r="H6" t="s">
        <v>10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X6" t="s">
        <v>6</v>
      </c>
      <c r="Y6" t="s">
        <v>7</v>
      </c>
      <c r="Z6" t="s">
        <v>394</v>
      </c>
      <c r="AA6" t="s">
        <v>13</v>
      </c>
      <c r="AB6" t="s">
        <v>12</v>
      </c>
      <c r="AC6" t="s">
        <v>9</v>
      </c>
      <c r="AD6" t="s">
        <v>10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</row>
    <row r="7" spans="1:38" x14ac:dyDescent="0.25">
      <c r="A7" t="s">
        <v>393</v>
      </c>
      <c r="B7" s="17" t="s">
        <v>6</v>
      </c>
      <c r="C7" t="s">
        <v>7</v>
      </c>
      <c r="D7" t="s">
        <v>394</v>
      </c>
      <c r="E7" t="s">
        <v>15</v>
      </c>
      <c r="F7" t="s">
        <v>14</v>
      </c>
      <c r="G7" t="s">
        <v>9</v>
      </c>
      <c r="H7" t="s">
        <v>10</v>
      </c>
      <c r="J7">
        <v>3579.2529</v>
      </c>
      <c r="K7">
        <v>0.94766634999999999</v>
      </c>
      <c r="L7">
        <v>7.0847072999999997E-3</v>
      </c>
      <c r="M7">
        <v>3.1360450999999998E-2</v>
      </c>
      <c r="N7">
        <v>2.8851614919999997E-2</v>
      </c>
      <c r="O7">
        <v>7.7516721E-5</v>
      </c>
      <c r="P7">
        <v>0.87806753425999995</v>
      </c>
      <c r="X7" t="s">
        <v>6</v>
      </c>
      <c r="Y7" t="s">
        <v>7</v>
      </c>
      <c r="Z7" t="s">
        <v>394</v>
      </c>
      <c r="AA7" t="s">
        <v>15</v>
      </c>
      <c r="AB7" t="s">
        <v>14</v>
      </c>
      <c r="AC7" t="s">
        <v>9</v>
      </c>
      <c r="AD7" t="s">
        <v>10</v>
      </c>
      <c r="AF7">
        <v>3579.2529</v>
      </c>
      <c r="AG7">
        <v>272.46541999999999</v>
      </c>
      <c r="AH7">
        <v>2.0369381999999998</v>
      </c>
      <c r="AI7">
        <v>9.0165071000000001</v>
      </c>
      <c r="AJ7">
        <v>8.2951865320000007</v>
      </c>
      <c r="AK7">
        <v>2.3329976999999998E-2</v>
      </c>
      <c r="AL7">
        <v>250.72926576</v>
      </c>
    </row>
    <row r="8" spans="1:38" x14ac:dyDescent="0.25">
      <c r="A8" t="s">
        <v>393</v>
      </c>
      <c r="B8" s="17" t="s">
        <v>6</v>
      </c>
      <c r="C8" t="s">
        <v>7</v>
      </c>
      <c r="D8" t="s">
        <v>394</v>
      </c>
      <c r="E8" t="s">
        <v>17</v>
      </c>
      <c r="F8" t="s">
        <v>16</v>
      </c>
      <c r="G8" t="s">
        <v>9</v>
      </c>
      <c r="H8" t="s">
        <v>10</v>
      </c>
      <c r="J8">
        <v>988.21626471999991</v>
      </c>
      <c r="K8">
        <v>0.33732189342999996</v>
      </c>
      <c r="L8">
        <v>4.8105011344999997E-3</v>
      </c>
      <c r="M8">
        <v>1.5510929199999998E-4</v>
      </c>
      <c r="N8">
        <v>1.4270054864000002E-4</v>
      </c>
      <c r="O8">
        <v>2.7118677034000003E-5</v>
      </c>
      <c r="P8">
        <v>1.9390769922250004E-2</v>
      </c>
      <c r="X8" t="s">
        <v>6</v>
      </c>
      <c r="Y8" t="s">
        <v>7</v>
      </c>
      <c r="Z8" t="s">
        <v>394</v>
      </c>
      <c r="AA8" t="s">
        <v>17</v>
      </c>
      <c r="AB8" t="s">
        <v>16</v>
      </c>
      <c r="AC8" t="s">
        <v>9</v>
      </c>
      <c r="AD8" t="s">
        <v>10</v>
      </c>
      <c r="AF8">
        <v>988.21626471999991</v>
      </c>
      <c r="AG8">
        <v>96.984098799999998</v>
      </c>
      <c r="AH8">
        <v>1.3830766719899998</v>
      </c>
      <c r="AI8">
        <v>4.4595781400000006E-2</v>
      </c>
      <c r="AJ8">
        <v>4.1028118888000002E-2</v>
      </c>
      <c r="AK8">
        <v>8.1618278034999991E-3</v>
      </c>
      <c r="AL8">
        <v>5.2567818198279994</v>
      </c>
    </row>
    <row r="9" spans="1:38" x14ac:dyDescent="0.25">
      <c r="A9" t="s">
        <v>393</v>
      </c>
      <c r="B9" s="17" t="s">
        <v>6</v>
      </c>
      <c r="C9" t="s">
        <v>7</v>
      </c>
      <c r="D9" t="s">
        <v>394</v>
      </c>
      <c r="E9" t="s">
        <v>20</v>
      </c>
      <c r="F9" t="s">
        <v>18</v>
      </c>
      <c r="G9" t="s">
        <v>19</v>
      </c>
      <c r="H9" t="s">
        <v>10</v>
      </c>
      <c r="J9">
        <v>151.2457</v>
      </c>
      <c r="K9">
        <v>5.3057671000000001E-2</v>
      </c>
      <c r="L9">
        <v>3.0513338000000002E-4</v>
      </c>
      <c r="M9">
        <v>1.8974593000000001E-3</v>
      </c>
      <c r="N9">
        <v>1.7456625560000002E-3</v>
      </c>
      <c r="O9">
        <v>3.1783978999999999E-6</v>
      </c>
      <c r="P9">
        <v>1.2630871490999999E-2</v>
      </c>
      <c r="X9" t="s">
        <v>6</v>
      </c>
      <c r="Y9" t="s">
        <v>7</v>
      </c>
      <c r="Z9" t="s">
        <v>394</v>
      </c>
      <c r="AA9" t="s">
        <v>20</v>
      </c>
      <c r="AB9" t="s">
        <v>18</v>
      </c>
      <c r="AC9" t="s">
        <v>19</v>
      </c>
      <c r="AD9" t="s">
        <v>10</v>
      </c>
      <c r="AF9">
        <v>151.2457</v>
      </c>
      <c r="AG9">
        <v>14.259677</v>
      </c>
      <c r="AH9">
        <v>8.2007043000000002E-2</v>
      </c>
      <c r="AI9">
        <v>0.50995743000000004</v>
      </c>
      <c r="AJ9">
        <v>0.46916083560000005</v>
      </c>
      <c r="AK9">
        <v>8.9419580999999999E-4</v>
      </c>
      <c r="AL9">
        <v>3.387664402</v>
      </c>
    </row>
    <row r="10" spans="1:38" x14ac:dyDescent="0.25">
      <c r="A10" t="s">
        <v>393</v>
      </c>
      <c r="B10" s="17" t="s">
        <v>6</v>
      </c>
      <c r="C10" t="s">
        <v>7</v>
      </c>
      <c r="D10" t="s">
        <v>394</v>
      </c>
      <c r="E10" t="s">
        <v>22</v>
      </c>
      <c r="F10" t="s">
        <v>21</v>
      </c>
      <c r="G10" t="s">
        <v>19</v>
      </c>
      <c r="H10" t="s">
        <v>10</v>
      </c>
      <c r="J10">
        <v>14.210769000000001</v>
      </c>
      <c r="K10">
        <v>1.9890442000000002E-3</v>
      </c>
      <c r="L10">
        <v>2.0381519999999999E-5</v>
      </c>
      <c r="M10">
        <v>6.7019959000000007E-5</v>
      </c>
      <c r="N10">
        <v>6.165836228000001E-5</v>
      </c>
      <c r="O10">
        <v>2.0697610000000001E-7</v>
      </c>
      <c r="P10">
        <v>4.5618209308E-4</v>
      </c>
      <c r="X10" t="s">
        <v>6</v>
      </c>
      <c r="Y10" t="s">
        <v>7</v>
      </c>
      <c r="Z10" t="s">
        <v>394</v>
      </c>
      <c r="AA10" t="s">
        <v>22</v>
      </c>
      <c r="AB10" t="s">
        <v>21</v>
      </c>
      <c r="AC10" t="s">
        <v>19</v>
      </c>
      <c r="AD10" t="s">
        <v>10</v>
      </c>
      <c r="AF10">
        <v>14.210769000000001</v>
      </c>
      <c r="AG10">
        <v>0.53457164999999995</v>
      </c>
      <c r="AH10">
        <v>5.4776976000000003E-3</v>
      </c>
      <c r="AI10">
        <v>1.8012151000000001E-2</v>
      </c>
      <c r="AJ10">
        <v>1.6571178920000002E-2</v>
      </c>
      <c r="AK10">
        <v>5.8229702999999997E-5</v>
      </c>
      <c r="AL10">
        <v>0.12224058649000002</v>
      </c>
    </row>
    <row r="11" spans="1:38" x14ac:dyDescent="0.25">
      <c r="A11" t="s">
        <v>393</v>
      </c>
      <c r="B11" s="17" t="s">
        <v>6</v>
      </c>
      <c r="C11" t="s">
        <v>7</v>
      </c>
      <c r="D11" t="s">
        <v>394</v>
      </c>
      <c r="E11" t="s">
        <v>24</v>
      </c>
      <c r="F11" t="s">
        <v>23</v>
      </c>
      <c r="G11" t="s">
        <v>19</v>
      </c>
      <c r="H11" t="s">
        <v>10</v>
      </c>
      <c r="J11">
        <v>13.611628</v>
      </c>
      <c r="K11">
        <v>2.3999746999999998E-3</v>
      </c>
      <c r="L11">
        <v>2.4406993999999999E-5</v>
      </c>
      <c r="M11">
        <v>8.0796017000000004E-5</v>
      </c>
      <c r="N11">
        <v>7.4332335640000011E-5</v>
      </c>
      <c r="O11">
        <v>2.4740552000000002E-7</v>
      </c>
      <c r="P11">
        <v>5.4290250883999992E-4</v>
      </c>
      <c r="X11" t="s">
        <v>6</v>
      </c>
      <c r="Y11" t="s">
        <v>7</v>
      </c>
      <c r="Z11" t="s">
        <v>394</v>
      </c>
      <c r="AA11" t="s">
        <v>24</v>
      </c>
      <c r="AB11" t="s">
        <v>23</v>
      </c>
      <c r="AC11" t="s">
        <v>19</v>
      </c>
      <c r="AD11" t="s">
        <v>10</v>
      </c>
      <c r="AF11">
        <v>13.611628</v>
      </c>
      <c r="AG11">
        <v>0.64501249999999999</v>
      </c>
      <c r="AH11">
        <v>6.5595764000000003E-3</v>
      </c>
      <c r="AI11">
        <v>2.1714581E-2</v>
      </c>
      <c r="AJ11">
        <v>1.997741452E-2</v>
      </c>
      <c r="AK11">
        <v>6.9603941999999994E-5</v>
      </c>
      <c r="AL11">
        <v>0.14565102535999999</v>
      </c>
    </row>
    <row r="12" spans="1:38" x14ac:dyDescent="0.25">
      <c r="A12" t="s">
        <v>393</v>
      </c>
      <c r="B12" s="17" t="s">
        <v>6</v>
      </c>
      <c r="C12" t="s">
        <v>7</v>
      </c>
      <c r="D12" t="s">
        <v>394</v>
      </c>
      <c r="E12" t="s">
        <v>26</v>
      </c>
      <c r="F12" t="s">
        <v>25</v>
      </c>
      <c r="G12" t="s">
        <v>19</v>
      </c>
      <c r="H12" t="s">
        <v>10</v>
      </c>
      <c r="J12">
        <v>3.5504731999999997E-2</v>
      </c>
      <c r="K12">
        <v>1.7379652000000001E-5</v>
      </c>
      <c r="L12">
        <v>1.7037119000000001E-7</v>
      </c>
      <c r="M12">
        <v>5.8473188000000001E-7</v>
      </c>
      <c r="N12">
        <v>5.379533296E-7</v>
      </c>
      <c r="O12">
        <v>1.7101692000000001E-9</v>
      </c>
      <c r="P12">
        <v>4.4312799659999998E-6</v>
      </c>
      <c r="X12" t="s">
        <v>6</v>
      </c>
      <c r="Y12" t="s">
        <v>7</v>
      </c>
      <c r="Z12" t="s">
        <v>394</v>
      </c>
      <c r="AA12" t="s">
        <v>26</v>
      </c>
      <c r="AB12" t="s">
        <v>25</v>
      </c>
      <c r="AC12" t="s">
        <v>19</v>
      </c>
      <c r="AD12" t="s">
        <v>10</v>
      </c>
      <c r="AF12">
        <v>3.5504731999999997E-2</v>
      </c>
      <c r="AG12">
        <v>4.6709211999999998E-3</v>
      </c>
      <c r="AH12">
        <v>4.5788626999999998E-5</v>
      </c>
      <c r="AI12">
        <v>1.5715139999999999E-4</v>
      </c>
      <c r="AJ12">
        <v>1.44579288E-4</v>
      </c>
      <c r="AK12">
        <v>4.8113117000000003E-7</v>
      </c>
      <c r="AL12">
        <v>1.1908943348000003E-3</v>
      </c>
    </row>
    <row r="13" spans="1:38" x14ac:dyDescent="0.25">
      <c r="A13" t="s">
        <v>393</v>
      </c>
      <c r="B13" s="17" t="s">
        <v>6</v>
      </c>
      <c r="C13" t="s">
        <v>7</v>
      </c>
      <c r="D13" t="s">
        <v>394</v>
      </c>
      <c r="E13" t="s">
        <v>28</v>
      </c>
      <c r="F13" t="s">
        <v>27</v>
      </c>
      <c r="G13" t="s">
        <v>19</v>
      </c>
      <c r="H13" t="s">
        <v>10</v>
      </c>
      <c r="J13">
        <v>64.729565000000008</v>
      </c>
      <c r="K13">
        <v>0.13820039319999999</v>
      </c>
      <c r="L13">
        <v>8.02085112E-4</v>
      </c>
      <c r="M13">
        <v>4.9469688100000006E-3</v>
      </c>
      <c r="N13">
        <v>4.551211305200001E-3</v>
      </c>
      <c r="O13">
        <v>8.2137982199999999E-6</v>
      </c>
      <c r="P13">
        <v>3.2079270351600006E-2</v>
      </c>
      <c r="X13" t="s">
        <v>6</v>
      </c>
      <c r="Y13" t="s">
        <v>7</v>
      </c>
      <c r="Z13" t="s">
        <v>394</v>
      </c>
      <c r="AA13" t="s">
        <v>28</v>
      </c>
      <c r="AB13" t="s">
        <v>27</v>
      </c>
      <c r="AC13" t="s">
        <v>19</v>
      </c>
      <c r="AD13" t="s">
        <v>10</v>
      </c>
      <c r="AF13">
        <v>64.729565000000008</v>
      </c>
      <c r="AG13">
        <v>37.142470299999999</v>
      </c>
      <c r="AH13">
        <v>0.21556681699999999</v>
      </c>
      <c r="AI13">
        <v>1.3295374760000001</v>
      </c>
      <c r="AJ13">
        <v>1.22317447792</v>
      </c>
      <c r="AK13">
        <v>2.3108322699999999E-3</v>
      </c>
      <c r="AL13">
        <v>8.6243414239299998</v>
      </c>
    </row>
    <row r="14" spans="1:38" x14ac:dyDescent="0.25">
      <c r="A14" t="s">
        <v>393</v>
      </c>
      <c r="B14" s="17" t="s">
        <v>6</v>
      </c>
      <c r="C14" t="s">
        <v>7</v>
      </c>
      <c r="D14" t="s">
        <v>394</v>
      </c>
      <c r="E14" t="s">
        <v>30</v>
      </c>
      <c r="F14" t="s">
        <v>29</v>
      </c>
      <c r="G14" t="s">
        <v>19</v>
      </c>
      <c r="H14" t="s">
        <v>10</v>
      </c>
      <c r="J14">
        <v>1.3669319</v>
      </c>
      <c r="K14">
        <v>4.8981019000000003E-4</v>
      </c>
      <c r="L14">
        <v>4.8015663000000001E-6</v>
      </c>
      <c r="M14">
        <v>1.6479482000000001E-5</v>
      </c>
      <c r="N14">
        <v>1.5161123440000002E-5</v>
      </c>
      <c r="O14">
        <v>4.8197649000000003E-8</v>
      </c>
      <c r="P14">
        <v>1.1042664610199999E-4</v>
      </c>
      <c r="X14" t="s">
        <v>6</v>
      </c>
      <c r="Y14" t="s">
        <v>7</v>
      </c>
      <c r="Z14" t="s">
        <v>394</v>
      </c>
      <c r="AA14" t="s">
        <v>30</v>
      </c>
      <c r="AB14" t="s">
        <v>29</v>
      </c>
      <c r="AC14" t="s">
        <v>19</v>
      </c>
      <c r="AD14" t="s">
        <v>10</v>
      </c>
      <c r="AF14">
        <v>1.3669319</v>
      </c>
      <c r="AG14">
        <v>0.13164042000000001</v>
      </c>
      <c r="AH14">
        <v>1.2904595E-3</v>
      </c>
      <c r="AI14">
        <v>4.428993E-3</v>
      </c>
      <c r="AJ14">
        <v>4.0746735600000004E-3</v>
      </c>
      <c r="AK14">
        <v>1.3559706E-5</v>
      </c>
      <c r="AL14">
        <v>2.9622423715999997E-2</v>
      </c>
    </row>
    <row r="15" spans="1:38" x14ac:dyDescent="0.25">
      <c r="A15" t="s">
        <v>393</v>
      </c>
      <c r="B15" s="17" t="s">
        <v>6</v>
      </c>
      <c r="C15" t="s">
        <v>7</v>
      </c>
      <c r="D15" t="s">
        <v>394</v>
      </c>
      <c r="E15" t="s">
        <v>33</v>
      </c>
      <c r="F15" t="s">
        <v>31</v>
      </c>
      <c r="G15" t="s">
        <v>32</v>
      </c>
      <c r="H15" t="s">
        <v>10</v>
      </c>
      <c r="J15">
        <v>0.41697057999999998</v>
      </c>
      <c r="K15">
        <v>1.6139753E-4</v>
      </c>
      <c r="L15">
        <v>1.5821655000000001E-6</v>
      </c>
      <c r="M15">
        <v>5.4301598999999999E-6</v>
      </c>
      <c r="N15">
        <v>4.9957471080000005E-6</v>
      </c>
      <c r="O15">
        <v>1.5881621000000001E-8</v>
      </c>
      <c r="P15">
        <v>3.9173533435000008E-5</v>
      </c>
      <c r="X15" t="s">
        <v>6</v>
      </c>
      <c r="Y15" t="s">
        <v>7</v>
      </c>
      <c r="Z15" t="s">
        <v>394</v>
      </c>
      <c r="AA15" t="s">
        <v>33</v>
      </c>
      <c r="AB15" t="s">
        <v>31</v>
      </c>
      <c r="AC15" t="s">
        <v>32</v>
      </c>
      <c r="AD15" t="s">
        <v>10</v>
      </c>
      <c r="AF15">
        <v>0.41697057999999998</v>
      </c>
      <c r="AG15">
        <v>5.0909392999999997E-2</v>
      </c>
      <c r="AH15">
        <v>4.9906031999999998E-4</v>
      </c>
      <c r="AI15">
        <v>1.7128275000000001E-3</v>
      </c>
      <c r="AJ15">
        <v>1.5758013E-3</v>
      </c>
      <c r="AK15">
        <v>5.2439536000000003E-6</v>
      </c>
      <c r="AL15">
        <v>1.2325293316E-2</v>
      </c>
    </row>
    <row r="16" spans="1:38" x14ac:dyDescent="0.25">
      <c r="A16" t="s">
        <v>393</v>
      </c>
      <c r="B16" s="17" t="s">
        <v>6</v>
      </c>
      <c r="C16" t="s">
        <v>7</v>
      </c>
      <c r="D16" t="s">
        <v>394</v>
      </c>
      <c r="E16" t="s">
        <v>35</v>
      </c>
      <c r="F16" t="s">
        <v>34</v>
      </c>
      <c r="G16" t="s">
        <v>32</v>
      </c>
      <c r="H16" t="s">
        <v>10</v>
      </c>
      <c r="J16">
        <v>1.9735262E-2</v>
      </c>
      <c r="K16">
        <v>1.2859967E-5</v>
      </c>
      <c r="L16">
        <v>1.2606512E-7</v>
      </c>
      <c r="M16">
        <v>4.3266877000000001E-7</v>
      </c>
      <c r="N16">
        <v>3.9805526840000003E-7</v>
      </c>
      <c r="O16">
        <v>1.2654292E-9</v>
      </c>
      <c r="P16">
        <v>3.0094686532E-6</v>
      </c>
      <c r="X16" t="s">
        <v>6</v>
      </c>
      <c r="Y16" t="s">
        <v>7</v>
      </c>
      <c r="Z16" t="s">
        <v>394</v>
      </c>
      <c r="AA16" t="s">
        <v>35</v>
      </c>
      <c r="AB16" t="s">
        <v>34</v>
      </c>
      <c r="AC16" t="s">
        <v>32</v>
      </c>
      <c r="AD16" t="s">
        <v>10</v>
      </c>
      <c r="AF16">
        <v>1.9735262E-2</v>
      </c>
      <c r="AG16">
        <v>4.0564015999999996E-3</v>
      </c>
      <c r="AH16">
        <v>3.9764541999999997E-5</v>
      </c>
      <c r="AI16">
        <v>1.3647609999999999E-4</v>
      </c>
      <c r="AJ16">
        <v>1.2555801199999999E-4</v>
      </c>
      <c r="AK16">
        <v>4.1783212999999997E-7</v>
      </c>
      <c r="AL16">
        <v>9.4758885434000008E-4</v>
      </c>
    </row>
    <row r="17" spans="1:38" x14ac:dyDescent="0.25">
      <c r="A17" t="s">
        <v>393</v>
      </c>
      <c r="B17" s="17" t="s">
        <v>6</v>
      </c>
      <c r="C17" t="s">
        <v>7</v>
      </c>
      <c r="D17" t="s">
        <v>394</v>
      </c>
      <c r="E17" t="s">
        <v>38</v>
      </c>
      <c r="F17" t="s">
        <v>36</v>
      </c>
      <c r="G17" t="s">
        <v>37</v>
      </c>
      <c r="H17" t="s">
        <v>10</v>
      </c>
      <c r="J17">
        <v>626.36285499999997</v>
      </c>
      <c r="K17">
        <v>7.9500236599999996E-3</v>
      </c>
      <c r="L17">
        <v>8.3638912800000002E-5</v>
      </c>
      <c r="M17">
        <v>2.7371292099999996E-4</v>
      </c>
      <c r="N17">
        <v>2.5181588731999999E-4</v>
      </c>
      <c r="O17">
        <v>8.7590049400000005E-7</v>
      </c>
      <c r="P17">
        <v>2.7984947066380002E-3</v>
      </c>
      <c r="X17" t="s">
        <v>6</v>
      </c>
      <c r="Y17" t="s">
        <v>7</v>
      </c>
      <c r="Z17" t="s">
        <v>394</v>
      </c>
      <c r="AA17" t="s">
        <v>38</v>
      </c>
      <c r="AB17" t="s">
        <v>36</v>
      </c>
      <c r="AC17" t="s">
        <v>37</v>
      </c>
      <c r="AD17" t="s">
        <v>10</v>
      </c>
      <c r="AF17">
        <v>626.36285499999997</v>
      </c>
      <c r="AG17">
        <v>2.3544708110000001</v>
      </c>
      <c r="AH17">
        <v>2.4770413799999998E-2</v>
      </c>
      <c r="AI17">
        <v>8.10625388E-2</v>
      </c>
      <c r="AJ17">
        <v>7.4577535695999994E-2</v>
      </c>
      <c r="AK17">
        <v>2.7154545200000003E-4</v>
      </c>
      <c r="AL17">
        <v>0.76281040164399982</v>
      </c>
    </row>
    <row r="18" spans="1:38" x14ac:dyDescent="0.25">
      <c r="A18" t="s">
        <v>393</v>
      </c>
      <c r="B18" s="17" t="s">
        <v>6</v>
      </c>
      <c r="C18" t="s">
        <v>7</v>
      </c>
      <c r="D18" t="s">
        <v>394</v>
      </c>
      <c r="E18" t="s">
        <v>40</v>
      </c>
      <c r="F18" t="s">
        <v>36</v>
      </c>
      <c r="G18" t="s">
        <v>39</v>
      </c>
      <c r="H18" t="s">
        <v>10</v>
      </c>
      <c r="J18">
        <v>73.183871000000011</v>
      </c>
      <c r="K18">
        <v>3.6659783500000001E-2</v>
      </c>
      <c r="L18">
        <v>3.9849091700000001E-4</v>
      </c>
      <c r="M18">
        <v>1.2798777190000002E-3</v>
      </c>
      <c r="N18">
        <v>1.1774875014800002E-3</v>
      </c>
      <c r="O18">
        <v>4.0931453000000003E-6</v>
      </c>
      <c r="P18">
        <v>9.1259192342799996E-3</v>
      </c>
      <c r="X18" t="s">
        <v>6</v>
      </c>
      <c r="Y18" t="s">
        <v>7</v>
      </c>
      <c r="Z18" t="s">
        <v>394</v>
      </c>
      <c r="AA18" t="s">
        <v>40</v>
      </c>
      <c r="AB18" t="s">
        <v>36</v>
      </c>
      <c r="AC18" t="s">
        <v>39</v>
      </c>
      <c r="AD18" t="s">
        <v>10</v>
      </c>
      <c r="AF18">
        <v>73.183871000000011</v>
      </c>
      <c r="AG18">
        <v>7.5396681999999995</v>
      </c>
      <c r="AH18">
        <v>8.1955997200000005E-2</v>
      </c>
      <c r="AI18">
        <v>0.26322722799999998</v>
      </c>
      <c r="AJ18">
        <v>0.24216904976</v>
      </c>
      <c r="AK18">
        <v>8.8121613000000001E-4</v>
      </c>
      <c r="AL18">
        <v>1.8757106861919997</v>
      </c>
    </row>
    <row r="19" spans="1:38" x14ac:dyDescent="0.25">
      <c r="A19" t="s">
        <v>393</v>
      </c>
      <c r="B19" s="17" t="s">
        <v>6</v>
      </c>
      <c r="C19" t="s">
        <v>7</v>
      </c>
      <c r="D19" t="s">
        <v>394</v>
      </c>
      <c r="E19" t="s">
        <v>42</v>
      </c>
      <c r="F19" t="s">
        <v>41</v>
      </c>
      <c r="G19" t="s">
        <v>37</v>
      </c>
      <c r="H19" t="s">
        <v>10</v>
      </c>
      <c r="J19">
        <v>7074.1304</v>
      </c>
      <c r="K19">
        <v>6.8974606999999993E-2</v>
      </c>
      <c r="L19">
        <v>7.3207112E-4</v>
      </c>
      <c r="M19">
        <v>2.3337353000000001E-3</v>
      </c>
      <c r="N19">
        <v>2.147036476E-3</v>
      </c>
      <c r="O19">
        <v>7.5338844000000001E-6</v>
      </c>
      <c r="P19">
        <v>2.6583945579999997E-2</v>
      </c>
      <c r="X19" t="s">
        <v>6</v>
      </c>
      <c r="Y19" t="s">
        <v>7</v>
      </c>
      <c r="Z19" t="s">
        <v>394</v>
      </c>
      <c r="AA19" t="s">
        <v>42</v>
      </c>
      <c r="AB19" t="s">
        <v>41</v>
      </c>
      <c r="AC19" t="s">
        <v>37</v>
      </c>
      <c r="AD19" t="s">
        <v>10</v>
      </c>
      <c r="AF19">
        <v>7074.1304</v>
      </c>
      <c r="AG19">
        <v>32.634838000000002</v>
      </c>
      <c r="AH19">
        <v>0.34637417999999998</v>
      </c>
      <c r="AI19">
        <v>1.1041901000000001</v>
      </c>
      <c r="AJ19">
        <v>1.0158548920000001</v>
      </c>
      <c r="AK19">
        <v>3.73142E-3</v>
      </c>
      <c r="AL19">
        <v>11.4891414448</v>
      </c>
    </row>
    <row r="20" spans="1:38" x14ac:dyDescent="0.25">
      <c r="A20" t="s">
        <v>393</v>
      </c>
      <c r="B20" s="17" t="s">
        <v>6</v>
      </c>
      <c r="C20" t="s">
        <v>7</v>
      </c>
      <c r="D20" t="s">
        <v>394</v>
      </c>
      <c r="E20" t="s">
        <v>43</v>
      </c>
      <c r="F20" t="s">
        <v>41</v>
      </c>
      <c r="G20" t="s">
        <v>39</v>
      </c>
      <c r="H20" t="s">
        <v>10</v>
      </c>
      <c r="J20">
        <v>692.22896999999989</v>
      </c>
      <c r="K20">
        <v>0.46166976300000001</v>
      </c>
      <c r="L20">
        <v>2.7730692300000004E-3</v>
      </c>
      <c r="M20">
        <v>1.6475389E-2</v>
      </c>
      <c r="N20">
        <v>1.515735788E-2</v>
      </c>
      <c r="O20">
        <v>2.8351257599999999E-5</v>
      </c>
      <c r="P20">
        <v>0.1275065788061</v>
      </c>
      <c r="X20" t="s">
        <v>6</v>
      </c>
      <c r="Y20" t="s">
        <v>7</v>
      </c>
      <c r="Z20" t="s">
        <v>394</v>
      </c>
      <c r="AA20" t="s">
        <v>43</v>
      </c>
      <c r="AB20" t="s">
        <v>41</v>
      </c>
      <c r="AC20" t="s">
        <v>39</v>
      </c>
      <c r="AD20" t="s">
        <v>10</v>
      </c>
      <c r="AF20">
        <v>692.22896999999989</v>
      </c>
      <c r="AG20">
        <v>151.691473</v>
      </c>
      <c r="AH20">
        <v>0.91115119999999994</v>
      </c>
      <c r="AI20">
        <v>5.4133411299999992</v>
      </c>
      <c r="AJ20">
        <v>4.9802738395999997</v>
      </c>
      <c r="AK20">
        <v>9.7513558E-3</v>
      </c>
      <c r="AL20">
        <v>41.840764838199995</v>
      </c>
    </row>
    <row r="21" spans="1:38" x14ac:dyDescent="0.25">
      <c r="A21" t="s">
        <v>393</v>
      </c>
      <c r="B21" s="17" t="s">
        <v>6</v>
      </c>
      <c r="C21" t="s">
        <v>7</v>
      </c>
      <c r="D21" t="s">
        <v>394</v>
      </c>
      <c r="E21" t="s">
        <v>45</v>
      </c>
      <c r="F21" t="s">
        <v>44</v>
      </c>
      <c r="G21" t="s">
        <v>37</v>
      </c>
      <c r="H21" t="s">
        <v>10</v>
      </c>
      <c r="J21">
        <v>18678.664499999999</v>
      </c>
      <c r="K21">
        <v>0.141473869</v>
      </c>
      <c r="L21">
        <v>1.6399613199999999E-3</v>
      </c>
      <c r="M21">
        <v>5.3788845000000002E-3</v>
      </c>
      <c r="N21">
        <v>4.94857374E-3</v>
      </c>
      <c r="O21">
        <v>1.6713735200000001E-5</v>
      </c>
      <c r="P21">
        <v>5.2734208319000012E-2</v>
      </c>
      <c r="X21" t="s">
        <v>6</v>
      </c>
      <c r="Y21" t="s">
        <v>7</v>
      </c>
      <c r="Z21" t="s">
        <v>394</v>
      </c>
      <c r="AA21" t="s">
        <v>45</v>
      </c>
      <c r="AB21" t="s">
        <v>44</v>
      </c>
      <c r="AC21" t="s">
        <v>37</v>
      </c>
      <c r="AD21" t="s">
        <v>10</v>
      </c>
      <c r="AF21">
        <v>18678.664499999999</v>
      </c>
      <c r="AG21">
        <v>41.898751500000003</v>
      </c>
      <c r="AH21">
        <v>0.48568921900000001</v>
      </c>
      <c r="AI21">
        <v>1.5930047900000002</v>
      </c>
      <c r="AJ21">
        <v>1.4655644068</v>
      </c>
      <c r="AK21">
        <v>5.1815694899999994E-3</v>
      </c>
      <c r="AL21">
        <v>14.252324855000003</v>
      </c>
    </row>
    <row r="22" spans="1:38" x14ac:dyDescent="0.25">
      <c r="A22" t="s">
        <v>393</v>
      </c>
      <c r="B22" s="17" t="s">
        <v>6</v>
      </c>
      <c r="C22" t="s">
        <v>7</v>
      </c>
      <c r="D22" t="s">
        <v>394</v>
      </c>
      <c r="E22" t="s">
        <v>46</v>
      </c>
      <c r="F22" t="s">
        <v>44</v>
      </c>
      <c r="G22" t="s">
        <v>39</v>
      </c>
      <c r="H22" t="s">
        <v>10</v>
      </c>
      <c r="J22">
        <v>1731.0521799999999</v>
      </c>
      <c r="K22">
        <v>0.40306259899999997</v>
      </c>
      <c r="L22">
        <v>3.8890630500000001E-3</v>
      </c>
      <c r="M22">
        <v>1.37407133E-2</v>
      </c>
      <c r="N22">
        <v>1.2641456236000001E-2</v>
      </c>
      <c r="O22">
        <v>3.9719600199999995E-5</v>
      </c>
      <c r="P22">
        <v>0.10432561818900002</v>
      </c>
      <c r="X22" t="s">
        <v>6</v>
      </c>
      <c r="Y22" t="s">
        <v>7</v>
      </c>
      <c r="Z22" t="s">
        <v>394</v>
      </c>
      <c r="AA22" t="s">
        <v>46</v>
      </c>
      <c r="AB22" t="s">
        <v>44</v>
      </c>
      <c r="AC22" t="s">
        <v>39</v>
      </c>
      <c r="AD22" t="s">
        <v>10</v>
      </c>
      <c r="AF22">
        <v>1731.0521799999999</v>
      </c>
      <c r="AG22">
        <v>82.896246999999988</v>
      </c>
      <c r="AH22">
        <v>0.79984782399999999</v>
      </c>
      <c r="AI22">
        <v>2.8259967700000002</v>
      </c>
      <c r="AJ22">
        <v>2.5999170284000002</v>
      </c>
      <c r="AK22">
        <v>8.5512609700000002E-3</v>
      </c>
      <c r="AL22">
        <v>21.442219528799999</v>
      </c>
    </row>
    <row r="23" spans="1:38" x14ac:dyDescent="0.25">
      <c r="A23" t="s">
        <v>393</v>
      </c>
      <c r="B23" s="17" t="s">
        <v>6</v>
      </c>
      <c r="C23" t="s">
        <v>7</v>
      </c>
      <c r="D23" t="s">
        <v>394</v>
      </c>
      <c r="E23" t="s">
        <v>48</v>
      </c>
      <c r="F23" t="s">
        <v>47</v>
      </c>
      <c r="G23" t="s">
        <v>37</v>
      </c>
      <c r="H23" t="s">
        <v>10</v>
      </c>
      <c r="J23">
        <v>9476.6730599999992</v>
      </c>
      <c r="K23">
        <v>9.6445930100000007E-2</v>
      </c>
      <c r="L23">
        <v>1.04848214E-3</v>
      </c>
      <c r="M23">
        <v>3.36826188E-3</v>
      </c>
      <c r="N23">
        <v>3.0988009296000004E-3</v>
      </c>
      <c r="O23">
        <v>1.0758163529999999E-5</v>
      </c>
      <c r="P23">
        <v>3.5143838118619999E-2</v>
      </c>
      <c r="X23" t="s">
        <v>6</v>
      </c>
      <c r="Y23" t="s">
        <v>7</v>
      </c>
      <c r="Z23" t="s">
        <v>394</v>
      </c>
      <c r="AA23" t="s">
        <v>48</v>
      </c>
      <c r="AB23" t="s">
        <v>47</v>
      </c>
      <c r="AC23" t="s">
        <v>37</v>
      </c>
      <c r="AD23" t="s">
        <v>10</v>
      </c>
      <c r="AF23">
        <v>9476.6730599999992</v>
      </c>
      <c r="AG23">
        <v>28.563321470000002</v>
      </c>
      <c r="AH23">
        <v>0.31051738600000001</v>
      </c>
      <c r="AI23">
        <v>0.99754095399999998</v>
      </c>
      <c r="AJ23">
        <v>0.91773767768000003</v>
      </c>
      <c r="AK23">
        <v>3.3352314799999999E-3</v>
      </c>
      <c r="AL23">
        <v>9.2396868160200025</v>
      </c>
    </row>
    <row r="24" spans="1:38" x14ac:dyDescent="0.25">
      <c r="A24" t="s">
        <v>393</v>
      </c>
      <c r="B24" s="17" t="s">
        <v>6</v>
      </c>
      <c r="C24" t="s">
        <v>7</v>
      </c>
      <c r="D24" t="s">
        <v>394</v>
      </c>
      <c r="E24" t="s">
        <v>49</v>
      </c>
      <c r="F24" t="s">
        <v>47</v>
      </c>
      <c r="G24" t="s">
        <v>39</v>
      </c>
      <c r="H24" t="s">
        <v>10</v>
      </c>
      <c r="J24">
        <v>673.18716999999992</v>
      </c>
      <c r="K24">
        <v>0.44914999999999999</v>
      </c>
      <c r="L24">
        <v>3.6054618000000002E-3</v>
      </c>
      <c r="M24">
        <v>1.5623599700000001E-2</v>
      </c>
      <c r="N24">
        <v>1.4373711724E-2</v>
      </c>
      <c r="O24">
        <v>3.7047084999999999E-5</v>
      </c>
      <c r="P24">
        <v>0.10317506710999999</v>
      </c>
      <c r="X24" t="s">
        <v>6</v>
      </c>
      <c r="Y24" t="s">
        <v>7</v>
      </c>
      <c r="Z24" t="s">
        <v>394</v>
      </c>
      <c r="AA24" t="s">
        <v>49</v>
      </c>
      <c r="AB24" t="s">
        <v>47</v>
      </c>
      <c r="AC24" t="s">
        <v>39</v>
      </c>
      <c r="AD24" t="s">
        <v>10</v>
      </c>
      <c r="AF24">
        <v>673.18716999999992</v>
      </c>
      <c r="AG24">
        <v>92.374863000000005</v>
      </c>
      <c r="AH24">
        <v>0.74152070000000003</v>
      </c>
      <c r="AI24">
        <v>3.2132423000000001</v>
      </c>
      <c r="AJ24">
        <v>2.9561829160000004</v>
      </c>
      <c r="AK24">
        <v>7.9758937999999998E-3</v>
      </c>
      <c r="AL24">
        <v>21.226282871499993</v>
      </c>
    </row>
    <row r="25" spans="1:38" x14ac:dyDescent="0.25">
      <c r="A25" t="s">
        <v>393</v>
      </c>
      <c r="B25" s="17" t="s">
        <v>6</v>
      </c>
      <c r="C25" t="s">
        <v>7</v>
      </c>
      <c r="D25" t="s">
        <v>394</v>
      </c>
      <c r="E25" t="s">
        <v>51</v>
      </c>
      <c r="F25" t="s">
        <v>50</v>
      </c>
      <c r="G25" t="s">
        <v>37</v>
      </c>
      <c r="H25" t="s">
        <v>10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X25" t="s">
        <v>6</v>
      </c>
      <c r="Y25" t="s">
        <v>7</v>
      </c>
      <c r="Z25" t="s">
        <v>394</v>
      </c>
      <c r="AA25" t="s">
        <v>51</v>
      </c>
      <c r="AB25" t="s">
        <v>50</v>
      </c>
      <c r="AC25" t="s">
        <v>37</v>
      </c>
      <c r="AD25" t="s">
        <v>10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</row>
    <row r="26" spans="1:38" x14ac:dyDescent="0.25">
      <c r="A26" t="s">
        <v>393</v>
      </c>
      <c r="B26" s="17" t="s">
        <v>6</v>
      </c>
      <c r="C26" t="s">
        <v>7</v>
      </c>
      <c r="D26" t="s">
        <v>394</v>
      </c>
      <c r="E26" t="s">
        <v>52</v>
      </c>
      <c r="F26" t="s">
        <v>50</v>
      </c>
      <c r="G26" t="s">
        <v>39</v>
      </c>
      <c r="H26" t="s">
        <v>10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X26" t="s">
        <v>6</v>
      </c>
      <c r="Y26" t="s">
        <v>7</v>
      </c>
      <c r="Z26" t="s">
        <v>394</v>
      </c>
      <c r="AA26" t="s">
        <v>52</v>
      </c>
      <c r="AB26" t="s">
        <v>50</v>
      </c>
      <c r="AC26" t="s">
        <v>39</v>
      </c>
      <c r="AD26" t="s">
        <v>10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</row>
    <row r="27" spans="1:38" x14ac:dyDescent="0.25">
      <c r="A27" t="s">
        <v>393</v>
      </c>
      <c r="B27" s="17" t="s">
        <v>6</v>
      </c>
      <c r="C27" t="s">
        <v>7</v>
      </c>
      <c r="D27" t="s">
        <v>394</v>
      </c>
      <c r="E27" t="s">
        <v>54</v>
      </c>
      <c r="F27" t="s">
        <v>53</v>
      </c>
      <c r="G27" t="s">
        <v>39</v>
      </c>
      <c r="H27" t="s">
        <v>10</v>
      </c>
      <c r="J27">
        <v>0.10849876999999999</v>
      </c>
      <c r="K27">
        <v>1.5875979E-4</v>
      </c>
      <c r="L27">
        <v>1.6580907999999999E-6</v>
      </c>
      <c r="M27">
        <v>5.3632010999999999E-6</v>
      </c>
      <c r="N27">
        <v>4.9341450120000001E-6</v>
      </c>
      <c r="O27">
        <v>1.6912772000000001E-8</v>
      </c>
      <c r="P27">
        <v>3.3369083764000007E-5</v>
      </c>
      <c r="X27" t="s">
        <v>6</v>
      </c>
      <c r="Y27" t="s">
        <v>7</v>
      </c>
      <c r="Z27" t="s">
        <v>394</v>
      </c>
      <c r="AA27" t="s">
        <v>54</v>
      </c>
      <c r="AB27" t="s">
        <v>53</v>
      </c>
      <c r="AC27" t="s">
        <v>39</v>
      </c>
      <c r="AD27" t="s">
        <v>10</v>
      </c>
      <c r="AF27">
        <v>0.10849876999999999</v>
      </c>
      <c r="AG27">
        <v>3.2651484000000001E-2</v>
      </c>
      <c r="AH27">
        <v>3.4101275000000001E-4</v>
      </c>
      <c r="AI27">
        <v>1.1030276999999999E-3</v>
      </c>
      <c r="AJ27">
        <v>1.0147854840000001E-3</v>
      </c>
      <c r="AK27">
        <v>3.6411627000000002E-6</v>
      </c>
      <c r="AL27">
        <v>6.8729969959000024E-3</v>
      </c>
    </row>
    <row r="28" spans="1:38" x14ac:dyDescent="0.25">
      <c r="A28" t="s">
        <v>393</v>
      </c>
      <c r="B28" s="17" t="s">
        <v>6</v>
      </c>
      <c r="C28" t="s">
        <v>7</v>
      </c>
      <c r="D28" t="s">
        <v>394</v>
      </c>
      <c r="E28" t="s">
        <v>57</v>
      </c>
      <c r="F28" t="s">
        <v>55</v>
      </c>
      <c r="G28" t="s">
        <v>56</v>
      </c>
      <c r="H28" t="s">
        <v>10</v>
      </c>
      <c r="J28">
        <v>2.8401977999999999</v>
      </c>
      <c r="K28">
        <v>2.7313366400000001E-4</v>
      </c>
      <c r="L28">
        <v>3.2875917700000001E-6</v>
      </c>
      <c r="M28">
        <v>1.09905602E-5</v>
      </c>
      <c r="N28">
        <v>1.0111315384E-5</v>
      </c>
      <c r="O28">
        <v>3.3155481199999996E-8</v>
      </c>
      <c r="P28">
        <v>6.7764248249999994E-5</v>
      </c>
      <c r="X28" t="s">
        <v>6</v>
      </c>
      <c r="Y28" t="s">
        <v>7</v>
      </c>
      <c r="Z28" t="s">
        <v>394</v>
      </c>
      <c r="AA28" t="s">
        <v>57</v>
      </c>
      <c r="AB28" t="s">
        <v>55</v>
      </c>
      <c r="AC28" t="s">
        <v>56</v>
      </c>
      <c r="AD28" t="s">
        <v>10</v>
      </c>
      <c r="AF28">
        <v>2.8401977999999999</v>
      </c>
      <c r="AG28">
        <v>5.3927335399999998E-2</v>
      </c>
      <c r="AH28">
        <v>6.4909992E-4</v>
      </c>
      <c r="AI28">
        <v>2.1699690199999998E-3</v>
      </c>
      <c r="AJ28">
        <v>1.9963714983999999E-3</v>
      </c>
      <c r="AK28">
        <v>6.8525452000000005E-6</v>
      </c>
      <c r="AL28">
        <v>1.35949011366E-2</v>
      </c>
    </row>
    <row r="29" spans="1:38" x14ac:dyDescent="0.25">
      <c r="A29" t="s">
        <v>393</v>
      </c>
      <c r="B29" s="17" t="s">
        <v>6</v>
      </c>
      <c r="C29" t="s">
        <v>7</v>
      </c>
      <c r="D29" t="s">
        <v>394</v>
      </c>
      <c r="E29" t="s">
        <v>60</v>
      </c>
      <c r="F29" t="s">
        <v>58</v>
      </c>
      <c r="G29" t="s">
        <v>59</v>
      </c>
      <c r="H29" t="s">
        <v>10</v>
      </c>
      <c r="J29">
        <v>80.162984399999999</v>
      </c>
      <c r="K29">
        <v>7.9708927249999995E-3</v>
      </c>
      <c r="L29">
        <v>8.2997892099999997E-5</v>
      </c>
      <c r="M29">
        <v>2.7213562609999998E-4</v>
      </c>
      <c r="N29">
        <v>2.5036477601199998E-4</v>
      </c>
      <c r="O29">
        <v>8.4339064199999998E-7</v>
      </c>
      <c r="P29">
        <v>2.2995142641940003E-3</v>
      </c>
      <c r="X29" t="s">
        <v>6</v>
      </c>
      <c r="Y29" t="s">
        <v>7</v>
      </c>
      <c r="Z29" t="s">
        <v>394</v>
      </c>
      <c r="AA29" t="s">
        <v>60</v>
      </c>
      <c r="AB29" t="s">
        <v>58</v>
      </c>
      <c r="AC29" t="s">
        <v>59</v>
      </c>
      <c r="AD29" t="s">
        <v>10</v>
      </c>
      <c r="AF29">
        <v>80.162984399999999</v>
      </c>
      <c r="AG29">
        <v>2.5142475699999998</v>
      </c>
      <c r="AH29">
        <v>2.6179906369999999E-2</v>
      </c>
      <c r="AI29">
        <v>8.5839357300000002E-2</v>
      </c>
      <c r="AJ29">
        <v>7.8972208716000011E-2</v>
      </c>
      <c r="AK29">
        <v>2.7847917880000002E-4</v>
      </c>
      <c r="AL29">
        <v>0.71830264703519997</v>
      </c>
    </row>
    <row r="30" spans="1:38" x14ac:dyDescent="0.25">
      <c r="A30" t="s">
        <v>393</v>
      </c>
      <c r="B30" s="17" t="s">
        <v>6</v>
      </c>
      <c r="C30" t="s">
        <v>7</v>
      </c>
      <c r="D30" t="s">
        <v>394</v>
      </c>
      <c r="E30" t="s">
        <v>62</v>
      </c>
      <c r="F30" t="s">
        <v>61</v>
      </c>
      <c r="G30" t="s">
        <v>59</v>
      </c>
      <c r="H30" t="s">
        <v>10</v>
      </c>
      <c r="J30">
        <v>273.99927052600003</v>
      </c>
      <c r="K30">
        <v>5.2120889740000002E-2</v>
      </c>
      <c r="L30">
        <v>5.6621359495999998E-4</v>
      </c>
      <c r="M30">
        <v>2.0128235630000003E-3</v>
      </c>
      <c r="N30">
        <v>1.8517976779600003E-3</v>
      </c>
      <c r="O30">
        <v>5.6265482119999994E-6</v>
      </c>
      <c r="P30">
        <v>1.6210117578395002E-2</v>
      </c>
      <c r="X30" t="s">
        <v>6</v>
      </c>
      <c r="Y30" t="s">
        <v>7</v>
      </c>
      <c r="Z30" t="s">
        <v>394</v>
      </c>
      <c r="AA30" t="s">
        <v>62</v>
      </c>
      <c r="AB30" t="s">
        <v>61</v>
      </c>
      <c r="AC30" t="s">
        <v>59</v>
      </c>
      <c r="AD30" t="s">
        <v>10</v>
      </c>
      <c r="AF30">
        <v>273.99927052600003</v>
      </c>
      <c r="AG30">
        <v>16.440419083999998</v>
      </c>
      <c r="AH30">
        <v>0.17859997324999999</v>
      </c>
      <c r="AI30">
        <v>0.6349020541</v>
      </c>
      <c r="AJ30">
        <v>0.58410988977200007</v>
      </c>
      <c r="AK30">
        <v>1.8578303457000001E-3</v>
      </c>
      <c r="AL30">
        <v>5.0941814426168008</v>
      </c>
    </row>
    <row r="31" spans="1:38" x14ac:dyDescent="0.25">
      <c r="A31" t="s">
        <v>393</v>
      </c>
      <c r="B31" s="17" t="s">
        <v>6</v>
      </c>
      <c r="C31" t="s">
        <v>7</v>
      </c>
      <c r="D31" t="s">
        <v>394</v>
      </c>
      <c r="E31" t="s">
        <v>64</v>
      </c>
      <c r="F31" t="s">
        <v>63</v>
      </c>
      <c r="G31" t="s">
        <v>59</v>
      </c>
      <c r="H31" t="s">
        <v>10</v>
      </c>
      <c r="J31">
        <v>4.4502384999999998E-2</v>
      </c>
      <c r="K31">
        <v>2.2062015000000001E-5</v>
      </c>
      <c r="L31">
        <v>2.1627199999999999E-7</v>
      </c>
      <c r="M31">
        <v>7.4226829999999996E-7</v>
      </c>
      <c r="N31">
        <v>6.8288683599999995E-7</v>
      </c>
      <c r="O31">
        <v>2.1709170000000001E-9</v>
      </c>
      <c r="P31">
        <v>6.0270633184999997E-6</v>
      </c>
      <c r="X31" t="s">
        <v>6</v>
      </c>
      <c r="Y31" t="s">
        <v>7</v>
      </c>
      <c r="Z31" t="s">
        <v>394</v>
      </c>
      <c r="AA31" t="s">
        <v>64</v>
      </c>
      <c r="AB31" t="s">
        <v>63</v>
      </c>
      <c r="AC31" t="s">
        <v>59</v>
      </c>
      <c r="AD31" t="s">
        <v>10</v>
      </c>
      <c r="AF31">
        <v>4.4502384999999998E-2</v>
      </c>
      <c r="AG31">
        <v>6.9589908000000002E-3</v>
      </c>
      <c r="AH31">
        <v>6.8218360000000001E-5</v>
      </c>
      <c r="AI31">
        <v>2.3413264999999999E-4</v>
      </c>
      <c r="AJ31">
        <v>2.1540203799999999E-4</v>
      </c>
      <c r="AK31">
        <v>7.1681511999999996E-7</v>
      </c>
      <c r="AL31">
        <v>1.8974257549E-3</v>
      </c>
    </row>
    <row r="32" spans="1:38" x14ac:dyDescent="0.25">
      <c r="A32" t="s">
        <v>393</v>
      </c>
      <c r="B32" s="17" t="s">
        <v>6</v>
      </c>
      <c r="C32" t="s">
        <v>7</v>
      </c>
      <c r="D32" t="s">
        <v>394</v>
      </c>
      <c r="E32" t="s">
        <v>66</v>
      </c>
      <c r="F32" t="s">
        <v>65</v>
      </c>
      <c r="G32" t="s">
        <v>59</v>
      </c>
      <c r="H32" t="s">
        <v>10</v>
      </c>
      <c r="J32">
        <v>0.97500717999999997</v>
      </c>
      <c r="K32">
        <v>3.4768279999999998E-4</v>
      </c>
      <c r="L32">
        <v>3.4083036999999999E-6</v>
      </c>
      <c r="M32">
        <v>1.1697657000000001E-5</v>
      </c>
      <c r="N32">
        <v>1.076184444E-5</v>
      </c>
      <c r="O32">
        <v>3.4212213999999998E-8</v>
      </c>
      <c r="P32">
        <v>9.9920191271000007E-5</v>
      </c>
      <c r="X32" t="s">
        <v>6</v>
      </c>
      <c r="Y32" t="s">
        <v>7</v>
      </c>
      <c r="Z32" t="s">
        <v>394</v>
      </c>
      <c r="AA32" t="s">
        <v>66</v>
      </c>
      <c r="AB32" t="s">
        <v>65</v>
      </c>
      <c r="AC32" t="s">
        <v>59</v>
      </c>
      <c r="AD32" t="s">
        <v>10</v>
      </c>
      <c r="AF32">
        <v>0.97500717999999997</v>
      </c>
      <c r="AG32">
        <v>0.10966909</v>
      </c>
      <c r="AH32">
        <v>1.0750764E-3</v>
      </c>
      <c r="AI32">
        <v>3.6897757E-3</v>
      </c>
      <c r="AJ32">
        <v>3.394593644E-3</v>
      </c>
      <c r="AK32">
        <v>1.1296532E-5</v>
      </c>
      <c r="AL32">
        <v>3.1477622114000001E-2</v>
      </c>
    </row>
    <row r="33" spans="1:38" x14ac:dyDescent="0.25">
      <c r="A33" t="s">
        <v>393</v>
      </c>
      <c r="B33" s="17" t="s">
        <v>6</v>
      </c>
      <c r="C33" t="s">
        <v>7</v>
      </c>
      <c r="D33" t="s">
        <v>394</v>
      </c>
      <c r="E33" t="s">
        <v>69</v>
      </c>
      <c r="F33" t="s">
        <v>67</v>
      </c>
      <c r="G33" t="s">
        <v>68</v>
      </c>
      <c r="H33" t="s">
        <v>10</v>
      </c>
      <c r="J33">
        <v>3.752589</v>
      </c>
      <c r="K33">
        <v>5.1348601000000002E-3</v>
      </c>
      <c r="L33">
        <v>2.8233961000000001E-5</v>
      </c>
      <c r="M33">
        <v>1.8464868E-4</v>
      </c>
      <c r="N33">
        <v>1.6987678560000002E-4</v>
      </c>
      <c r="O33">
        <v>2.8991024999999999E-7</v>
      </c>
      <c r="P33">
        <v>1.2931723528499999E-3</v>
      </c>
      <c r="X33" t="s">
        <v>6</v>
      </c>
      <c r="Y33" t="s">
        <v>7</v>
      </c>
      <c r="Z33" t="s">
        <v>394</v>
      </c>
      <c r="AA33" t="s">
        <v>69</v>
      </c>
      <c r="AB33" t="s">
        <v>67</v>
      </c>
      <c r="AC33" t="s">
        <v>68</v>
      </c>
      <c r="AD33" t="s">
        <v>10</v>
      </c>
      <c r="AF33">
        <v>3.752589</v>
      </c>
      <c r="AG33">
        <v>1.6196816999999999</v>
      </c>
      <c r="AH33">
        <v>8.9057982000000004E-3</v>
      </c>
      <c r="AI33">
        <v>5.8243471999999998E-2</v>
      </c>
      <c r="AJ33">
        <v>5.3583994240000002E-2</v>
      </c>
      <c r="AK33">
        <v>9.5725473999999999E-5</v>
      </c>
      <c r="AL33">
        <v>0.40752903648900007</v>
      </c>
    </row>
    <row r="34" spans="1:38" x14ac:dyDescent="0.25">
      <c r="A34" t="s">
        <v>393</v>
      </c>
      <c r="B34" s="17" t="s">
        <v>6</v>
      </c>
      <c r="C34" t="s">
        <v>7</v>
      </c>
      <c r="D34" t="s">
        <v>394</v>
      </c>
      <c r="E34" t="s">
        <v>71</v>
      </c>
      <c r="F34" t="s">
        <v>8</v>
      </c>
      <c r="G34" t="s">
        <v>9</v>
      </c>
      <c r="H34" t="s">
        <v>70</v>
      </c>
      <c r="J34">
        <v>1241.2813000000001</v>
      </c>
      <c r="K34">
        <v>0.27379933000000001</v>
      </c>
      <c r="L34">
        <v>3.9344690999999999E-3</v>
      </c>
      <c r="M34">
        <v>5.0467787999999999E-4</v>
      </c>
      <c r="N34">
        <v>4.6430364959999999E-4</v>
      </c>
      <c r="O34">
        <v>3.7771812999999999E-5</v>
      </c>
      <c r="P34">
        <v>3.1756640100980005E-2</v>
      </c>
      <c r="X34" t="s">
        <v>6</v>
      </c>
      <c r="Y34" t="s">
        <v>7</v>
      </c>
      <c r="Z34" t="s">
        <v>394</v>
      </c>
      <c r="AA34" t="s">
        <v>71</v>
      </c>
      <c r="AB34" t="s">
        <v>8</v>
      </c>
      <c r="AC34" t="s">
        <v>9</v>
      </c>
      <c r="AD34" t="s">
        <v>70</v>
      </c>
      <c r="AF34">
        <v>1241.2813000000001</v>
      </c>
      <c r="AG34">
        <v>75.894012000000004</v>
      </c>
      <c r="AH34">
        <v>1.3534507</v>
      </c>
      <c r="AI34">
        <v>0.14510097</v>
      </c>
      <c r="AJ34">
        <v>0.13349289240000001</v>
      </c>
      <c r="AK34">
        <v>1.1368069999999999E-2</v>
      </c>
      <c r="AL34">
        <v>8.5936826416299983</v>
      </c>
    </row>
    <row r="35" spans="1:38" x14ac:dyDescent="0.25">
      <c r="A35" t="s">
        <v>393</v>
      </c>
      <c r="B35" s="17" t="s">
        <v>6</v>
      </c>
      <c r="C35" t="s">
        <v>7</v>
      </c>
      <c r="D35" t="s">
        <v>394</v>
      </c>
      <c r="E35" t="s">
        <v>72</v>
      </c>
      <c r="F35" t="s">
        <v>14</v>
      </c>
      <c r="G35" t="s">
        <v>9</v>
      </c>
      <c r="H35" t="s">
        <v>70</v>
      </c>
      <c r="J35">
        <v>12226.065000000001</v>
      </c>
      <c r="K35">
        <v>3.0667906</v>
      </c>
      <c r="L35">
        <v>3.4938805000000003E-2</v>
      </c>
      <c r="M35">
        <v>4.9858741E-3</v>
      </c>
      <c r="N35">
        <v>4.5870041720000006E-3</v>
      </c>
      <c r="O35">
        <v>3.9746106000000003E-4</v>
      </c>
      <c r="P35">
        <v>0.35274856374690006</v>
      </c>
      <c r="X35" t="s">
        <v>6</v>
      </c>
      <c r="Y35" t="s">
        <v>7</v>
      </c>
      <c r="Z35" t="s">
        <v>394</v>
      </c>
      <c r="AA35" t="s">
        <v>72</v>
      </c>
      <c r="AB35" t="s">
        <v>14</v>
      </c>
      <c r="AC35" t="s">
        <v>9</v>
      </c>
      <c r="AD35" t="s">
        <v>70</v>
      </c>
      <c r="AF35">
        <v>12226.065000000001</v>
      </c>
      <c r="AG35">
        <v>850.07903999999996</v>
      </c>
      <c r="AH35">
        <v>12.018889</v>
      </c>
      <c r="AI35">
        <v>1.4334985</v>
      </c>
      <c r="AJ35">
        <v>1.3188186200000001</v>
      </c>
      <c r="AK35">
        <v>0.11962267</v>
      </c>
      <c r="AL35">
        <v>97.18997794580001</v>
      </c>
    </row>
    <row r="36" spans="1:38" x14ac:dyDescent="0.25">
      <c r="A36" t="s">
        <v>393</v>
      </c>
      <c r="B36" s="17" t="s">
        <v>6</v>
      </c>
      <c r="C36" t="s">
        <v>7</v>
      </c>
      <c r="D36" t="s">
        <v>394</v>
      </c>
      <c r="E36" t="s">
        <v>74</v>
      </c>
      <c r="F36" t="s">
        <v>73</v>
      </c>
      <c r="G36" t="s">
        <v>9</v>
      </c>
      <c r="H36" t="s">
        <v>70</v>
      </c>
      <c r="J36">
        <v>323.60741999999999</v>
      </c>
      <c r="K36">
        <v>1.6208397999999999</v>
      </c>
      <c r="L36">
        <v>1.3692732000000001E-2</v>
      </c>
      <c r="M36">
        <v>7.6896574999999997E-4</v>
      </c>
      <c r="N36">
        <v>7.0744848999999995E-4</v>
      </c>
      <c r="O36">
        <v>1.3228358999999999E-4</v>
      </c>
      <c r="P36">
        <v>4.2028238904000002E-2</v>
      </c>
      <c r="X36" t="s">
        <v>6</v>
      </c>
      <c r="Y36" t="s">
        <v>7</v>
      </c>
      <c r="Z36" t="s">
        <v>394</v>
      </c>
      <c r="AA36" t="s">
        <v>74</v>
      </c>
      <c r="AB36" t="s">
        <v>73</v>
      </c>
      <c r="AC36" t="s">
        <v>9</v>
      </c>
      <c r="AD36" t="s">
        <v>70</v>
      </c>
      <c r="AF36">
        <v>323.60741999999999</v>
      </c>
      <c r="AG36">
        <v>449.27807999999999</v>
      </c>
      <c r="AH36">
        <v>4.7102770999999999</v>
      </c>
      <c r="AI36">
        <v>0.22108686999999999</v>
      </c>
      <c r="AJ36">
        <v>0.20339992039999999</v>
      </c>
      <c r="AK36">
        <v>3.9812997000000003E-2</v>
      </c>
      <c r="AL36">
        <v>12.473035060200001</v>
      </c>
    </row>
    <row r="37" spans="1:38" x14ac:dyDescent="0.25">
      <c r="A37" t="s">
        <v>393</v>
      </c>
      <c r="B37" s="17" t="s">
        <v>6</v>
      </c>
      <c r="C37" t="s">
        <v>7</v>
      </c>
      <c r="D37" t="s">
        <v>394</v>
      </c>
      <c r="E37" t="s">
        <v>75</v>
      </c>
      <c r="F37" t="s">
        <v>16</v>
      </c>
      <c r="G37" t="s">
        <v>9</v>
      </c>
      <c r="H37" t="s">
        <v>70</v>
      </c>
      <c r="J37">
        <v>375.32819170699997</v>
      </c>
      <c r="K37">
        <v>0.43413929660699996</v>
      </c>
      <c r="L37">
        <v>4.9024438312599995E-3</v>
      </c>
      <c r="M37">
        <v>1.3550479254399999E-4</v>
      </c>
      <c r="N37">
        <v>1.2466440914048001E-4</v>
      </c>
      <c r="O37">
        <v>2.70859683842E-5</v>
      </c>
      <c r="P37">
        <v>1.970016932276758E-2</v>
      </c>
      <c r="X37" t="s">
        <v>6</v>
      </c>
      <c r="Y37" t="s">
        <v>7</v>
      </c>
      <c r="Z37" t="s">
        <v>394</v>
      </c>
      <c r="AA37" t="s">
        <v>75</v>
      </c>
      <c r="AB37" t="s">
        <v>16</v>
      </c>
      <c r="AC37" t="s">
        <v>9</v>
      </c>
      <c r="AD37" t="s">
        <v>70</v>
      </c>
      <c r="AF37">
        <v>375.32819170699997</v>
      </c>
      <c r="AG37">
        <v>120.33842369999999</v>
      </c>
      <c r="AH37">
        <v>1.6864328174499998</v>
      </c>
      <c r="AI37">
        <v>3.89592531029E-2</v>
      </c>
      <c r="AJ37">
        <v>3.5842512854667996E-2</v>
      </c>
      <c r="AK37">
        <v>8.1519838529000004E-3</v>
      </c>
      <c r="AL37">
        <v>5.1805239712520503</v>
      </c>
    </row>
    <row r="38" spans="1:38" x14ac:dyDescent="0.25">
      <c r="A38" t="s">
        <v>393</v>
      </c>
      <c r="B38" s="17" t="s">
        <v>6</v>
      </c>
      <c r="C38" t="s">
        <v>7</v>
      </c>
      <c r="D38" t="s">
        <v>394</v>
      </c>
      <c r="E38" t="s">
        <v>77</v>
      </c>
      <c r="F38" t="s">
        <v>76</v>
      </c>
      <c r="G38" t="s">
        <v>19</v>
      </c>
      <c r="H38" t="s">
        <v>70</v>
      </c>
      <c r="J38">
        <v>8.4989444899999995</v>
      </c>
      <c r="K38">
        <v>3.0426832360000003E-2</v>
      </c>
      <c r="L38">
        <v>4.4859456379999998E-4</v>
      </c>
      <c r="M38">
        <v>1.5881208449999997E-5</v>
      </c>
      <c r="N38">
        <v>1.4610711773999999E-5</v>
      </c>
      <c r="O38">
        <v>2.8615816059999994E-6</v>
      </c>
      <c r="P38">
        <v>8.9830489777370005E-4</v>
      </c>
      <c r="X38" t="s">
        <v>6</v>
      </c>
      <c r="Y38" t="s">
        <v>7</v>
      </c>
      <c r="Z38" t="s">
        <v>394</v>
      </c>
      <c r="AA38" t="s">
        <v>77</v>
      </c>
      <c r="AB38" t="s">
        <v>76</v>
      </c>
      <c r="AC38" t="s">
        <v>19</v>
      </c>
      <c r="AD38" t="s">
        <v>70</v>
      </c>
      <c r="AF38">
        <v>8.4989444899999995</v>
      </c>
      <c r="AG38">
        <v>7.8838322839999995</v>
      </c>
      <c r="AH38">
        <v>0.14424998380000001</v>
      </c>
      <c r="AI38">
        <v>4.2682024600000004E-3</v>
      </c>
      <c r="AJ38">
        <v>3.9267462632000009E-3</v>
      </c>
      <c r="AK38">
        <v>8.0506420200000004E-4</v>
      </c>
      <c r="AL38">
        <v>0.24950603145616002</v>
      </c>
    </row>
    <row r="39" spans="1:38" x14ac:dyDescent="0.25">
      <c r="A39" t="s">
        <v>393</v>
      </c>
      <c r="B39" s="17" t="s">
        <v>6</v>
      </c>
      <c r="C39" t="s">
        <v>7</v>
      </c>
      <c r="D39" t="s">
        <v>394</v>
      </c>
      <c r="E39" t="s">
        <v>78</v>
      </c>
      <c r="F39" t="s">
        <v>18</v>
      </c>
      <c r="G39" t="s">
        <v>19</v>
      </c>
      <c r="H39" t="s">
        <v>70</v>
      </c>
      <c r="J39">
        <v>0.33285685999999998</v>
      </c>
      <c r="K39">
        <v>2.6721542000000001E-4</v>
      </c>
      <c r="L39">
        <v>3.0988955999999998E-6</v>
      </c>
      <c r="M39">
        <v>1.030385E-7</v>
      </c>
      <c r="N39">
        <v>9.4795419999999998E-8</v>
      </c>
      <c r="O39">
        <v>2.1252433E-8</v>
      </c>
      <c r="P39">
        <v>8.4301876127999995E-6</v>
      </c>
      <c r="X39" t="s">
        <v>6</v>
      </c>
      <c r="Y39" t="s">
        <v>7</v>
      </c>
      <c r="Z39" t="s">
        <v>394</v>
      </c>
      <c r="AA39" t="s">
        <v>78</v>
      </c>
      <c r="AB39" t="s">
        <v>18</v>
      </c>
      <c r="AC39" t="s">
        <v>19</v>
      </c>
      <c r="AD39" t="s">
        <v>70</v>
      </c>
      <c r="AF39">
        <v>0.33285685999999998</v>
      </c>
      <c r="AG39">
        <v>6.9237626999999996E-2</v>
      </c>
      <c r="AH39">
        <v>9.9648035000000001E-4</v>
      </c>
      <c r="AI39">
        <v>2.7692426E-5</v>
      </c>
      <c r="AJ39">
        <v>2.5477031920000002E-5</v>
      </c>
      <c r="AK39">
        <v>5.9790623000000001E-6</v>
      </c>
      <c r="AL39">
        <v>2.2867225420000001E-3</v>
      </c>
    </row>
    <row r="40" spans="1:38" x14ac:dyDescent="0.25">
      <c r="A40" t="s">
        <v>393</v>
      </c>
      <c r="B40" s="17" t="s">
        <v>6</v>
      </c>
      <c r="C40" t="s">
        <v>7</v>
      </c>
      <c r="D40" t="s">
        <v>394</v>
      </c>
      <c r="E40" t="s">
        <v>79</v>
      </c>
      <c r="F40" t="s">
        <v>21</v>
      </c>
      <c r="G40" t="s">
        <v>19</v>
      </c>
      <c r="H40" t="s">
        <v>70</v>
      </c>
      <c r="J40">
        <v>98.250466799999998</v>
      </c>
      <c r="K40">
        <v>5.5340030400000004E-2</v>
      </c>
      <c r="L40">
        <v>7.0385088499999994E-4</v>
      </c>
      <c r="M40">
        <v>6.3947699399999995E-5</v>
      </c>
      <c r="N40">
        <v>5.8831883447999997E-5</v>
      </c>
      <c r="O40">
        <v>5.2325552099999996E-6</v>
      </c>
      <c r="P40">
        <v>3.1500146409899998E-3</v>
      </c>
      <c r="X40" t="s">
        <v>6</v>
      </c>
      <c r="Y40" t="s">
        <v>7</v>
      </c>
      <c r="Z40" t="s">
        <v>394</v>
      </c>
      <c r="AA40" t="s">
        <v>79</v>
      </c>
      <c r="AB40" t="s">
        <v>21</v>
      </c>
      <c r="AC40" t="s">
        <v>19</v>
      </c>
      <c r="AD40" t="s">
        <v>70</v>
      </c>
      <c r="AF40">
        <v>98.250466799999998</v>
      </c>
      <c r="AG40">
        <v>14.3390374</v>
      </c>
      <c r="AH40">
        <v>0.22633017599999999</v>
      </c>
      <c r="AI40">
        <v>1.7186457679999999E-2</v>
      </c>
      <c r="AJ40">
        <v>1.58115410656E-2</v>
      </c>
      <c r="AK40">
        <v>1.47210306E-3</v>
      </c>
      <c r="AL40">
        <v>0.86444729774900009</v>
      </c>
    </row>
    <row r="41" spans="1:38" x14ac:dyDescent="0.25">
      <c r="A41" t="s">
        <v>393</v>
      </c>
      <c r="B41" s="17" t="s">
        <v>6</v>
      </c>
      <c r="C41" t="s">
        <v>7</v>
      </c>
      <c r="D41" t="s">
        <v>394</v>
      </c>
      <c r="E41" t="s">
        <v>81</v>
      </c>
      <c r="F41" t="s">
        <v>80</v>
      </c>
      <c r="G41" t="s">
        <v>19</v>
      </c>
      <c r="H41" t="s">
        <v>70</v>
      </c>
      <c r="J41">
        <v>9.6350959100000004</v>
      </c>
      <c r="K41">
        <v>5.3454601260000005E-2</v>
      </c>
      <c r="L41">
        <v>6.5110277800000001E-4</v>
      </c>
      <c r="M41">
        <v>2.6695051000000001E-5</v>
      </c>
      <c r="N41">
        <v>2.4559446920000001E-5</v>
      </c>
      <c r="O41">
        <v>5.0297758199999996E-6</v>
      </c>
      <c r="P41">
        <v>1.4285340272440002E-3</v>
      </c>
      <c r="X41" t="s">
        <v>6</v>
      </c>
      <c r="Y41" t="s">
        <v>7</v>
      </c>
      <c r="Z41" t="s">
        <v>394</v>
      </c>
      <c r="AA41" t="s">
        <v>81</v>
      </c>
      <c r="AB41" t="s">
        <v>80</v>
      </c>
      <c r="AC41" t="s">
        <v>19</v>
      </c>
      <c r="AD41" t="s">
        <v>70</v>
      </c>
      <c r="AF41">
        <v>9.6350959100000004</v>
      </c>
      <c r="AG41">
        <v>13.850508122999999</v>
      </c>
      <c r="AH41">
        <v>0.20936850979999996</v>
      </c>
      <c r="AI41">
        <v>7.1745093300000003E-3</v>
      </c>
      <c r="AJ41">
        <v>6.6005485836000003E-3</v>
      </c>
      <c r="AK41">
        <v>1.415054061E-3</v>
      </c>
      <c r="AL41">
        <v>0.39755778882000004</v>
      </c>
    </row>
    <row r="42" spans="1:38" x14ac:dyDescent="0.25">
      <c r="A42" t="s">
        <v>393</v>
      </c>
      <c r="B42" s="17" t="s">
        <v>6</v>
      </c>
      <c r="C42" t="s">
        <v>7</v>
      </c>
      <c r="D42" t="s">
        <v>394</v>
      </c>
      <c r="E42" t="s">
        <v>82</v>
      </c>
      <c r="F42" t="s">
        <v>23</v>
      </c>
      <c r="G42" t="s">
        <v>19</v>
      </c>
      <c r="H42" t="s">
        <v>70</v>
      </c>
      <c r="J42">
        <v>102.932650733</v>
      </c>
      <c r="K42">
        <v>0.11778297387</v>
      </c>
      <c r="L42">
        <v>1.457541913E-3</v>
      </c>
      <c r="M42">
        <v>7.6503359711000009E-5</v>
      </c>
      <c r="N42">
        <v>7.0383090934119996E-5</v>
      </c>
      <c r="O42">
        <v>9.9695452540000001E-6</v>
      </c>
      <c r="P42">
        <v>4.733144076686401E-3</v>
      </c>
      <c r="X42" t="s">
        <v>6</v>
      </c>
      <c r="Y42" t="s">
        <v>7</v>
      </c>
      <c r="Z42" t="s">
        <v>394</v>
      </c>
      <c r="AA42" t="s">
        <v>82</v>
      </c>
      <c r="AB42" t="s">
        <v>23</v>
      </c>
      <c r="AC42" t="s">
        <v>19</v>
      </c>
      <c r="AD42" t="s">
        <v>70</v>
      </c>
      <c r="AF42">
        <v>102.932650733</v>
      </c>
      <c r="AG42">
        <v>30.518496620999997</v>
      </c>
      <c r="AH42">
        <v>0.46868692320000005</v>
      </c>
      <c r="AI42">
        <v>2.056089396E-2</v>
      </c>
      <c r="AJ42">
        <v>1.8916022443199999E-2</v>
      </c>
      <c r="AK42">
        <v>2.8047859748999999E-3</v>
      </c>
      <c r="AL42">
        <v>1.2841609691536504</v>
      </c>
    </row>
    <row r="43" spans="1:38" x14ac:dyDescent="0.25">
      <c r="A43" t="s">
        <v>393</v>
      </c>
      <c r="B43" s="17" t="s">
        <v>6</v>
      </c>
      <c r="C43" t="s">
        <v>7</v>
      </c>
      <c r="D43" t="s">
        <v>394</v>
      </c>
      <c r="E43" t="s">
        <v>84</v>
      </c>
      <c r="F43" t="s">
        <v>83</v>
      </c>
      <c r="G43" t="s">
        <v>19</v>
      </c>
      <c r="H43" t="s">
        <v>70</v>
      </c>
      <c r="J43">
        <v>18.906271316000002</v>
      </c>
      <c r="K43">
        <v>4.8805423430000001E-2</v>
      </c>
      <c r="L43">
        <v>5.5222622819999987E-4</v>
      </c>
      <c r="M43">
        <v>3.3205075140000001E-5</v>
      </c>
      <c r="N43">
        <v>3.0548669128800002E-5</v>
      </c>
      <c r="O43">
        <v>4.1933847560000006E-6</v>
      </c>
      <c r="P43">
        <v>1.7827711829824803E-3</v>
      </c>
      <c r="X43" t="s">
        <v>6</v>
      </c>
      <c r="Y43" t="s">
        <v>7</v>
      </c>
      <c r="Z43" t="s">
        <v>394</v>
      </c>
      <c r="AA43" t="s">
        <v>84</v>
      </c>
      <c r="AB43" t="s">
        <v>83</v>
      </c>
      <c r="AC43" t="s">
        <v>19</v>
      </c>
      <c r="AD43" t="s">
        <v>70</v>
      </c>
      <c r="AF43">
        <v>18.906271316000002</v>
      </c>
      <c r="AG43">
        <v>12.645870563999999</v>
      </c>
      <c r="AH43">
        <v>0.1775737711</v>
      </c>
      <c r="AI43">
        <v>8.9241308289999995E-3</v>
      </c>
      <c r="AJ43">
        <v>8.2102003626800014E-3</v>
      </c>
      <c r="AK43">
        <v>1.1797476009999999E-3</v>
      </c>
      <c r="AL43">
        <v>0.49369042683641007</v>
      </c>
    </row>
    <row r="44" spans="1:38" x14ac:dyDescent="0.25">
      <c r="A44" t="s">
        <v>393</v>
      </c>
      <c r="B44" s="17" t="s">
        <v>6</v>
      </c>
      <c r="C44" t="s">
        <v>7</v>
      </c>
      <c r="D44" t="s">
        <v>394</v>
      </c>
      <c r="E44" t="s">
        <v>85</v>
      </c>
      <c r="F44" t="s">
        <v>25</v>
      </c>
      <c r="G44" t="s">
        <v>19</v>
      </c>
      <c r="H44" t="s">
        <v>70</v>
      </c>
      <c r="J44">
        <v>1.362494359</v>
      </c>
      <c r="K44">
        <v>2.42317763E-3</v>
      </c>
      <c r="L44">
        <v>2.7993633200000003E-5</v>
      </c>
      <c r="M44">
        <v>2.3173408029999997E-6</v>
      </c>
      <c r="N44">
        <v>2.1319535387600002E-6</v>
      </c>
      <c r="O44">
        <v>2.1582001199999997E-7</v>
      </c>
      <c r="P44">
        <v>1.0551585952730001E-4</v>
      </c>
      <c r="X44" t="s">
        <v>6</v>
      </c>
      <c r="Y44" t="s">
        <v>7</v>
      </c>
      <c r="Z44" t="s">
        <v>394</v>
      </c>
      <c r="AA44" t="s">
        <v>85</v>
      </c>
      <c r="AB44" t="s">
        <v>25</v>
      </c>
      <c r="AC44" t="s">
        <v>19</v>
      </c>
      <c r="AD44" t="s">
        <v>70</v>
      </c>
      <c r="AF44">
        <v>1.362494359</v>
      </c>
      <c r="AG44">
        <v>0.627864439</v>
      </c>
      <c r="AH44">
        <v>9.0016276200000009E-3</v>
      </c>
      <c r="AI44">
        <v>6.2280399099999995E-4</v>
      </c>
      <c r="AJ44">
        <v>5.7297967171999998E-4</v>
      </c>
      <c r="AK44">
        <v>6.07178118E-5</v>
      </c>
      <c r="AL44">
        <v>2.9278695305510003E-2</v>
      </c>
    </row>
    <row r="45" spans="1:38" x14ac:dyDescent="0.25">
      <c r="A45" t="s">
        <v>393</v>
      </c>
      <c r="B45" s="17" t="s">
        <v>6</v>
      </c>
      <c r="C45" t="s">
        <v>7</v>
      </c>
      <c r="D45" t="s">
        <v>394</v>
      </c>
      <c r="E45" t="s">
        <v>87</v>
      </c>
      <c r="F45" t="s">
        <v>86</v>
      </c>
      <c r="G45" t="s">
        <v>19</v>
      </c>
      <c r="H45" t="s">
        <v>70</v>
      </c>
      <c r="J45">
        <v>29.983745109000001</v>
      </c>
      <c r="K45">
        <v>9.0593146690000001E-2</v>
      </c>
      <c r="L45">
        <v>1.4026944154000001E-3</v>
      </c>
      <c r="M45">
        <v>6.7378478556999995E-5</v>
      </c>
      <c r="N45">
        <v>6.1988200272440006E-5</v>
      </c>
      <c r="O45">
        <v>8.8337836512000007E-6</v>
      </c>
      <c r="P45">
        <v>3.3490246966520003E-3</v>
      </c>
      <c r="X45" t="s">
        <v>6</v>
      </c>
      <c r="Y45" t="s">
        <v>7</v>
      </c>
      <c r="Z45" t="s">
        <v>394</v>
      </c>
      <c r="AA45" t="s">
        <v>87</v>
      </c>
      <c r="AB45" t="s">
        <v>86</v>
      </c>
      <c r="AC45" t="s">
        <v>19</v>
      </c>
      <c r="AD45" t="s">
        <v>70</v>
      </c>
      <c r="AF45">
        <v>29.983745109000001</v>
      </c>
      <c r="AG45">
        <v>23.473399860399997</v>
      </c>
      <c r="AH45">
        <v>0.45105014206400001</v>
      </c>
      <c r="AI45">
        <v>1.8108506822000003E-2</v>
      </c>
      <c r="AJ45">
        <v>1.6659826276240002E-2</v>
      </c>
      <c r="AK45">
        <v>2.4852563113200001E-3</v>
      </c>
      <c r="AL45">
        <v>0.93022422857981002</v>
      </c>
    </row>
    <row r="46" spans="1:38" x14ac:dyDescent="0.25">
      <c r="A46" t="s">
        <v>393</v>
      </c>
      <c r="B46" s="17" t="s">
        <v>6</v>
      </c>
      <c r="C46" t="s">
        <v>7</v>
      </c>
      <c r="D46" t="s">
        <v>394</v>
      </c>
      <c r="E46" t="s">
        <v>89</v>
      </c>
      <c r="F46" t="s">
        <v>88</v>
      </c>
      <c r="G46" t="s">
        <v>19</v>
      </c>
      <c r="H46" t="s">
        <v>70</v>
      </c>
      <c r="J46">
        <v>99.777182489999987</v>
      </c>
      <c r="K46">
        <v>2.7732696750000004E-2</v>
      </c>
      <c r="L46">
        <v>5.9643988870000002E-4</v>
      </c>
      <c r="M46">
        <v>3.737166368E-5</v>
      </c>
      <c r="N46">
        <v>3.4381930585600001E-5</v>
      </c>
      <c r="O46">
        <v>3.0021987670000001E-6</v>
      </c>
      <c r="P46">
        <v>1.9429248254094098E-3</v>
      </c>
      <c r="X46" t="s">
        <v>6</v>
      </c>
      <c r="Y46" t="s">
        <v>7</v>
      </c>
      <c r="Z46" t="s">
        <v>394</v>
      </c>
      <c r="AA46" t="s">
        <v>89</v>
      </c>
      <c r="AB46" t="s">
        <v>88</v>
      </c>
      <c r="AC46" t="s">
        <v>19</v>
      </c>
      <c r="AD46" t="s">
        <v>70</v>
      </c>
      <c r="AF46">
        <v>99.777182489999987</v>
      </c>
      <c r="AG46">
        <v>7.1857611020000007</v>
      </c>
      <c r="AH46">
        <v>0.191791088</v>
      </c>
      <c r="AI46">
        <v>1.0043935959999998E-2</v>
      </c>
      <c r="AJ46">
        <v>9.2404210831999994E-3</v>
      </c>
      <c r="AK46">
        <v>8.446248619999999E-4</v>
      </c>
      <c r="AL46">
        <v>0.53000096956946996</v>
      </c>
    </row>
    <row r="47" spans="1:38" x14ac:dyDescent="0.25">
      <c r="A47" t="s">
        <v>393</v>
      </c>
      <c r="B47" s="17" t="s">
        <v>6</v>
      </c>
      <c r="C47" t="s">
        <v>7</v>
      </c>
      <c r="D47" t="s">
        <v>394</v>
      </c>
      <c r="E47" t="s">
        <v>90</v>
      </c>
      <c r="F47" t="s">
        <v>27</v>
      </c>
      <c r="G47" t="s">
        <v>19</v>
      </c>
      <c r="H47" t="s">
        <v>70</v>
      </c>
      <c r="J47">
        <v>36.924918640000001</v>
      </c>
      <c r="K47">
        <v>0.209642366</v>
      </c>
      <c r="L47">
        <v>1.9775478480000002E-3</v>
      </c>
      <c r="M47">
        <v>1.0331229119999999E-4</v>
      </c>
      <c r="N47">
        <v>9.5047307904000012E-5</v>
      </c>
      <c r="O47">
        <v>1.8419350800000001E-5</v>
      </c>
      <c r="P47">
        <v>5.1286800297762987E-3</v>
      </c>
      <c r="X47" t="s">
        <v>6</v>
      </c>
      <c r="Y47" t="s">
        <v>7</v>
      </c>
      <c r="Z47" t="s">
        <v>394</v>
      </c>
      <c r="AA47" t="s">
        <v>90</v>
      </c>
      <c r="AB47" t="s">
        <v>27</v>
      </c>
      <c r="AC47" t="s">
        <v>19</v>
      </c>
      <c r="AD47" t="s">
        <v>70</v>
      </c>
      <c r="AF47">
        <v>36.924918640000001</v>
      </c>
      <c r="AG47">
        <v>54.319987269999999</v>
      </c>
      <c r="AH47">
        <v>0.63589998699999994</v>
      </c>
      <c r="AI47">
        <v>2.7766007759999999E-2</v>
      </c>
      <c r="AJ47">
        <v>2.5544727139199998E-2</v>
      </c>
      <c r="AK47">
        <v>5.1820157200000005E-3</v>
      </c>
      <c r="AL47">
        <v>1.4296435598018</v>
      </c>
    </row>
    <row r="48" spans="1:38" x14ac:dyDescent="0.25">
      <c r="A48" t="s">
        <v>393</v>
      </c>
      <c r="B48" s="17" t="s">
        <v>6</v>
      </c>
      <c r="C48" t="s">
        <v>7</v>
      </c>
      <c r="D48" t="s">
        <v>394</v>
      </c>
      <c r="E48" t="s">
        <v>92</v>
      </c>
      <c r="F48" t="s">
        <v>91</v>
      </c>
      <c r="G48" t="s">
        <v>19</v>
      </c>
      <c r="H48" t="s">
        <v>70</v>
      </c>
      <c r="J48">
        <v>236.82991340000001</v>
      </c>
      <c r="K48">
        <v>0.11636247942</v>
      </c>
      <c r="L48">
        <v>1.3434767910999999E-3</v>
      </c>
      <c r="M48">
        <v>6.7994608900000014E-5</v>
      </c>
      <c r="N48">
        <v>6.2555040188000009E-5</v>
      </c>
      <c r="O48">
        <v>8.8437893729999994E-6</v>
      </c>
      <c r="P48">
        <v>5.8085495197377794E-3</v>
      </c>
      <c r="X48" t="s">
        <v>6</v>
      </c>
      <c r="Y48" t="s">
        <v>7</v>
      </c>
      <c r="Z48" t="s">
        <v>394</v>
      </c>
      <c r="AA48" t="s">
        <v>92</v>
      </c>
      <c r="AB48" t="s">
        <v>91</v>
      </c>
      <c r="AC48" t="s">
        <v>19</v>
      </c>
      <c r="AD48" t="s">
        <v>70</v>
      </c>
      <c r="AF48">
        <v>236.82991340000001</v>
      </c>
      <c r="AG48">
        <v>30.150438137000002</v>
      </c>
      <c r="AH48">
        <v>0.43200816129999997</v>
      </c>
      <c r="AI48">
        <v>1.8274096463999998E-2</v>
      </c>
      <c r="AJ48">
        <v>1.6812168746880001E-2</v>
      </c>
      <c r="AK48">
        <v>2.4880708884E-3</v>
      </c>
      <c r="AL48">
        <v>1.5421817517153842</v>
      </c>
    </row>
    <row r="49" spans="1:38" x14ac:dyDescent="0.25">
      <c r="A49" t="s">
        <v>393</v>
      </c>
      <c r="B49" s="17" t="s">
        <v>6</v>
      </c>
      <c r="C49" t="s">
        <v>7</v>
      </c>
      <c r="D49" t="s">
        <v>394</v>
      </c>
      <c r="E49" t="s">
        <v>94</v>
      </c>
      <c r="F49" t="s">
        <v>93</v>
      </c>
      <c r="G49" t="s">
        <v>19</v>
      </c>
      <c r="H49" t="s">
        <v>70</v>
      </c>
      <c r="J49">
        <v>1.007446735</v>
      </c>
      <c r="K49">
        <v>4.5324363171999997E-3</v>
      </c>
      <c r="L49">
        <v>2.5719276973000001E-4</v>
      </c>
      <c r="M49">
        <v>2.9515169231E-6</v>
      </c>
      <c r="N49">
        <v>2.7153955692519997E-6</v>
      </c>
      <c r="O49">
        <v>7.2011975909999996E-7</v>
      </c>
      <c r="P49">
        <v>1.9026338536825402E-4</v>
      </c>
      <c r="X49" t="s">
        <v>6</v>
      </c>
      <c r="Y49" t="s">
        <v>7</v>
      </c>
      <c r="Z49" t="s">
        <v>394</v>
      </c>
      <c r="AA49" t="s">
        <v>94</v>
      </c>
      <c r="AB49" t="s">
        <v>93</v>
      </c>
      <c r="AC49" t="s">
        <v>19</v>
      </c>
      <c r="AD49" t="s">
        <v>70</v>
      </c>
      <c r="AF49">
        <v>1.007446735</v>
      </c>
      <c r="AG49">
        <v>1.1743900455</v>
      </c>
      <c r="AH49">
        <v>8.2702858229999981E-2</v>
      </c>
      <c r="AI49">
        <v>7.9324396349999995E-4</v>
      </c>
      <c r="AJ49">
        <v>7.2978444641999996E-4</v>
      </c>
      <c r="AK49">
        <v>2.0259519842999999E-4</v>
      </c>
      <c r="AL49">
        <v>5.33807870791227E-2</v>
      </c>
    </row>
    <row r="50" spans="1:38" x14ac:dyDescent="0.25">
      <c r="A50" t="s">
        <v>393</v>
      </c>
      <c r="B50" s="17" t="s">
        <v>6</v>
      </c>
      <c r="C50" t="s">
        <v>7</v>
      </c>
      <c r="D50" t="s">
        <v>394</v>
      </c>
      <c r="E50" t="s">
        <v>95</v>
      </c>
      <c r="F50" t="s">
        <v>29</v>
      </c>
      <c r="G50" t="s">
        <v>19</v>
      </c>
      <c r="H50" t="s">
        <v>70</v>
      </c>
      <c r="J50">
        <v>6.4352331100000004</v>
      </c>
      <c r="K50">
        <v>1.345012961E-2</v>
      </c>
      <c r="L50">
        <v>1.79820602E-4</v>
      </c>
      <c r="M50">
        <v>8.6156402700000007E-6</v>
      </c>
      <c r="N50">
        <v>7.9263890484000004E-6</v>
      </c>
      <c r="O50">
        <v>1.1879431E-6</v>
      </c>
      <c r="P50">
        <v>4.6621489920149999E-4</v>
      </c>
      <c r="X50" t="s">
        <v>6</v>
      </c>
      <c r="Y50" t="s">
        <v>7</v>
      </c>
      <c r="Z50" t="s">
        <v>394</v>
      </c>
      <c r="AA50" t="s">
        <v>95</v>
      </c>
      <c r="AB50" t="s">
        <v>29</v>
      </c>
      <c r="AC50" t="s">
        <v>19</v>
      </c>
      <c r="AD50" t="s">
        <v>70</v>
      </c>
      <c r="AF50">
        <v>6.4352331100000004</v>
      </c>
      <c r="AG50">
        <v>3.4850346500000002</v>
      </c>
      <c r="AH50">
        <v>5.7823079699999995E-2</v>
      </c>
      <c r="AI50">
        <v>2.31552255E-3</v>
      </c>
      <c r="AJ50">
        <v>2.1302807460000001E-3</v>
      </c>
      <c r="AK50">
        <v>3.34210459E-4</v>
      </c>
      <c r="AL50">
        <v>0.12913191041290001</v>
      </c>
    </row>
    <row r="51" spans="1:38" x14ac:dyDescent="0.25">
      <c r="A51" t="s">
        <v>393</v>
      </c>
      <c r="B51" s="17" t="s">
        <v>6</v>
      </c>
      <c r="C51" t="s">
        <v>7</v>
      </c>
      <c r="D51" t="s">
        <v>394</v>
      </c>
      <c r="E51" t="s">
        <v>97</v>
      </c>
      <c r="F51" t="s">
        <v>96</v>
      </c>
      <c r="G51" t="s">
        <v>19</v>
      </c>
      <c r="H51" t="s">
        <v>70</v>
      </c>
      <c r="J51">
        <v>0.94531356950000001</v>
      </c>
      <c r="K51">
        <v>4.9634279960000006E-3</v>
      </c>
      <c r="L51">
        <v>3.4632310339999999E-4</v>
      </c>
      <c r="M51">
        <v>4.5451867740000006E-6</v>
      </c>
      <c r="N51">
        <v>4.1815718320799999E-6</v>
      </c>
      <c r="O51">
        <v>1.1112800091999998E-6</v>
      </c>
      <c r="P51">
        <v>2.1972091888706997E-4</v>
      </c>
      <c r="X51" t="s">
        <v>6</v>
      </c>
      <c r="Y51" t="s">
        <v>7</v>
      </c>
      <c r="Z51" t="s">
        <v>394</v>
      </c>
      <c r="AA51" t="s">
        <v>97</v>
      </c>
      <c r="AB51" t="s">
        <v>96</v>
      </c>
      <c r="AC51" t="s">
        <v>19</v>
      </c>
      <c r="AD51" t="s">
        <v>70</v>
      </c>
      <c r="AF51">
        <v>0.94531356950000001</v>
      </c>
      <c r="AG51">
        <v>1.2860632537000001</v>
      </c>
      <c r="AH51">
        <v>0.11136359406000002</v>
      </c>
      <c r="AI51">
        <v>1.2215554071E-3</v>
      </c>
      <c r="AJ51">
        <v>1.1238309745320002E-3</v>
      </c>
      <c r="AK51">
        <v>3.1264239429999995E-4</v>
      </c>
      <c r="AL51">
        <v>6.1842097214033991E-2</v>
      </c>
    </row>
    <row r="52" spans="1:38" x14ac:dyDescent="0.25">
      <c r="A52" t="s">
        <v>393</v>
      </c>
      <c r="B52" s="17" t="s">
        <v>6</v>
      </c>
      <c r="C52" t="s">
        <v>7</v>
      </c>
      <c r="D52" t="s">
        <v>394</v>
      </c>
      <c r="E52" t="s">
        <v>99</v>
      </c>
      <c r="F52" t="s">
        <v>98</v>
      </c>
      <c r="G52" t="s">
        <v>19</v>
      </c>
      <c r="H52" t="s">
        <v>70</v>
      </c>
      <c r="J52">
        <v>1.5133890459999999</v>
      </c>
      <c r="K52">
        <v>8.0217449720000004E-3</v>
      </c>
      <c r="L52">
        <v>5.7062512359999998E-4</v>
      </c>
      <c r="M52">
        <v>1.1145984690000001E-5</v>
      </c>
      <c r="N52">
        <v>1.0254305914800001E-5</v>
      </c>
      <c r="O52">
        <v>2.6205688050000002E-6</v>
      </c>
      <c r="P52">
        <v>3.42002280027927E-4</v>
      </c>
      <c r="X52" t="s">
        <v>6</v>
      </c>
      <c r="Y52" t="s">
        <v>7</v>
      </c>
      <c r="Z52" t="s">
        <v>394</v>
      </c>
      <c r="AA52" t="s">
        <v>99</v>
      </c>
      <c r="AB52" t="s">
        <v>98</v>
      </c>
      <c r="AC52" t="s">
        <v>19</v>
      </c>
      <c r="AD52" t="s">
        <v>70</v>
      </c>
      <c r="AF52">
        <v>1.5133890459999999</v>
      </c>
      <c r="AG52">
        <v>2.0784975144</v>
      </c>
      <c r="AH52">
        <v>0.18349010484999997</v>
      </c>
      <c r="AI52">
        <v>2.9955728330000003E-3</v>
      </c>
      <c r="AJ52">
        <v>2.7559270063600002E-3</v>
      </c>
      <c r="AK52">
        <v>7.3725885519999998E-4</v>
      </c>
      <c r="AL52">
        <v>9.6535614626320196E-2</v>
      </c>
    </row>
    <row r="53" spans="1:38" x14ac:dyDescent="0.25">
      <c r="A53" t="s">
        <v>393</v>
      </c>
      <c r="B53" s="17" t="s">
        <v>6</v>
      </c>
      <c r="C53" t="s">
        <v>7</v>
      </c>
      <c r="D53" t="s">
        <v>394</v>
      </c>
      <c r="E53" t="s">
        <v>101</v>
      </c>
      <c r="F53" t="s">
        <v>100</v>
      </c>
      <c r="G53" t="s">
        <v>19</v>
      </c>
      <c r="H53" t="s">
        <v>70</v>
      </c>
      <c r="J53">
        <v>7.8509863090000005</v>
      </c>
      <c r="K53">
        <v>7.2316395147000001E-2</v>
      </c>
      <c r="L53">
        <v>7.7922921089999993E-4</v>
      </c>
      <c r="M53">
        <v>3.1435009674999998E-5</v>
      </c>
      <c r="N53">
        <v>2.8920208901000001E-5</v>
      </c>
      <c r="O53">
        <v>6.0509931739999993E-6</v>
      </c>
      <c r="P53">
        <v>1.8379477356102499E-3</v>
      </c>
      <c r="X53" t="s">
        <v>6</v>
      </c>
      <c r="Y53" t="s">
        <v>7</v>
      </c>
      <c r="Z53" t="s">
        <v>394</v>
      </c>
      <c r="AA53" t="s">
        <v>101</v>
      </c>
      <c r="AB53" t="s">
        <v>100</v>
      </c>
      <c r="AC53" t="s">
        <v>19</v>
      </c>
      <c r="AD53" t="s">
        <v>70</v>
      </c>
      <c r="AF53">
        <v>7.8509863090000005</v>
      </c>
      <c r="AG53">
        <v>18.737750163299999</v>
      </c>
      <c r="AH53">
        <v>0.25056879515000002</v>
      </c>
      <c r="AI53">
        <v>8.4484109239999997E-3</v>
      </c>
      <c r="AJ53">
        <v>7.7725380500799999E-3</v>
      </c>
      <c r="AK53">
        <v>1.7023586607000001E-3</v>
      </c>
      <c r="AL53">
        <v>0.51132890757204996</v>
      </c>
    </row>
    <row r="54" spans="1:38" x14ac:dyDescent="0.25">
      <c r="A54" t="s">
        <v>393</v>
      </c>
      <c r="B54" s="17" t="s">
        <v>6</v>
      </c>
      <c r="C54" t="s">
        <v>7</v>
      </c>
      <c r="D54" t="s">
        <v>394</v>
      </c>
      <c r="E54" t="s">
        <v>103</v>
      </c>
      <c r="F54" t="s">
        <v>102</v>
      </c>
      <c r="G54" t="s">
        <v>19</v>
      </c>
      <c r="H54" t="s">
        <v>70</v>
      </c>
      <c r="J54">
        <v>9.6528495999999997</v>
      </c>
      <c r="K54">
        <v>3.5370721359999996E-2</v>
      </c>
      <c r="L54">
        <v>1.0961732000000001E-3</v>
      </c>
      <c r="M54">
        <v>1.8640777429999999E-5</v>
      </c>
      <c r="N54">
        <v>1.7149515235600002E-5</v>
      </c>
      <c r="O54">
        <v>4.2253628720000002E-6</v>
      </c>
      <c r="P54">
        <v>1.2046329521149997E-3</v>
      </c>
      <c r="X54" t="s">
        <v>6</v>
      </c>
      <c r="Y54" t="s">
        <v>7</v>
      </c>
      <c r="Z54" t="s">
        <v>394</v>
      </c>
      <c r="AA54" t="s">
        <v>103</v>
      </c>
      <c r="AB54" t="s">
        <v>102</v>
      </c>
      <c r="AC54" t="s">
        <v>19</v>
      </c>
      <c r="AD54" t="s">
        <v>70</v>
      </c>
      <c r="AF54">
        <v>9.6528495999999997</v>
      </c>
      <c r="AG54">
        <v>9.1648325800000006</v>
      </c>
      <c r="AH54">
        <v>0.35248523850000002</v>
      </c>
      <c r="AI54">
        <v>5.0098589900000002E-3</v>
      </c>
      <c r="AJ54">
        <v>4.6090702707999994E-3</v>
      </c>
      <c r="AK54">
        <v>1.1887441530000001E-3</v>
      </c>
      <c r="AL54">
        <v>0.33338213709189995</v>
      </c>
    </row>
    <row r="55" spans="1:38" x14ac:dyDescent="0.25">
      <c r="A55" t="s">
        <v>393</v>
      </c>
      <c r="B55" s="17" t="s">
        <v>6</v>
      </c>
      <c r="C55" t="s">
        <v>7</v>
      </c>
      <c r="D55" t="s">
        <v>394</v>
      </c>
      <c r="E55" t="s">
        <v>105</v>
      </c>
      <c r="F55" t="s">
        <v>104</v>
      </c>
      <c r="G55" t="s">
        <v>19</v>
      </c>
      <c r="H55" t="s">
        <v>70</v>
      </c>
      <c r="J55">
        <v>27.862333060000005</v>
      </c>
      <c r="K55">
        <v>1.8894719220000002E-2</v>
      </c>
      <c r="L55">
        <v>2.26079126E-4</v>
      </c>
      <c r="M55">
        <v>8.2389155099999989E-6</v>
      </c>
      <c r="N55">
        <v>7.5798022692000001E-6</v>
      </c>
      <c r="O55">
        <v>1.3818123790000002E-6</v>
      </c>
      <c r="P55">
        <v>8.4547363395852122E-4</v>
      </c>
      <c r="X55" t="s">
        <v>6</v>
      </c>
      <c r="Y55" t="s">
        <v>7</v>
      </c>
      <c r="Z55" t="s">
        <v>394</v>
      </c>
      <c r="AA55" t="s">
        <v>105</v>
      </c>
      <c r="AB55" t="s">
        <v>104</v>
      </c>
      <c r="AC55" t="s">
        <v>19</v>
      </c>
      <c r="AD55" t="s">
        <v>70</v>
      </c>
      <c r="AF55">
        <v>27.862333060000005</v>
      </c>
      <c r="AG55">
        <v>4.8957706239999998</v>
      </c>
      <c r="AH55">
        <v>7.2697967099999997E-2</v>
      </c>
      <c r="AI55">
        <v>2.2142747950000003E-3</v>
      </c>
      <c r="AJ55">
        <v>2.0371328114000002E-3</v>
      </c>
      <c r="AK55">
        <v>3.8875276390000003E-4</v>
      </c>
      <c r="AL55">
        <v>0.221268887811398</v>
      </c>
    </row>
    <row r="56" spans="1:38" x14ac:dyDescent="0.25">
      <c r="A56" t="s">
        <v>393</v>
      </c>
      <c r="B56" s="17" t="s">
        <v>6</v>
      </c>
      <c r="C56" t="s">
        <v>7</v>
      </c>
      <c r="D56" t="s">
        <v>394</v>
      </c>
      <c r="E56" t="s">
        <v>107</v>
      </c>
      <c r="F56" t="s">
        <v>106</v>
      </c>
      <c r="G56" t="s">
        <v>19</v>
      </c>
      <c r="H56" t="s">
        <v>70</v>
      </c>
      <c r="J56">
        <v>0.62577088999999997</v>
      </c>
      <c r="K56">
        <v>5.5107690310000007E-3</v>
      </c>
      <c r="L56">
        <v>4.0632327514000002E-4</v>
      </c>
      <c r="M56">
        <v>3.8762232380000001E-6</v>
      </c>
      <c r="N56">
        <v>3.56612537896E-6</v>
      </c>
      <c r="O56">
        <v>9.9316633929999985E-7</v>
      </c>
      <c r="P56">
        <v>2.5874191073910007E-4</v>
      </c>
      <c r="X56" t="s">
        <v>6</v>
      </c>
      <c r="Y56" t="s">
        <v>7</v>
      </c>
      <c r="Z56" t="s">
        <v>394</v>
      </c>
      <c r="AA56" t="s">
        <v>107</v>
      </c>
      <c r="AB56" t="s">
        <v>106</v>
      </c>
      <c r="AC56" t="s">
        <v>19</v>
      </c>
      <c r="AD56" t="s">
        <v>70</v>
      </c>
      <c r="AF56">
        <v>0.62577088999999997</v>
      </c>
      <c r="AG56">
        <v>1.4278836210000001</v>
      </c>
      <c r="AH56">
        <v>0.13065725180000001</v>
      </c>
      <c r="AI56">
        <v>1.0417661214999999E-3</v>
      </c>
      <c r="AJ56">
        <v>9.5842483177999995E-4</v>
      </c>
      <c r="AK56">
        <v>2.7941283119999998E-4</v>
      </c>
      <c r="AL56">
        <v>7.295924511398999E-2</v>
      </c>
    </row>
    <row r="57" spans="1:38" x14ac:dyDescent="0.25">
      <c r="A57" t="s">
        <v>393</v>
      </c>
      <c r="B57" s="17" t="s">
        <v>6</v>
      </c>
      <c r="C57" t="s">
        <v>7</v>
      </c>
      <c r="D57" t="s">
        <v>394</v>
      </c>
      <c r="E57" t="s">
        <v>109</v>
      </c>
      <c r="F57" t="s">
        <v>108</v>
      </c>
      <c r="G57" t="s">
        <v>32</v>
      </c>
      <c r="H57" t="s">
        <v>70</v>
      </c>
      <c r="J57">
        <v>4.5818674140000004</v>
      </c>
      <c r="K57">
        <v>1.6587509660000003E-2</v>
      </c>
      <c r="L57">
        <v>7.8026133920000009E-4</v>
      </c>
      <c r="M57">
        <v>8.0645008049999999E-6</v>
      </c>
      <c r="N57">
        <v>7.4193407406000011E-6</v>
      </c>
      <c r="O57">
        <v>1.9062678239999998E-6</v>
      </c>
      <c r="P57">
        <v>6.7836343794099995E-4</v>
      </c>
      <c r="X57" t="s">
        <v>6</v>
      </c>
      <c r="Y57" t="s">
        <v>7</v>
      </c>
      <c r="Z57" t="s">
        <v>394</v>
      </c>
      <c r="AA57" t="s">
        <v>109</v>
      </c>
      <c r="AB57" t="s">
        <v>108</v>
      </c>
      <c r="AC57" t="s">
        <v>32</v>
      </c>
      <c r="AD57" t="s">
        <v>70</v>
      </c>
      <c r="AF57">
        <v>4.5818674140000004</v>
      </c>
      <c r="AG57">
        <v>5.0443061519999999</v>
      </c>
      <c r="AH57">
        <v>0.29447027800000003</v>
      </c>
      <c r="AI57">
        <v>2.5437740530000002E-3</v>
      </c>
      <c r="AJ57">
        <v>2.3402721287600001E-3</v>
      </c>
      <c r="AK57">
        <v>6.2943068960000009E-4</v>
      </c>
      <c r="AL57">
        <v>0.21763225151430002</v>
      </c>
    </row>
    <row r="58" spans="1:38" x14ac:dyDescent="0.25">
      <c r="A58" t="s">
        <v>393</v>
      </c>
      <c r="B58" s="17" t="s">
        <v>6</v>
      </c>
      <c r="C58" t="s">
        <v>7</v>
      </c>
      <c r="D58" t="s">
        <v>394</v>
      </c>
      <c r="E58" t="s">
        <v>111</v>
      </c>
      <c r="F58" t="s">
        <v>110</v>
      </c>
      <c r="G58" t="s">
        <v>32</v>
      </c>
      <c r="H58" t="s">
        <v>70</v>
      </c>
      <c r="J58">
        <v>2.5721618363999998</v>
      </c>
      <c r="K58">
        <v>2.4228920564E-2</v>
      </c>
      <c r="L58">
        <v>1.7048114226999999E-3</v>
      </c>
      <c r="M58">
        <v>2.5282882564E-5</v>
      </c>
      <c r="N58">
        <v>2.3260251958880003E-5</v>
      </c>
      <c r="O58">
        <v>5.947269153E-6</v>
      </c>
      <c r="P58">
        <v>1.0232365659821601E-3</v>
      </c>
      <c r="X58" t="s">
        <v>6</v>
      </c>
      <c r="Y58" t="s">
        <v>7</v>
      </c>
      <c r="Z58" t="s">
        <v>394</v>
      </c>
      <c r="AA58" t="s">
        <v>111</v>
      </c>
      <c r="AB58" t="s">
        <v>110</v>
      </c>
      <c r="AC58" t="s">
        <v>32</v>
      </c>
      <c r="AD58" t="s">
        <v>70</v>
      </c>
      <c r="AF58">
        <v>2.5721618363999998</v>
      </c>
      <c r="AG58">
        <v>7.3680791760000011</v>
      </c>
      <c r="AH58">
        <v>0.64339500700000007</v>
      </c>
      <c r="AI58">
        <v>7.9749443180000008E-3</v>
      </c>
      <c r="AJ58">
        <v>7.3369487725600006E-3</v>
      </c>
      <c r="AK58">
        <v>1.9637291156000001E-3</v>
      </c>
      <c r="AL58">
        <v>0.33449235578443004</v>
      </c>
    </row>
    <row r="59" spans="1:38" x14ac:dyDescent="0.25">
      <c r="A59" t="s">
        <v>393</v>
      </c>
      <c r="B59" s="17" t="s">
        <v>6</v>
      </c>
      <c r="C59" t="s">
        <v>7</v>
      </c>
      <c r="D59" t="s">
        <v>394</v>
      </c>
      <c r="E59" t="s">
        <v>112</v>
      </c>
      <c r="F59" t="s">
        <v>31</v>
      </c>
      <c r="G59" t="s">
        <v>32</v>
      </c>
      <c r="H59" t="s">
        <v>70</v>
      </c>
      <c r="J59">
        <v>2.6703326658699997</v>
      </c>
      <c r="K59">
        <v>9.5879318989999986E-3</v>
      </c>
      <c r="L59">
        <v>2.336929312E-4</v>
      </c>
      <c r="M59">
        <v>8.4026662959999989E-6</v>
      </c>
      <c r="N59">
        <v>7.7304529923200011E-6</v>
      </c>
      <c r="O59">
        <v>1.4648582158000001E-6</v>
      </c>
      <c r="P59">
        <v>3.4324865323880999E-4</v>
      </c>
      <c r="X59" t="s">
        <v>6</v>
      </c>
      <c r="Y59" t="s">
        <v>7</v>
      </c>
      <c r="Z59" t="s">
        <v>394</v>
      </c>
      <c r="AA59" t="s">
        <v>112</v>
      </c>
      <c r="AB59" t="s">
        <v>31</v>
      </c>
      <c r="AC59" t="s">
        <v>32</v>
      </c>
      <c r="AD59" t="s">
        <v>70</v>
      </c>
      <c r="AF59">
        <v>2.6703326658699997</v>
      </c>
      <c r="AG59">
        <v>2.9157156462999994</v>
      </c>
      <c r="AH59">
        <v>8.819560756E-2</v>
      </c>
      <c r="AI59">
        <v>2.6504410232999999E-3</v>
      </c>
      <c r="AJ59">
        <v>2.4384057414360001E-3</v>
      </c>
      <c r="AK59">
        <v>4.8368161830000003E-4</v>
      </c>
      <c r="AL59">
        <v>0.11124353137967502</v>
      </c>
    </row>
    <row r="60" spans="1:38" x14ac:dyDescent="0.25">
      <c r="A60" t="s">
        <v>393</v>
      </c>
      <c r="B60" s="17" t="s">
        <v>6</v>
      </c>
      <c r="C60" t="s">
        <v>7</v>
      </c>
      <c r="D60" t="s">
        <v>394</v>
      </c>
      <c r="E60" t="s">
        <v>113</v>
      </c>
      <c r="F60" t="s">
        <v>34</v>
      </c>
      <c r="G60" t="s">
        <v>32</v>
      </c>
      <c r="H60" t="s">
        <v>70</v>
      </c>
      <c r="J60">
        <v>11.236449644699997</v>
      </c>
      <c r="K60">
        <v>2.6994314112999997E-2</v>
      </c>
      <c r="L60">
        <v>3.7280512090000001E-4</v>
      </c>
      <c r="M60">
        <v>3.5161526943000001E-5</v>
      </c>
      <c r="N60">
        <v>3.2348604787560001E-5</v>
      </c>
      <c r="O60">
        <v>2.6445656930000004E-6</v>
      </c>
      <c r="P60">
        <v>1.5731775372261302E-3</v>
      </c>
      <c r="X60" t="s">
        <v>6</v>
      </c>
      <c r="Y60" t="s">
        <v>7</v>
      </c>
      <c r="Z60" t="s">
        <v>394</v>
      </c>
      <c r="AA60" t="s">
        <v>113</v>
      </c>
      <c r="AB60" t="s">
        <v>34</v>
      </c>
      <c r="AC60" t="s">
        <v>32</v>
      </c>
      <c r="AD60" t="s">
        <v>70</v>
      </c>
      <c r="AF60">
        <v>11.236449644699997</v>
      </c>
      <c r="AG60">
        <v>8.2090427101000003</v>
      </c>
      <c r="AH60">
        <v>0.14069648528000001</v>
      </c>
      <c r="AI60">
        <v>1.1090950795899999E-2</v>
      </c>
      <c r="AJ60">
        <v>1.0203674732228E-2</v>
      </c>
      <c r="AK60">
        <v>8.7320926539999994E-4</v>
      </c>
      <c r="AL60">
        <v>0.50866248277247306</v>
      </c>
    </row>
    <row r="61" spans="1:38" x14ac:dyDescent="0.25">
      <c r="A61" t="s">
        <v>393</v>
      </c>
      <c r="B61" s="17" t="s">
        <v>6</v>
      </c>
      <c r="C61" t="s">
        <v>7</v>
      </c>
      <c r="D61" t="s">
        <v>394</v>
      </c>
      <c r="E61" t="s">
        <v>115</v>
      </c>
      <c r="F61" t="s">
        <v>114</v>
      </c>
      <c r="G61" t="s">
        <v>32</v>
      </c>
      <c r="H61" t="s">
        <v>70</v>
      </c>
      <c r="J61">
        <v>0.26566699329999999</v>
      </c>
      <c r="K61">
        <v>1.1991147833E-3</v>
      </c>
      <c r="L61">
        <v>4.9679850638000003E-5</v>
      </c>
      <c r="M61">
        <v>5.7977894649999996E-7</v>
      </c>
      <c r="N61">
        <v>5.3339663078000003E-7</v>
      </c>
      <c r="O61">
        <v>1.3349506408999999E-7</v>
      </c>
      <c r="P61">
        <v>4.6078943364480006E-5</v>
      </c>
      <c r="X61" t="s">
        <v>6</v>
      </c>
      <c r="Y61" t="s">
        <v>7</v>
      </c>
      <c r="Z61" t="s">
        <v>394</v>
      </c>
      <c r="AA61" t="s">
        <v>115</v>
      </c>
      <c r="AB61" t="s">
        <v>114</v>
      </c>
      <c r="AC61" t="s">
        <v>32</v>
      </c>
      <c r="AD61" t="s">
        <v>70</v>
      </c>
      <c r="AF61">
        <v>0.26566699329999999</v>
      </c>
      <c r="AG61">
        <v>0.36465403500000004</v>
      </c>
      <c r="AH61">
        <v>1.8749152985999998E-2</v>
      </c>
      <c r="AI61">
        <v>1.8287884429999998E-4</v>
      </c>
      <c r="AJ61">
        <v>1.6824853675600002E-4</v>
      </c>
      <c r="AK61">
        <v>4.4078743349999997E-5</v>
      </c>
      <c r="AL61">
        <v>1.4814815161111002E-2</v>
      </c>
    </row>
    <row r="62" spans="1:38" x14ac:dyDescent="0.25">
      <c r="A62" t="s">
        <v>393</v>
      </c>
      <c r="B62" s="17" t="s">
        <v>6</v>
      </c>
      <c r="C62" t="s">
        <v>7</v>
      </c>
      <c r="D62" t="s">
        <v>394</v>
      </c>
      <c r="E62" t="s">
        <v>117</v>
      </c>
      <c r="F62" t="s">
        <v>116</v>
      </c>
      <c r="G62" t="s">
        <v>32</v>
      </c>
      <c r="H62" t="s">
        <v>70</v>
      </c>
      <c r="J62">
        <v>0.46288596710000002</v>
      </c>
      <c r="K62">
        <v>2.005849467E-3</v>
      </c>
      <c r="L62">
        <v>2.2335424559999999E-5</v>
      </c>
      <c r="M62">
        <v>8.1789529240000009E-7</v>
      </c>
      <c r="N62">
        <v>7.5246366900800004E-7</v>
      </c>
      <c r="O62">
        <v>1.6006632070000001E-7</v>
      </c>
      <c r="P62">
        <v>6.2259208361889999E-5</v>
      </c>
      <c r="X62" t="s">
        <v>6</v>
      </c>
      <c r="Y62" t="s">
        <v>7</v>
      </c>
      <c r="Z62" t="s">
        <v>394</v>
      </c>
      <c r="AA62" t="s">
        <v>117</v>
      </c>
      <c r="AB62" t="s">
        <v>116</v>
      </c>
      <c r="AC62" t="s">
        <v>32</v>
      </c>
      <c r="AD62" t="s">
        <v>70</v>
      </c>
      <c r="AF62">
        <v>0.46288596710000002</v>
      </c>
      <c r="AG62">
        <v>0.71164814139999999</v>
      </c>
      <c r="AH62">
        <v>9.8342746539999987E-3</v>
      </c>
      <c r="AI62">
        <v>3.0098545459999998E-4</v>
      </c>
      <c r="AJ62">
        <v>2.7690661823200004E-4</v>
      </c>
      <c r="AK62">
        <v>6.1661019929999997E-5</v>
      </c>
      <c r="AL62">
        <v>2.2878592501959998E-2</v>
      </c>
    </row>
    <row r="63" spans="1:38" x14ac:dyDescent="0.25">
      <c r="A63" t="s">
        <v>393</v>
      </c>
      <c r="B63" s="17" t="s">
        <v>6</v>
      </c>
      <c r="C63" t="s">
        <v>7</v>
      </c>
      <c r="D63" t="s">
        <v>394</v>
      </c>
      <c r="E63" t="s">
        <v>119</v>
      </c>
      <c r="F63" t="s">
        <v>118</v>
      </c>
      <c r="G63" t="s">
        <v>32</v>
      </c>
      <c r="H63" t="s">
        <v>70</v>
      </c>
      <c r="J63">
        <v>0.17154496710000003</v>
      </c>
      <c r="K63">
        <v>7.8238433709999994E-4</v>
      </c>
      <c r="L63">
        <v>5.8876106769999997E-5</v>
      </c>
      <c r="M63">
        <v>2.6113208390000006E-6</v>
      </c>
      <c r="N63">
        <v>2.4024151718800005E-6</v>
      </c>
      <c r="O63">
        <v>5.8104949439999998E-7</v>
      </c>
      <c r="P63">
        <v>3.2504910998116E-5</v>
      </c>
      <c r="X63" t="s">
        <v>6</v>
      </c>
      <c r="Y63" t="s">
        <v>7</v>
      </c>
      <c r="Z63" t="s">
        <v>394</v>
      </c>
      <c r="AA63" t="s">
        <v>119</v>
      </c>
      <c r="AB63" t="s">
        <v>118</v>
      </c>
      <c r="AC63" t="s">
        <v>32</v>
      </c>
      <c r="AD63" t="s">
        <v>70</v>
      </c>
      <c r="AF63">
        <v>0.17154496710000003</v>
      </c>
      <c r="AG63">
        <v>0.23792517427000004</v>
      </c>
      <c r="AH63">
        <v>2.2219814251999998E-2</v>
      </c>
      <c r="AI63">
        <v>8.2368518339999994E-4</v>
      </c>
      <c r="AJ63">
        <v>7.577903687279999E-4</v>
      </c>
      <c r="AK63">
        <v>1.9185677135E-4</v>
      </c>
      <c r="AL63">
        <v>1.0788919240984001E-2</v>
      </c>
    </row>
    <row r="64" spans="1:38" x14ac:dyDescent="0.25">
      <c r="A64" t="s">
        <v>393</v>
      </c>
      <c r="B64" s="17" t="s">
        <v>6</v>
      </c>
      <c r="C64" t="s">
        <v>7</v>
      </c>
      <c r="D64" t="s">
        <v>394</v>
      </c>
      <c r="E64" t="s">
        <v>121</v>
      </c>
      <c r="F64" t="s">
        <v>120</v>
      </c>
      <c r="G64" t="s">
        <v>37</v>
      </c>
      <c r="H64" t="s">
        <v>70</v>
      </c>
      <c r="J64">
        <v>44361.823919000002</v>
      </c>
      <c r="K64">
        <v>1.989829997</v>
      </c>
      <c r="L64">
        <v>2.0907174570999998E-2</v>
      </c>
      <c r="M64">
        <v>2.0289129402699998E-3</v>
      </c>
      <c r="N64">
        <v>1.8665999050484002E-3</v>
      </c>
      <c r="O64">
        <v>1.4752097336799999E-4</v>
      </c>
      <c r="P64">
        <v>0.23749161610147529</v>
      </c>
      <c r="X64" t="s">
        <v>6</v>
      </c>
      <c r="Y64" t="s">
        <v>7</v>
      </c>
      <c r="Z64" t="s">
        <v>394</v>
      </c>
      <c r="AA64" t="s">
        <v>121</v>
      </c>
      <c r="AB64" t="s">
        <v>120</v>
      </c>
      <c r="AC64" t="s">
        <v>37</v>
      </c>
      <c r="AD64" t="s">
        <v>70</v>
      </c>
      <c r="AF64">
        <v>44361.823919000002</v>
      </c>
      <c r="AG64">
        <v>568.14601685000002</v>
      </c>
      <c r="AH64">
        <v>7.4083339669999999</v>
      </c>
      <c r="AI64">
        <v>0.60088075804100005</v>
      </c>
      <c r="AJ64">
        <v>0.55281029739772014</v>
      </c>
      <c r="AK64">
        <v>4.5734254215999998E-2</v>
      </c>
      <c r="AL64">
        <v>65.741794249644215</v>
      </c>
    </row>
    <row r="65" spans="1:38" x14ac:dyDescent="0.25">
      <c r="A65" t="s">
        <v>393</v>
      </c>
      <c r="B65" s="17" t="s">
        <v>6</v>
      </c>
      <c r="C65" t="s">
        <v>7</v>
      </c>
      <c r="D65" t="s">
        <v>394</v>
      </c>
      <c r="E65" t="s">
        <v>122</v>
      </c>
      <c r="F65" t="s">
        <v>120</v>
      </c>
      <c r="G65" t="s">
        <v>39</v>
      </c>
      <c r="H65" t="s">
        <v>70</v>
      </c>
      <c r="J65">
        <v>1442.5429472000001</v>
      </c>
      <c r="K65">
        <v>1.0374948555500001</v>
      </c>
      <c r="L65">
        <v>1.43682292536E-2</v>
      </c>
      <c r="M65">
        <v>1.9256847135499999E-3</v>
      </c>
      <c r="N65">
        <v>1.7716299364660001E-3</v>
      </c>
      <c r="O65">
        <v>1.12780336267E-4</v>
      </c>
      <c r="P65">
        <v>0.10447609115794501</v>
      </c>
      <c r="X65" t="s">
        <v>6</v>
      </c>
      <c r="Y65" t="s">
        <v>7</v>
      </c>
      <c r="Z65" t="s">
        <v>394</v>
      </c>
      <c r="AA65" t="s">
        <v>122</v>
      </c>
      <c r="AB65" t="s">
        <v>120</v>
      </c>
      <c r="AC65" t="s">
        <v>39</v>
      </c>
      <c r="AD65" t="s">
        <v>70</v>
      </c>
      <c r="AF65">
        <v>1442.5429472000001</v>
      </c>
      <c r="AG65">
        <v>205.71573384000001</v>
      </c>
      <c r="AH65">
        <v>3.5356228741</v>
      </c>
      <c r="AI65">
        <v>0.39604774822300004</v>
      </c>
      <c r="AJ65">
        <v>0.36436392836516002</v>
      </c>
      <c r="AK65">
        <v>2.4280557759000003E-2</v>
      </c>
      <c r="AL65">
        <v>22.027039138612601</v>
      </c>
    </row>
    <row r="66" spans="1:38" x14ac:dyDescent="0.25">
      <c r="A66" t="s">
        <v>393</v>
      </c>
      <c r="B66" s="17" t="s">
        <v>6</v>
      </c>
      <c r="C66" t="s">
        <v>7</v>
      </c>
      <c r="D66" t="s">
        <v>394</v>
      </c>
      <c r="E66" t="s">
        <v>123</v>
      </c>
      <c r="F66" t="s">
        <v>36</v>
      </c>
      <c r="G66" t="s">
        <v>37</v>
      </c>
      <c r="H66" t="s">
        <v>70</v>
      </c>
      <c r="J66">
        <v>3896.8811000000001</v>
      </c>
      <c r="K66">
        <v>0.16696158</v>
      </c>
      <c r="L66">
        <v>1.7575392000000001E-3</v>
      </c>
      <c r="M66">
        <v>1.7257249999999999E-4</v>
      </c>
      <c r="N66">
        <v>1.5876670000000001E-4</v>
      </c>
      <c r="O66">
        <v>1.2389409E-5</v>
      </c>
      <c r="P66">
        <v>2.0047995021999998E-2</v>
      </c>
      <c r="X66" t="s">
        <v>6</v>
      </c>
      <c r="Y66" t="s">
        <v>7</v>
      </c>
      <c r="Z66" t="s">
        <v>394</v>
      </c>
      <c r="AA66" t="s">
        <v>123</v>
      </c>
      <c r="AB66" t="s">
        <v>36</v>
      </c>
      <c r="AC66" t="s">
        <v>37</v>
      </c>
      <c r="AD66" t="s">
        <v>70</v>
      </c>
      <c r="AF66">
        <v>3896.8811000000001</v>
      </c>
      <c r="AG66">
        <v>47.671695999999997</v>
      </c>
      <c r="AH66">
        <v>0.62277364999999996</v>
      </c>
      <c r="AI66">
        <v>5.1108897E-2</v>
      </c>
      <c r="AJ66">
        <v>4.7020185240000005E-2</v>
      </c>
      <c r="AK66">
        <v>3.8409475000000001E-3</v>
      </c>
      <c r="AL66">
        <v>5.5724655952000006</v>
      </c>
    </row>
    <row r="67" spans="1:38" x14ac:dyDescent="0.25">
      <c r="A67" t="s">
        <v>393</v>
      </c>
      <c r="B67" s="17" t="s">
        <v>6</v>
      </c>
      <c r="C67" t="s">
        <v>7</v>
      </c>
      <c r="D67" t="s">
        <v>394</v>
      </c>
      <c r="E67" t="s">
        <v>124</v>
      </c>
      <c r="F67" t="s">
        <v>36</v>
      </c>
      <c r="G67" t="s">
        <v>39</v>
      </c>
      <c r="H67" t="s">
        <v>70</v>
      </c>
      <c r="J67">
        <v>455.30471999999997</v>
      </c>
      <c r="K67">
        <v>0.68005574000000002</v>
      </c>
      <c r="L67">
        <v>7.7667446000000001E-3</v>
      </c>
      <c r="M67">
        <v>8.5216353000000002E-4</v>
      </c>
      <c r="N67">
        <v>7.8399044760000007E-4</v>
      </c>
      <c r="O67">
        <v>5.7864802999999997E-5</v>
      </c>
      <c r="P67">
        <v>6.2733359128999994E-2</v>
      </c>
      <c r="X67" t="s">
        <v>6</v>
      </c>
      <c r="Y67" t="s">
        <v>7</v>
      </c>
      <c r="Z67" t="s">
        <v>394</v>
      </c>
      <c r="AA67" t="s">
        <v>124</v>
      </c>
      <c r="AB67" t="s">
        <v>36</v>
      </c>
      <c r="AC67" t="s">
        <v>39</v>
      </c>
      <c r="AD67" t="s">
        <v>70</v>
      </c>
      <c r="AF67">
        <v>455.30471999999997</v>
      </c>
      <c r="AG67">
        <v>134.84225000000001</v>
      </c>
      <c r="AH67">
        <v>1.9111803999999999</v>
      </c>
      <c r="AI67">
        <v>0.17526100999999999</v>
      </c>
      <c r="AJ67">
        <v>0.1612401292</v>
      </c>
      <c r="AK67">
        <v>1.2457754999999999E-2</v>
      </c>
      <c r="AL67">
        <v>13.226103509200001</v>
      </c>
    </row>
    <row r="68" spans="1:38" x14ac:dyDescent="0.25">
      <c r="A68" t="s">
        <v>393</v>
      </c>
      <c r="B68" s="17" t="s">
        <v>6</v>
      </c>
      <c r="C68" t="s">
        <v>7</v>
      </c>
      <c r="D68" t="s">
        <v>394</v>
      </c>
      <c r="E68" t="s">
        <v>125</v>
      </c>
      <c r="F68" t="s">
        <v>44</v>
      </c>
      <c r="G68" t="s">
        <v>37</v>
      </c>
      <c r="H68" t="s">
        <v>70</v>
      </c>
      <c r="J68">
        <v>305.37459999999999</v>
      </c>
      <c r="K68">
        <v>9.5564146000000003E-3</v>
      </c>
      <c r="L68">
        <v>1.0977803999999999E-4</v>
      </c>
      <c r="M68">
        <v>1.2192476999999999E-5</v>
      </c>
      <c r="N68">
        <v>1.121707884E-5</v>
      </c>
      <c r="O68">
        <v>8.1937776000000005E-7</v>
      </c>
      <c r="P68">
        <v>1.2237312174300003E-3</v>
      </c>
      <c r="X68" t="s">
        <v>6</v>
      </c>
      <c r="Y68" t="s">
        <v>7</v>
      </c>
      <c r="Z68" t="s">
        <v>394</v>
      </c>
      <c r="AA68" t="s">
        <v>125</v>
      </c>
      <c r="AB68" t="s">
        <v>44</v>
      </c>
      <c r="AC68" t="s">
        <v>37</v>
      </c>
      <c r="AD68" t="s">
        <v>70</v>
      </c>
      <c r="AF68">
        <v>305.37459999999999</v>
      </c>
      <c r="AG68">
        <v>2.7285948000000002</v>
      </c>
      <c r="AH68">
        <v>3.8899198000000003E-2</v>
      </c>
      <c r="AI68">
        <v>3.6109111000000001E-3</v>
      </c>
      <c r="AJ68">
        <v>3.3220382120000003E-3</v>
      </c>
      <c r="AK68">
        <v>2.5402234000000001E-4</v>
      </c>
      <c r="AL68">
        <v>0.34676751765999997</v>
      </c>
    </row>
    <row r="69" spans="1:38" x14ac:dyDescent="0.25">
      <c r="A69" t="s">
        <v>393</v>
      </c>
      <c r="B69" s="17" t="s">
        <v>6</v>
      </c>
      <c r="C69" t="s">
        <v>7</v>
      </c>
      <c r="D69" t="s">
        <v>394</v>
      </c>
      <c r="E69" t="s">
        <v>126</v>
      </c>
      <c r="F69" t="s">
        <v>44</v>
      </c>
      <c r="G69" t="s">
        <v>39</v>
      </c>
      <c r="H69" t="s">
        <v>70</v>
      </c>
      <c r="J69">
        <v>33.27278973</v>
      </c>
      <c r="K69">
        <v>2.8305426099999999E-2</v>
      </c>
      <c r="L69">
        <v>3.4512958099999996E-4</v>
      </c>
      <c r="M69">
        <v>3.0925856619999997E-5</v>
      </c>
      <c r="N69">
        <v>2.8451788090400003E-5</v>
      </c>
      <c r="O69">
        <v>2.6467637129999998E-6</v>
      </c>
      <c r="P69">
        <v>2.1403407290890002E-3</v>
      </c>
      <c r="X69" t="s">
        <v>6</v>
      </c>
      <c r="Y69" t="s">
        <v>7</v>
      </c>
      <c r="Z69" t="s">
        <v>394</v>
      </c>
      <c r="AA69" t="s">
        <v>126</v>
      </c>
      <c r="AB69" t="s">
        <v>44</v>
      </c>
      <c r="AC69" t="s">
        <v>39</v>
      </c>
      <c r="AD69" t="s">
        <v>70</v>
      </c>
      <c r="AF69">
        <v>33.27278973</v>
      </c>
      <c r="AG69">
        <v>5.6124341499999995</v>
      </c>
      <c r="AH69">
        <v>8.4926823200000015E-2</v>
      </c>
      <c r="AI69">
        <v>6.3603950549999998E-3</v>
      </c>
      <c r="AJ69">
        <v>5.8515634505999998E-3</v>
      </c>
      <c r="AK69">
        <v>5.6982364800000002E-4</v>
      </c>
      <c r="AL69">
        <v>0.44972352607080002</v>
      </c>
    </row>
    <row r="70" spans="1:38" x14ac:dyDescent="0.25">
      <c r="A70" t="s">
        <v>393</v>
      </c>
      <c r="B70" s="17" t="s">
        <v>6</v>
      </c>
      <c r="C70" t="s">
        <v>7</v>
      </c>
      <c r="D70" t="s">
        <v>394</v>
      </c>
      <c r="E70" t="s">
        <v>127</v>
      </c>
      <c r="F70" t="s">
        <v>47</v>
      </c>
      <c r="G70" t="s">
        <v>37</v>
      </c>
      <c r="H70" t="s">
        <v>70</v>
      </c>
      <c r="J70">
        <v>492.63779</v>
      </c>
      <c r="K70">
        <v>1.8221356000000001E-2</v>
      </c>
      <c r="L70">
        <v>2.0951788999999999E-4</v>
      </c>
      <c r="M70">
        <v>2.3346330999999999E-5</v>
      </c>
      <c r="N70">
        <v>2.1478624519999998E-5</v>
      </c>
      <c r="O70">
        <v>1.5636630999999999E-6</v>
      </c>
      <c r="P70">
        <v>2.2524654118000003E-3</v>
      </c>
      <c r="X70" t="s">
        <v>6</v>
      </c>
      <c r="Y70" t="s">
        <v>7</v>
      </c>
      <c r="Z70" t="s">
        <v>394</v>
      </c>
      <c r="AA70" t="s">
        <v>127</v>
      </c>
      <c r="AB70" t="s">
        <v>47</v>
      </c>
      <c r="AC70" t="s">
        <v>37</v>
      </c>
      <c r="AD70" t="s">
        <v>70</v>
      </c>
      <c r="AF70">
        <v>492.63779</v>
      </c>
      <c r="AG70">
        <v>5.2026515</v>
      </c>
      <c r="AH70">
        <v>7.4241444000000004E-2</v>
      </c>
      <c r="AI70">
        <v>6.9142240000000001E-3</v>
      </c>
      <c r="AJ70">
        <v>6.3610860800000007E-3</v>
      </c>
      <c r="AK70">
        <v>4.8476474999999998E-4</v>
      </c>
      <c r="AL70">
        <v>0.61037960195999985</v>
      </c>
    </row>
    <row r="71" spans="1:38" x14ac:dyDescent="0.25">
      <c r="A71" t="s">
        <v>393</v>
      </c>
      <c r="B71" s="17" t="s">
        <v>6</v>
      </c>
      <c r="C71" t="s">
        <v>7</v>
      </c>
      <c r="D71" t="s">
        <v>394</v>
      </c>
      <c r="E71" t="s">
        <v>128</v>
      </c>
      <c r="F71" t="s">
        <v>47</v>
      </c>
      <c r="G71" t="s">
        <v>39</v>
      </c>
      <c r="H71" t="s">
        <v>70</v>
      </c>
      <c r="J71">
        <v>329.90239786000006</v>
      </c>
      <c r="K71">
        <v>1.2011723076499998</v>
      </c>
      <c r="L71">
        <v>1.8586175006000002E-2</v>
      </c>
      <c r="M71">
        <v>5.9177372969999994E-4</v>
      </c>
      <c r="N71">
        <v>5.4443183132400004E-4</v>
      </c>
      <c r="O71">
        <v>1.1167781379999998E-4</v>
      </c>
      <c r="P71">
        <v>4.5582190936496202E-2</v>
      </c>
      <c r="X71" t="s">
        <v>6</v>
      </c>
      <c r="Y71" t="s">
        <v>7</v>
      </c>
      <c r="Z71" t="s">
        <v>394</v>
      </c>
      <c r="AA71" t="s">
        <v>128</v>
      </c>
      <c r="AB71" t="s">
        <v>47</v>
      </c>
      <c r="AC71" t="s">
        <v>39</v>
      </c>
      <c r="AD71" t="s">
        <v>70</v>
      </c>
      <c r="AF71">
        <v>329.90239786000006</v>
      </c>
      <c r="AG71">
        <v>238.16990122000004</v>
      </c>
      <c r="AH71">
        <v>4.5735425730000001</v>
      </c>
      <c r="AI71">
        <v>0.121707703</v>
      </c>
      <c r="AJ71">
        <v>0.11197108675999999</v>
      </c>
      <c r="AK71">
        <v>2.404319538E-2</v>
      </c>
      <c r="AL71">
        <v>9.5951676563768302</v>
      </c>
    </row>
    <row r="72" spans="1:38" x14ac:dyDescent="0.25">
      <c r="A72" t="s">
        <v>393</v>
      </c>
      <c r="B72" s="17" t="s">
        <v>6</v>
      </c>
      <c r="C72" t="s">
        <v>7</v>
      </c>
      <c r="D72" t="s">
        <v>394</v>
      </c>
      <c r="E72" t="s">
        <v>129</v>
      </c>
      <c r="F72" t="s">
        <v>50</v>
      </c>
      <c r="G72" t="s">
        <v>37</v>
      </c>
      <c r="H72" t="s">
        <v>70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X72" t="s">
        <v>6</v>
      </c>
      <c r="Y72" t="s">
        <v>7</v>
      </c>
      <c r="Z72" t="s">
        <v>394</v>
      </c>
      <c r="AA72" t="s">
        <v>129</v>
      </c>
      <c r="AB72" t="s">
        <v>50</v>
      </c>
      <c r="AC72" t="s">
        <v>37</v>
      </c>
      <c r="AD72" t="s">
        <v>70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</row>
    <row r="73" spans="1:38" x14ac:dyDescent="0.25">
      <c r="A73" t="s">
        <v>393</v>
      </c>
      <c r="B73" s="17" t="s">
        <v>6</v>
      </c>
      <c r="C73" t="s">
        <v>7</v>
      </c>
      <c r="D73" t="s">
        <v>394</v>
      </c>
      <c r="E73" t="s">
        <v>130</v>
      </c>
      <c r="F73" t="s">
        <v>50</v>
      </c>
      <c r="G73" t="s">
        <v>39</v>
      </c>
      <c r="H73" t="s">
        <v>70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X73" t="s">
        <v>6</v>
      </c>
      <c r="Y73" t="s">
        <v>7</v>
      </c>
      <c r="Z73" t="s">
        <v>394</v>
      </c>
      <c r="AA73" t="s">
        <v>130</v>
      </c>
      <c r="AB73" t="s">
        <v>50</v>
      </c>
      <c r="AC73" t="s">
        <v>39</v>
      </c>
      <c r="AD73" t="s">
        <v>70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</row>
    <row r="74" spans="1:38" x14ac:dyDescent="0.25">
      <c r="A74" t="s">
        <v>393</v>
      </c>
      <c r="B74" s="17" t="s">
        <v>6</v>
      </c>
      <c r="C74" t="s">
        <v>7</v>
      </c>
      <c r="D74" t="s">
        <v>394</v>
      </c>
      <c r="E74" t="s">
        <v>132</v>
      </c>
      <c r="F74" t="s">
        <v>131</v>
      </c>
      <c r="G74" t="s">
        <v>37</v>
      </c>
      <c r="H74" t="s">
        <v>70</v>
      </c>
      <c r="J74">
        <v>2361.8801457</v>
      </c>
      <c r="K74">
        <v>0.38691703960999996</v>
      </c>
      <c r="L74">
        <v>4.5089800115999997E-3</v>
      </c>
      <c r="M74">
        <v>1.4489764544000001E-4</v>
      </c>
      <c r="N74">
        <v>1.3330583380479998E-4</v>
      </c>
      <c r="O74">
        <v>3.0244440563999999E-5</v>
      </c>
      <c r="P74">
        <v>2.3549564795669498E-2</v>
      </c>
      <c r="X74" t="s">
        <v>6</v>
      </c>
      <c r="Y74" t="s">
        <v>7</v>
      </c>
      <c r="Z74" t="s">
        <v>394</v>
      </c>
      <c r="AA74" t="s">
        <v>132</v>
      </c>
      <c r="AB74" t="s">
        <v>131</v>
      </c>
      <c r="AC74" t="s">
        <v>37</v>
      </c>
      <c r="AD74" t="s">
        <v>70</v>
      </c>
      <c r="AF74">
        <v>2361.8801457</v>
      </c>
      <c r="AG74">
        <v>110.47445481000001</v>
      </c>
      <c r="AH74">
        <v>1.5977304064999998</v>
      </c>
      <c r="AI74">
        <v>4.2912737289999996E-2</v>
      </c>
      <c r="AJ74">
        <v>3.9479718306799999E-2</v>
      </c>
      <c r="AK74">
        <v>9.3763402639999993E-3</v>
      </c>
      <c r="AL74">
        <v>6.1360264477023208</v>
      </c>
    </row>
    <row r="75" spans="1:38" x14ac:dyDescent="0.25">
      <c r="A75" t="s">
        <v>393</v>
      </c>
      <c r="B75" s="17" t="s">
        <v>6</v>
      </c>
      <c r="C75" t="s">
        <v>7</v>
      </c>
      <c r="D75" t="s">
        <v>394</v>
      </c>
      <c r="E75" t="s">
        <v>133</v>
      </c>
      <c r="F75" t="s">
        <v>131</v>
      </c>
      <c r="G75" t="s">
        <v>39</v>
      </c>
      <c r="H75" t="s">
        <v>70</v>
      </c>
      <c r="J75">
        <v>44.147259478000002</v>
      </c>
      <c r="K75">
        <v>0.15955736114999999</v>
      </c>
      <c r="L75">
        <v>1.7614513069E-3</v>
      </c>
      <c r="M75">
        <v>6.4089138170000007E-5</v>
      </c>
      <c r="N75">
        <v>5.8962007116400008E-5</v>
      </c>
      <c r="O75">
        <v>1.281649555E-5</v>
      </c>
      <c r="P75">
        <v>4.5044350191082005E-3</v>
      </c>
      <c r="X75" t="s">
        <v>6</v>
      </c>
      <c r="Y75" t="s">
        <v>7</v>
      </c>
      <c r="Z75" t="s">
        <v>394</v>
      </c>
      <c r="AA75" t="s">
        <v>133</v>
      </c>
      <c r="AB75" t="s">
        <v>131</v>
      </c>
      <c r="AC75" t="s">
        <v>39</v>
      </c>
      <c r="AD75" t="s">
        <v>70</v>
      </c>
      <c r="AF75">
        <v>44.147259478000002</v>
      </c>
      <c r="AG75">
        <v>31.637223951999999</v>
      </c>
      <c r="AH75">
        <v>0.43344434355</v>
      </c>
      <c r="AI75">
        <v>1.3180951503999999E-2</v>
      </c>
      <c r="AJ75">
        <v>1.2126475383680002E-2</v>
      </c>
      <c r="AK75">
        <v>2.7592724826999999E-3</v>
      </c>
      <c r="AL75">
        <v>0.95728008076030002</v>
      </c>
    </row>
    <row r="76" spans="1:38" x14ac:dyDescent="0.25">
      <c r="A76" t="s">
        <v>393</v>
      </c>
      <c r="B76" s="17" t="s">
        <v>6</v>
      </c>
      <c r="C76" t="s">
        <v>7</v>
      </c>
      <c r="D76" t="s">
        <v>394</v>
      </c>
      <c r="E76" t="s">
        <v>135</v>
      </c>
      <c r="F76" t="s">
        <v>134</v>
      </c>
      <c r="G76" t="s">
        <v>39</v>
      </c>
      <c r="H76" t="s">
        <v>70</v>
      </c>
      <c r="J76">
        <v>152.15632298</v>
      </c>
      <c r="K76">
        <v>0.20644390651</v>
      </c>
      <c r="L76">
        <v>2.3744961510000001E-3</v>
      </c>
      <c r="M76">
        <v>7.1720341049999993E-5</v>
      </c>
      <c r="N76">
        <v>6.5982713765999992E-5</v>
      </c>
      <c r="O76">
        <v>1.479784048E-5</v>
      </c>
      <c r="P76">
        <v>6.7708753129076E-3</v>
      </c>
      <c r="X76" t="s">
        <v>6</v>
      </c>
      <c r="Y76" t="s">
        <v>7</v>
      </c>
      <c r="Z76" t="s">
        <v>394</v>
      </c>
      <c r="AA76" t="s">
        <v>135</v>
      </c>
      <c r="AB76" t="s">
        <v>134</v>
      </c>
      <c r="AC76" t="s">
        <v>39</v>
      </c>
      <c r="AD76" t="s">
        <v>70</v>
      </c>
      <c r="AF76">
        <v>152.15632298</v>
      </c>
      <c r="AG76">
        <v>40.933945969999996</v>
      </c>
      <c r="AH76">
        <v>0.584297662</v>
      </c>
      <c r="AI76">
        <v>1.4750431168999999E-2</v>
      </c>
      <c r="AJ76">
        <v>1.357039667548E-2</v>
      </c>
      <c r="AK76">
        <v>3.1858378430000001E-3</v>
      </c>
      <c r="AL76">
        <v>1.4109965693842998</v>
      </c>
    </row>
    <row r="77" spans="1:38" x14ac:dyDescent="0.25">
      <c r="A77" t="s">
        <v>393</v>
      </c>
      <c r="B77" s="17" t="s">
        <v>6</v>
      </c>
      <c r="C77" t="s">
        <v>7</v>
      </c>
      <c r="D77" t="s">
        <v>394</v>
      </c>
      <c r="E77" t="s">
        <v>137</v>
      </c>
      <c r="F77" t="s">
        <v>136</v>
      </c>
      <c r="G77" t="s">
        <v>39</v>
      </c>
      <c r="H77" t="s">
        <v>70</v>
      </c>
      <c r="J77">
        <v>277.149834</v>
      </c>
      <c r="K77">
        <v>8.3987975000000006E-2</v>
      </c>
      <c r="L77">
        <v>9.1657273999999991E-4</v>
      </c>
      <c r="M77">
        <v>9.4654751E-5</v>
      </c>
      <c r="N77">
        <v>8.708237092E-5</v>
      </c>
      <c r="O77">
        <v>6.6556588000000001E-6</v>
      </c>
      <c r="P77">
        <v>7.5463947161000001E-3</v>
      </c>
      <c r="X77" t="s">
        <v>6</v>
      </c>
      <c r="Y77" t="s">
        <v>7</v>
      </c>
      <c r="Z77" t="s">
        <v>394</v>
      </c>
      <c r="AA77" t="s">
        <v>137</v>
      </c>
      <c r="AB77" t="s">
        <v>136</v>
      </c>
      <c r="AC77" t="s">
        <v>39</v>
      </c>
      <c r="AD77" t="s">
        <v>70</v>
      </c>
      <c r="AF77">
        <v>277.149834</v>
      </c>
      <c r="AG77">
        <v>16.653235800000001</v>
      </c>
      <c r="AH77">
        <v>0.225543147</v>
      </c>
      <c r="AI77">
        <v>1.9467257700000001E-2</v>
      </c>
      <c r="AJ77">
        <v>1.7909877083999999E-2</v>
      </c>
      <c r="AK77">
        <v>1.4329014800000001E-3</v>
      </c>
      <c r="AL77">
        <v>1.5896670676199998</v>
      </c>
    </row>
    <row r="78" spans="1:38" x14ac:dyDescent="0.25">
      <c r="A78" t="s">
        <v>393</v>
      </c>
      <c r="B78" s="17" t="s">
        <v>6</v>
      </c>
      <c r="C78" t="s">
        <v>7</v>
      </c>
      <c r="D78" t="s">
        <v>394</v>
      </c>
      <c r="E78" t="s">
        <v>139</v>
      </c>
      <c r="F78" t="s">
        <v>138</v>
      </c>
      <c r="G78" t="s">
        <v>37</v>
      </c>
      <c r="H78" t="s">
        <v>70</v>
      </c>
      <c r="J78">
        <v>16140.331813999999</v>
      </c>
      <c r="K78">
        <v>5.1759801934</v>
      </c>
      <c r="L78">
        <v>6.0515406329000002E-2</v>
      </c>
      <c r="M78">
        <v>1.9426562798000001E-3</v>
      </c>
      <c r="N78">
        <v>1.7872437774160001E-3</v>
      </c>
      <c r="O78">
        <v>4.0557119932000004E-4</v>
      </c>
      <c r="P78">
        <v>0.24410997946060004</v>
      </c>
      <c r="X78" t="s">
        <v>6</v>
      </c>
      <c r="Y78" t="s">
        <v>7</v>
      </c>
      <c r="Z78" t="s">
        <v>394</v>
      </c>
      <c r="AA78" t="s">
        <v>139</v>
      </c>
      <c r="AB78" t="s">
        <v>138</v>
      </c>
      <c r="AC78" t="s">
        <v>37</v>
      </c>
      <c r="AD78" t="s">
        <v>70</v>
      </c>
      <c r="AF78">
        <v>16140.331813999999</v>
      </c>
      <c r="AG78">
        <v>1477.8714907000001</v>
      </c>
      <c r="AH78">
        <v>21.443275247000003</v>
      </c>
      <c r="AI78">
        <v>0.57533510720000003</v>
      </c>
      <c r="AJ78">
        <v>0.52930829862400008</v>
      </c>
      <c r="AK78">
        <v>0.12573462058099999</v>
      </c>
      <c r="AL78">
        <v>64.924135315788007</v>
      </c>
    </row>
    <row r="79" spans="1:38" x14ac:dyDescent="0.25">
      <c r="A79" t="s">
        <v>393</v>
      </c>
      <c r="B79" s="17" t="s">
        <v>6</v>
      </c>
      <c r="C79" t="s">
        <v>7</v>
      </c>
      <c r="D79" t="s">
        <v>394</v>
      </c>
      <c r="E79" t="s">
        <v>140</v>
      </c>
      <c r="F79" t="s">
        <v>138</v>
      </c>
      <c r="G79" t="s">
        <v>39</v>
      </c>
      <c r="H79" t="s">
        <v>70</v>
      </c>
      <c r="J79">
        <v>301.68514398000002</v>
      </c>
      <c r="K79">
        <v>2.1693978114000001</v>
      </c>
      <c r="L79">
        <v>2.3941072479E-2</v>
      </c>
      <c r="M79">
        <v>8.6814426320000015E-4</v>
      </c>
      <c r="N79">
        <v>7.9869272214400002E-4</v>
      </c>
      <c r="O79">
        <v>1.7420113164E-4</v>
      </c>
      <c r="P79">
        <v>5.7665747209801006E-2</v>
      </c>
      <c r="X79" t="s">
        <v>6</v>
      </c>
      <c r="Y79" t="s">
        <v>7</v>
      </c>
      <c r="Z79" t="s">
        <v>394</v>
      </c>
      <c r="AA79" t="s">
        <v>140</v>
      </c>
      <c r="AB79" t="s">
        <v>138</v>
      </c>
      <c r="AC79" t="s">
        <v>39</v>
      </c>
      <c r="AD79" t="s">
        <v>70</v>
      </c>
      <c r="AF79">
        <v>301.68514398000002</v>
      </c>
      <c r="AG79">
        <v>430.15077787999996</v>
      </c>
      <c r="AH79">
        <v>5.8912340290000005</v>
      </c>
      <c r="AI79">
        <v>0.17854769575999999</v>
      </c>
      <c r="AJ79">
        <v>0.16426388009920001</v>
      </c>
      <c r="AK79">
        <v>3.7503888779000003E-2</v>
      </c>
      <c r="AL79">
        <v>12.242672943640297</v>
      </c>
    </row>
    <row r="80" spans="1:38" x14ac:dyDescent="0.25">
      <c r="A80" t="s">
        <v>393</v>
      </c>
      <c r="B80" s="17" t="s">
        <v>6</v>
      </c>
      <c r="C80" t="s">
        <v>7</v>
      </c>
      <c r="D80" t="s">
        <v>394</v>
      </c>
      <c r="E80" t="s">
        <v>142</v>
      </c>
      <c r="F80" t="s">
        <v>141</v>
      </c>
      <c r="G80" t="s">
        <v>39</v>
      </c>
      <c r="H80" t="s">
        <v>70</v>
      </c>
      <c r="J80">
        <v>25.664357643000002</v>
      </c>
      <c r="K80">
        <v>0.24131801664899999</v>
      </c>
      <c r="L80">
        <v>4.3468191807400003E-3</v>
      </c>
      <c r="M80">
        <v>1.4432236146000001E-4</v>
      </c>
      <c r="N80">
        <v>1.327765725432E-4</v>
      </c>
      <c r="O80">
        <v>2.9388091257299999E-5</v>
      </c>
      <c r="P80">
        <v>6.5142345799336469E-3</v>
      </c>
      <c r="X80" t="s">
        <v>6</v>
      </c>
      <c r="Y80" t="s">
        <v>7</v>
      </c>
      <c r="Z80" t="s">
        <v>394</v>
      </c>
      <c r="AA80" t="s">
        <v>142</v>
      </c>
      <c r="AB80" t="s">
        <v>141</v>
      </c>
      <c r="AC80" t="s">
        <v>39</v>
      </c>
      <c r="AD80" t="s">
        <v>70</v>
      </c>
      <c r="AF80">
        <v>25.664357643000002</v>
      </c>
      <c r="AG80">
        <v>47.848833362000008</v>
      </c>
      <c r="AH80">
        <v>1.06963178643</v>
      </c>
      <c r="AI80">
        <v>2.9682192499999999E-2</v>
      </c>
      <c r="AJ80">
        <v>2.7307617100000001E-2</v>
      </c>
      <c r="AK80">
        <v>6.3269833072000002E-3</v>
      </c>
      <c r="AL80">
        <v>1.3970234040108311</v>
      </c>
    </row>
    <row r="81" spans="1:38" x14ac:dyDescent="0.25">
      <c r="A81" t="s">
        <v>393</v>
      </c>
      <c r="B81" s="17" t="s">
        <v>6</v>
      </c>
      <c r="C81" t="s">
        <v>7</v>
      </c>
      <c r="D81" t="s">
        <v>394</v>
      </c>
      <c r="E81" t="s">
        <v>143</v>
      </c>
      <c r="F81" t="s">
        <v>53</v>
      </c>
      <c r="G81" t="s">
        <v>39</v>
      </c>
      <c r="H81" t="s">
        <v>70</v>
      </c>
      <c r="J81">
        <v>880.18597964000003</v>
      </c>
      <c r="K81">
        <v>6.1389779609000001</v>
      </c>
      <c r="L81">
        <v>7.2018885189999993E-2</v>
      </c>
      <c r="M81">
        <v>3.9258801027999999E-3</v>
      </c>
      <c r="N81">
        <v>3.6118096945760001E-3</v>
      </c>
      <c r="O81">
        <v>5.5931478884000004E-4</v>
      </c>
      <c r="P81">
        <v>0.19999673324341502</v>
      </c>
      <c r="X81" t="s">
        <v>6</v>
      </c>
      <c r="Y81" t="s">
        <v>7</v>
      </c>
      <c r="Z81" t="s">
        <v>394</v>
      </c>
      <c r="AA81" t="s">
        <v>143</v>
      </c>
      <c r="AB81" t="s">
        <v>53</v>
      </c>
      <c r="AC81" t="s">
        <v>39</v>
      </c>
      <c r="AD81" t="s">
        <v>70</v>
      </c>
      <c r="AF81">
        <v>880.18597964000003</v>
      </c>
      <c r="AG81">
        <v>1217.2439320399999</v>
      </c>
      <c r="AH81">
        <v>17.721851038000001</v>
      </c>
      <c r="AI81">
        <v>0.80741977927999997</v>
      </c>
      <c r="AJ81">
        <v>0.74282619693759988</v>
      </c>
      <c r="AK81">
        <v>0.12041527885999999</v>
      </c>
      <c r="AL81">
        <v>42.685198904586606</v>
      </c>
    </row>
    <row r="82" spans="1:38" x14ac:dyDescent="0.25">
      <c r="A82" t="s">
        <v>393</v>
      </c>
      <c r="B82" s="17" t="s">
        <v>6</v>
      </c>
      <c r="C82" t="s">
        <v>7</v>
      </c>
      <c r="D82" t="s">
        <v>394</v>
      </c>
      <c r="E82" t="s">
        <v>145</v>
      </c>
      <c r="F82" t="s">
        <v>144</v>
      </c>
      <c r="G82" t="s">
        <v>37</v>
      </c>
      <c r="H82" t="s">
        <v>70</v>
      </c>
      <c r="J82">
        <v>795.00805230000014</v>
      </c>
      <c r="K82">
        <v>0.20207229000000002</v>
      </c>
      <c r="L82">
        <v>2.1760431539999997E-3</v>
      </c>
      <c r="M82">
        <v>1.3706667236999999E-4</v>
      </c>
      <c r="N82">
        <v>1.2610133858040001E-4</v>
      </c>
      <c r="O82">
        <v>1.431400165E-5</v>
      </c>
      <c r="P82">
        <v>1.3987527633590348E-2</v>
      </c>
      <c r="X82" t="s">
        <v>6</v>
      </c>
      <c r="Y82" t="s">
        <v>7</v>
      </c>
      <c r="Z82" t="s">
        <v>394</v>
      </c>
      <c r="AA82" t="s">
        <v>145</v>
      </c>
      <c r="AB82" t="s">
        <v>144</v>
      </c>
      <c r="AC82" t="s">
        <v>37</v>
      </c>
      <c r="AD82" t="s">
        <v>70</v>
      </c>
      <c r="AF82">
        <v>795.00805230000014</v>
      </c>
      <c r="AG82">
        <v>57.69667978999999</v>
      </c>
      <c r="AH82">
        <v>0.77106805729999994</v>
      </c>
      <c r="AI82">
        <v>4.0593521260000001E-2</v>
      </c>
      <c r="AJ82">
        <v>3.7346039559200003E-2</v>
      </c>
      <c r="AK82">
        <v>4.4376073009999998E-3</v>
      </c>
      <c r="AL82">
        <v>3.9587802202986206</v>
      </c>
    </row>
    <row r="83" spans="1:38" x14ac:dyDescent="0.25">
      <c r="A83" t="s">
        <v>393</v>
      </c>
      <c r="B83" s="17" t="s">
        <v>6</v>
      </c>
      <c r="C83" t="s">
        <v>7</v>
      </c>
      <c r="D83" t="s">
        <v>394</v>
      </c>
      <c r="E83" t="s">
        <v>146</v>
      </c>
      <c r="F83" t="s">
        <v>144</v>
      </c>
      <c r="G83" t="s">
        <v>39</v>
      </c>
      <c r="H83" t="s">
        <v>70</v>
      </c>
      <c r="J83">
        <v>661.792585659</v>
      </c>
      <c r="K83">
        <v>0.24253644019199996</v>
      </c>
      <c r="L83">
        <v>2.6405141800000002E-3</v>
      </c>
      <c r="M83">
        <v>1.6449621293500001E-4</v>
      </c>
      <c r="N83">
        <v>1.5133651590020002E-4</v>
      </c>
      <c r="O83">
        <v>1.7223539070999998E-5</v>
      </c>
      <c r="P83">
        <v>1.493275369599993E-2</v>
      </c>
      <c r="X83" t="s">
        <v>6</v>
      </c>
      <c r="Y83" t="s">
        <v>7</v>
      </c>
      <c r="Z83" t="s">
        <v>394</v>
      </c>
      <c r="AA83" t="s">
        <v>146</v>
      </c>
      <c r="AB83" t="s">
        <v>144</v>
      </c>
      <c r="AC83" t="s">
        <v>39</v>
      </c>
      <c r="AD83" t="s">
        <v>70</v>
      </c>
      <c r="AF83">
        <v>661.792585659</v>
      </c>
      <c r="AG83">
        <v>48.090415851899998</v>
      </c>
      <c r="AH83">
        <v>0.64975731648000001</v>
      </c>
      <c r="AI83">
        <v>3.3831272099000005E-2</v>
      </c>
      <c r="AJ83">
        <v>3.1124770331080007E-2</v>
      </c>
      <c r="AK83">
        <v>3.7080679932999989E-3</v>
      </c>
      <c r="AL83">
        <v>3.2614045254559381</v>
      </c>
    </row>
    <row r="84" spans="1:38" x14ac:dyDescent="0.25">
      <c r="A84" t="s">
        <v>393</v>
      </c>
      <c r="B84" s="17" t="s">
        <v>6</v>
      </c>
      <c r="C84" t="s">
        <v>7</v>
      </c>
      <c r="D84" t="s">
        <v>394</v>
      </c>
      <c r="E84" t="s">
        <v>148</v>
      </c>
      <c r="F84" t="s">
        <v>147</v>
      </c>
      <c r="G84" t="s">
        <v>56</v>
      </c>
      <c r="H84" t="s">
        <v>70</v>
      </c>
      <c r="J84">
        <v>0.31557751000000001</v>
      </c>
      <c r="K84">
        <v>1.00556504E-3</v>
      </c>
      <c r="L84">
        <v>1.0834453899999999E-5</v>
      </c>
      <c r="M84">
        <v>4.1455877000000001E-7</v>
      </c>
      <c r="N84">
        <v>3.8139406840000002E-7</v>
      </c>
      <c r="O84">
        <v>8.0574355999999998E-8</v>
      </c>
      <c r="P84">
        <v>2.6056780734600002E-5</v>
      </c>
      <c r="X84" t="s">
        <v>6</v>
      </c>
      <c r="Y84" t="s">
        <v>7</v>
      </c>
      <c r="Z84" t="s">
        <v>394</v>
      </c>
      <c r="AA84" t="s">
        <v>148</v>
      </c>
      <c r="AB84" t="s">
        <v>147</v>
      </c>
      <c r="AC84" t="s">
        <v>56</v>
      </c>
      <c r="AD84" t="s">
        <v>70</v>
      </c>
      <c r="AF84">
        <v>0.31557751000000001</v>
      </c>
      <c r="AG84">
        <v>0.19140927899999999</v>
      </c>
      <c r="AH84">
        <v>2.5594164999999999E-3</v>
      </c>
      <c r="AI84">
        <v>8.1850205000000005E-5</v>
      </c>
      <c r="AJ84">
        <v>7.5302188600000002E-5</v>
      </c>
      <c r="AK84">
        <v>1.6653036799999999E-5</v>
      </c>
      <c r="AL84">
        <v>5.3946032544999996E-3</v>
      </c>
    </row>
    <row r="85" spans="1:38" x14ac:dyDescent="0.25">
      <c r="A85" t="s">
        <v>393</v>
      </c>
      <c r="B85" s="17" t="s">
        <v>6</v>
      </c>
      <c r="C85" t="s">
        <v>7</v>
      </c>
      <c r="D85" t="s">
        <v>394</v>
      </c>
      <c r="E85" t="s">
        <v>150</v>
      </c>
      <c r="F85" t="s">
        <v>149</v>
      </c>
      <c r="G85" t="s">
        <v>56</v>
      </c>
      <c r="H85" t="s">
        <v>70</v>
      </c>
      <c r="J85">
        <v>0.1733453462</v>
      </c>
      <c r="K85">
        <v>1.6169203848999999E-3</v>
      </c>
      <c r="L85">
        <v>6.6388758089999997E-5</v>
      </c>
      <c r="M85">
        <v>1.4303553519999999E-6</v>
      </c>
      <c r="N85">
        <v>1.3159269238400002E-6</v>
      </c>
      <c r="O85">
        <v>3.2424068810000003E-7</v>
      </c>
      <c r="P85">
        <v>5.33111414890211E-5</v>
      </c>
      <c r="X85" t="s">
        <v>6</v>
      </c>
      <c r="Y85" t="s">
        <v>7</v>
      </c>
      <c r="Z85" t="s">
        <v>394</v>
      </c>
      <c r="AA85" t="s">
        <v>150</v>
      </c>
      <c r="AB85" t="s">
        <v>149</v>
      </c>
      <c r="AC85" t="s">
        <v>56</v>
      </c>
      <c r="AD85" t="s">
        <v>70</v>
      </c>
      <c r="AF85">
        <v>0.1733453462</v>
      </c>
      <c r="AG85">
        <v>0.30778073680000001</v>
      </c>
      <c r="AH85">
        <v>1.5682975430000003E-2</v>
      </c>
      <c r="AI85">
        <v>2.8240837870000001E-4</v>
      </c>
      <c r="AJ85">
        <v>2.59815708404E-4</v>
      </c>
      <c r="AK85">
        <v>6.7013769899999998E-5</v>
      </c>
      <c r="AL85">
        <v>1.1091499065845402E-2</v>
      </c>
    </row>
    <row r="86" spans="1:38" x14ac:dyDescent="0.25">
      <c r="A86" t="s">
        <v>393</v>
      </c>
      <c r="B86" s="17" t="s">
        <v>6</v>
      </c>
      <c r="C86" t="s">
        <v>7</v>
      </c>
      <c r="D86" t="s">
        <v>394</v>
      </c>
      <c r="E86" t="s">
        <v>152</v>
      </c>
      <c r="F86" t="s">
        <v>151</v>
      </c>
      <c r="G86" t="s">
        <v>56</v>
      </c>
      <c r="H86" t="s">
        <v>70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X86" t="s">
        <v>6</v>
      </c>
      <c r="Y86" t="s">
        <v>7</v>
      </c>
      <c r="Z86" t="s">
        <v>394</v>
      </c>
      <c r="AA86" t="s">
        <v>152</v>
      </c>
      <c r="AB86" t="s">
        <v>151</v>
      </c>
      <c r="AC86" t="s">
        <v>56</v>
      </c>
      <c r="AD86" t="s">
        <v>70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</row>
    <row r="87" spans="1:38" x14ac:dyDescent="0.25">
      <c r="A87" t="s">
        <v>393</v>
      </c>
      <c r="B87" s="17" t="s">
        <v>6</v>
      </c>
      <c r="C87" t="s">
        <v>7</v>
      </c>
      <c r="D87" t="s">
        <v>394</v>
      </c>
      <c r="E87" t="s">
        <v>154</v>
      </c>
      <c r="F87" t="s">
        <v>153</v>
      </c>
      <c r="G87" t="s">
        <v>56</v>
      </c>
      <c r="H87" t="s">
        <v>70</v>
      </c>
      <c r="J87">
        <v>1.1734148210000002</v>
      </c>
      <c r="K87">
        <v>1.3032515350000001E-3</v>
      </c>
      <c r="L87">
        <v>9.9741175799999998E-5</v>
      </c>
      <c r="M87">
        <v>8.2481530900000008E-7</v>
      </c>
      <c r="N87">
        <v>7.5883008427999999E-7</v>
      </c>
      <c r="O87">
        <v>2.1829056400000001E-7</v>
      </c>
      <c r="P87">
        <v>7.7711494174500002E-5</v>
      </c>
      <c r="X87" t="s">
        <v>6</v>
      </c>
      <c r="Y87" t="s">
        <v>7</v>
      </c>
      <c r="Z87" t="s">
        <v>394</v>
      </c>
      <c r="AA87" t="s">
        <v>154</v>
      </c>
      <c r="AB87" t="s">
        <v>153</v>
      </c>
      <c r="AC87" t="s">
        <v>56</v>
      </c>
      <c r="AD87" t="s">
        <v>70</v>
      </c>
      <c r="AF87">
        <v>1.1734148210000002</v>
      </c>
      <c r="AG87">
        <v>0.248073917</v>
      </c>
      <c r="AH87">
        <v>2.3561800000000001E-2</v>
      </c>
      <c r="AI87">
        <v>1.6285099E-4</v>
      </c>
      <c r="AJ87">
        <v>1.4982291080000001E-4</v>
      </c>
      <c r="AK87">
        <v>4.5116099099999995E-5</v>
      </c>
      <c r="AL87">
        <v>1.8282447088039996E-2</v>
      </c>
    </row>
    <row r="88" spans="1:38" x14ac:dyDescent="0.25">
      <c r="A88" t="s">
        <v>393</v>
      </c>
      <c r="B88" s="17" t="s">
        <v>6</v>
      </c>
      <c r="C88" t="s">
        <v>7</v>
      </c>
      <c r="D88" t="s">
        <v>394</v>
      </c>
      <c r="E88" t="s">
        <v>156</v>
      </c>
      <c r="F88" t="s">
        <v>155</v>
      </c>
      <c r="G88" t="s">
        <v>56</v>
      </c>
      <c r="H88" t="s">
        <v>70</v>
      </c>
      <c r="J88">
        <v>0.53337053479999996</v>
      </c>
      <c r="K88">
        <v>8.7446883249999992E-4</v>
      </c>
      <c r="L88">
        <v>1.0113611947E-5</v>
      </c>
      <c r="M88">
        <v>3.2722782190000002E-7</v>
      </c>
      <c r="N88">
        <v>3.0104959614800003E-7</v>
      </c>
      <c r="O88">
        <v>6.6960462499999996E-8</v>
      </c>
      <c r="P88">
        <v>2.5459336872759002E-5</v>
      </c>
      <c r="X88" t="s">
        <v>6</v>
      </c>
      <c r="Y88" t="s">
        <v>7</v>
      </c>
      <c r="Z88" t="s">
        <v>394</v>
      </c>
      <c r="AA88" t="s">
        <v>156</v>
      </c>
      <c r="AB88" t="s">
        <v>155</v>
      </c>
      <c r="AC88" t="s">
        <v>56</v>
      </c>
      <c r="AD88" t="s">
        <v>70</v>
      </c>
      <c r="AF88">
        <v>0.53337053479999996</v>
      </c>
      <c r="AG88">
        <v>0.16645511559000001</v>
      </c>
      <c r="AH88">
        <v>2.389132539E-3</v>
      </c>
      <c r="AI88">
        <v>6.4607644819999994E-5</v>
      </c>
      <c r="AJ88">
        <v>5.9439033234400012E-5</v>
      </c>
      <c r="AK88">
        <v>1.3839327663E-5</v>
      </c>
      <c r="AL88">
        <v>5.2409300628740007E-3</v>
      </c>
    </row>
    <row r="89" spans="1:38" x14ac:dyDescent="0.25">
      <c r="A89" t="s">
        <v>393</v>
      </c>
      <c r="B89" s="17" t="s">
        <v>6</v>
      </c>
      <c r="C89" t="s">
        <v>7</v>
      </c>
      <c r="D89" t="s">
        <v>394</v>
      </c>
      <c r="E89" t="s">
        <v>157</v>
      </c>
      <c r="F89" t="s">
        <v>55</v>
      </c>
      <c r="G89" t="s">
        <v>56</v>
      </c>
      <c r="H89" t="s">
        <v>70</v>
      </c>
      <c r="J89">
        <v>9.6762270799999985</v>
      </c>
      <c r="K89">
        <v>8.2654019400000018E-3</v>
      </c>
      <c r="L89">
        <v>1.7294457700000001E-4</v>
      </c>
      <c r="M89">
        <v>5.2188329499999994E-6</v>
      </c>
      <c r="N89">
        <v>4.8013263140000005E-6</v>
      </c>
      <c r="O89">
        <v>7.3227913599999998E-7</v>
      </c>
      <c r="P89">
        <v>3.8628020252971112E-4</v>
      </c>
      <c r="X89" t="s">
        <v>6</v>
      </c>
      <c r="Y89" t="s">
        <v>7</v>
      </c>
      <c r="Z89" t="s">
        <v>394</v>
      </c>
      <c r="AA89" t="s">
        <v>157</v>
      </c>
      <c r="AB89" t="s">
        <v>55</v>
      </c>
      <c r="AC89" t="s">
        <v>56</v>
      </c>
      <c r="AD89" t="s">
        <v>70</v>
      </c>
      <c r="AF89">
        <v>9.6762270799999985</v>
      </c>
      <c r="AG89">
        <v>1.5733191529999999</v>
      </c>
      <c r="AH89">
        <v>4.0854601200000007E-2</v>
      </c>
      <c r="AI89">
        <v>1.030402858E-3</v>
      </c>
      <c r="AJ89">
        <v>9.4797062936000001E-4</v>
      </c>
      <c r="AK89">
        <v>1.5134680270000001E-4</v>
      </c>
      <c r="AL89">
        <v>8.1803117896506614E-2</v>
      </c>
    </row>
    <row r="90" spans="1:38" x14ac:dyDescent="0.25">
      <c r="A90" t="s">
        <v>393</v>
      </c>
      <c r="B90" s="17" t="s">
        <v>6</v>
      </c>
      <c r="C90" t="s">
        <v>7</v>
      </c>
      <c r="D90" t="s">
        <v>394</v>
      </c>
      <c r="E90" t="s">
        <v>159</v>
      </c>
      <c r="F90" t="s">
        <v>158</v>
      </c>
      <c r="G90" t="s">
        <v>56</v>
      </c>
      <c r="H90" t="s">
        <v>70</v>
      </c>
      <c r="J90">
        <v>47.06547656</v>
      </c>
      <c r="K90">
        <v>2.751182638E-2</v>
      </c>
      <c r="L90">
        <v>2.310798549E-4</v>
      </c>
      <c r="M90">
        <v>6.6879615569999995E-6</v>
      </c>
      <c r="N90">
        <v>6.1529246324400001E-6</v>
      </c>
      <c r="O90">
        <v>1.5941570760999999E-6</v>
      </c>
      <c r="P90">
        <v>1.0145464295857902E-3</v>
      </c>
      <c r="X90" t="s">
        <v>6</v>
      </c>
      <c r="Y90" t="s">
        <v>7</v>
      </c>
      <c r="Z90" t="s">
        <v>394</v>
      </c>
      <c r="AA90" t="s">
        <v>159</v>
      </c>
      <c r="AB90" t="s">
        <v>158</v>
      </c>
      <c r="AC90" t="s">
        <v>56</v>
      </c>
      <c r="AD90" t="s">
        <v>70</v>
      </c>
      <c r="AF90">
        <v>47.06547656</v>
      </c>
      <c r="AG90">
        <v>5.2368758930000006</v>
      </c>
      <c r="AH90">
        <v>5.458786819E-2</v>
      </c>
      <c r="AI90">
        <v>1.3204667634999999E-3</v>
      </c>
      <c r="AJ90">
        <v>1.21482942242E-3</v>
      </c>
      <c r="AK90">
        <v>3.2947897719999997E-4</v>
      </c>
      <c r="AL90">
        <v>0.20427467565455998</v>
      </c>
    </row>
    <row r="91" spans="1:38" x14ac:dyDescent="0.25">
      <c r="A91" t="s">
        <v>393</v>
      </c>
      <c r="B91" s="17" t="s">
        <v>6</v>
      </c>
      <c r="C91" t="s">
        <v>7</v>
      </c>
      <c r="D91" t="s">
        <v>394</v>
      </c>
      <c r="E91" t="s">
        <v>161</v>
      </c>
      <c r="F91" t="s">
        <v>160</v>
      </c>
      <c r="G91" t="s">
        <v>56</v>
      </c>
      <c r="H91" t="s">
        <v>70</v>
      </c>
      <c r="J91">
        <v>0.73338418999999999</v>
      </c>
      <c r="K91">
        <v>2.0722926999999997E-3</v>
      </c>
      <c r="L91">
        <v>1.5859788300000001E-4</v>
      </c>
      <c r="M91">
        <v>1.3115340500000001E-6</v>
      </c>
      <c r="N91">
        <v>1.2066113260000002E-6</v>
      </c>
      <c r="O91">
        <v>3.4710256999999998E-7</v>
      </c>
      <c r="P91">
        <v>1.1261577223800001E-4</v>
      </c>
      <c r="X91" t="s">
        <v>6</v>
      </c>
      <c r="Y91" t="s">
        <v>7</v>
      </c>
      <c r="Z91" t="s">
        <v>394</v>
      </c>
      <c r="AA91" t="s">
        <v>161</v>
      </c>
      <c r="AB91" t="s">
        <v>160</v>
      </c>
      <c r="AC91" t="s">
        <v>56</v>
      </c>
      <c r="AD91" t="s">
        <v>70</v>
      </c>
      <c r="AF91">
        <v>0.73338418999999999</v>
      </c>
      <c r="AG91">
        <v>0.39446086999999996</v>
      </c>
      <c r="AH91">
        <v>3.7465481000000002E-2</v>
      </c>
      <c r="AI91">
        <v>2.5894839999999998E-4</v>
      </c>
      <c r="AJ91">
        <v>2.3823252800000001E-4</v>
      </c>
      <c r="AK91">
        <v>7.1738850000000002E-5</v>
      </c>
      <c r="AL91">
        <v>2.5612003595000002E-2</v>
      </c>
    </row>
    <row r="92" spans="1:38" x14ac:dyDescent="0.25">
      <c r="A92" t="s">
        <v>393</v>
      </c>
      <c r="B92" s="17" t="s">
        <v>6</v>
      </c>
      <c r="C92" t="s">
        <v>7</v>
      </c>
      <c r="D92" t="s">
        <v>394</v>
      </c>
      <c r="E92" t="s">
        <v>163</v>
      </c>
      <c r="F92" t="s">
        <v>162</v>
      </c>
      <c r="G92" t="s">
        <v>56</v>
      </c>
      <c r="H92" t="s">
        <v>70</v>
      </c>
      <c r="J92">
        <v>1.4756584203999998</v>
      </c>
      <c r="K92">
        <v>3.9159212300000001E-3</v>
      </c>
      <c r="L92">
        <v>1.8931502316E-4</v>
      </c>
      <c r="M92">
        <v>2.0742632870000001E-6</v>
      </c>
      <c r="N92">
        <v>1.90832222404E-6</v>
      </c>
      <c r="O92">
        <v>4.9874434399999991E-7</v>
      </c>
      <c r="P92">
        <v>1.6262778213522999E-4</v>
      </c>
      <c r="X92" t="s">
        <v>6</v>
      </c>
      <c r="Y92" t="s">
        <v>7</v>
      </c>
      <c r="Z92" t="s">
        <v>394</v>
      </c>
      <c r="AA92" t="s">
        <v>163</v>
      </c>
      <c r="AB92" t="s">
        <v>162</v>
      </c>
      <c r="AC92" t="s">
        <v>56</v>
      </c>
      <c r="AD92" t="s">
        <v>70</v>
      </c>
      <c r="AF92">
        <v>1.4756584203999998</v>
      </c>
      <c r="AG92">
        <v>0.74539546040000004</v>
      </c>
      <c r="AH92">
        <v>4.4721779190000005E-2</v>
      </c>
      <c r="AI92">
        <v>4.0954118059999999E-4</v>
      </c>
      <c r="AJ92">
        <v>3.7677788615199999E-4</v>
      </c>
      <c r="AK92">
        <v>1.0308004486E-4</v>
      </c>
      <c r="AL92">
        <v>3.4585686326469009E-2</v>
      </c>
    </row>
    <row r="93" spans="1:38" x14ac:dyDescent="0.25">
      <c r="A93" t="s">
        <v>393</v>
      </c>
      <c r="B93" s="17" t="s">
        <v>6</v>
      </c>
      <c r="C93" t="s">
        <v>7</v>
      </c>
      <c r="D93" t="s">
        <v>394</v>
      </c>
      <c r="E93" t="s">
        <v>165</v>
      </c>
      <c r="F93" t="s">
        <v>164</v>
      </c>
      <c r="G93" t="s">
        <v>56</v>
      </c>
      <c r="H93" t="s">
        <v>70</v>
      </c>
      <c r="J93">
        <v>0.20445867999999998</v>
      </c>
      <c r="K93">
        <v>1.3995273140000001E-3</v>
      </c>
      <c r="L93">
        <v>8.6792283270000005E-5</v>
      </c>
      <c r="M93">
        <v>2.659334561E-6</v>
      </c>
      <c r="N93">
        <v>2.4465877961200002E-6</v>
      </c>
      <c r="O93">
        <v>5.49686836E-7</v>
      </c>
      <c r="P93">
        <v>6.4583817381490009E-5</v>
      </c>
      <c r="X93" t="s">
        <v>6</v>
      </c>
      <c r="Y93" t="s">
        <v>7</v>
      </c>
      <c r="Z93" t="s">
        <v>394</v>
      </c>
      <c r="AA93" t="s">
        <v>165</v>
      </c>
      <c r="AB93" t="s">
        <v>164</v>
      </c>
      <c r="AC93" t="s">
        <v>56</v>
      </c>
      <c r="AD93" t="s">
        <v>70</v>
      </c>
      <c r="AF93">
        <v>0.20445867999999998</v>
      </c>
      <c r="AG93">
        <v>0.26639998199999998</v>
      </c>
      <c r="AH93">
        <v>2.0502891369999998E-2</v>
      </c>
      <c r="AI93">
        <v>5.2505724359999998E-4</v>
      </c>
      <c r="AJ93">
        <v>4.8305266411200008E-4</v>
      </c>
      <c r="AK93">
        <v>1.1360878370000001E-4</v>
      </c>
      <c r="AL93">
        <v>1.3534758423732E-2</v>
      </c>
    </row>
    <row r="94" spans="1:38" x14ac:dyDescent="0.25">
      <c r="A94" t="s">
        <v>393</v>
      </c>
      <c r="B94" s="17" t="s">
        <v>6</v>
      </c>
      <c r="C94" t="s">
        <v>7</v>
      </c>
      <c r="D94" t="s">
        <v>394</v>
      </c>
      <c r="E94" t="s">
        <v>166</v>
      </c>
      <c r="F94" t="s">
        <v>58</v>
      </c>
      <c r="G94" t="s">
        <v>59</v>
      </c>
      <c r="H94" t="s">
        <v>70</v>
      </c>
      <c r="J94">
        <v>2543.8399399999998</v>
      </c>
      <c r="K94">
        <v>2.2277719999999999</v>
      </c>
      <c r="L94">
        <v>2.6037750599999999E-2</v>
      </c>
      <c r="M94">
        <v>1.04655132E-3</v>
      </c>
      <c r="N94">
        <v>9.6282721440000001E-4</v>
      </c>
      <c r="O94">
        <v>1.74583521E-4</v>
      </c>
      <c r="P94">
        <v>9.6783581174790023E-2</v>
      </c>
      <c r="X94" t="s">
        <v>6</v>
      </c>
      <c r="Y94" t="s">
        <v>7</v>
      </c>
      <c r="Z94" t="s">
        <v>394</v>
      </c>
      <c r="AA94" t="s">
        <v>166</v>
      </c>
      <c r="AB94" t="s">
        <v>58</v>
      </c>
      <c r="AC94" t="s">
        <v>59</v>
      </c>
      <c r="AD94" t="s">
        <v>70</v>
      </c>
      <c r="AF94">
        <v>2543.8399399999998</v>
      </c>
      <c r="AG94">
        <v>677.47136999999998</v>
      </c>
      <c r="AH94">
        <v>9.8266346900000006</v>
      </c>
      <c r="AI94">
        <v>0.330112193</v>
      </c>
      <c r="AJ94">
        <v>0.30370321756000002</v>
      </c>
      <c r="AK94">
        <v>5.7645740700000003E-2</v>
      </c>
      <c r="AL94">
        <v>29.065399738806001</v>
      </c>
    </row>
    <row r="95" spans="1:38" x14ac:dyDescent="0.25">
      <c r="A95" t="s">
        <v>393</v>
      </c>
      <c r="B95" s="17" t="s">
        <v>6</v>
      </c>
      <c r="C95" t="s">
        <v>7</v>
      </c>
      <c r="D95" t="s">
        <v>394</v>
      </c>
      <c r="E95" t="s">
        <v>167</v>
      </c>
      <c r="F95" t="s">
        <v>61</v>
      </c>
      <c r="G95" t="s">
        <v>59</v>
      </c>
      <c r="H95" t="s">
        <v>70</v>
      </c>
      <c r="J95">
        <v>447.67393163100002</v>
      </c>
      <c r="K95">
        <v>0.43757556453399998</v>
      </c>
      <c r="L95">
        <v>6.7591086235000005E-3</v>
      </c>
      <c r="M95">
        <v>4.3248967518999992E-4</v>
      </c>
      <c r="N95">
        <v>3.9789050117479998E-4</v>
      </c>
      <c r="O95">
        <v>4.3153320290999999E-5</v>
      </c>
      <c r="P95">
        <v>2.5576875612012318E-2</v>
      </c>
      <c r="X95" t="s">
        <v>6</v>
      </c>
      <c r="Y95" t="s">
        <v>7</v>
      </c>
      <c r="Z95" t="s">
        <v>394</v>
      </c>
      <c r="AA95" t="s">
        <v>167</v>
      </c>
      <c r="AB95" t="s">
        <v>61</v>
      </c>
      <c r="AC95" t="s">
        <v>59</v>
      </c>
      <c r="AD95" t="s">
        <v>70</v>
      </c>
      <c r="AF95">
        <v>447.67393163100002</v>
      </c>
      <c r="AG95">
        <v>133.067894798</v>
      </c>
      <c r="AH95">
        <v>2.5508846329000003</v>
      </c>
      <c r="AI95">
        <v>0.13641959920100002</v>
      </c>
      <c r="AJ95">
        <v>0.12550603126491999</v>
      </c>
      <c r="AK95">
        <v>1.4248797215499999E-2</v>
      </c>
      <c r="AL95">
        <v>8.1472213623240819</v>
      </c>
    </row>
    <row r="96" spans="1:38" x14ac:dyDescent="0.25">
      <c r="A96" t="s">
        <v>393</v>
      </c>
      <c r="B96" s="17" t="s">
        <v>6</v>
      </c>
      <c r="C96" t="s">
        <v>7</v>
      </c>
      <c r="D96" t="s">
        <v>394</v>
      </c>
      <c r="E96" t="s">
        <v>168</v>
      </c>
      <c r="F96" t="s">
        <v>63</v>
      </c>
      <c r="G96" t="s">
        <v>59</v>
      </c>
      <c r="H96" t="s">
        <v>70</v>
      </c>
      <c r="J96">
        <v>92.979671169999989</v>
      </c>
      <c r="K96">
        <v>0.21126682635000002</v>
      </c>
      <c r="L96">
        <v>3.8456568989999997E-3</v>
      </c>
      <c r="M96">
        <v>1.9238269230000002E-4</v>
      </c>
      <c r="N96">
        <v>1.7699207691600002E-4</v>
      </c>
      <c r="O96">
        <v>2.313037612E-5</v>
      </c>
      <c r="P96">
        <v>1.0403487459173301E-2</v>
      </c>
      <c r="X96" t="s">
        <v>6</v>
      </c>
      <c r="Y96" t="s">
        <v>7</v>
      </c>
      <c r="Z96" t="s">
        <v>394</v>
      </c>
      <c r="AA96" t="s">
        <v>168</v>
      </c>
      <c r="AB96" t="s">
        <v>63</v>
      </c>
      <c r="AC96" t="s">
        <v>59</v>
      </c>
      <c r="AD96" t="s">
        <v>70</v>
      </c>
      <c r="AF96">
        <v>92.979671169999989</v>
      </c>
      <c r="AG96">
        <v>64.246804900000001</v>
      </c>
      <c r="AH96">
        <v>1.4513492180000001</v>
      </c>
      <c r="AI96">
        <v>6.0683000549999998E-2</v>
      </c>
      <c r="AJ96">
        <v>5.5828360506000006E-2</v>
      </c>
      <c r="AK96">
        <v>7.6374196800000002E-3</v>
      </c>
      <c r="AL96">
        <v>3.3472295600144095</v>
      </c>
    </row>
    <row r="97" spans="1:38" x14ac:dyDescent="0.25">
      <c r="A97" t="s">
        <v>393</v>
      </c>
      <c r="B97" s="17" t="s">
        <v>6</v>
      </c>
      <c r="C97" t="s">
        <v>7</v>
      </c>
      <c r="D97" t="s">
        <v>394</v>
      </c>
      <c r="E97" t="s">
        <v>170</v>
      </c>
      <c r="F97" t="s">
        <v>169</v>
      </c>
      <c r="G97" t="s">
        <v>59</v>
      </c>
      <c r="H97" t="s">
        <v>70</v>
      </c>
      <c r="J97">
        <v>133.35346342</v>
      </c>
      <c r="K97">
        <v>0.55596423296999997</v>
      </c>
      <c r="L97">
        <v>7.4304468160000005E-3</v>
      </c>
      <c r="M97">
        <v>2.6766582420000002E-4</v>
      </c>
      <c r="N97">
        <v>2.46252558264E-4</v>
      </c>
      <c r="O97">
        <v>4.9786173489999995E-5</v>
      </c>
      <c r="P97">
        <v>1.7561222183468103E-2</v>
      </c>
      <c r="X97" t="s">
        <v>6</v>
      </c>
      <c r="Y97" t="s">
        <v>7</v>
      </c>
      <c r="Z97" t="s">
        <v>394</v>
      </c>
      <c r="AA97" t="s">
        <v>170</v>
      </c>
      <c r="AB97" t="s">
        <v>169</v>
      </c>
      <c r="AC97" t="s">
        <v>59</v>
      </c>
      <c r="AD97" t="s">
        <v>70</v>
      </c>
      <c r="AF97">
        <v>133.35346342</v>
      </c>
      <c r="AG97">
        <v>169.07020908999999</v>
      </c>
      <c r="AH97">
        <v>2.8042472110000003</v>
      </c>
      <c r="AI97">
        <v>8.4429449050000008E-2</v>
      </c>
      <c r="AJ97">
        <v>7.7675093126000003E-2</v>
      </c>
      <c r="AK97">
        <v>1.6438899240000002E-2</v>
      </c>
      <c r="AL97">
        <v>5.6541703078211993</v>
      </c>
    </row>
    <row r="98" spans="1:38" x14ac:dyDescent="0.25">
      <c r="A98" t="s">
        <v>393</v>
      </c>
      <c r="B98" s="17" t="s">
        <v>6</v>
      </c>
      <c r="C98" t="s">
        <v>7</v>
      </c>
      <c r="D98" t="s">
        <v>394</v>
      </c>
      <c r="E98" t="s">
        <v>172</v>
      </c>
      <c r="F98" t="s">
        <v>171</v>
      </c>
      <c r="G98" t="s">
        <v>59</v>
      </c>
      <c r="H98" t="s">
        <v>70</v>
      </c>
      <c r="J98">
        <v>1228.183246929</v>
      </c>
      <c r="K98">
        <v>0.87190979485400011</v>
      </c>
      <c r="L98">
        <v>1.0689944045849999E-2</v>
      </c>
      <c r="M98">
        <v>7.3666382119000004E-4</v>
      </c>
      <c r="N98">
        <v>6.777307154948E-4</v>
      </c>
      <c r="O98">
        <v>7.72617260085E-5</v>
      </c>
      <c r="P98">
        <v>4.6932637845310141E-2</v>
      </c>
      <c r="X98" t="s">
        <v>6</v>
      </c>
      <c r="Y98" t="s">
        <v>7</v>
      </c>
      <c r="Z98" t="s">
        <v>394</v>
      </c>
      <c r="AA98" t="s">
        <v>172</v>
      </c>
      <c r="AB98" t="s">
        <v>171</v>
      </c>
      <c r="AC98" t="s">
        <v>59</v>
      </c>
      <c r="AD98" t="s">
        <v>70</v>
      </c>
      <c r="AF98">
        <v>1228.183246929</v>
      </c>
      <c r="AG98">
        <v>265.15007120040002</v>
      </c>
      <c r="AH98">
        <v>4.0343800383800001</v>
      </c>
      <c r="AI98">
        <v>0.23236481143000001</v>
      </c>
      <c r="AJ98">
        <v>0.21377562651560003</v>
      </c>
      <c r="AK98">
        <v>2.55110536979E-2</v>
      </c>
      <c r="AL98">
        <v>14.707155364525409</v>
      </c>
    </row>
    <row r="99" spans="1:38" x14ac:dyDescent="0.25">
      <c r="A99" t="s">
        <v>393</v>
      </c>
      <c r="B99" s="17" t="s">
        <v>6</v>
      </c>
      <c r="C99" t="s">
        <v>7</v>
      </c>
      <c r="D99" t="s">
        <v>394</v>
      </c>
      <c r="E99" t="s">
        <v>173</v>
      </c>
      <c r="F99" t="s">
        <v>65</v>
      </c>
      <c r="G99" t="s">
        <v>59</v>
      </c>
      <c r="H99" t="s">
        <v>70</v>
      </c>
      <c r="J99">
        <v>15.668891306000001</v>
      </c>
      <c r="K99">
        <v>4.2915047227999999E-2</v>
      </c>
      <c r="L99">
        <v>4.8548327939999998E-4</v>
      </c>
      <c r="M99">
        <v>2.6418870819999999E-5</v>
      </c>
      <c r="N99">
        <v>2.4305361154400004E-5</v>
      </c>
      <c r="O99">
        <v>3.6537755330000001E-6</v>
      </c>
      <c r="P99">
        <v>1.5910480828777781E-3</v>
      </c>
      <c r="X99" t="s">
        <v>6</v>
      </c>
      <c r="Y99" t="s">
        <v>7</v>
      </c>
      <c r="Z99" t="s">
        <v>394</v>
      </c>
      <c r="AA99" t="s">
        <v>173</v>
      </c>
      <c r="AB99" t="s">
        <v>65</v>
      </c>
      <c r="AC99" t="s">
        <v>59</v>
      </c>
      <c r="AD99" t="s">
        <v>70</v>
      </c>
      <c r="AF99">
        <v>15.668891306000001</v>
      </c>
      <c r="AG99">
        <v>13.050580692299999</v>
      </c>
      <c r="AH99">
        <v>0.18322118451</v>
      </c>
      <c r="AI99">
        <v>8.3332669880000002E-3</v>
      </c>
      <c r="AJ99">
        <v>7.6666056289600003E-3</v>
      </c>
      <c r="AK99">
        <v>1.2064403140000001E-3</v>
      </c>
      <c r="AL99">
        <v>0.51141858807664109</v>
      </c>
    </row>
    <row r="100" spans="1:38" x14ac:dyDescent="0.25">
      <c r="A100" t="s">
        <v>393</v>
      </c>
      <c r="B100" s="17" t="s">
        <v>6</v>
      </c>
      <c r="C100" t="s">
        <v>7</v>
      </c>
      <c r="D100" t="s">
        <v>394</v>
      </c>
      <c r="E100" t="s">
        <v>175</v>
      </c>
      <c r="F100" t="s">
        <v>174</v>
      </c>
      <c r="G100" t="s">
        <v>68</v>
      </c>
      <c r="H100" t="s">
        <v>70</v>
      </c>
      <c r="J100">
        <v>23.135489079999999</v>
      </c>
      <c r="K100">
        <v>9.5282089800000011E-3</v>
      </c>
      <c r="L100">
        <v>1.075780469E-4</v>
      </c>
      <c r="M100">
        <v>3.2229573099999998E-6</v>
      </c>
      <c r="N100">
        <v>2.9651207252E-6</v>
      </c>
      <c r="O100">
        <v>6.6862443899999997E-7</v>
      </c>
      <c r="P100">
        <v>3.6517926109009001E-4</v>
      </c>
      <c r="X100" t="s">
        <v>6</v>
      </c>
      <c r="Y100" t="s">
        <v>7</v>
      </c>
      <c r="Z100" t="s">
        <v>394</v>
      </c>
      <c r="AA100" t="s">
        <v>175</v>
      </c>
      <c r="AB100" t="s">
        <v>174</v>
      </c>
      <c r="AC100" t="s">
        <v>68</v>
      </c>
      <c r="AD100" t="s">
        <v>70</v>
      </c>
      <c r="AF100">
        <v>23.135489079999999</v>
      </c>
      <c r="AG100">
        <v>2.89755392</v>
      </c>
      <c r="AH100">
        <v>4.0599899500000002E-2</v>
      </c>
      <c r="AI100">
        <v>1.0166127909999999E-3</v>
      </c>
      <c r="AJ100">
        <v>9.3528376772000006E-4</v>
      </c>
      <c r="AK100">
        <v>2.207731424E-4</v>
      </c>
      <c r="AL100">
        <v>0.107319790080426</v>
      </c>
    </row>
    <row r="101" spans="1:38" x14ac:dyDescent="0.25">
      <c r="A101" t="s">
        <v>393</v>
      </c>
      <c r="B101" s="17" t="s">
        <v>6</v>
      </c>
      <c r="C101" t="s">
        <v>7</v>
      </c>
      <c r="D101" t="s">
        <v>394</v>
      </c>
      <c r="E101" t="s">
        <v>177</v>
      </c>
      <c r="F101" t="s">
        <v>176</v>
      </c>
      <c r="G101" t="s">
        <v>68</v>
      </c>
      <c r="H101" t="s">
        <v>70</v>
      </c>
      <c r="J101">
        <v>5.3947728E-2</v>
      </c>
      <c r="K101">
        <v>8.0602483000000006E-5</v>
      </c>
      <c r="L101">
        <v>9.9285663000000007E-7</v>
      </c>
      <c r="M101">
        <v>1.08096016E-7</v>
      </c>
      <c r="N101">
        <v>9.944833472E-8</v>
      </c>
      <c r="O101">
        <v>7.6498272000000002E-9</v>
      </c>
      <c r="P101">
        <v>4.6300371342500009E-6</v>
      </c>
      <c r="X101" t="s">
        <v>6</v>
      </c>
      <c r="Y101" t="s">
        <v>7</v>
      </c>
      <c r="Z101" t="s">
        <v>394</v>
      </c>
      <c r="AA101" t="s">
        <v>177</v>
      </c>
      <c r="AB101" t="s">
        <v>176</v>
      </c>
      <c r="AC101" t="s">
        <v>68</v>
      </c>
      <c r="AD101" t="s">
        <v>70</v>
      </c>
      <c r="AF101">
        <v>5.3947728E-2</v>
      </c>
      <c r="AG101">
        <v>2.4511431E-2</v>
      </c>
      <c r="AH101">
        <v>3.7470364000000004E-4</v>
      </c>
      <c r="AI101">
        <v>3.4096569500000001E-5</v>
      </c>
      <c r="AJ101">
        <v>3.1368843939999998E-5</v>
      </c>
      <c r="AK101">
        <v>2.5258965199999999E-6</v>
      </c>
      <c r="AL101">
        <v>1.5067038894799997E-3</v>
      </c>
    </row>
    <row r="102" spans="1:38" x14ac:dyDescent="0.25">
      <c r="A102" t="s">
        <v>393</v>
      </c>
      <c r="B102" s="17" t="s">
        <v>6</v>
      </c>
      <c r="C102" t="s">
        <v>7</v>
      </c>
      <c r="D102" t="s">
        <v>394</v>
      </c>
      <c r="E102" t="s">
        <v>179</v>
      </c>
      <c r="F102" t="s">
        <v>178</v>
      </c>
      <c r="G102" t="s">
        <v>32</v>
      </c>
      <c r="H102" t="s">
        <v>70</v>
      </c>
      <c r="J102">
        <v>0.33850799200000004</v>
      </c>
      <c r="K102">
        <v>5.1231651400000001E-3</v>
      </c>
      <c r="L102">
        <v>4.1403845300000003E-5</v>
      </c>
      <c r="M102">
        <v>2.6039224700000002E-6</v>
      </c>
      <c r="N102">
        <v>2.3956086724E-6</v>
      </c>
      <c r="O102">
        <v>4.1629545400000002E-7</v>
      </c>
      <c r="P102">
        <v>1.1507195992839999E-4</v>
      </c>
      <c r="X102" t="s">
        <v>6</v>
      </c>
      <c r="Y102" t="s">
        <v>7</v>
      </c>
      <c r="Z102" t="s">
        <v>394</v>
      </c>
      <c r="AA102" t="s">
        <v>179</v>
      </c>
      <c r="AB102" t="s">
        <v>178</v>
      </c>
      <c r="AC102" t="s">
        <v>32</v>
      </c>
      <c r="AD102" t="s">
        <v>70</v>
      </c>
      <c r="AF102">
        <v>0.33850799200000004</v>
      </c>
      <c r="AG102">
        <v>1.4602800299999998</v>
      </c>
      <c r="AH102">
        <v>1.4646020100000001E-2</v>
      </c>
      <c r="AI102">
        <v>7.6985091999999999E-4</v>
      </c>
      <c r="AJ102">
        <v>7.0826284639999998E-4</v>
      </c>
      <c r="AK102">
        <v>1.28837779E-4</v>
      </c>
      <c r="AL102">
        <v>3.5367612223599992E-2</v>
      </c>
    </row>
    <row r="103" spans="1:38" x14ac:dyDescent="0.25">
      <c r="A103" t="s">
        <v>393</v>
      </c>
      <c r="B103" s="17" t="s">
        <v>6</v>
      </c>
      <c r="C103" t="s">
        <v>7</v>
      </c>
      <c r="D103" t="s">
        <v>394</v>
      </c>
      <c r="E103" t="s">
        <v>182</v>
      </c>
      <c r="F103" t="s">
        <v>180</v>
      </c>
      <c r="G103" t="s">
        <v>9</v>
      </c>
      <c r="H103" t="s">
        <v>181</v>
      </c>
      <c r="J103">
        <v>13.59245943</v>
      </c>
      <c r="K103">
        <v>5.1563304480000006E-3</v>
      </c>
      <c r="L103">
        <v>1.1329766240000001E-3</v>
      </c>
      <c r="M103">
        <v>7.417106442E-6</v>
      </c>
      <c r="N103">
        <v>7.417106442E-6</v>
      </c>
      <c r="O103">
        <v>1.6114703997999998E-6</v>
      </c>
      <c r="P103">
        <v>3.1185215160311797E-4</v>
      </c>
      <c r="X103" t="s">
        <v>6</v>
      </c>
      <c r="Y103" t="s">
        <v>7</v>
      </c>
      <c r="Z103" t="s">
        <v>394</v>
      </c>
      <c r="AA103" t="s">
        <v>182</v>
      </c>
      <c r="AB103" t="s">
        <v>180</v>
      </c>
      <c r="AC103" t="s">
        <v>9</v>
      </c>
      <c r="AD103" t="s">
        <v>181</v>
      </c>
      <c r="AF103">
        <v>13.59245943</v>
      </c>
      <c r="AG103">
        <v>1.4825070748</v>
      </c>
      <c r="AH103">
        <v>0.32574436690000003</v>
      </c>
      <c r="AI103">
        <v>2.1325071896000003E-3</v>
      </c>
      <c r="AJ103">
        <v>2.1325071896000003E-3</v>
      </c>
      <c r="AK103">
        <v>4.6331710459999998E-4</v>
      </c>
      <c r="AL103">
        <v>8.9661244717076108E-2</v>
      </c>
    </row>
    <row r="104" spans="1:38" x14ac:dyDescent="0.25">
      <c r="A104" t="s">
        <v>393</v>
      </c>
      <c r="B104" s="17" t="s">
        <v>6</v>
      </c>
      <c r="C104" t="s">
        <v>7</v>
      </c>
      <c r="D104" t="s">
        <v>394</v>
      </c>
      <c r="E104" t="s">
        <v>183</v>
      </c>
      <c r="F104" t="s">
        <v>76</v>
      </c>
      <c r="G104" t="s">
        <v>19</v>
      </c>
      <c r="H104" t="s">
        <v>181</v>
      </c>
      <c r="J104">
        <v>0.81775113999999993</v>
      </c>
      <c r="K104">
        <v>1.0622423400000001E-3</v>
      </c>
      <c r="L104">
        <v>1.7942185600000002E-4</v>
      </c>
      <c r="M104">
        <v>2.38758119E-6</v>
      </c>
      <c r="N104">
        <v>2.38758119E-6</v>
      </c>
      <c r="O104">
        <v>4.7002719000000001E-7</v>
      </c>
      <c r="P104">
        <v>4.9439214492470997E-5</v>
      </c>
      <c r="X104" t="s">
        <v>6</v>
      </c>
      <c r="Y104" t="s">
        <v>7</v>
      </c>
      <c r="Z104" t="s">
        <v>394</v>
      </c>
      <c r="AA104" t="s">
        <v>183</v>
      </c>
      <c r="AB104" t="s">
        <v>76</v>
      </c>
      <c r="AC104" t="s">
        <v>19</v>
      </c>
      <c r="AD104" t="s">
        <v>181</v>
      </c>
      <c r="AF104">
        <v>0.81775113999999993</v>
      </c>
      <c r="AG104">
        <v>0.28548612499999998</v>
      </c>
      <c r="AH104">
        <v>4.82210717E-2</v>
      </c>
      <c r="AI104">
        <v>6.4168172000000001E-4</v>
      </c>
      <c r="AJ104">
        <v>6.4168172000000001E-4</v>
      </c>
      <c r="AK104">
        <v>1.2632357900000001E-4</v>
      </c>
      <c r="AL104">
        <v>1.3287188782691001E-2</v>
      </c>
    </row>
    <row r="105" spans="1:38" x14ac:dyDescent="0.25">
      <c r="A105" t="s">
        <v>393</v>
      </c>
      <c r="B105" s="17" t="s">
        <v>6</v>
      </c>
      <c r="C105" t="s">
        <v>7</v>
      </c>
      <c r="D105" t="s">
        <v>394</v>
      </c>
      <c r="E105" t="s">
        <v>184</v>
      </c>
      <c r="F105" t="s">
        <v>80</v>
      </c>
      <c r="G105" t="s">
        <v>19</v>
      </c>
      <c r="H105" t="s">
        <v>181</v>
      </c>
      <c r="J105">
        <v>0.81218820000000003</v>
      </c>
      <c r="K105">
        <v>1.24824171E-3</v>
      </c>
      <c r="L105">
        <v>1.6975186199999999E-4</v>
      </c>
      <c r="M105">
        <v>4.0531694000000004E-6</v>
      </c>
      <c r="N105">
        <v>4.0531694000000004E-6</v>
      </c>
      <c r="O105">
        <v>7.6206910999999994E-7</v>
      </c>
      <c r="P105">
        <v>4.4432789135820001E-5</v>
      </c>
      <c r="X105" t="s">
        <v>6</v>
      </c>
      <c r="Y105" t="s">
        <v>7</v>
      </c>
      <c r="Z105" t="s">
        <v>394</v>
      </c>
      <c r="AA105" t="s">
        <v>184</v>
      </c>
      <c r="AB105" t="s">
        <v>80</v>
      </c>
      <c r="AC105" t="s">
        <v>19</v>
      </c>
      <c r="AD105" t="s">
        <v>181</v>
      </c>
      <c r="AF105">
        <v>0.81218820000000003</v>
      </c>
      <c r="AG105">
        <v>0.33547500099999999</v>
      </c>
      <c r="AH105">
        <v>4.5622178799999996E-2</v>
      </c>
      <c r="AI105">
        <v>1.08932195E-3</v>
      </c>
      <c r="AJ105">
        <v>1.08932195E-3</v>
      </c>
      <c r="AK105">
        <v>2.0481221100000001E-4</v>
      </c>
      <c r="AL105">
        <v>1.1941669745038999E-2</v>
      </c>
    </row>
    <row r="106" spans="1:38" x14ac:dyDescent="0.25">
      <c r="A106" t="s">
        <v>393</v>
      </c>
      <c r="B106" s="17" t="s">
        <v>6</v>
      </c>
      <c r="C106" t="s">
        <v>7</v>
      </c>
      <c r="D106" t="s">
        <v>394</v>
      </c>
      <c r="E106" t="s">
        <v>185</v>
      </c>
      <c r="F106" t="s">
        <v>23</v>
      </c>
      <c r="G106" t="s">
        <v>19</v>
      </c>
      <c r="H106" t="s">
        <v>181</v>
      </c>
      <c r="J106">
        <v>0.661989037</v>
      </c>
      <c r="K106">
        <v>3.7370566200000001E-4</v>
      </c>
      <c r="L106">
        <v>7.4280601999999994E-5</v>
      </c>
      <c r="M106">
        <v>6.2474493299999997E-7</v>
      </c>
      <c r="N106">
        <v>6.2474493299999997E-7</v>
      </c>
      <c r="O106">
        <v>1.3039002799999999E-7</v>
      </c>
      <c r="P106">
        <v>2.0603728351148002E-5</v>
      </c>
      <c r="X106" t="s">
        <v>6</v>
      </c>
      <c r="Y106" t="s">
        <v>7</v>
      </c>
      <c r="Z106" t="s">
        <v>394</v>
      </c>
      <c r="AA106" t="s">
        <v>185</v>
      </c>
      <c r="AB106" t="s">
        <v>23</v>
      </c>
      <c r="AC106" t="s">
        <v>19</v>
      </c>
      <c r="AD106" t="s">
        <v>181</v>
      </c>
      <c r="AF106">
        <v>0.661989037</v>
      </c>
      <c r="AG106">
        <v>0.1004364</v>
      </c>
      <c r="AH106">
        <v>1.9963508500000001E-2</v>
      </c>
      <c r="AI106">
        <v>1.6790522999999999E-4</v>
      </c>
      <c r="AJ106">
        <v>1.6790522999999999E-4</v>
      </c>
      <c r="AK106">
        <v>3.5043368900000001E-5</v>
      </c>
      <c r="AL106">
        <v>5.5374172298469993E-3</v>
      </c>
    </row>
    <row r="107" spans="1:38" x14ac:dyDescent="0.25">
      <c r="A107" t="s">
        <v>393</v>
      </c>
      <c r="B107" s="17" t="s">
        <v>6</v>
      </c>
      <c r="C107" t="s">
        <v>7</v>
      </c>
      <c r="D107" t="s">
        <v>394</v>
      </c>
      <c r="E107" t="s">
        <v>186</v>
      </c>
      <c r="F107" t="s">
        <v>83</v>
      </c>
      <c r="G107" t="s">
        <v>19</v>
      </c>
      <c r="H107" t="s">
        <v>181</v>
      </c>
      <c r="J107">
        <v>0.18913972900000001</v>
      </c>
      <c r="K107">
        <v>1.7643093799999998E-4</v>
      </c>
      <c r="L107">
        <v>2.8083478299999998E-5</v>
      </c>
      <c r="M107">
        <v>4.2489424000000002E-7</v>
      </c>
      <c r="N107">
        <v>4.2489424000000002E-7</v>
      </c>
      <c r="O107">
        <v>8.2535522000000005E-8</v>
      </c>
      <c r="P107">
        <v>7.6878855207129998E-6</v>
      </c>
      <c r="X107" t="s">
        <v>6</v>
      </c>
      <c r="Y107" t="s">
        <v>7</v>
      </c>
      <c r="Z107" t="s">
        <v>394</v>
      </c>
      <c r="AA107" t="s">
        <v>186</v>
      </c>
      <c r="AB107" t="s">
        <v>83</v>
      </c>
      <c r="AC107" t="s">
        <v>19</v>
      </c>
      <c r="AD107" t="s">
        <v>181</v>
      </c>
      <c r="AF107">
        <v>0.18913972900000001</v>
      </c>
      <c r="AG107">
        <v>4.7417235000000002E-2</v>
      </c>
      <c r="AH107">
        <v>7.5476614000000008E-3</v>
      </c>
      <c r="AI107">
        <v>1.1419375300000001E-4</v>
      </c>
      <c r="AJ107">
        <v>1.1419375300000001E-4</v>
      </c>
      <c r="AK107">
        <v>2.2182084999999998E-5</v>
      </c>
      <c r="AL107">
        <v>2.0661811033436E-3</v>
      </c>
    </row>
    <row r="108" spans="1:38" x14ac:dyDescent="0.25">
      <c r="A108" t="s">
        <v>393</v>
      </c>
      <c r="B108" s="17" t="s">
        <v>6</v>
      </c>
      <c r="C108" t="s">
        <v>7</v>
      </c>
      <c r="D108" t="s">
        <v>394</v>
      </c>
      <c r="E108" t="s">
        <v>187</v>
      </c>
      <c r="F108" t="s">
        <v>86</v>
      </c>
      <c r="G108" t="s">
        <v>19</v>
      </c>
      <c r="H108" t="s">
        <v>181</v>
      </c>
      <c r="J108">
        <v>2.1639807200000001</v>
      </c>
      <c r="K108">
        <v>3.3883423500000003E-3</v>
      </c>
      <c r="L108">
        <v>5.7944627999999992E-4</v>
      </c>
      <c r="M108">
        <v>7.3045062999999997E-6</v>
      </c>
      <c r="N108">
        <v>7.3045062999999997E-6</v>
      </c>
      <c r="O108">
        <v>1.4448686400000001E-6</v>
      </c>
      <c r="P108">
        <v>1.6045075535550001E-4</v>
      </c>
      <c r="X108" t="s">
        <v>6</v>
      </c>
      <c r="Y108" t="s">
        <v>7</v>
      </c>
      <c r="Z108" t="s">
        <v>394</v>
      </c>
      <c r="AA108" t="s">
        <v>187</v>
      </c>
      <c r="AB108" t="s">
        <v>86</v>
      </c>
      <c r="AC108" t="s">
        <v>19</v>
      </c>
      <c r="AD108" t="s">
        <v>181</v>
      </c>
      <c r="AF108">
        <v>2.1639807200000001</v>
      </c>
      <c r="AG108">
        <v>0.91064419000000008</v>
      </c>
      <c r="AH108">
        <v>0.15573082399999999</v>
      </c>
      <c r="AI108">
        <v>1.9631447799999999E-3</v>
      </c>
      <c r="AJ108">
        <v>1.9631447799999999E-3</v>
      </c>
      <c r="AK108">
        <v>3.8832007099999998E-4</v>
      </c>
      <c r="AL108">
        <v>4.3122431439481995E-2</v>
      </c>
    </row>
    <row r="109" spans="1:38" x14ac:dyDescent="0.25">
      <c r="A109" t="s">
        <v>393</v>
      </c>
      <c r="B109" s="17" t="s">
        <v>6</v>
      </c>
      <c r="C109" t="s">
        <v>7</v>
      </c>
      <c r="D109" t="s">
        <v>394</v>
      </c>
      <c r="E109" t="s">
        <v>188</v>
      </c>
      <c r="F109" t="s">
        <v>88</v>
      </c>
      <c r="G109" t="s">
        <v>19</v>
      </c>
      <c r="H109" t="s">
        <v>181</v>
      </c>
      <c r="J109">
        <v>1.5520584099999999</v>
      </c>
      <c r="K109">
        <v>1.5888422600000001E-3</v>
      </c>
      <c r="L109">
        <v>3.4570414600000002E-4</v>
      </c>
      <c r="M109">
        <v>2.3638754699999997E-6</v>
      </c>
      <c r="N109">
        <v>2.3638754699999997E-6</v>
      </c>
      <c r="O109">
        <v>5.1232437699999997E-7</v>
      </c>
      <c r="P109">
        <v>9.4759043682790002E-5</v>
      </c>
      <c r="X109" t="s">
        <v>6</v>
      </c>
      <c r="Y109" t="s">
        <v>7</v>
      </c>
      <c r="Z109" t="s">
        <v>394</v>
      </c>
      <c r="AA109" t="s">
        <v>188</v>
      </c>
      <c r="AB109" t="s">
        <v>88</v>
      </c>
      <c r="AC109" t="s">
        <v>19</v>
      </c>
      <c r="AD109" t="s">
        <v>181</v>
      </c>
      <c r="AF109">
        <v>1.5520584099999999</v>
      </c>
      <c r="AG109">
        <v>0.42701416200000003</v>
      </c>
      <c r="AH109">
        <v>9.2910757499999996E-2</v>
      </c>
      <c r="AI109">
        <v>6.3531055499999999E-4</v>
      </c>
      <c r="AJ109">
        <v>6.3531055499999999E-4</v>
      </c>
      <c r="AK109">
        <v>1.3769128799999999E-4</v>
      </c>
      <c r="AL109">
        <v>2.5467253450580998E-2</v>
      </c>
    </row>
    <row r="110" spans="1:38" x14ac:dyDescent="0.25">
      <c r="A110" t="s">
        <v>393</v>
      </c>
      <c r="B110" s="17" t="s">
        <v>6</v>
      </c>
      <c r="C110" t="s">
        <v>7</v>
      </c>
      <c r="D110" t="s">
        <v>394</v>
      </c>
      <c r="E110" t="s">
        <v>189</v>
      </c>
      <c r="F110" t="s">
        <v>27</v>
      </c>
      <c r="G110" t="s">
        <v>19</v>
      </c>
      <c r="H110" t="s">
        <v>181</v>
      </c>
      <c r="J110">
        <v>1.3517928400000001</v>
      </c>
      <c r="K110">
        <v>1.4746133100000001E-3</v>
      </c>
      <c r="L110">
        <v>1.9822215600000001E-4</v>
      </c>
      <c r="M110">
        <v>7.0761441000000002E-6</v>
      </c>
      <c r="N110">
        <v>7.0761441000000002E-6</v>
      </c>
      <c r="O110">
        <v>1.3010093199999998E-6</v>
      </c>
      <c r="P110">
        <v>4.6600924877550001E-5</v>
      </c>
      <c r="X110" t="s">
        <v>6</v>
      </c>
      <c r="Y110" t="s">
        <v>7</v>
      </c>
      <c r="Z110" t="s">
        <v>394</v>
      </c>
      <c r="AA110" t="s">
        <v>189</v>
      </c>
      <c r="AB110" t="s">
        <v>27</v>
      </c>
      <c r="AC110" t="s">
        <v>19</v>
      </c>
      <c r="AD110" t="s">
        <v>181</v>
      </c>
      <c r="AF110">
        <v>1.3517928400000001</v>
      </c>
      <c r="AG110">
        <v>0.39631413199999999</v>
      </c>
      <c r="AH110">
        <v>5.3273793999999999E-2</v>
      </c>
      <c r="AI110">
        <v>1.9017707099999999E-3</v>
      </c>
      <c r="AJ110">
        <v>1.9017707099999999E-3</v>
      </c>
      <c r="AK110">
        <v>3.4965673000000001E-4</v>
      </c>
      <c r="AL110">
        <v>1.2524372708419001E-2</v>
      </c>
    </row>
    <row r="111" spans="1:38" x14ac:dyDescent="0.25">
      <c r="A111" t="s">
        <v>393</v>
      </c>
      <c r="B111" s="17" t="s">
        <v>6</v>
      </c>
      <c r="C111" t="s">
        <v>7</v>
      </c>
      <c r="D111" t="s">
        <v>394</v>
      </c>
      <c r="E111" t="s">
        <v>190</v>
      </c>
      <c r="F111" t="s">
        <v>93</v>
      </c>
      <c r="G111" t="s">
        <v>19</v>
      </c>
      <c r="H111" t="s">
        <v>181</v>
      </c>
      <c r="J111">
        <v>0.73987005360000002</v>
      </c>
      <c r="K111">
        <v>1.5129192831E-3</v>
      </c>
      <c r="L111">
        <v>2.9971031643999998E-4</v>
      </c>
      <c r="M111">
        <v>2.5348713355000001E-6</v>
      </c>
      <c r="N111">
        <v>2.5348713355000001E-6</v>
      </c>
      <c r="O111">
        <v>5.2840404669999995E-7</v>
      </c>
      <c r="P111">
        <v>8.3245361646625996E-5</v>
      </c>
      <c r="X111" t="s">
        <v>6</v>
      </c>
      <c r="Y111" t="s">
        <v>7</v>
      </c>
      <c r="Z111" t="s">
        <v>394</v>
      </c>
      <c r="AA111" t="s">
        <v>190</v>
      </c>
      <c r="AB111" t="s">
        <v>93</v>
      </c>
      <c r="AC111" t="s">
        <v>19</v>
      </c>
      <c r="AD111" t="s">
        <v>181</v>
      </c>
      <c r="AF111">
        <v>0.73987005360000002</v>
      </c>
      <c r="AG111">
        <v>0.40660913523999997</v>
      </c>
      <c r="AH111">
        <v>8.0549553569999988E-2</v>
      </c>
      <c r="AI111">
        <v>6.8126703550000002E-4</v>
      </c>
      <c r="AJ111">
        <v>6.8126703550000002E-4</v>
      </c>
      <c r="AK111">
        <v>1.4201282010999999E-4</v>
      </c>
      <c r="AL111">
        <v>2.2372858541125449E-2</v>
      </c>
    </row>
    <row r="112" spans="1:38" x14ac:dyDescent="0.25">
      <c r="A112" t="s">
        <v>393</v>
      </c>
      <c r="B112" s="17" t="s">
        <v>6</v>
      </c>
      <c r="C112" t="s">
        <v>7</v>
      </c>
      <c r="D112" t="s">
        <v>394</v>
      </c>
      <c r="E112" t="s">
        <v>191</v>
      </c>
      <c r="F112" t="s">
        <v>29</v>
      </c>
      <c r="G112" t="s">
        <v>19</v>
      </c>
      <c r="H112" t="s">
        <v>181</v>
      </c>
      <c r="J112">
        <v>0.13907327999999999</v>
      </c>
      <c r="K112">
        <v>2.4463242E-4</v>
      </c>
      <c r="L112">
        <v>4.7786576000000002E-5</v>
      </c>
      <c r="M112">
        <v>4.1718183999999999E-7</v>
      </c>
      <c r="N112">
        <v>4.1718183999999999E-7</v>
      </c>
      <c r="O112">
        <v>8.654488E-8</v>
      </c>
      <c r="P112">
        <v>1.3287140042850001E-5</v>
      </c>
      <c r="X112" t="s">
        <v>6</v>
      </c>
      <c r="Y112" t="s">
        <v>7</v>
      </c>
      <c r="Z112" t="s">
        <v>394</v>
      </c>
      <c r="AA112" t="s">
        <v>191</v>
      </c>
      <c r="AB112" t="s">
        <v>29</v>
      </c>
      <c r="AC112" t="s">
        <v>19</v>
      </c>
      <c r="AD112" t="s">
        <v>181</v>
      </c>
      <c r="AF112">
        <v>0.13907327999999999</v>
      </c>
      <c r="AG112">
        <v>6.5746932999999994E-2</v>
      </c>
      <c r="AH112">
        <v>1.2843027E-2</v>
      </c>
      <c r="AI112">
        <v>1.1212099000000001E-4</v>
      </c>
      <c r="AJ112">
        <v>1.1212099000000001E-4</v>
      </c>
      <c r="AK112">
        <v>2.3259629999999999E-5</v>
      </c>
      <c r="AL112">
        <v>3.5710249463059996E-3</v>
      </c>
    </row>
    <row r="113" spans="1:38" x14ac:dyDescent="0.25">
      <c r="A113" t="s">
        <v>393</v>
      </c>
      <c r="B113" s="17" t="s">
        <v>6</v>
      </c>
      <c r="C113" t="s">
        <v>7</v>
      </c>
      <c r="D113" t="s">
        <v>394</v>
      </c>
      <c r="E113" t="s">
        <v>192</v>
      </c>
      <c r="F113" t="s">
        <v>96</v>
      </c>
      <c r="G113" t="s">
        <v>19</v>
      </c>
      <c r="H113" t="s">
        <v>181</v>
      </c>
      <c r="J113">
        <v>1.1459645527</v>
      </c>
      <c r="K113">
        <v>2.3794539209999999E-3</v>
      </c>
      <c r="L113">
        <v>4.2215064879999999E-4</v>
      </c>
      <c r="M113">
        <v>4.6335872449999994E-6</v>
      </c>
      <c r="N113">
        <v>4.6335872449999994E-6</v>
      </c>
      <c r="O113">
        <v>9.3102287539999991E-7</v>
      </c>
      <c r="P113">
        <v>1.1772580853640401E-4</v>
      </c>
      <c r="X113" t="s">
        <v>6</v>
      </c>
      <c r="Y113" t="s">
        <v>7</v>
      </c>
      <c r="Z113" t="s">
        <v>394</v>
      </c>
      <c r="AA113" t="s">
        <v>192</v>
      </c>
      <c r="AB113" t="s">
        <v>96</v>
      </c>
      <c r="AC113" t="s">
        <v>19</v>
      </c>
      <c r="AD113" t="s">
        <v>181</v>
      </c>
      <c r="AF113">
        <v>1.1459645527</v>
      </c>
      <c r="AG113">
        <v>0.63949742850000002</v>
      </c>
      <c r="AH113">
        <v>0.11345636624</v>
      </c>
      <c r="AI113">
        <v>1.2453138096000002E-3</v>
      </c>
      <c r="AJ113">
        <v>1.2453138096000002E-3</v>
      </c>
      <c r="AK113">
        <v>2.5021990200000001E-4</v>
      </c>
      <c r="AL113">
        <v>3.1639758511284699E-2</v>
      </c>
    </row>
    <row r="114" spans="1:38" x14ac:dyDescent="0.25">
      <c r="A114" t="s">
        <v>393</v>
      </c>
      <c r="B114" s="17" t="s">
        <v>6</v>
      </c>
      <c r="C114" t="s">
        <v>7</v>
      </c>
      <c r="D114" t="s">
        <v>394</v>
      </c>
      <c r="E114" t="s">
        <v>193</v>
      </c>
      <c r="F114" t="s">
        <v>98</v>
      </c>
      <c r="G114" t="s">
        <v>19</v>
      </c>
      <c r="H114" t="s">
        <v>181</v>
      </c>
      <c r="J114">
        <v>1.8969603940000002</v>
      </c>
      <c r="K114">
        <v>4.8290830039999996E-3</v>
      </c>
      <c r="L114">
        <v>7.0115727649999997E-4</v>
      </c>
      <c r="M114">
        <v>1.1605049870000001E-5</v>
      </c>
      <c r="N114">
        <v>1.1605049870000001E-5</v>
      </c>
      <c r="O114">
        <v>2.2330308889999998E-6</v>
      </c>
      <c r="P114">
        <v>1.9389157961853393E-4</v>
      </c>
      <c r="X114" t="s">
        <v>6</v>
      </c>
      <c r="Y114" t="s">
        <v>7</v>
      </c>
      <c r="Z114" t="s">
        <v>394</v>
      </c>
      <c r="AA114" t="s">
        <v>193</v>
      </c>
      <c r="AB114" t="s">
        <v>98</v>
      </c>
      <c r="AC114" t="s">
        <v>19</v>
      </c>
      <c r="AD114" t="s">
        <v>181</v>
      </c>
      <c r="AF114">
        <v>1.8969603940000002</v>
      </c>
      <c r="AG114">
        <v>1.2978550488999998</v>
      </c>
      <c r="AH114">
        <v>0.18844168552999999</v>
      </c>
      <c r="AI114">
        <v>3.1189505139999998E-3</v>
      </c>
      <c r="AJ114">
        <v>3.1189505139999998E-3</v>
      </c>
      <c r="AK114">
        <v>6.0014508120000002E-4</v>
      </c>
      <c r="AL114">
        <v>5.2109923357157764E-2</v>
      </c>
    </row>
    <row r="115" spans="1:38" x14ac:dyDescent="0.25">
      <c r="A115" t="s">
        <v>393</v>
      </c>
      <c r="B115" s="17" t="s">
        <v>6</v>
      </c>
      <c r="C115" t="s">
        <v>7</v>
      </c>
      <c r="D115" t="s">
        <v>394</v>
      </c>
      <c r="E115" t="s">
        <v>194</v>
      </c>
      <c r="F115" t="s">
        <v>100</v>
      </c>
      <c r="G115" t="s">
        <v>19</v>
      </c>
      <c r="H115" t="s">
        <v>181</v>
      </c>
      <c r="J115">
        <v>0.21695447600000001</v>
      </c>
      <c r="K115">
        <v>4.3285654099999997E-4</v>
      </c>
      <c r="L115">
        <v>5.55744271E-5</v>
      </c>
      <c r="M115">
        <v>1.25280983E-6</v>
      </c>
      <c r="N115">
        <v>1.25280983E-6</v>
      </c>
      <c r="O115">
        <v>2.3576748700000002E-7</v>
      </c>
      <c r="P115">
        <v>1.4925476987447001E-5</v>
      </c>
      <c r="X115" t="s">
        <v>6</v>
      </c>
      <c r="Y115" t="s">
        <v>7</v>
      </c>
      <c r="Z115" t="s">
        <v>394</v>
      </c>
      <c r="AA115" t="s">
        <v>194</v>
      </c>
      <c r="AB115" t="s">
        <v>100</v>
      </c>
      <c r="AC115" t="s">
        <v>19</v>
      </c>
      <c r="AD115" t="s">
        <v>181</v>
      </c>
      <c r="AF115">
        <v>0.21695447600000001</v>
      </c>
      <c r="AG115">
        <v>0.11633366710000001</v>
      </c>
      <c r="AH115">
        <v>1.4936075350000001E-2</v>
      </c>
      <c r="AI115">
        <v>3.367027E-4</v>
      </c>
      <c r="AJ115">
        <v>3.367027E-4</v>
      </c>
      <c r="AK115">
        <v>6.3364417799999999E-5</v>
      </c>
      <c r="AL115">
        <v>4.0113414701212005E-3</v>
      </c>
    </row>
    <row r="116" spans="1:38" x14ac:dyDescent="0.25">
      <c r="A116" t="s">
        <v>393</v>
      </c>
      <c r="B116" s="17" t="s">
        <v>6</v>
      </c>
      <c r="C116" t="s">
        <v>7</v>
      </c>
      <c r="D116" t="s">
        <v>394</v>
      </c>
      <c r="E116" t="s">
        <v>195</v>
      </c>
      <c r="F116" t="s">
        <v>102</v>
      </c>
      <c r="G116" t="s">
        <v>19</v>
      </c>
      <c r="H116" t="s">
        <v>181</v>
      </c>
      <c r="J116">
        <v>4.4392212000000004</v>
      </c>
      <c r="K116">
        <v>5.2916727999999993E-3</v>
      </c>
      <c r="L116">
        <v>1.0045061900000002E-3</v>
      </c>
      <c r="M116">
        <v>9.5008845000000001E-6</v>
      </c>
      <c r="N116">
        <v>9.5008845000000001E-6</v>
      </c>
      <c r="O116">
        <v>1.9483196E-6</v>
      </c>
      <c r="P116">
        <v>2.7829129303857996E-4</v>
      </c>
      <c r="X116" t="s">
        <v>6</v>
      </c>
      <c r="Y116" t="s">
        <v>7</v>
      </c>
      <c r="Z116" t="s">
        <v>394</v>
      </c>
      <c r="AA116" t="s">
        <v>195</v>
      </c>
      <c r="AB116" t="s">
        <v>102</v>
      </c>
      <c r="AC116" t="s">
        <v>19</v>
      </c>
      <c r="AD116" t="s">
        <v>181</v>
      </c>
      <c r="AF116">
        <v>4.4392212000000004</v>
      </c>
      <c r="AG116">
        <v>1.42217967</v>
      </c>
      <c r="AH116">
        <v>0.26996912099999998</v>
      </c>
      <c r="AI116">
        <v>2.5534391799999999E-3</v>
      </c>
      <c r="AJ116">
        <v>2.5534391799999999E-3</v>
      </c>
      <c r="AK116">
        <v>5.2362653000000007E-4</v>
      </c>
      <c r="AL116">
        <v>7.479302848621E-2</v>
      </c>
    </row>
    <row r="117" spans="1:38" x14ac:dyDescent="0.25">
      <c r="A117" t="s">
        <v>393</v>
      </c>
      <c r="B117" s="17" t="s">
        <v>6</v>
      </c>
      <c r="C117" t="s">
        <v>7</v>
      </c>
      <c r="D117" t="s">
        <v>394</v>
      </c>
      <c r="E117" t="s">
        <v>196</v>
      </c>
      <c r="F117" t="s">
        <v>106</v>
      </c>
      <c r="G117" t="s">
        <v>19</v>
      </c>
      <c r="H117" t="s">
        <v>181</v>
      </c>
      <c r="J117">
        <v>0.72874421</v>
      </c>
      <c r="K117">
        <v>2.3502420999999998E-3</v>
      </c>
      <c r="L117">
        <v>4.7691588000000002E-4</v>
      </c>
      <c r="M117">
        <v>3.8201355999999996E-6</v>
      </c>
      <c r="N117">
        <v>3.8201355999999996E-6</v>
      </c>
      <c r="O117">
        <v>8.0381272000000002E-7</v>
      </c>
      <c r="P117">
        <v>1.3208802567629999E-4</v>
      </c>
      <c r="X117" t="s">
        <v>6</v>
      </c>
      <c r="Y117" t="s">
        <v>7</v>
      </c>
      <c r="Z117" t="s">
        <v>394</v>
      </c>
      <c r="AA117" t="s">
        <v>196</v>
      </c>
      <c r="AB117" t="s">
        <v>106</v>
      </c>
      <c r="AC117" t="s">
        <v>19</v>
      </c>
      <c r="AD117" t="s">
        <v>181</v>
      </c>
      <c r="AF117">
        <v>0.72874421</v>
      </c>
      <c r="AG117">
        <v>0.63164651000000005</v>
      </c>
      <c r="AH117">
        <v>0.12817495000000001</v>
      </c>
      <c r="AI117">
        <v>1.0266921000000001E-3</v>
      </c>
      <c r="AJ117">
        <v>1.0266921000000001E-3</v>
      </c>
      <c r="AK117">
        <v>2.160311E-4</v>
      </c>
      <c r="AL117">
        <v>3.5499713952649996E-2</v>
      </c>
    </row>
    <row r="118" spans="1:38" x14ac:dyDescent="0.25">
      <c r="A118" t="s">
        <v>393</v>
      </c>
      <c r="B118" s="17" t="s">
        <v>6</v>
      </c>
      <c r="C118" t="s">
        <v>7</v>
      </c>
      <c r="D118" t="s">
        <v>394</v>
      </c>
      <c r="E118" t="s">
        <v>197</v>
      </c>
      <c r="F118" t="s">
        <v>108</v>
      </c>
      <c r="G118" t="s">
        <v>32</v>
      </c>
      <c r="H118" t="s">
        <v>181</v>
      </c>
      <c r="J118">
        <v>8.1150280800000001</v>
      </c>
      <c r="K118">
        <v>8.0866151799999994E-3</v>
      </c>
      <c r="L118">
        <v>1.6041881299999998E-3</v>
      </c>
      <c r="M118">
        <v>1.3804385640000001E-5</v>
      </c>
      <c r="N118">
        <v>1.3804385640000001E-5</v>
      </c>
      <c r="O118">
        <v>2.8777520859999998E-6</v>
      </c>
      <c r="P118">
        <v>4.4307292405765003E-4</v>
      </c>
      <c r="X118" t="s">
        <v>6</v>
      </c>
      <c r="Y118" t="s">
        <v>7</v>
      </c>
      <c r="Z118" t="s">
        <v>394</v>
      </c>
      <c r="AA118" t="s">
        <v>197</v>
      </c>
      <c r="AB118" t="s">
        <v>108</v>
      </c>
      <c r="AC118" t="s">
        <v>32</v>
      </c>
      <c r="AD118" t="s">
        <v>181</v>
      </c>
      <c r="AF118">
        <v>8.1150280800000001</v>
      </c>
      <c r="AG118">
        <v>2.5507493939999999</v>
      </c>
      <c r="AH118">
        <v>0.50600682699999999</v>
      </c>
      <c r="AI118">
        <v>4.3542980999999991E-3</v>
      </c>
      <c r="AJ118">
        <v>4.3542980999999991E-3</v>
      </c>
      <c r="AK118">
        <v>9.0772533099999994E-4</v>
      </c>
      <c r="AL118">
        <v>0.13975787376328</v>
      </c>
    </row>
    <row r="119" spans="1:38" x14ac:dyDescent="0.25">
      <c r="A119" t="s">
        <v>393</v>
      </c>
      <c r="B119" s="17" t="s">
        <v>6</v>
      </c>
      <c r="C119" t="s">
        <v>7</v>
      </c>
      <c r="D119" t="s">
        <v>394</v>
      </c>
      <c r="E119" t="s">
        <v>198</v>
      </c>
      <c r="F119" t="s">
        <v>110</v>
      </c>
      <c r="G119" t="s">
        <v>32</v>
      </c>
      <c r="H119" t="s">
        <v>181</v>
      </c>
      <c r="J119">
        <v>170.21708584000001</v>
      </c>
      <c r="K119">
        <v>0.54469949929999995</v>
      </c>
      <c r="L119">
        <v>7.915689682999999E-2</v>
      </c>
      <c r="M119">
        <v>1.313989639E-3</v>
      </c>
      <c r="N119">
        <v>1.313989639E-3</v>
      </c>
      <c r="O119">
        <v>2.5328183381999997E-4</v>
      </c>
      <c r="P119">
        <v>2.1852573917715393E-2</v>
      </c>
      <c r="X119" t="s">
        <v>6</v>
      </c>
      <c r="Y119" t="s">
        <v>7</v>
      </c>
      <c r="Z119" t="s">
        <v>394</v>
      </c>
      <c r="AA119" t="s">
        <v>198</v>
      </c>
      <c r="AB119" t="s">
        <v>110</v>
      </c>
      <c r="AC119" t="s">
        <v>32</v>
      </c>
      <c r="AD119" t="s">
        <v>181</v>
      </c>
      <c r="AF119">
        <v>170.21708584000001</v>
      </c>
      <c r="AG119">
        <v>171.81379092</v>
      </c>
      <c r="AH119">
        <v>24.968346783000001</v>
      </c>
      <c r="AI119">
        <v>0.4144699114</v>
      </c>
      <c r="AJ119">
        <v>0.4144699114</v>
      </c>
      <c r="AK119">
        <v>7.9892337830000007E-2</v>
      </c>
      <c r="AL119">
        <v>6.8929266971489209</v>
      </c>
    </row>
    <row r="120" spans="1:38" x14ac:dyDescent="0.25">
      <c r="A120" t="s">
        <v>393</v>
      </c>
      <c r="B120" s="17" t="s">
        <v>6</v>
      </c>
      <c r="C120" t="s">
        <v>7</v>
      </c>
      <c r="D120" t="s">
        <v>394</v>
      </c>
      <c r="E120" t="s">
        <v>199</v>
      </c>
      <c r="F120" t="s">
        <v>31</v>
      </c>
      <c r="G120" t="s">
        <v>32</v>
      </c>
      <c r="H120" t="s">
        <v>181</v>
      </c>
      <c r="J120">
        <v>2.7853060706999999</v>
      </c>
      <c r="K120">
        <v>2.713545863E-3</v>
      </c>
      <c r="L120">
        <v>3.8867356990000005E-4</v>
      </c>
      <c r="M120">
        <v>1.0157435697E-5</v>
      </c>
      <c r="N120">
        <v>1.0157435697E-5</v>
      </c>
      <c r="O120">
        <v>1.9008725449999999E-6</v>
      </c>
      <c r="P120">
        <v>9.8668955580063291E-5</v>
      </c>
      <c r="X120" t="s">
        <v>6</v>
      </c>
      <c r="Y120" t="s">
        <v>7</v>
      </c>
      <c r="Z120" t="s">
        <v>394</v>
      </c>
      <c r="AA120" t="s">
        <v>199</v>
      </c>
      <c r="AB120" t="s">
        <v>31</v>
      </c>
      <c r="AC120" t="s">
        <v>32</v>
      </c>
      <c r="AD120" t="s">
        <v>181</v>
      </c>
      <c r="AF120">
        <v>2.7853060706999999</v>
      </c>
      <c r="AG120">
        <v>0.85592997019999995</v>
      </c>
      <c r="AH120">
        <v>0.12259873882</v>
      </c>
      <c r="AI120">
        <v>3.2039454550000001E-3</v>
      </c>
      <c r="AJ120">
        <v>3.2039454550000001E-3</v>
      </c>
      <c r="AK120">
        <v>5.9958951729999991E-4</v>
      </c>
      <c r="AL120">
        <v>3.1123009081503401E-2</v>
      </c>
    </row>
    <row r="121" spans="1:38" x14ac:dyDescent="0.25">
      <c r="A121" t="s">
        <v>393</v>
      </c>
      <c r="B121" s="17" t="s">
        <v>6</v>
      </c>
      <c r="C121" t="s">
        <v>7</v>
      </c>
      <c r="D121" t="s">
        <v>394</v>
      </c>
      <c r="E121" t="s">
        <v>201</v>
      </c>
      <c r="F121" t="s">
        <v>200</v>
      </c>
      <c r="G121" t="s">
        <v>32</v>
      </c>
      <c r="H121" t="s">
        <v>181</v>
      </c>
      <c r="J121">
        <v>0.60222827580000005</v>
      </c>
      <c r="K121">
        <v>1.0613666010000002E-3</v>
      </c>
      <c r="L121">
        <v>1.4308082849999999E-4</v>
      </c>
      <c r="M121">
        <v>3.0685214969999999E-6</v>
      </c>
      <c r="N121">
        <v>3.0685214969999999E-6</v>
      </c>
      <c r="O121">
        <v>5.8119771789999995E-7</v>
      </c>
      <c r="P121">
        <v>3.8329107988225199E-5</v>
      </c>
      <c r="X121" t="s">
        <v>6</v>
      </c>
      <c r="Y121" t="s">
        <v>7</v>
      </c>
      <c r="Z121" t="s">
        <v>394</v>
      </c>
      <c r="AA121" t="s">
        <v>201</v>
      </c>
      <c r="AB121" t="s">
        <v>200</v>
      </c>
      <c r="AC121" t="s">
        <v>32</v>
      </c>
      <c r="AD121" t="s">
        <v>181</v>
      </c>
      <c r="AF121">
        <v>0.60222827580000005</v>
      </c>
      <c r="AG121">
        <v>0.33478533169999997</v>
      </c>
      <c r="AH121">
        <v>4.5131784199999997E-2</v>
      </c>
      <c r="AI121">
        <v>9.6789944599999988E-4</v>
      </c>
      <c r="AJ121">
        <v>9.6789944599999988E-4</v>
      </c>
      <c r="AK121">
        <v>1.833263836E-4</v>
      </c>
      <c r="AL121">
        <v>1.20900970016917E-2</v>
      </c>
    </row>
    <row r="122" spans="1:38" x14ac:dyDescent="0.25">
      <c r="A122" t="s">
        <v>393</v>
      </c>
      <c r="B122" s="17" t="s">
        <v>6</v>
      </c>
      <c r="C122" t="s">
        <v>7</v>
      </c>
      <c r="D122" t="s">
        <v>394</v>
      </c>
      <c r="E122" t="s">
        <v>203</v>
      </c>
      <c r="F122" t="s">
        <v>202</v>
      </c>
      <c r="G122" t="s">
        <v>32</v>
      </c>
      <c r="H122" t="s">
        <v>181</v>
      </c>
      <c r="J122">
        <v>0.33457121499999998</v>
      </c>
      <c r="K122">
        <v>4.3055304900000004E-4</v>
      </c>
      <c r="L122">
        <v>8.3805706399999992E-5</v>
      </c>
      <c r="M122">
        <v>7.4591958900000004E-7</v>
      </c>
      <c r="N122">
        <v>7.4591958900000004E-7</v>
      </c>
      <c r="O122">
        <v>1.5467186980000001E-7</v>
      </c>
      <c r="P122">
        <v>2.3255861622496001E-5</v>
      </c>
      <c r="X122" t="s">
        <v>6</v>
      </c>
      <c r="Y122" t="s">
        <v>7</v>
      </c>
      <c r="Z122" t="s">
        <v>394</v>
      </c>
      <c r="AA122" t="s">
        <v>203</v>
      </c>
      <c r="AB122" t="s">
        <v>202</v>
      </c>
      <c r="AC122" t="s">
        <v>32</v>
      </c>
      <c r="AD122" t="s">
        <v>181</v>
      </c>
      <c r="AF122">
        <v>0.33457121499999998</v>
      </c>
      <c r="AG122">
        <v>0.1358087426</v>
      </c>
      <c r="AH122">
        <v>2.6434716E-2</v>
      </c>
      <c r="AI122">
        <v>2.35284384E-4</v>
      </c>
      <c r="AJ122">
        <v>2.35284384E-4</v>
      </c>
      <c r="AK122">
        <v>4.8787934900000005E-5</v>
      </c>
      <c r="AL122">
        <v>7.3355641506829992E-3</v>
      </c>
    </row>
    <row r="123" spans="1:38" x14ac:dyDescent="0.25">
      <c r="A123" t="s">
        <v>393</v>
      </c>
      <c r="B123" s="17" t="s">
        <v>6</v>
      </c>
      <c r="C123" t="s">
        <v>7</v>
      </c>
      <c r="D123" t="s">
        <v>394</v>
      </c>
      <c r="E123" t="s">
        <v>204</v>
      </c>
      <c r="F123" t="s">
        <v>118</v>
      </c>
      <c r="G123" t="s">
        <v>32</v>
      </c>
      <c r="H123" t="s">
        <v>181</v>
      </c>
      <c r="J123">
        <v>0.53364136110000004</v>
      </c>
      <c r="K123">
        <v>1.0360701911999999E-3</v>
      </c>
      <c r="L123">
        <v>1.4147675721E-4</v>
      </c>
      <c r="M123">
        <v>6.1929809929999998E-6</v>
      </c>
      <c r="N123">
        <v>6.1929809929999998E-6</v>
      </c>
      <c r="O123">
        <v>1.1393918050999999E-6</v>
      </c>
      <c r="P123">
        <v>3.0183871861940996E-5</v>
      </c>
      <c r="X123" t="s">
        <v>6</v>
      </c>
      <c r="Y123" t="s">
        <v>7</v>
      </c>
      <c r="Z123" t="s">
        <v>394</v>
      </c>
      <c r="AA123" t="s">
        <v>204</v>
      </c>
      <c r="AB123" t="s">
        <v>118</v>
      </c>
      <c r="AC123" t="s">
        <v>32</v>
      </c>
      <c r="AD123" t="s">
        <v>181</v>
      </c>
      <c r="AF123">
        <v>0.53364136110000004</v>
      </c>
      <c r="AG123">
        <v>0.32680615628999998</v>
      </c>
      <c r="AH123">
        <v>4.4625816169999999E-2</v>
      </c>
      <c r="AI123">
        <v>1.9534433608000001E-3</v>
      </c>
      <c r="AJ123">
        <v>1.9534433608000001E-3</v>
      </c>
      <c r="AK123">
        <v>3.5939674169999997E-4</v>
      </c>
      <c r="AL123">
        <v>9.5208561323144991E-3</v>
      </c>
    </row>
    <row r="124" spans="1:38" x14ac:dyDescent="0.25">
      <c r="A124" t="s">
        <v>393</v>
      </c>
      <c r="B124" s="17" t="s">
        <v>6</v>
      </c>
      <c r="C124" t="s">
        <v>7</v>
      </c>
      <c r="D124" t="s">
        <v>394</v>
      </c>
      <c r="E124" t="s">
        <v>205</v>
      </c>
      <c r="F124" t="s">
        <v>141</v>
      </c>
      <c r="G124" t="s">
        <v>39</v>
      </c>
      <c r="H124" t="s">
        <v>181</v>
      </c>
      <c r="J124">
        <v>5.741352129</v>
      </c>
      <c r="K124">
        <v>1.665635595E-2</v>
      </c>
      <c r="L124">
        <v>2.2690193789999999E-3</v>
      </c>
      <c r="M124">
        <v>4.4802582510000002E-5</v>
      </c>
      <c r="N124">
        <v>4.4802582510000002E-5</v>
      </c>
      <c r="O124">
        <v>8.5196656400000007E-6</v>
      </c>
      <c r="P124">
        <v>6.1637992129312416E-4</v>
      </c>
      <c r="X124" t="s">
        <v>6</v>
      </c>
      <c r="Y124" t="s">
        <v>7</v>
      </c>
      <c r="Z124" t="s">
        <v>394</v>
      </c>
      <c r="AA124" t="s">
        <v>205</v>
      </c>
      <c r="AB124" t="s">
        <v>141</v>
      </c>
      <c r="AC124" t="s">
        <v>39</v>
      </c>
      <c r="AD124" t="s">
        <v>181</v>
      </c>
      <c r="AF124">
        <v>5.741352129</v>
      </c>
      <c r="AG124">
        <v>3.425644986</v>
      </c>
      <c r="AH124">
        <v>0.46665991539999996</v>
      </c>
      <c r="AI124">
        <v>9.2143656780000003E-3</v>
      </c>
      <c r="AJ124">
        <v>9.2143656780000003E-3</v>
      </c>
      <c r="AK124">
        <v>1.7522049750000001E-3</v>
      </c>
      <c r="AL124">
        <v>0.12676836002781061</v>
      </c>
    </row>
    <row r="125" spans="1:38" x14ac:dyDescent="0.25">
      <c r="A125" t="s">
        <v>393</v>
      </c>
      <c r="B125" s="17" t="s">
        <v>6</v>
      </c>
      <c r="C125" t="s">
        <v>7</v>
      </c>
      <c r="D125" t="s">
        <v>394</v>
      </c>
      <c r="E125" t="s">
        <v>206</v>
      </c>
      <c r="F125" t="s">
        <v>162</v>
      </c>
      <c r="G125" t="s">
        <v>56</v>
      </c>
      <c r="H125" t="s">
        <v>181</v>
      </c>
      <c r="J125">
        <v>3.6116672999999999E-3</v>
      </c>
      <c r="K125">
        <v>8.6557974999999992E-6</v>
      </c>
      <c r="L125">
        <v>1.9165763999999999E-6</v>
      </c>
      <c r="M125">
        <v>1.2132605E-8</v>
      </c>
      <c r="N125">
        <v>1.2132605E-8</v>
      </c>
      <c r="O125">
        <v>2.6379442999999998E-9</v>
      </c>
      <c r="P125">
        <v>5.2976274736699996E-7</v>
      </c>
      <c r="X125" t="s">
        <v>6</v>
      </c>
      <c r="Y125" t="s">
        <v>7</v>
      </c>
      <c r="Z125" t="s">
        <v>394</v>
      </c>
      <c r="AA125" t="s">
        <v>206</v>
      </c>
      <c r="AB125" t="s">
        <v>162</v>
      </c>
      <c r="AC125" t="s">
        <v>56</v>
      </c>
      <c r="AD125" t="s">
        <v>181</v>
      </c>
      <c r="AF125">
        <v>3.6116672999999999E-3</v>
      </c>
      <c r="AG125">
        <v>1.7089945999999999E-3</v>
      </c>
      <c r="AH125">
        <v>3.7840753999999999E-4</v>
      </c>
      <c r="AI125">
        <v>2.3954535000000001E-6</v>
      </c>
      <c r="AJ125">
        <v>2.3954535000000001E-6</v>
      </c>
      <c r="AK125">
        <v>5.2083402000000001E-7</v>
      </c>
      <c r="AL125">
        <v>1.045959983713E-4</v>
      </c>
    </row>
    <row r="126" spans="1:38" x14ac:dyDescent="0.25">
      <c r="A126" t="s">
        <v>393</v>
      </c>
      <c r="B126" s="17" t="s">
        <v>6</v>
      </c>
      <c r="C126" t="s">
        <v>7</v>
      </c>
      <c r="D126" t="s">
        <v>394</v>
      </c>
      <c r="E126" t="s">
        <v>207</v>
      </c>
      <c r="F126" t="s">
        <v>164</v>
      </c>
      <c r="G126" t="s">
        <v>56</v>
      </c>
      <c r="H126" t="s">
        <v>181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X126" t="s">
        <v>6</v>
      </c>
      <c r="Y126" t="s">
        <v>7</v>
      </c>
      <c r="Z126" t="s">
        <v>394</v>
      </c>
      <c r="AA126" t="s">
        <v>207</v>
      </c>
      <c r="AB126" t="s">
        <v>164</v>
      </c>
      <c r="AC126" t="s">
        <v>56</v>
      </c>
      <c r="AD126" t="s">
        <v>181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</row>
    <row r="127" spans="1:38" x14ac:dyDescent="0.25">
      <c r="A127" t="s">
        <v>393</v>
      </c>
      <c r="B127" s="17" t="s">
        <v>6</v>
      </c>
      <c r="C127" t="s">
        <v>7</v>
      </c>
      <c r="D127" t="s">
        <v>394</v>
      </c>
      <c r="E127" t="s">
        <v>208</v>
      </c>
      <c r="F127" t="s">
        <v>58</v>
      </c>
      <c r="G127" t="s">
        <v>59</v>
      </c>
      <c r="H127" t="s">
        <v>181</v>
      </c>
      <c r="J127">
        <v>105.420883696</v>
      </c>
      <c r="K127">
        <v>3.9940798500999998E-2</v>
      </c>
      <c r="L127">
        <v>1.1816509003000001E-2</v>
      </c>
      <c r="M127">
        <v>9.1448040950000006E-5</v>
      </c>
      <c r="N127">
        <v>9.1448040950000006E-5</v>
      </c>
      <c r="O127">
        <v>1.9791509120000001E-5</v>
      </c>
      <c r="P127">
        <v>2.4420158955252296E-3</v>
      </c>
      <c r="X127" t="s">
        <v>6</v>
      </c>
      <c r="Y127" t="s">
        <v>7</v>
      </c>
      <c r="Z127" t="s">
        <v>394</v>
      </c>
      <c r="AA127" t="s">
        <v>208</v>
      </c>
      <c r="AB127" t="s">
        <v>58</v>
      </c>
      <c r="AC127" t="s">
        <v>59</v>
      </c>
      <c r="AD127" t="s">
        <v>181</v>
      </c>
      <c r="AF127">
        <v>105.420883696</v>
      </c>
      <c r="AG127">
        <v>12.598469800000002</v>
      </c>
      <c r="AH127">
        <v>3.7272643100999998</v>
      </c>
      <c r="AI127">
        <v>2.8845325940000003E-2</v>
      </c>
      <c r="AJ127">
        <v>2.8845325940000003E-2</v>
      </c>
      <c r="AK127">
        <v>6.2428079539999992E-3</v>
      </c>
      <c r="AL127">
        <v>0.770281553797041</v>
      </c>
    </row>
    <row r="128" spans="1:38" x14ac:dyDescent="0.25">
      <c r="A128" t="s">
        <v>393</v>
      </c>
      <c r="B128" s="17" t="s">
        <v>6</v>
      </c>
      <c r="C128" t="s">
        <v>7</v>
      </c>
      <c r="D128" t="s">
        <v>394</v>
      </c>
      <c r="E128" t="s">
        <v>209</v>
      </c>
      <c r="F128" t="s">
        <v>61</v>
      </c>
      <c r="G128" t="s">
        <v>59</v>
      </c>
      <c r="H128" t="s">
        <v>181</v>
      </c>
      <c r="J128">
        <v>16.145148038999999</v>
      </c>
      <c r="K128">
        <v>8.1091931309999997E-3</v>
      </c>
      <c r="L128">
        <v>2.0644109237000002E-3</v>
      </c>
      <c r="M128">
        <v>2.1537952370000002E-5</v>
      </c>
      <c r="N128">
        <v>2.1537952370000002E-5</v>
      </c>
      <c r="O128">
        <v>4.4373984849999996E-6</v>
      </c>
      <c r="P128">
        <v>4.2630132271811999E-4</v>
      </c>
      <c r="X128" t="s">
        <v>6</v>
      </c>
      <c r="Y128" t="s">
        <v>7</v>
      </c>
      <c r="Z128" t="s">
        <v>394</v>
      </c>
      <c r="AA128" t="s">
        <v>209</v>
      </c>
      <c r="AB128" t="s">
        <v>61</v>
      </c>
      <c r="AC128" t="s">
        <v>59</v>
      </c>
      <c r="AD128" t="s">
        <v>181</v>
      </c>
      <c r="AF128">
        <v>16.145148038999999</v>
      </c>
      <c r="AG128">
        <v>2.5578714840000005</v>
      </c>
      <c r="AH128">
        <v>0.65117415229999998</v>
      </c>
      <c r="AI128">
        <v>6.7936856760000006E-3</v>
      </c>
      <c r="AJ128">
        <v>6.7936856760000006E-3</v>
      </c>
      <c r="AK128">
        <v>1.3996824495000001E-3</v>
      </c>
      <c r="AL128">
        <v>0.13446761062379298</v>
      </c>
    </row>
    <row r="129" spans="1:38" x14ac:dyDescent="0.25">
      <c r="A129" t="s">
        <v>393</v>
      </c>
      <c r="B129" s="17" t="s">
        <v>6</v>
      </c>
      <c r="C129" t="s">
        <v>7</v>
      </c>
      <c r="D129" t="s">
        <v>394</v>
      </c>
      <c r="E129" t="s">
        <v>210</v>
      </c>
      <c r="F129" t="s">
        <v>63</v>
      </c>
      <c r="G129" t="s">
        <v>59</v>
      </c>
      <c r="H129" t="s">
        <v>181</v>
      </c>
      <c r="J129">
        <v>7.6988182400000005</v>
      </c>
      <c r="K129">
        <v>8.8537265499999997E-3</v>
      </c>
      <c r="L129">
        <v>1.9984240470000002E-3</v>
      </c>
      <c r="M129">
        <v>2.61782334E-5</v>
      </c>
      <c r="N129">
        <v>2.61782334E-5</v>
      </c>
      <c r="O129">
        <v>5.2291236600000003E-6</v>
      </c>
      <c r="P129">
        <v>4.1271506027934697E-4</v>
      </c>
      <c r="X129" t="s">
        <v>6</v>
      </c>
      <c r="Y129" t="s">
        <v>7</v>
      </c>
      <c r="Z129" t="s">
        <v>394</v>
      </c>
      <c r="AA129" t="s">
        <v>210</v>
      </c>
      <c r="AB129" t="s">
        <v>63</v>
      </c>
      <c r="AC129" t="s">
        <v>59</v>
      </c>
      <c r="AD129" t="s">
        <v>181</v>
      </c>
      <c r="AF129">
        <v>7.6988182400000005</v>
      </c>
      <c r="AG129">
        <v>2.7927185299999997</v>
      </c>
      <c r="AH129">
        <v>0.63036009399999993</v>
      </c>
      <c r="AI129">
        <v>8.2573625800000001E-3</v>
      </c>
      <c r="AJ129">
        <v>8.2573625800000001E-3</v>
      </c>
      <c r="AK129">
        <v>1.6494148700000001E-3</v>
      </c>
      <c r="AL129">
        <v>0.13018213839637499</v>
      </c>
    </row>
    <row r="130" spans="1:38" x14ac:dyDescent="0.25">
      <c r="A130" t="s">
        <v>393</v>
      </c>
      <c r="B130" s="17" t="s">
        <v>6</v>
      </c>
      <c r="C130" t="s">
        <v>7</v>
      </c>
      <c r="D130" t="s">
        <v>394</v>
      </c>
      <c r="E130" t="s">
        <v>211</v>
      </c>
      <c r="F130" t="s">
        <v>169</v>
      </c>
      <c r="G130" t="s">
        <v>59</v>
      </c>
      <c r="H130" t="s">
        <v>181</v>
      </c>
      <c r="J130">
        <v>8.9128450400000006</v>
      </c>
      <c r="K130">
        <v>1.561948568E-2</v>
      </c>
      <c r="L130">
        <v>2.6479643249999996E-3</v>
      </c>
      <c r="M130">
        <v>3.2600040199999999E-5</v>
      </c>
      <c r="N130">
        <v>3.2600040199999999E-5</v>
      </c>
      <c r="O130">
        <v>6.5092160099999997E-6</v>
      </c>
      <c r="P130">
        <v>7.3369533436439005E-4</v>
      </c>
      <c r="X130" t="s">
        <v>6</v>
      </c>
      <c r="Y130" t="s">
        <v>7</v>
      </c>
      <c r="Z130" t="s">
        <v>394</v>
      </c>
      <c r="AA130" t="s">
        <v>211</v>
      </c>
      <c r="AB130" t="s">
        <v>169</v>
      </c>
      <c r="AC130" t="s">
        <v>59</v>
      </c>
      <c r="AD130" t="s">
        <v>181</v>
      </c>
      <c r="AF130">
        <v>8.9128450400000006</v>
      </c>
      <c r="AG130">
        <v>4.9268323900000004</v>
      </c>
      <c r="AH130">
        <v>0.83524364600000001</v>
      </c>
      <c r="AI130">
        <v>1.0282984149999999E-2</v>
      </c>
      <c r="AJ130">
        <v>1.0282984149999999E-2</v>
      </c>
      <c r="AK130">
        <v>2.0531926949999999E-3</v>
      </c>
      <c r="AL130">
        <v>0.23142851279296001</v>
      </c>
    </row>
    <row r="131" spans="1:38" x14ac:dyDescent="0.25">
      <c r="A131" t="s">
        <v>393</v>
      </c>
      <c r="B131" s="17" t="s">
        <v>6</v>
      </c>
      <c r="C131" t="s">
        <v>7</v>
      </c>
      <c r="D131" t="s">
        <v>394</v>
      </c>
      <c r="E131" t="s">
        <v>212</v>
      </c>
      <c r="F131" t="s">
        <v>171</v>
      </c>
      <c r="G131" t="s">
        <v>59</v>
      </c>
      <c r="H131" t="s">
        <v>181</v>
      </c>
      <c r="J131">
        <v>0.56745359099999992</v>
      </c>
      <c r="K131">
        <v>2.4152928999999999E-4</v>
      </c>
      <c r="L131">
        <v>4.7555384099999997E-5</v>
      </c>
      <c r="M131">
        <v>4.2323101000000002E-7</v>
      </c>
      <c r="N131">
        <v>4.2323101000000002E-7</v>
      </c>
      <c r="O131">
        <v>8.8505374000000004E-8</v>
      </c>
      <c r="P131">
        <v>1.3053793231834E-5</v>
      </c>
      <c r="X131" t="s">
        <v>6</v>
      </c>
      <c r="Y131" t="s">
        <v>7</v>
      </c>
      <c r="Z131" t="s">
        <v>394</v>
      </c>
      <c r="AA131" t="s">
        <v>212</v>
      </c>
      <c r="AB131" t="s">
        <v>171</v>
      </c>
      <c r="AC131" t="s">
        <v>59</v>
      </c>
      <c r="AD131" t="s">
        <v>181</v>
      </c>
      <c r="AF131">
        <v>0.56745359099999992</v>
      </c>
      <c r="AG131">
        <v>7.6185244999999999E-2</v>
      </c>
      <c r="AH131">
        <v>1.50003264E-2</v>
      </c>
      <c r="AI131">
        <v>1.3349916100000001E-4</v>
      </c>
      <c r="AJ131">
        <v>1.3349916100000001E-4</v>
      </c>
      <c r="AK131">
        <v>2.7917128700000002E-5</v>
      </c>
      <c r="AL131">
        <v>4.1175398168920001E-3</v>
      </c>
    </row>
    <row r="132" spans="1:38" x14ac:dyDescent="0.25">
      <c r="A132" t="s">
        <v>393</v>
      </c>
      <c r="B132" s="17" t="s">
        <v>6</v>
      </c>
      <c r="C132" t="s">
        <v>7</v>
      </c>
      <c r="D132" t="s">
        <v>394</v>
      </c>
      <c r="E132" t="s">
        <v>213</v>
      </c>
      <c r="F132" t="s">
        <v>65</v>
      </c>
      <c r="G132" t="s">
        <v>59</v>
      </c>
      <c r="H132" t="s">
        <v>181</v>
      </c>
      <c r="J132">
        <v>0.166416695</v>
      </c>
      <c r="K132">
        <v>1.19574302E-4</v>
      </c>
      <c r="L132">
        <v>2.4831257599999999E-5</v>
      </c>
      <c r="M132">
        <v>4.1632174000000002E-7</v>
      </c>
      <c r="N132">
        <v>4.1632174000000002E-7</v>
      </c>
      <c r="O132">
        <v>8.1373873E-8</v>
      </c>
      <c r="P132">
        <v>4.9812595255952995E-6</v>
      </c>
      <c r="X132" t="s">
        <v>6</v>
      </c>
      <c r="Y132" t="s">
        <v>7</v>
      </c>
      <c r="Z132" t="s">
        <v>394</v>
      </c>
      <c r="AA132" t="s">
        <v>213</v>
      </c>
      <c r="AB132" t="s">
        <v>65</v>
      </c>
      <c r="AC132" t="s">
        <v>59</v>
      </c>
      <c r="AD132" t="s">
        <v>181</v>
      </c>
      <c r="AF132">
        <v>0.166416695</v>
      </c>
      <c r="AG132">
        <v>3.7717154599999997E-2</v>
      </c>
      <c r="AH132">
        <v>7.8324888499999995E-3</v>
      </c>
      <c r="AI132">
        <v>1.31319786E-4</v>
      </c>
      <c r="AJ132">
        <v>1.31319786E-4</v>
      </c>
      <c r="AK132">
        <v>2.5667646299999999E-5</v>
      </c>
      <c r="AL132">
        <v>1.5712314766560998E-3</v>
      </c>
    </row>
    <row r="133" spans="1:38" x14ac:dyDescent="0.25">
      <c r="A133" t="s">
        <v>393</v>
      </c>
      <c r="B133" s="17" t="s">
        <v>6</v>
      </c>
      <c r="C133" t="s">
        <v>7</v>
      </c>
      <c r="D133" t="s">
        <v>394</v>
      </c>
      <c r="E133" t="s">
        <v>215</v>
      </c>
      <c r="F133" t="s">
        <v>106</v>
      </c>
      <c r="G133" t="s">
        <v>19</v>
      </c>
      <c r="H133" t="s">
        <v>214</v>
      </c>
      <c r="J133">
        <v>3.3377602999999999E-2</v>
      </c>
      <c r="K133">
        <v>8.9703913999999998E-5</v>
      </c>
      <c r="L133">
        <v>1.8236389E-5</v>
      </c>
      <c r="M133">
        <v>1.4580671999999999E-7</v>
      </c>
      <c r="N133">
        <v>1.4580671999999999E-7</v>
      </c>
      <c r="O133">
        <v>2.7443313E-8</v>
      </c>
      <c r="P133">
        <v>2.9816482000000003E-7</v>
      </c>
      <c r="X133" t="s">
        <v>6</v>
      </c>
      <c r="Y133" t="s">
        <v>7</v>
      </c>
      <c r="Z133" t="s">
        <v>394</v>
      </c>
      <c r="AA133" t="s">
        <v>215</v>
      </c>
      <c r="AB133" t="s">
        <v>106</v>
      </c>
      <c r="AC133" t="s">
        <v>19</v>
      </c>
      <c r="AD133" t="s">
        <v>214</v>
      </c>
      <c r="AF133">
        <v>3.3377602999999999E-2</v>
      </c>
      <c r="AG133">
        <v>2.4108646000000001E-2</v>
      </c>
      <c r="AH133">
        <v>4.9011762999999998E-3</v>
      </c>
      <c r="AI133">
        <v>3.9186724999999997E-5</v>
      </c>
      <c r="AJ133">
        <v>3.9186724999999997E-5</v>
      </c>
      <c r="AK133">
        <v>7.37561E-6</v>
      </c>
      <c r="AL133">
        <v>8.0134186000000004E-5</v>
      </c>
    </row>
    <row r="134" spans="1:38" x14ac:dyDescent="0.25">
      <c r="A134" t="s">
        <v>393</v>
      </c>
      <c r="B134" s="17" t="s">
        <v>6</v>
      </c>
      <c r="C134" t="s">
        <v>7</v>
      </c>
      <c r="D134" t="s">
        <v>394</v>
      </c>
      <c r="E134" t="s">
        <v>216</v>
      </c>
      <c r="F134" t="s">
        <v>110</v>
      </c>
      <c r="G134" t="s">
        <v>32</v>
      </c>
      <c r="H134" t="s">
        <v>214</v>
      </c>
      <c r="J134">
        <v>17.608578000000001</v>
      </c>
      <c r="K134">
        <v>3.8540285000000001E-2</v>
      </c>
      <c r="L134">
        <v>5.6542540000000001E-3</v>
      </c>
      <c r="M134">
        <v>9.1955654999999995E-5</v>
      </c>
      <c r="N134">
        <v>9.1955654999999995E-5</v>
      </c>
      <c r="O134">
        <v>1.6633605E-5</v>
      </c>
      <c r="P134">
        <v>9.230634079999999E-5</v>
      </c>
      <c r="X134" t="s">
        <v>6</v>
      </c>
      <c r="Y134" t="s">
        <v>7</v>
      </c>
      <c r="Z134" t="s">
        <v>394</v>
      </c>
      <c r="AA134" t="s">
        <v>216</v>
      </c>
      <c r="AB134" t="s">
        <v>110</v>
      </c>
      <c r="AC134" t="s">
        <v>32</v>
      </c>
      <c r="AD134" t="s">
        <v>214</v>
      </c>
      <c r="AF134">
        <v>17.608578000000001</v>
      </c>
      <c r="AG134">
        <v>12.156708999999999</v>
      </c>
      <c r="AH134">
        <v>1.7835132</v>
      </c>
      <c r="AI134">
        <v>2.9005441999999999E-2</v>
      </c>
      <c r="AJ134">
        <v>2.9005441999999999E-2</v>
      </c>
      <c r="AK134">
        <v>5.2467141999999996E-3</v>
      </c>
      <c r="AL134">
        <v>2.9116062400000003E-2</v>
      </c>
    </row>
    <row r="135" spans="1:38" x14ac:dyDescent="0.25">
      <c r="A135" t="s">
        <v>393</v>
      </c>
      <c r="B135" s="17" t="s">
        <v>6</v>
      </c>
      <c r="C135" t="s">
        <v>7</v>
      </c>
      <c r="D135" t="s">
        <v>394</v>
      </c>
      <c r="E135" t="s">
        <v>217</v>
      </c>
      <c r="F135" t="s">
        <v>31</v>
      </c>
      <c r="G135" t="s">
        <v>32</v>
      </c>
      <c r="H135" t="s">
        <v>214</v>
      </c>
      <c r="J135">
        <v>7.7391281000000001E-3</v>
      </c>
      <c r="K135">
        <v>4.4973908999999998E-5</v>
      </c>
      <c r="L135">
        <v>6.5187491999999997E-6</v>
      </c>
      <c r="M135">
        <v>1.0860545E-7</v>
      </c>
      <c r="N135">
        <v>1.0860545E-7</v>
      </c>
      <c r="O135">
        <v>1.9621429999999999E-8</v>
      </c>
      <c r="P135">
        <v>1.063176948E-7</v>
      </c>
      <c r="X135" t="s">
        <v>6</v>
      </c>
      <c r="Y135" t="s">
        <v>7</v>
      </c>
      <c r="Z135" t="s">
        <v>394</v>
      </c>
      <c r="AA135" t="s">
        <v>217</v>
      </c>
      <c r="AB135" t="s">
        <v>31</v>
      </c>
      <c r="AC135" t="s">
        <v>32</v>
      </c>
      <c r="AD135" t="s">
        <v>214</v>
      </c>
      <c r="AF135">
        <v>7.7391281000000001E-3</v>
      </c>
      <c r="AG135">
        <v>1.4186058E-2</v>
      </c>
      <c r="AH135">
        <v>2.0561998000000001E-3</v>
      </c>
      <c r="AI135">
        <v>3.4257259999999999E-5</v>
      </c>
      <c r="AJ135">
        <v>3.4257259999999999E-5</v>
      </c>
      <c r="AK135">
        <v>6.1891600999999996E-6</v>
      </c>
      <c r="AL135">
        <v>3.3535642399999999E-5</v>
      </c>
    </row>
    <row r="136" spans="1:38" x14ac:dyDescent="0.25">
      <c r="A136" t="s">
        <v>393</v>
      </c>
      <c r="B136" s="17" t="s">
        <v>6</v>
      </c>
      <c r="C136" t="s">
        <v>7</v>
      </c>
      <c r="D136" t="s">
        <v>394</v>
      </c>
      <c r="E136" t="s">
        <v>219</v>
      </c>
      <c r="F136" t="s">
        <v>218</v>
      </c>
      <c r="G136" t="s">
        <v>32</v>
      </c>
      <c r="H136" t="s">
        <v>214</v>
      </c>
      <c r="J136">
        <v>9.2869531000000002E-3</v>
      </c>
      <c r="K136">
        <v>2.7520972999999999E-5</v>
      </c>
      <c r="L136">
        <v>3.7353E-6</v>
      </c>
      <c r="M136">
        <v>7.0985243999999995E-8</v>
      </c>
      <c r="N136">
        <v>7.0985243999999995E-8</v>
      </c>
      <c r="O136">
        <v>1.2795506000000001E-8</v>
      </c>
      <c r="P136">
        <v>6.0317726799999997E-8</v>
      </c>
      <c r="X136" t="s">
        <v>6</v>
      </c>
      <c r="Y136" t="s">
        <v>7</v>
      </c>
      <c r="Z136" t="s">
        <v>394</v>
      </c>
      <c r="AA136" t="s">
        <v>219</v>
      </c>
      <c r="AB136" t="s">
        <v>218</v>
      </c>
      <c r="AC136" t="s">
        <v>32</v>
      </c>
      <c r="AD136" t="s">
        <v>214</v>
      </c>
      <c r="AF136">
        <v>9.2869531000000002E-3</v>
      </c>
      <c r="AG136">
        <v>8.6809014999999993E-3</v>
      </c>
      <c r="AH136">
        <v>1.1782203999999999E-3</v>
      </c>
      <c r="AI136">
        <v>2.2390775000000001E-5</v>
      </c>
      <c r="AJ136">
        <v>2.2390775000000001E-5</v>
      </c>
      <c r="AK136">
        <v>4.0360683E-6</v>
      </c>
      <c r="AL136">
        <v>1.9025935439999998E-5</v>
      </c>
    </row>
    <row r="137" spans="1:38" x14ac:dyDescent="0.25">
      <c r="A137" t="s">
        <v>393</v>
      </c>
      <c r="B137" s="17" t="s">
        <v>6</v>
      </c>
      <c r="C137" t="s">
        <v>7</v>
      </c>
      <c r="D137" t="s">
        <v>394</v>
      </c>
      <c r="E137" t="s">
        <v>220</v>
      </c>
      <c r="F137" t="s">
        <v>116</v>
      </c>
      <c r="G137" t="s">
        <v>32</v>
      </c>
      <c r="H137" t="s">
        <v>214</v>
      </c>
      <c r="J137">
        <v>0.202868346</v>
      </c>
      <c r="K137">
        <v>1.7603079999999998E-4</v>
      </c>
      <c r="L137">
        <v>2.6482761E-5</v>
      </c>
      <c r="M137">
        <v>5.3371776999999995E-7</v>
      </c>
      <c r="N137">
        <v>5.3371776999999995E-7</v>
      </c>
      <c r="O137">
        <v>9.6497537000000009E-8</v>
      </c>
      <c r="P137">
        <v>4.1433831680000004E-7</v>
      </c>
      <c r="X137" t="s">
        <v>6</v>
      </c>
      <c r="Y137" t="s">
        <v>7</v>
      </c>
      <c r="Z137" t="s">
        <v>394</v>
      </c>
      <c r="AA137" t="s">
        <v>220</v>
      </c>
      <c r="AB137" t="s">
        <v>116</v>
      </c>
      <c r="AC137" t="s">
        <v>32</v>
      </c>
      <c r="AD137" t="s">
        <v>214</v>
      </c>
      <c r="AF137">
        <v>0.202868346</v>
      </c>
      <c r="AG137">
        <v>6.4779325999999998E-2</v>
      </c>
      <c r="AH137">
        <v>9.7456542000000004E-3</v>
      </c>
      <c r="AI137">
        <v>1.9640813000000002E-4</v>
      </c>
      <c r="AJ137">
        <v>1.9640813000000002E-4</v>
      </c>
      <c r="AK137">
        <v>3.5511091000000002E-5</v>
      </c>
      <c r="AL137">
        <v>1.5247649260000001E-4</v>
      </c>
    </row>
    <row r="138" spans="1:38" x14ac:dyDescent="0.25">
      <c r="A138" t="s">
        <v>393</v>
      </c>
      <c r="B138" s="17" t="s">
        <v>6</v>
      </c>
      <c r="C138" t="s">
        <v>7</v>
      </c>
      <c r="D138" t="s">
        <v>394</v>
      </c>
      <c r="E138" t="s">
        <v>221</v>
      </c>
      <c r="F138" t="s">
        <v>118</v>
      </c>
      <c r="G138" t="s">
        <v>32</v>
      </c>
      <c r="H138" t="s">
        <v>214</v>
      </c>
      <c r="J138">
        <v>3.0956512499999998E-2</v>
      </c>
      <c r="K138">
        <v>7.0858247299999995E-5</v>
      </c>
      <c r="L138">
        <v>9.9269023999999983E-6</v>
      </c>
      <c r="M138">
        <v>4.1985709899999996E-7</v>
      </c>
      <c r="N138">
        <v>4.1985709899999996E-7</v>
      </c>
      <c r="O138">
        <v>7.5527652300000006E-8</v>
      </c>
      <c r="P138">
        <v>1.2583188643999999E-7</v>
      </c>
      <c r="X138" t="s">
        <v>6</v>
      </c>
      <c r="Y138" t="s">
        <v>7</v>
      </c>
      <c r="Z138" t="s">
        <v>394</v>
      </c>
      <c r="AA138" t="s">
        <v>221</v>
      </c>
      <c r="AB138" t="s">
        <v>118</v>
      </c>
      <c r="AC138" t="s">
        <v>32</v>
      </c>
      <c r="AD138" t="s">
        <v>214</v>
      </c>
      <c r="AF138">
        <v>3.0956512499999998E-2</v>
      </c>
      <c r="AG138">
        <v>2.2350717300000003E-2</v>
      </c>
      <c r="AH138">
        <v>3.13122913E-3</v>
      </c>
      <c r="AI138">
        <v>1.3243492300000001E-4</v>
      </c>
      <c r="AJ138">
        <v>1.3243492300000001E-4</v>
      </c>
      <c r="AK138">
        <v>2.38235786E-5</v>
      </c>
      <c r="AL138">
        <v>3.9690972879999998E-5</v>
      </c>
    </row>
    <row r="139" spans="1:38" x14ac:dyDescent="0.25">
      <c r="A139" t="s">
        <v>393</v>
      </c>
      <c r="B139" s="17" t="s">
        <v>6</v>
      </c>
      <c r="C139" t="s">
        <v>7</v>
      </c>
      <c r="D139" t="s">
        <v>394</v>
      </c>
      <c r="E139" t="s">
        <v>222</v>
      </c>
      <c r="F139" t="s">
        <v>162</v>
      </c>
      <c r="G139" t="s">
        <v>56</v>
      </c>
      <c r="H139" t="s">
        <v>214</v>
      </c>
      <c r="J139">
        <v>1.9208548999999999E-3</v>
      </c>
      <c r="K139">
        <v>5.9621348000000001E-6</v>
      </c>
      <c r="L139">
        <v>1.3363251E-6</v>
      </c>
      <c r="M139">
        <v>6.8022054999999996E-9</v>
      </c>
      <c r="N139">
        <v>6.8022054999999996E-9</v>
      </c>
      <c r="O139">
        <v>1.1873726E-9</v>
      </c>
      <c r="P139">
        <v>2.3181859599999997E-8</v>
      </c>
      <c r="X139" t="s">
        <v>6</v>
      </c>
      <c r="Y139" t="s">
        <v>7</v>
      </c>
      <c r="Z139" t="s">
        <v>394</v>
      </c>
      <c r="AA139" t="s">
        <v>222</v>
      </c>
      <c r="AB139" t="s">
        <v>162</v>
      </c>
      <c r="AC139" t="s">
        <v>56</v>
      </c>
      <c r="AD139" t="s">
        <v>214</v>
      </c>
      <c r="AF139">
        <v>1.9208548999999999E-3</v>
      </c>
      <c r="AG139">
        <v>1.1771596000000001E-3</v>
      </c>
      <c r="AH139">
        <v>2.6384310000000002E-4</v>
      </c>
      <c r="AI139">
        <v>1.3430230000000001E-6</v>
      </c>
      <c r="AJ139">
        <v>1.3430230000000001E-6</v>
      </c>
      <c r="AK139">
        <v>2.3443407999999999E-7</v>
      </c>
      <c r="AL139">
        <v>4.5770107599999996E-6</v>
      </c>
    </row>
    <row r="140" spans="1:38" x14ac:dyDescent="0.25">
      <c r="A140" t="s">
        <v>393</v>
      </c>
      <c r="B140" s="17" t="s">
        <v>6</v>
      </c>
      <c r="C140" t="s">
        <v>7</v>
      </c>
      <c r="D140" t="s">
        <v>394</v>
      </c>
      <c r="E140" t="s">
        <v>223</v>
      </c>
      <c r="F140" t="s">
        <v>164</v>
      </c>
      <c r="G140" t="s">
        <v>56</v>
      </c>
      <c r="H140" t="s">
        <v>214</v>
      </c>
      <c r="J140">
        <v>2.1779472560000002E-3</v>
      </c>
      <c r="K140">
        <v>2.8539293860000002E-5</v>
      </c>
      <c r="L140">
        <v>6.3586855060000004E-6</v>
      </c>
      <c r="M140">
        <v>3.2877636199999998E-8</v>
      </c>
      <c r="N140">
        <v>3.2877636199999998E-8</v>
      </c>
      <c r="O140">
        <v>5.7156200810000007E-9</v>
      </c>
      <c r="P140">
        <v>1.1052507682E-7</v>
      </c>
      <c r="X140" t="s">
        <v>6</v>
      </c>
      <c r="Y140" t="s">
        <v>7</v>
      </c>
      <c r="Z140" t="s">
        <v>394</v>
      </c>
      <c r="AA140" t="s">
        <v>223</v>
      </c>
      <c r="AB140" t="s">
        <v>164</v>
      </c>
      <c r="AC140" t="s">
        <v>56</v>
      </c>
      <c r="AD140" t="s">
        <v>214</v>
      </c>
      <c r="AF140">
        <v>2.1779472560000002E-3</v>
      </c>
      <c r="AG140">
        <v>5.6347787929999999E-3</v>
      </c>
      <c r="AH140">
        <v>1.2554545956999998E-3</v>
      </c>
      <c r="AI140">
        <v>6.491338460000001E-6</v>
      </c>
      <c r="AJ140">
        <v>6.491338460000001E-6</v>
      </c>
      <c r="AK140">
        <v>1.128488182E-6</v>
      </c>
      <c r="AL140">
        <v>2.1821996276000002E-5</v>
      </c>
    </row>
    <row r="141" spans="1:38" x14ac:dyDescent="0.25">
      <c r="A141" t="s">
        <v>393</v>
      </c>
      <c r="B141" s="17" t="s">
        <v>6</v>
      </c>
      <c r="C141" t="s">
        <v>7</v>
      </c>
      <c r="D141" t="s">
        <v>394</v>
      </c>
      <c r="E141" t="s">
        <v>224</v>
      </c>
      <c r="F141" t="s">
        <v>58</v>
      </c>
      <c r="G141" t="s">
        <v>59</v>
      </c>
      <c r="H141" t="s">
        <v>214</v>
      </c>
      <c r="J141">
        <v>20.031389440000002</v>
      </c>
      <c r="K141">
        <v>1.185137849E-2</v>
      </c>
      <c r="L141">
        <v>3.626547529E-3</v>
      </c>
      <c r="M141">
        <v>2.5709417540000002E-5</v>
      </c>
      <c r="N141">
        <v>2.5709417540000002E-5</v>
      </c>
      <c r="O141">
        <v>5.1245347730000005E-6</v>
      </c>
      <c r="P141">
        <v>4.4553959383999996E-5</v>
      </c>
      <c r="X141" t="s">
        <v>6</v>
      </c>
      <c r="Y141" t="s">
        <v>7</v>
      </c>
      <c r="Z141" t="s">
        <v>394</v>
      </c>
      <c r="AA141" t="s">
        <v>224</v>
      </c>
      <c r="AB141" t="s">
        <v>58</v>
      </c>
      <c r="AC141" t="s">
        <v>59</v>
      </c>
      <c r="AD141" t="s">
        <v>214</v>
      </c>
      <c r="AF141">
        <v>20.031389440000002</v>
      </c>
      <c r="AG141">
        <v>3.7382638159999999</v>
      </c>
      <c r="AH141">
        <v>1.1439169489000001</v>
      </c>
      <c r="AI141">
        <v>8.1094849149999995E-3</v>
      </c>
      <c r="AJ141">
        <v>8.1094849149999995E-3</v>
      </c>
      <c r="AK141">
        <v>1.616424746E-3</v>
      </c>
      <c r="AL141">
        <v>1.4053592568799999E-2</v>
      </c>
    </row>
    <row r="142" spans="1:38" x14ac:dyDescent="0.25">
      <c r="A142" t="s">
        <v>393</v>
      </c>
      <c r="B142" s="17" t="s">
        <v>6</v>
      </c>
      <c r="C142" t="s">
        <v>7</v>
      </c>
      <c r="D142" t="s">
        <v>394</v>
      </c>
      <c r="E142" t="s">
        <v>225</v>
      </c>
      <c r="F142" t="s">
        <v>61</v>
      </c>
      <c r="G142" t="s">
        <v>59</v>
      </c>
      <c r="H142" t="s">
        <v>214</v>
      </c>
      <c r="J142">
        <v>0.38541837690000003</v>
      </c>
      <c r="K142">
        <v>5.4823504210000003E-4</v>
      </c>
      <c r="L142">
        <v>1.5292632863000001E-4</v>
      </c>
      <c r="M142">
        <v>1.3098366289999999E-6</v>
      </c>
      <c r="N142">
        <v>1.3098366289999999E-6</v>
      </c>
      <c r="O142">
        <v>2.5553618050000004E-7</v>
      </c>
      <c r="P142">
        <v>1.8840716542800001E-6</v>
      </c>
      <c r="X142" t="s">
        <v>6</v>
      </c>
      <c r="Y142" t="s">
        <v>7</v>
      </c>
      <c r="Z142" t="s">
        <v>394</v>
      </c>
      <c r="AA142" t="s">
        <v>225</v>
      </c>
      <c r="AB142" t="s">
        <v>61</v>
      </c>
      <c r="AC142" t="s">
        <v>59</v>
      </c>
      <c r="AD142" t="s">
        <v>214</v>
      </c>
      <c r="AF142">
        <v>0.38541837690000003</v>
      </c>
      <c r="AG142">
        <v>0.17292899853000002</v>
      </c>
      <c r="AH142">
        <v>4.8237330450000004E-2</v>
      </c>
      <c r="AI142">
        <v>4.1315990070000001E-4</v>
      </c>
      <c r="AJ142">
        <v>4.1315990070000001E-4</v>
      </c>
      <c r="AK142">
        <v>8.0603408200000007E-5</v>
      </c>
      <c r="AL142">
        <v>5.9429003960000007E-4</v>
      </c>
    </row>
    <row r="143" spans="1:38" x14ac:dyDescent="0.25">
      <c r="A143" t="s">
        <v>393</v>
      </c>
      <c r="B143" s="17" t="s">
        <v>6</v>
      </c>
      <c r="C143" t="s">
        <v>7</v>
      </c>
      <c r="D143" t="s">
        <v>394</v>
      </c>
      <c r="E143" t="s">
        <v>226</v>
      </c>
      <c r="F143" t="s">
        <v>63</v>
      </c>
      <c r="G143" t="s">
        <v>59</v>
      </c>
      <c r="H143" t="s">
        <v>214</v>
      </c>
      <c r="J143">
        <v>0.30874915999999997</v>
      </c>
      <c r="K143">
        <v>6.7041377999999994E-4</v>
      </c>
      <c r="L143">
        <v>1.5667969799999998E-4</v>
      </c>
      <c r="M143">
        <v>1.8636317E-6</v>
      </c>
      <c r="N143">
        <v>1.8636317E-6</v>
      </c>
      <c r="O143">
        <v>3.5327392000000002E-7</v>
      </c>
      <c r="P143">
        <v>1.92752154E-6</v>
      </c>
      <c r="X143" t="s">
        <v>6</v>
      </c>
      <c r="Y143" t="s">
        <v>7</v>
      </c>
      <c r="Z143" t="s">
        <v>394</v>
      </c>
      <c r="AA143" t="s">
        <v>226</v>
      </c>
      <c r="AB143" t="s">
        <v>63</v>
      </c>
      <c r="AC143" t="s">
        <v>59</v>
      </c>
      <c r="AD143" t="s">
        <v>214</v>
      </c>
      <c r="AF143">
        <v>0.30874915999999997</v>
      </c>
      <c r="AG143">
        <v>0.21146765000000001</v>
      </c>
      <c r="AH143">
        <v>4.9421256499999996E-2</v>
      </c>
      <c r="AI143">
        <v>5.8784267999999998E-4</v>
      </c>
      <c r="AJ143">
        <v>5.8784267999999998E-4</v>
      </c>
      <c r="AK143">
        <v>1.11432686E-4</v>
      </c>
      <c r="AL143">
        <v>6.0799538160000003E-4</v>
      </c>
    </row>
    <row r="144" spans="1:38" x14ac:dyDescent="0.25">
      <c r="A144" t="s">
        <v>393</v>
      </c>
      <c r="B144" s="17" t="s">
        <v>6</v>
      </c>
      <c r="C144" t="s">
        <v>7</v>
      </c>
      <c r="D144" t="s">
        <v>394</v>
      </c>
      <c r="E144" t="s">
        <v>228</v>
      </c>
      <c r="F144" t="s">
        <v>227</v>
      </c>
      <c r="G144" t="s">
        <v>59</v>
      </c>
      <c r="H144" t="s">
        <v>214</v>
      </c>
      <c r="J144">
        <v>0.58227180700000003</v>
      </c>
      <c r="K144">
        <v>6.2964146600000001E-3</v>
      </c>
      <c r="L144">
        <v>1.2088047779999999E-3</v>
      </c>
      <c r="M144">
        <v>7.4406160500000001E-5</v>
      </c>
      <c r="N144">
        <v>7.4406160500000001E-5</v>
      </c>
      <c r="O144">
        <v>1.247628065E-5</v>
      </c>
      <c r="P144">
        <v>1.2163872336E-5</v>
      </c>
      <c r="X144" t="s">
        <v>6</v>
      </c>
      <c r="Y144" t="s">
        <v>7</v>
      </c>
      <c r="Z144" t="s">
        <v>394</v>
      </c>
      <c r="AA144" t="s">
        <v>228</v>
      </c>
      <c r="AB144" t="s">
        <v>227</v>
      </c>
      <c r="AC144" t="s">
        <v>59</v>
      </c>
      <c r="AD144" t="s">
        <v>214</v>
      </c>
      <c r="AF144">
        <v>0.58227180700000003</v>
      </c>
      <c r="AG144">
        <v>1.9860693180000002</v>
      </c>
      <c r="AH144">
        <v>0.38129157920000001</v>
      </c>
      <c r="AI144">
        <v>2.3469830889999998E-2</v>
      </c>
      <c r="AJ144">
        <v>2.3469830889999998E-2</v>
      </c>
      <c r="AK144">
        <v>3.9353753859999998E-3</v>
      </c>
      <c r="AL144">
        <v>3.8368329640000001E-3</v>
      </c>
    </row>
    <row r="145" spans="1:38" x14ac:dyDescent="0.25">
      <c r="A145" t="s">
        <v>393</v>
      </c>
      <c r="B145" s="17" t="s">
        <v>6</v>
      </c>
      <c r="C145" t="s">
        <v>7</v>
      </c>
      <c r="D145" t="s">
        <v>394</v>
      </c>
      <c r="E145" t="s">
        <v>229</v>
      </c>
      <c r="F145" t="s">
        <v>65</v>
      </c>
      <c r="G145" t="s">
        <v>59</v>
      </c>
      <c r="H145" t="s">
        <v>214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X145" t="s">
        <v>6</v>
      </c>
      <c r="Y145" t="s">
        <v>7</v>
      </c>
      <c r="Z145" t="s">
        <v>394</v>
      </c>
      <c r="AA145" t="s">
        <v>229</v>
      </c>
      <c r="AB145" t="s">
        <v>65</v>
      </c>
      <c r="AC145" t="s">
        <v>59</v>
      </c>
      <c r="AD145" t="s">
        <v>214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</row>
    <row r="146" spans="1:38" x14ac:dyDescent="0.25">
      <c r="A146" t="s">
        <v>393</v>
      </c>
      <c r="B146" s="17" t="s">
        <v>6</v>
      </c>
      <c r="C146" t="s">
        <v>7</v>
      </c>
      <c r="D146" t="s">
        <v>394</v>
      </c>
      <c r="E146" t="s">
        <v>230</v>
      </c>
      <c r="F146" t="s">
        <v>178</v>
      </c>
      <c r="G146" t="s">
        <v>32</v>
      </c>
      <c r="H146" t="s">
        <v>214</v>
      </c>
      <c r="J146">
        <v>0.16396480969999999</v>
      </c>
      <c r="K146">
        <v>1.4272630699999999E-4</v>
      </c>
      <c r="L146">
        <v>2.6817975900000003E-5</v>
      </c>
      <c r="M146">
        <v>1.5851694900000002E-6</v>
      </c>
      <c r="N146">
        <v>1.5851694900000002E-6</v>
      </c>
      <c r="O146">
        <v>2.7825086700000002E-7</v>
      </c>
      <c r="P146">
        <v>2.6285307440000002E-7</v>
      </c>
      <c r="X146" t="s">
        <v>6</v>
      </c>
      <c r="Y146" t="s">
        <v>7</v>
      </c>
      <c r="Z146" t="s">
        <v>394</v>
      </c>
      <c r="AA146" t="s">
        <v>230</v>
      </c>
      <c r="AB146" t="s">
        <v>178</v>
      </c>
      <c r="AC146" t="s">
        <v>32</v>
      </c>
      <c r="AD146" t="s">
        <v>214</v>
      </c>
      <c r="AF146">
        <v>0.16396480969999999</v>
      </c>
      <c r="AG146">
        <v>4.2197103300000004E-2</v>
      </c>
      <c r="AH146">
        <v>7.9287481699999995E-3</v>
      </c>
      <c r="AI146">
        <v>4.6865616499999996E-4</v>
      </c>
      <c r="AJ146">
        <v>4.6865616499999996E-4</v>
      </c>
      <c r="AK146">
        <v>8.226500750000001E-5</v>
      </c>
      <c r="AL146">
        <v>7.7712643200000006E-5</v>
      </c>
    </row>
    <row r="147" spans="1:38" x14ac:dyDescent="0.25">
      <c r="A147" t="s">
        <v>393</v>
      </c>
      <c r="B147" s="17" t="s">
        <v>6</v>
      </c>
      <c r="C147" t="s">
        <v>7</v>
      </c>
      <c r="D147" t="s">
        <v>394</v>
      </c>
      <c r="E147" t="s">
        <v>233</v>
      </c>
      <c r="F147" t="s">
        <v>231</v>
      </c>
      <c r="G147" t="s">
        <v>9</v>
      </c>
      <c r="H147" t="s">
        <v>232</v>
      </c>
      <c r="J147">
        <v>126.40648026000001</v>
      </c>
      <c r="K147">
        <v>1.4862484174000002E-2</v>
      </c>
      <c r="L147">
        <v>1.5037847535000001E-2</v>
      </c>
      <c r="M147">
        <v>2.1490649467000001E-3</v>
      </c>
      <c r="N147">
        <v>2.0845929982989996E-3</v>
      </c>
      <c r="O147">
        <v>2.9954454993000001E-5</v>
      </c>
      <c r="P147">
        <v>3.8641513603726797E-3</v>
      </c>
      <c r="X147" t="s">
        <v>6</v>
      </c>
      <c r="Y147" t="s">
        <v>7</v>
      </c>
      <c r="Z147" t="s">
        <v>394</v>
      </c>
      <c r="AA147" t="s">
        <v>233</v>
      </c>
      <c r="AB147" t="s">
        <v>231</v>
      </c>
      <c r="AC147" t="s">
        <v>9</v>
      </c>
      <c r="AD147" t="s">
        <v>232</v>
      </c>
      <c r="AF147">
        <v>126.40648026000001</v>
      </c>
      <c r="AG147">
        <v>4.2731425372999992</v>
      </c>
      <c r="AH147">
        <v>4.3235622318000004</v>
      </c>
      <c r="AI147">
        <v>0.61788191061000008</v>
      </c>
      <c r="AJ147">
        <v>0.59934545329169997</v>
      </c>
      <c r="AK147">
        <v>8.6122651242000001E-3</v>
      </c>
      <c r="AL147">
        <v>1.110989897849286</v>
      </c>
    </row>
    <row r="148" spans="1:38" x14ac:dyDescent="0.25">
      <c r="A148" t="s">
        <v>393</v>
      </c>
      <c r="B148" s="17" t="s">
        <v>6</v>
      </c>
      <c r="C148" t="s">
        <v>7</v>
      </c>
      <c r="D148" t="s">
        <v>394</v>
      </c>
      <c r="E148" t="s">
        <v>234</v>
      </c>
      <c r="F148" t="s">
        <v>76</v>
      </c>
      <c r="G148" t="s">
        <v>19</v>
      </c>
      <c r="H148" t="s">
        <v>232</v>
      </c>
      <c r="J148">
        <v>27.45279743</v>
      </c>
      <c r="K148">
        <v>1.2390253830999998E-2</v>
      </c>
      <c r="L148">
        <v>2.5533391936999997E-2</v>
      </c>
      <c r="M148">
        <v>2.1478560291000003E-3</v>
      </c>
      <c r="N148">
        <v>2.0834203482270001E-3</v>
      </c>
      <c r="O148">
        <v>7.2173949014999996E-5</v>
      </c>
      <c r="P148">
        <v>2.0751504051332338E-3</v>
      </c>
      <c r="X148" t="s">
        <v>6</v>
      </c>
      <c r="Y148" t="s">
        <v>7</v>
      </c>
      <c r="Z148" t="s">
        <v>394</v>
      </c>
      <c r="AA148" t="s">
        <v>234</v>
      </c>
      <c r="AB148" t="s">
        <v>76</v>
      </c>
      <c r="AC148" t="s">
        <v>19</v>
      </c>
      <c r="AD148" t="s">
        <v>232</v>
      </c>
      <c r="AF148">
        <v>27.45279743</v>
      </c>
      <c r="AG148">
        <v>3.3299802089999999</v>
      </c>
      <c r="AH148">
        <v>6.8623047229000003</v>
      </c>
      <c r="AI148">
        <v>0.57725359773999996</v>
      </c>
      <c r="AJ148">
        <v>0.55993598980780002</v>
      </c>
      <c r="AK148">
        <v>1.9397327905000001E-2</v>
      </c>
      <c r="AL148">
        <v>0.55771332003087482</v>
      </c>
    </row>
    <row r="149" spans="1:38" x14ac:dyDescent="0.25">
      <c r="A149" t="s">
        <v>393</v>
      </c>
      <c r="B149" s="17" t="s">
        <v>6</v>
      </c>
      <c r="C149" t="s">
        <v>7</v>
      </c>
      <c r="D149" t="s">
        <v>394</v>
      </c>
      <c r="E149" t="s">
        <v>235</v>
      </c>
      <c r="F149" t="s">
        <v>18</v>
      </c>
      <c r="G149" t="s">
        <v>19</v>
      </c>
      <c r="H149" t="s">
        <v>232</v>
      </c>
      <c r="J149">
        <v>3.0352108000000002</v>
      </c>
      <c r="K149">
        <v>4.7760051999999999E-5</v>
      </c>
      <c r="L149">
        <v>5.9200807000000003E-5</v>
      </c>
      <c r="M149">
        <v>6.4287360000000001E-6</v>
      </c>
      <c r="N149">
        <v>6.2358739200000001E-6</v>
      </c>
      <c r="O149">
        <v>1.1920667E-7</v>
      </c>
      <c r="P149">
        <v>8.9616657066299994E-6</v>
      </c>
      <c r="X149" t="s">
        <v>6</v>
      </c>
      <c r="Y149" t="s">
        <v>7</v>
      </c>
      <c r="Z149" t="s">
        <v>394</v>
      </c>
      <c r="AA149" t="s">
        <v>235</v>
      </c>
      <c r="AB149" t="s">
        <v>18</v>
      </c>
      <c r="AC149" t="s">
        <v>19</v>
      </c>
      <c r="AD149" t="s">
        <v>232</v>
      </c>
      <c r="AF149">
        <v>3.0352108000000002</v>
      </c>
      <c r="AG149">
        <v>1.2835898E-2</v>
      </c>
      <c r="AH149">
        <v>1.5910693E-2</v>
      </c>
      <c r="AI149">
        <v>1.7277742999999999E-3</v>
      </c>
      <c r="AJ149">
        <v>1.675941071E-3</v>
      </c>
      <c r="AK149">
        <v>3.2037754999999997E-5</v>
      </c>
      <c r="AL149">
        <v>2.4085195848090003E-3</v>
      </c>
    </row>
    <row r="150" spans="1:38" x14ac:dyDescent="0.25">
      <c r="A150" t="s">
        <v>393</v>
      </c>
      <c r="B150" s="17" t="s">
        <v>6</v>
      </c>
      <c r="C150" t="s">
        <v>7</v>
      </c>
      <c r="D150" t="s">
        <v>394</v>
      </c>
      <c r="E150" t="s">
        <v>236</v>
      </c>
      <c r="F150" t="s">
        <v>21</v>
      </c>
      <c r="G150" t="s">
        <v>19</v>
      </c>
      <c r="H150" t="s">
        <v>232</v>
      </c>
      <c r="J150">
        <v>26.490139669999998</v>
      </c>
      <c r="K150">
        <v>6.8576103E-4</v>
      </c>
      <c r="L150">
        <v>9.3110184700000013E-4</v>
      </c>
      <c r="M150">
        <v>9.44110769E-5</v>
      </c>
      <c r="N150">
        <v>9.1578744593000006E-5</v>
      </c>
      <c r="O150">
        <v>1.9636022570000002E-6</v>
      </c>
      <c r="P150">
        <v>1.3684862895888596E-4</v>
      </c>
      <c r="X150" t="s">
        <v>6</v>
      </c>
      <c r="Y150" t="s">
        <v>7</v>
      </c>
      <c r="Z150" t="s">
        <v>394</v>
      </c>
      <c r="AA150" t="s">
        <v>236</v>
      </c>
      <c r="AB150" t="s">
        <v>21</v>
      </c>
      <c r="AC150" t="s">
        <v>19</v>
      </c>
      <c r="AD150" t="s">
        <v>232</v>
      </c>
      <c r="AF150">
        <v>26.490139669999998</v>
      </c>
      <c r="AG150">
        <v>0.18430380910000002</v>
      </c>
      <c r="AH150">
        <v>0.25024109420000001</v>
      </c>
      <c r="AI150">
        <v>2.5373736560000002E-2</v>
      </c>
      <c r="AJ150">
        <v>2.4612524463199999E-2</v>
      </c>
      <c r="AK150">
        <v>5.2773387500000004E-4</v>
      </c>
      <c r="AL150">
        <v>3.6779168580921E-2</v>
      </c>
    </row>
    <row r="151" spans="1:38" x14ac:dyDescent="0.25">
      <c r="A151" t="s">
        <v>393</v>
      </c>
      <c r="B151" s="17" t="s">
        <v>6</v>
      </c>
      <c r="C151" t="s">
        <v>7</v>
      </c>
      <c r="D151" t="s">
        <v>394</v>
      </c>
      <c r="E151" t="s">
        <v>237</v>
      </c>
      <c r="F151" t="s">
        <v>80</v>
      </c>
      <c r="G151" t="s">
        <v>19</v>
      </c>
      <c r="H151" t="s">
        <v>232</v>
      </c>
      <c r="J151">
        <v>98.451807700000003</v>
      </c>
      <c r="K151">
        <v>3.7106266557999999E-2</v>
      </c>
      <c r="L151">
        <v>6.7640830899000012E-2</v>
      </c>
      <c r="M151">
        <v>6.1333436131000008E-3</v>
      </c>
      <c r="N151">
        <v>5.9493433047069994E-3</v>
      </c>
      <c r="O151">
        <v>1.8174206348000002E-4</v>
      </c>
      <c r="P151">
        <v>5.6351257364790179E-3</v>
      </c>
      <c r="X151" t="s">
        <v>6</v>
      </c>
      <c r="Y151" t="s">
        <v>7</v>
      </c>
      <c r="Z151" t="s">
        <v>394</v>
      </c>
      <c r="AA151" t="s">
        <v>237</v>
      </c>
      <c r="AB151" t="s">
        <v>80</v>
      </c>
      <c r="AC151" t="s">
        <v>19</v>
      </c>
      <c r="AD151" t="s">
        <v>232</v>
      </c>
      <c r="AF151">
        <v>98.451807700000003</v>
      </c>
      <c r="AG151">
        <v>9.9726063440000008</v>
      </c>
      <c r="AH151">
        <v>18.179017424999998</v>
      </c>
      <c r="AI151">
        <v>1.6483854101999997</v>
      </c>
      <c r="AJ151">
        <v>1.5989338478939996</v>
      </c>
      <c r="AK151">
        <v>4.8844639544999999E-2</v>
      </c>
      <c r="AL151">
        <v>1.5144852310155357</v>
      </c>
    </row>
    <row r="152" spans="1:38" x14ac:dyDescent="0.25">
      <c r="A152" t="s">
        <v>393</v>
      </c>
      <c r="B152" s="17" t="s">
        <v>6</v>
      </c>
      <c r="C152" t="s">
        <v>7</v>
      </c>
      <c r="D152" t="s">
        <v>394</v>
      </c>
      <c r="E152" t="s">
        <v>239</v>
      </c>
      <c r="F152" t="s">
        <v>238</v>
      </c>
      <c r="G152" t="s">
        <v>19</v>
      </c>
      <c r="H152" t="s">
        <v>232</v>
      </c>
      <c r="J152">
        <v>20.923700781000001</v>
      </c>
      <c r="K152">
        <v>3.1902804602999997E-2</v>
      </c>
      <c r="L152">
        <v>7.1083509715300003E-2</v>
      </c>
      <c r="M152">
        <v>4.3020355658399999E-3</v>
      </c>
      <c r="N152">
        <v>4.1729744988647996E-3</v>
      </c>
      <c r="O152">
        <v>1.9402548796129999E-4</v>
      </c>
      <c r="P152">
        <v>4.2625701355008573E-3</v>
      </c>
      <c r="X152" t="s">
        <v>6</v>
      </c>
      <c r="Y152" t="s">
        <v>7</v>
      </c>
      <c r="Z152" t="s">
        <v>394</v>
      </c>
      <c r="AA152" t="s">
        <v>239</v>
      </c>
      <c r="AB152" t="s">
        <v>238</v>
      </c>
      <c r="AC152" t="s">
        <v>19</v>
      </c>
      <c r="AD152" t="s">
        <v>232</v>
      </c>
      <c r="AF152">
        <v>20.923700781000001</v>
      </c>
      <c r="AG152">
        <v>8.5741371028499991</v>
      </c>
      <c r="AH152">
        <v>19.104265536930001</v>
      </c>
      <c r="AI152">
        <v>1.156206476138</v>
      </c>
      <c r="AJ152">
        <v>1.1215202818538601</v>
      </c>
      <c r="AK152">
        <v>5.2145916720900007E-2</v>
      </c>
      <c r="AL152">
        <v>1.1455999744788026</v>
      </c>
    </row>
    <row r="153" spans="1:38" x14ac:dyDescent="0.25">
      <c r="A153" t="s">
        <v>393</v>
      </c>
      <c r="B153" s="17" t="s">
        <v>6</v>
      </c>
      <c r="C153" t="s">
        <v>7</v>
      </c>
      <c r="D153" t="s">
        <v>394</v>
      </c>
      <c r="E153" t="s">
        <v>240</v>
      </c>
      <c r="F153" t="s">
        <v>23</v>
      </c>
      <c r="G153" t="s">
        <v>19</v>
      </c>
      <c r="H153" t="s">
        <v>232</v>
      </c>
      <c r="J153">
        <v>9.6322632129999999</v>
      </c>
      <c r="K153">
        <v>2.2681974948E-3</v>
      </c>
      <c r="L153">
        <v>4.2770825189999999E-3</v>
      </c>
      <c r="M153">
        <v>3.8442412079999996E-4</v>
      </c>
      <c r="N153">
        <v>3.7289139717599991E-4</v>
      </c>
      <c r="O153">
        <v>1.0927993606E-5</v>
      </c>
      <c r="P153">
        <v>3.7829158129842292E-4</v>
      </c>
      <c r="X153" t="s">
        <v>6</v>
      </c>
      <c r="Y153" t="s">
        <v>7</v>
      </c>
      <c r="Z153" t="s">
        <v>394</v>
      </c>
      <c r="AA153" t="s">
        <v>240</v>
      </c>
      <c r="AB153" t="s">
        <v>23</v>
      </c>
      <c r="AC153" t="s">
        <v>19</v>
      </c>
      <c r="AD153" t="s">
        <v>232</v>
      </c>
      <c r="AF153">
        <v>9.6322632129999999</v>
      </c>
      <c r="AG153">
        <v>0.60959632230000005</v>
      </c>
      <c r="AH153">
        <v>1.1495002161999999</v>
      </c>
      <c r="AI153">
        <v>0.10331707242999999</v>
      </c>
      <c r="AJ153">
        <v>0.10021756025709999</v>
      </c>
      <c r="AK153">
        <v>2.9369858891000003E-3</v>
      </c>
      <c r="AL153">
        <v>0.10166890055848107</v>
      </c>
    </row>
    <row r="154" spans="1:38" x14ac:dyDescent="0.25">
      <c r="A154" t="s">
        <v>393</v>
      </c>
      <c r="B154" s="17" t="s">
        <v>6</v>
      </c>
      <c r="C154" t="s">
        <v>7</v>
      </c>
      <c r="D154" t="s">
        <v>394</v>
      </c>
      <c r="E154" t="s">
        <v>241</v>
      </c>
      <c r="F154" t="s">
        <v>83</v>
      </c>
      <c r="G154" t="s">
        <v>19</v>
      </c>
      <c r="H154" t="s">
        <v>232</v>
      </c>
      <c r="J154">
        <v>4.1507635020000011</v>
      </c>
      <c r="K154">
        <v>1.7262561446000002E-3</v>
      </c>
      <c r="L154">
        <v>3.0655920503000001E-3</v>
      </c>
      <c r="M154">
        <v>2.4877220116000003E-4</v>
      </c>
      <c r="N154">
        <v>2.4130903512519997E-4</v>
      </c>
      <c r="O154">
        <v>6.5831321361000001E-6</v>
      </c>
      <c r="P154">
        <v>2.5101067518858237E-4</v>
      </c>
      <c r="X154" t="s">
        <v>6</v>
      </c>
      <c r="Y154" t="s">
        <v>7</v>
      </c>
      <c r="Z154" t="s">
        <v>394</v>
      </c>
      <c r="AA154" t="s">
        <v>241</v>
      </c>
      <c r="AB154" t="s">
        <v>83</v>
      </c>
      <c r="AC154" t="s">
        <v>19</v>
      </c>
      <c r="AD154" t="s">
        <v>232</v>
      </c>
      <c r="AF154">
        <v>4.1507635020000011</v>
      </c>
      <c r="AG154">
        <v>0.46394522015</v>
      </c>
      <c r="AH154">
        <v>0.82390249377000002</v>
      </c>
      <c r="AI154">
        <v>6.6859520184000001E-2</v>
      </c>
      <c r="AJ154">
        <v>6.4853734578479996E-2</v>
      </c>
      <c r="AK154">
        <v>1.7692694217299996E-3</v>
      </c>
      <c r="AL154">
        <v>6.746114299914055E-2</v>
      </c>
    </row>
    <row r="155" spans="1:38" x14ac:dyDescent="0.25">
      <c r="A155" t="s">
        <v>393</v>
      </c>
      <c r="B155" s="17" t="s">
        <v>6</v>
      </c>
      <c r="C155" t="s">
        <v>7</v>
      </c>
      <c r="D155" t="s">
        <v>394</v>
      </c>
      <c r="E155" t="s">
        <v>242</v>
      </c>
      <c r="F155" t="s">
        <v>25</v>
      </c>
      <c r="G155" t="s">
        <v>19</v>
      </c>
      <c r="H155" t="s">
        <v>232</v>
      </c>
      <c r="J155">
        <v>77.675332996000009</v>
      </c>
      <c r="K155">
        <v>4.5469848985000005E-3</v>
      </c>
      <c r="L155">
        <v>8.9128705005000006E-3</v>
      </c>
      <c r="M155">
        <v>7.4298156121999992E-4</v>
      </c>
      <c r="N155">
        <v>7.2069211438339988E-4</v>
      </c>
      <c r="O155">
        <v>2.0213698470999996E-5</v>
      </c>
      <c r="P155">
        <v>1.0662015244114493E-3</v>
      </c>
      <c r="X155" t="s">
        <v>6</v>
      </c>
      <c r="Y155" t="s">
        <v>7</v>
      </c>
      <c r="Z155" t="s">
        <v>394</v>
      </c>
      <c r="AA155" t="s">
        <v>242</v>
      </c>
      <c r="AB155" t="s">
        <v>25</v>
      </c>
      <c r="AC155" t="s">
        <v>19</v>
      </c>
      <c r="AD155" t="s">
        <v>232</v>
      </c>
      <c r="AF155">
        <v>77.675332996000009</v>
      </c>
      <c r="AG155">
        <v>1.2220388063800001</v>
      </c>
      <c r="AH155">
        <v>2.3954056720999999</v>
      </c>
      <c r="AI155">
        <v>0.19968225873000001</v>
      </c>
      <c r="AJ155">
        <v>0.19369179096809996</v>
      </c>
      <c r="AK155">
        <v>5.4325938351000008E-3</v>
      </c>
      <c r="AL155">
        <v>0.28655022891399839</v>
      </c>
    </row>
    <row r="156" spans="1:38" x14ac:dyDescent="0.25">
      <c r="A156" t="s">
        <v>393</v>
      </c>
      <c r="B156" s="17" t="s">
        <v>6</v>
      </c>
      <c r="C156" t="s">
        <v>7</v>
      </c>
      <c r="D156" t="s">
        <v>394</v>
      </c>
      <c r="E156" t="s">
        <v>243</v>
      </c>
      <c r="F156" t="s">
        <v>86</v>
      </c>
      <c r="G156" t="s">
        <v>19</v>
      </c>
      <c r="H156" t="s">
        <v>232</v>
      </c>
      <c r="J156">
        <v>70.489372522299988</v>
      </c>
      <c r="K156">
        <v>2.2220787662069995E-2</v>
      </c>
      <c r="L156">
        <v>3.4919259503599996E-2</v>
      </c>
      <c r="M156">
        <v>3.4233160023590002E-3</v>
      </c>
      <c r="N156">
        <v>3.3206165222882298E-3</v>
      </c>
      <c r="O156">
        <v>8.6358298519900004E-5</v>
      </c>
      <c r="P156">
        <v>3.1733717206420204E-3</v>
      </c>
      <c r="X156" t="s">
        <v>6</v>
      </c>
      <c r="Y156" t="s">
        <v>7</v>
      </c>
      <c r="Z156" t="s">
        <v>394</v>
      </c>
      <c r="AA156" t="s">
        <v>243</v>
      </c>
      <c r="AB156" t="s">
        <v>86</v>
      </c>
      <c r="AC156" t="s">
        <v>19</v>
      </c>
      <c r="AD156" t="s">
        <v>232</v>
      </c>
      <c r="AF156">
        <v>70.489372522299988</v>
      </c>
      <c r="AG156">
        <v>5.9720152007199996</v>
      </c>
      <c r="AH156">
        <v>9.384831812462</v>
      </c>
      <c r="AI156">
        <v>0.92004375684000006</v>
      </c>
      <c r="AJ156">
        <v>0.89244244413479989</v>
      </c>
      <c r="AK156">
        <v>2.3209486808940003E-2</v>
      </c>
      <c r="AL156">
        <v>0.85286911046722513</v>
      </c>
    </row>
    <row r="157" spans="1:38" x14ac:dyDescent="0.25">
      <c r="A157" t="s">
        <v>393</v>
      </c>
      <c r="B157" s="17" t="s">
        <v>6</v>
      </c>
      <c r="C157" t="s">
        <v>7</v>
      </c>
      <c r="D157" t="s">
        <v>394</v>
      </c>
      <c r="E157" t="s">
        <v>244</v>
      </c>
      <c r="F157" t="s">
        <v>88</v>
      </c>
      <c r="G157" t="s">
        <v>19</v>
      </c>
      <c r="H157" t="s">
        <v>232</v>
      </c>
      <c r="J157">
        <v>48.971087220999991</v>
      </c>
      <c r="K157">
        <v>1.4035864976900002E-2</v>
      </c>
      <c r="L157">
        <v>4.0861703862900001E-2</v>
      </c>
      <c r="M157">
        <v>2.4890582456900006E-3</v>
      </c>
      <c r="N157">
        <v>2.4143864983193005E-3</v>
      </c>
      <c r="O157">
        <v>7.3909651950299993E-5</v>
      </c>
      <c r="P157">
        <v>3.3503189734630742E-3</v>
      </c>
      <c r="X157" t="s">
        <v>6</v>
      </c>
      <c r="Y157" t="s">
        <v>7</v>
      </c>
      <c r="Z157" t="s">
        <v>394</v>
      </c>
      <c r="AA157" t="s">
        <v>244</v>
      </c>
      <c r="AB157" t="s">
        <v>88</v>
      </c>
      <c r="AC157" t="s">
        <v>19</v>
      </c>
      <c r="AD157" t="s">
        <v>232</v>
      </c>
      <c r="AF157">
        <v>48.971087220999991</v>
      </c>
      <c r="AG157">
        <v>3.7722514723500002</v>
      </c>
      <c r="AH157">
        <v>10.981911500860001</v>
      </c>
      <c r="AI157">
        <v>0.66895438975099997</v>
      </c>
      <c r="AJ157">
        <v>0.64888575805847004</v>
      </c>
      <c r="AK157">
        <v>1.9863813397599999E-2</v>
      </c>
      <c r="AL157">
        <v>0.90042524836995508</v>
      </c>
    </row>
    <row r="158" spans="1:38" x14ac:dyDescent="0.25">
      <c r="A158" t="s">
        <v>393</v>
      </c>
      <c r="B158" s="17" t="s">
        <v>6</v>
      </c>
      <c r="C158" t="s">
        <v>7</v>
      </c>
      <c r="D158" t="s">
        <v>394</v>
      </c>
      <c r="E158" t="s">
        <v>246</v>
      </c>
      <c r="F158" t="s">
        <v>245</v>
      </c>
      <c r="G158" t="s">
        <v>19</v>
      </c>
      <c r="H158" t="s">
        <v>232</v>
      </c>
      <c r="J158">
        <v>154.54092129630001</v>
      </c>
      <c r="K158">
        <v>0.102712237397</v>
      </c>
      <c r="L158">
        <v>0.23482182070799998</v>
      </c>
      <c r="M158">
        <v>1.8785770815799997E-2</v>
      </c>
      <c r="N158">
        <v>1.8222197691326002E-2</v>
      </c>
      <c r="O158">
        <v>7.2617127533899982E-4</v>
      </c>
      <c r="P158">
        <v>1.7889214198911714E-2</v>
      </c>
      <c r="X158" t="s">
        <v>6</v>
      </c>
      <c r="Y158" t="s">
        <v>7</v>
      </c>
      <c r="Z158" t="s">
        <v>394</v>
      </c>
      <c r="AA158" t="s">
        <v>246</v>
      </c>
      <c r="AB158" t="s">
        <v>245</v>
      </c>
      <c r="AC158" t="s">
        <v>19</v>
      </c>
      <c r="AD158" t="s">
        <v>232</v>
      </c>
      <c r="AF158">
        <v>154.54092129630001</v>
      </c>
      <c r="AG158">
        <v>27.604740459200002</v>
      </c>
      <c r="AH158">
        <v>63.11025019320001</v>
      </c>
      <c r="AI158">
        <v>5.0488275482700002</v>
      </c>
      <c r="AJ158">
        <v>4.8973627218219002</v>
      </c>
      <c r="AK158">
        <v>0.19516437751740001</v>
      </c>
      <c r="AL158">
        <v>4.807869804787269</v>
      </c>
    </row>
    <row r="159" spans="1:38" x14ac:dyDescent="0.25">
      <c r="A159" t="s">
        <v>393</v>
      </c>
      <c r="B159" s="17" t="s">
        <v>6</v>
      </c>
      <c r="C159" t="s">
        <v>7</v>
      </c>
      <c r="D159" t="s">
        <v>394</v>
      </c>
      <c r="E159" t="s">
        <v>247</v>
      </c>
      <c r="F159" t="s">
        <v>27</v>
      </c>
      <c r="G159" t="s">
        <v>19</v>
      </c>
      <c r="H159" t="s">
        <v>232</v>
      </c>
      <c r="J159">
        <v>7.9504383853</v>
      </c>
      <c r="K159">
        <v>1.6937306377999999E-3</v>
      </c>
      <c r="L159">
        <v>2.4545901977E-3</v>
      </c>
      <c r="M159">
        <v>2.6305591369000001E-4</v>
      </c>
      <c r="N159">
        <v>2.551642362793E-4</v>
      </c>
      <c r="O159">
        <v>6.1458003910000008E-6</v>
      </c>
      <c r="P159">
        <v>2.3276811680413199E-4</v>
      </c>
      <c r="X159" t="s">
        <v>6</v>
      </c>
      <c r="Y159" t="s">
        <v>7</v>
      </c>
      <c r="Z159" t="s">
        <v>394</v>
      </c>
      <c r="AA159" t="s">
        <v>247</v>
      </c>
      <c r="AB159" t="s">
        <v>27</v>
      </c>
      <c r="AC159" t="s">
        <v>19</v>
      </c>
      <c r="AD159" t="s">
        <v>232</v>
      </c>
      <c r="AF159">
        <v>7.9504383853</v>
      </c>
      <c r="AG159">
        <v>0.45520375340999997</v>
      </c>
      <c r="AH159">
        <v>0.65969080250000001</v>
      </c>
      <c r="AI159">
        <v>7.0698382269999999E-2</v>
      </c>
      <c r="AJ159">
        <v>6.8577430801900013E-2</v>
      </c>
      <c r="AK159">
        <v>1.6517332235E-3</v>
      </c>
      <c r="AL159">
        <v>6.2558295051189594E-2</v>
      </c>
    </row>
    <row r="160" spans="1:38" x14ac:dyDescent="0.25">
      <c r="A160" t="s">
        <v>393</v>
      </c>
      <c r="B160" s="17" t="s">
        <v>6</v>
      </c>
      <c r="C160" t="s">
        <v>7</v>
      </c>
      <c r="D160" t="s">
        <v>394</v>
      </c>
      <c r="E160" t="s">
        <v>248</v>
      </c>
      <c r="F160" t="s">
        <v>91</v>
      </c>
      <c r="G160" t="s">
        <v>19</v>
      </c>
      <c r="H160" t="s">
        <v>232</v>
      </c>
      <c r="J160">
        <v>17.588365469000003</v>
      </c>
      <c r="K160">
        <v>7.5679441400000006E-4</v>
      </c>
      <c r="L160">
        <v>1.601586094E-3</v>
      </c>
      <c r="M160">
        <v>1.28406919E-4</v>
      </c>
      <c r="N160">
        <v>1.2455471142999998E-4</v>
      </c>
      <c r="O160">
        <v>2.9003347399999998E-6</v>
      </c>
      <c r="P160">
        <v>1.77817918668039E-4</v>
      </c>
      <c r="X160" t="s">
        <v>6</v>
      </c>
      <c r="Y160" t="s">
        <v>7</v>
      </c>
      <c r="Z160" t="s">
        <v>394</v>
      </c>
      <c r="AA160" t="s">
        <v>248</v>
      </c>
      <c r="AB160" t="s">
        <v>91</v>
      </c>
      <c r="AC160" t="s">
        <v>19</v>
      </c>
      <c r="AD160" t="s">
        <v>232</v>
      </c>
      <c r="AF160">
        <v>17.588365469000003</v>
      </c>
      <c r="AG160">
        <v>0.20339458970000002</v>
      </c>
      <c r="AH160">
        <v>0.43043912500000003</v>
      </c>
      <c r="AI160">
        <v>3.4510387759999997E-2</v>
      </c>
      <c r="AJ160">
        <v>3.3475076127200007E-2</v>
      </c>
      <c r="AK160">
        <v>7.7948837099999987E-4</v>
      </c>
      <c r="AL160">
        <v>4.7789998334558999E-2</v>
      </c>
    </row>
    <row r="161" spans="1:38" x14ac:dyDescent="0.25">
      <c r="A161" t="s">
        <v>393</v>
      </c>
      <c r="B161" s="17" t="s">
        <v>6</v>
      </c>
      <c r="C161" t="s">
        <v>7</v>
      </c>
      <c r="D161" t="s">
        <v>394</v>
      </c>
      <c r="E161" t="s">
        <v>249</v>
      </c>
      <c r="F161" t="s">
        <v>93</v>
      </c>
      <c r="G161" t="s">
        <v>19</v>
      </c>
      <c r="H161" t="s">
        <v>232</v>
      </c>
      <c r="J161">
        <v>40.244848327200003</v>
      </c>
      <c r="K161">
        <v>1.7668242175000001E-2</v>
      </c>
      <c r="L161">
        <v>6.7680339455500005E-2</v>
      </c>
      <c r="M161">
        <v>3.3723139034800001E-3</v>
      </c>
      <c r="N161">
        <v>3.2711444863755997E-3</v>
      </c>
      <c r="O161">
        <v>1.6645600237330001E-4</v>
      </c>
      <c r="P161">
        <v>4.6022603132883306E-3</v>
      </c>
      <c r="X161" t="s">
        <v>6</v>
      </c>
      <c r="Y161" t="s">
        <v>7</v>
      </c>
      <c r="Z161" t="s">
        <v>394</v>
      </c>
      <c r="AA161" t="s">
        <v>249</v>
      </c>
      <c r="AB161" t="s">
        <v>93</v>
      </c>
      <c r="AC161" t="s">
        <v>19</v>
      </c>
      <c r="AD161" t="s">
        <v>232</v>
      </c>
      <c r="AF161">
        <v>40.244848327200003</v>
      </c>
      <c r="AG161">
        <v>4.7484820248700004</v>
      </c>
      <c r="AH161">
        <v>18.189633804599996</v>
      </c>
      <c r="AI161">
        <v>0.90633644368700006</v>
      </c>
      <c r="AJ161">
        <v>0.87914635037638988</v>
      </c>
      <c r="AK161">
        <v>4.4736390185400002E-2</v>
      </c>
      <c r="AL161">
        <v>1.2368943760835553</v>
      </c>
    </row>
    <row r="162" spans="1:38" x14ac:dyDescent="0.25">
      <c r="A162" t="s">
        <v>393</v>
      </c>
      <c r="B162" s="17" t="s">
        <v>6</v>
      </c>
      <c r="C162" t="s">
        <v>7</v>
      </c>
      <c r="D162" t="s">
        <v>394</v>
      </c>
      <c r="E162" t="s">
        <v>251</v>
      </c>
      <c r="F162" t="s">
        <v>250</v>
      </c>
      <c r="G162" t="s">
        <v>19</v>
      </c>
      <c r="H162" t="s">
        <v>232</v>
      </c>
      <c r="J162">
        <v>36.847230935000006</v>
      </c>
      <c r="K162">
        <v>2.2416006766700001E-2</v>
      </c>
      <c r="L162">
        <v>5.8236333736100002E-2</v>
      </c>
      <c r="M162">
        <v>4.3211138946899997E-3</v>
      </c>
      <c r="N162">
        <v>4.1914804778492992E-3</v>
      </c>
      <c r="O162">
        <v>1.79943193463E-4</v>
      </c>
      <c r="P162">
        <v>4.5238537062594255E-3</v>
      </c>
      <c r="X162" t="s">
        <v>6</v>
      </c>
      <c r="Y162" t="s">
        <v>7</v>
      </c>
      <c r="Z162" t="s">
        <v>394</v>
      </c>
      <c r="AA162" t="s">
        <v>251</v>
      </c>
      <c r="AB162" t="s">
        <v>250</v>
      </c>
      <c r="AC162" t="s">
        <v>19</v>
      </c>
      <c r="AD162" t="s">
        <v>232</v>
      </c>
      <c r="AF162">
        <v>36.847230935000006</v>
      </c>
      <c r="AG162">
        <v>6.0244822571700007</v>
      </c>
      <c r="AH162">
        <v>15.651482833300001</v>
      </c>
      <c r="AI162">
        <v>1.1613338935599999</v>
      </c>
      <c r="AJ162">
        <v>1.1264938767532</v>
      </c>
      <c r="AK162">
        <v>4.83611801807E-2</v>
      </c>
      <c r="AL162">
        <v>1.2158221117802139</v>
      </c>
    </row>
    <row r="163" spans="1:38" x14ac:dyDescent="0.25">
      <c r="A163" t="s">
        <v>393</v>
      </c>
      <c r="B163" s="17" t="s">
        <v>6</v>
      </c>
      <c r="C163" t="s">
        <v>7</v>
      </c>
      <c r="D163" t="s">
        <v>394</v>
      </c>
      <c r="E163" t="s">
        <v>253</v>
      </c>
      <c r="F163" t="s">
        <v>252</v>
      </c>
      <c r="G163" t="s">
        <v>19</v>
      </c>
      <c r="H163" t="s">
        <v>232</v>
      </c>
      <c r="J163">
        <v>19.400431320999999</v>
      </c>
      <c r="K163">
        <v>8.3189471224999992E-2</v>
      </c>
      <c r="L163">
        <v>0.231326295648</v>
      </c>
      <c r="M163">
        <v>1.2185703456900001E-2</v>
      </c>
      <c r="N163">
        <v>1.1820132353193E-2</v>
      </c>
      <c r="O163">
        <v>6.0842609750999998E-4</v>
      </c>
      <c r="P163">
        <v>1.3794272664986616E-2</v>
      </c>
      <c r="X163" t="s">
        <v>6</v>
      </c>
      <c r="Y163" t="s">
        <v>7</v>
      </c>
      <c r="Z163" t="s">
        <v>394</v>
      </c>
      <c r="AA163" t="s">
        <v>253</v>
      </c>
      <c r="AB163" t="s">
        <v>252</v>
      </c>
      <c r="AC163" t="s">
        <v>19</v>
      </c>
      <c r="AD163" t="s">
        <v>232</v>
      </c>
      <c r="AF163">
        <v>19.400431320999999</v>
      </c>
      <c r="AG163">
        <v>22.357838726899999</v>
      </c>
      <c r="AH163">
        <v>62.170798864999995</v>
      </c>
      <c r="AI163">
        <v>3.2750057432999999</v>
      </c>
      <c r="AJ163">
        <v>3.1767555710010003</v>
      </c>
      <c r="AK163">
        <v>0.163519393102</v>
      </c>
      <c r="AL163">
        <v>3.7073215244961086</v>
      </c>
    </row>
    <row r="164" spans="1:38" x14ac:dyDescent="0.25">
      <c r="A164" t="s">
        <v>393</v>
      </c>
      <c r="B164" s="17" t="s">
        <v>6</v>
      </c>
      <c r="C164" t="s">
        <v>7</v>
      </c>
      <c r="D164" t="s">
        <v>394</v>
      </c>
      <c r="E164" t="s">
        <v>254</v>
      </c>
      <c r="F164" t="s">
        <v>29</v>
      </c>
      <c r="G164" t="s">
        <v>19</v>
      </c>
      <c r="H164" t="s">
        <v>232</v>
      </c>
      <c r="J164">
        <v>10.900708437999999</v>
      </c>
      <c r="K164">
        <v>4.3731322912999998E-3</v>
      </c>
      <c r="L164">
        <v>1.2648720206E-2</v>
      </c>
      <c r="M164">
        <v>7.2611342527000001E-4</v>
      </c>
      <c r="N164">
        <v>7.0433002251189987E-4</v>
      </c>
      <c r="O164">
        <v>2.9615717797E-5</v>
      </c>
      <c r="P164">
        <v>9.0087223616020797E-4</v>
      </c>
      <c r="X164" t="s">
        <v>6</v>
      </c>
      <c r="Y164" t="s">
        <v>7</v>
      </c>
      <c r="Z164" t="s">
        <v>394</v>
      </c>
      <c r="AA164" t="s">
        <v>254</v>
      </c>
      <c r="AB164" t="s">
        <v>29</v>
      </c>
      <c r="AC164" t="s">
        <v>19</v>
      </c>
      <c r="AD164" t="s">
        <v>232</v>
      </c>
      <c r="AF164">
        <v>10.900708437999999</v>
      </c>
      <c r="AG164">
        <v>1.1753142822</v>
      </c>
      <c r="AH164">
        <v>3.3994455760000002</v>
      </c>
      <c r="AI164">
        <v>0.19514884815</v>
      </c>
      <c r="AJ164">
        <v>0.18929438270549998</v>
      </c>
      <c r="AK164">
        <v>7.9594621266999999E-3</v>
      </c>
      <c r="AL164">
        <v>0.24211665384919737</v>
      </c>
    </row>
    <row r="165" spans="1:38" x14ac:dyDescent="0.25">
      <c r="A165" t="s">
        <v>393</v>
      </c>
      <c r="B165" s="17" t="s">
        <v>6</v>
      </c>
      <c r="C165" t="s">
        <v>7</v>
      </c>
      <c r="D165" t="s">
        <v>394</v>
      </c>
      <c r="E165" t="s">
        <v>255</v>
      </c>
      <c r="F165" t="s">
        <v>96</v>
      </c>
      <c r="G165" t="s">
        <v>19</v>
      </c>
      <c r="H165" t="s">
        <v>232</v>
      </c>
      <c r="J165">
        <v>137.33195777500001</v>
      </c>
      <c r="K165">
        <v>6.0665070905499996E-2</v>
      </c>
      <c r="L165">
        <v>9.2045393166600001E-2</v>
      </c>
      <c r="M165">
        <v>9.6045705802600013E-3</v>
      </c>
      <c r="N165">
        <v>9.3164334628522E-3</v>
      </c>
      <c r="O165">
        <v>2.3698235690539998E-4</v>
      </c>
      <c r="P165">
        <v>8.3839888725705213E-3</v>
      </c>
      <c r="X165" t="s">
        <v>6</v>
      </c>
      <c r="Y165" t="s">
        <v>7</v>
      </c>
      <c r="Z165" t="s">
        <v>394</v>
      </c>
      <c r="AA165" t="s">
        <v>255</v>
      </c>
      <c r="AB165" t="s">
        <v>96</v>
      </c>
      <c r="AC165" t="s">
        <v>19</v>
      </c>
      <c r="AD165" t="s">
        <v>232</v>
      </c>
      <c r="AF165">
        <v>137.33195777500001</v>
      </c>
      <c r="AG165">
        <v>16.304223230550001</v>
      </c>
      <c r="AH165">
        <v>24.737940207170002</v>
      </c>
      <c r="AI165">
        <v>2.581305484125</v>
      </c>
      <c r="AJ165">
        <v>2.5038663196012498</v>
      </c>
      <c r="AK165">
        <v>6.3690912606400002E-2</v>
      </c>
      <c r="AL165">
        <v>2.2532644693346602</v>
      </c>
    </row>
    <row r="166" spans="1:38" x14ac:dyDescent="0.25">
      <c r="A166" t="s">
        <v>393</v>
      </c>
      <c r="B166" s="17" t="s">
        <v>6</v>
      </c>
      <c r="C166" t="s">
        <v>7</v>
      </c>
      <c r="D166" t="s">
        <v>394</v>
      </c>
      <c r="E166" t="s">
        <v>256</v>
      </c>
      <c r="F166" t="s">
        <v>98</v>
      </c>
      <c r="G166" t="s">
        <v>19</v>
      </c>
      <c r="H166" t="s">
        <v>232</v>
      </c>
      <c r="J166">
        <v>171.00807014200001</v>
      </c>
      <c r="K166">
        <v>0.13305774645880003</v>
      </c>
      <c r="L166">
        <v>0.31774865544499992</v>
      </c>
      <c r="M166">
        <v>2.1505324481019997E-2</v>
      </c>
      <c r="N166">
        <v>2.0860164746589402E-2</v>
      </c>
      <c r="O166">
        <v>7.9276636972900011E-4</v>
      </c>
      <c r="P166">
        <v>2.2348460571608754E-2</v>
      </c>
      <c r="X166" t="s">
        <v>6</v>
      </c>
      <c r="Y166" t="s">
        <v>7</v>
      </c>
      <c r="Z166" t="s">
        <v>394</v>
      </c>
      <c r="AA166" t="s">
        <v>256</v>
      </c>
      <c r="AB166" t="s">
        <v>98</v>
      </c>
      <c r="AC166" t="s">
        <v>19</v>
      </c>
      <c r="AD166" t="s">
        <v>232</v>
      </c>
      <c r="AF166">
        <v>171.00807014200001</v>
      </c>
      <c r="AG166">
        <v>35.760339168200012</v>
      </c>
      <c r="AH166">
        <v>85.397505916100002</v>
      </c>
      <c r="AI166">
        <v>5.7797292669899996</v>
      </c>
      <c r="AJ166">
        <v>5.6063373889803003</v>
      </c>
      <c r="AK166">
        <v>0.21306232847680001</v>
      </c>
      <c r="AL166">
        <v>6.0063287981637208</v>
      </c>
    </row>
    <row r="167" spans="1:38" x14ac:dyDescent="0.25">
      <c r="A167" t="s">
        <v>393</v>
      </c>
      <c r="B167" s="17" t="s">
        <v>6</v>
      </c>
      <c r="C167" t="s">
        <v>7</v>
      </c>
      <c r="D167" t="s">
        <v>394</v>
      </c>
      <c r="E167" t="s">
        <v>257</v>
      </c>
      <c r="F167" t="s">
        <v>100</v>
      </c>
      <c r="G167" t="s">
        <v>19</v>
      </c>
      <c r="H167" t="s">
        <v>232</v>
      </c>
      <c r="J167">
        <v>412.2960149548</v>
      </c>
      <c r="K167">
        <v>0.21878603962561999</v>
      </c>
      <c r="L167">
        <v>0.22581086188296001</v>
      </c>
      <c r="M167">
        <v>3.4677967899476005E-2</v>
      </c>
      <c r="N167">
        <v>3.363762886249172E-2</v>
      </c>
      <c r="O167">
        <v>4.8928052560099993E-4</v>
      </c>
      <c r="P167">
        <v>4.5795333603664432E-2</v>
      </c>
      <c r="X167" t="s">
        <v>6</v>
      </c>
      <c r="Y167" t="s">
        <v>7</v>
      </c>
      <c r="Z167" t="s">
        <v>394</v>
      </c>
      <c r="AA167" t="s">
        <v>257</v>
      </c>
      <c r="AB167" t="s">
        <v>100</v>
      </c>
      <c r="AC167" t="s">
        <v>19</v>
      </c>
      <c r="AD167" t="s">
        <v>232</v>
      </c>
      <c r="AF167">
        <v>412.2960149548</v>
      </c>
      <c r="AG167">
        <v>58.800498865599991</v>
      </c>
      <c r="AH167">
        <v>60.688477809670005</v>
      </c>
      <c r="AI167">
        <v>9.319981792686999</v>
      </c>
      <c r="AJ167">
        <v>9.0403823389063902</v>
      </c>
      <c r="AK167">
        <v>0.13149807239308001</v>
      </c>
      <c r="AL167">
        <v>12.307864072117871</v>
      </c>
    </row>
    <row r="168" spans="1:38" x14ac:dyDescent="0.25">
      <c r="A168" t="s">
        <v>393</v>
      </c>
      <c r="B168" s="17" t="s">
        <v>6</v>
      </c>
      <c r="C168" t="s">
        <v>7</v>
      </c>
      <c r="D168" t="s">
        <v>394</v>
      </c>
      <c r="E168" t="s">
        <v>259</v>
      </c>
      <c r="F168" t="s">
        <v>258</v>
      </c>
      <c r="G168" t="s">
        <v>19</v>
      </c>
      <c r="H168" t="s">
        <v>232</v>
      </c>
      <c r="J168">
        <v>118.76393456099999</v>
      </c>
      <c r="K168">
        <v>0.11577253304199998</v>
      </c>
      <c r="L168">
        <v>0.26631726703000003</v>
      </c>
      <c r="M168">
        <v>1.8149387109199999E-2</v>
      </c>
      <c r="N168">
        <v>1.7604905495924E-2</v>
      </c>
      <c r="O168">
        <v>7.2288003568999996E-4</v>
      </c>
      <c r="P168">
        <v>1.838380611787083E-2</v>
      </c>
      <c r="X168" t="s">
        <v>6</v>
      </c>
      <c r="Y168" t="s">
        <v>7</v>
      </c>
      <c r="Z168" t="s">
        <v>394</v>
      </c>
      <c r="AA168" t="s">
        <v>259</v>
      </c>
      <c r="AB168" t="s">
        <v>258</v>
      </c>
      <c r="AC168" t="s">
        <v>19</v>
      </c>
      <c r="AD168" t="s">
        <v>232</v>
      </c>
      <c r="AF168">
        <v>118.76393456099999</v>
      </c>
      <c r="AG168">
        <v>31.114798377</v>
      </c>
      <c r="AH168">
        <v>71.574902928</v>
      </c>
      <c r="AI168">
        <v>4.8777932408</v>
      </c>
      <c r="AJ168">
        <v>4.731459443576</v>
      </c>
      <c r="AK168">
        <v>0.19427984081999999</v>
      </c>
      <c r="AL168">
        <v>4.9407961551448487</v>
      </c>
    </row>
    <row r="169" spans="1:38" x14ac:dyDescent="0.25">
      <c r="A169" t="s">
        <v>393</v>
      </c>
      <c r="B169" s="17" t="s">
        <v>6</v>
      </c>
      <c r="C169" t="s">
        <v>7</v>
      </c>
      <c r="D169" t="s">
        <v>394</v>
      </c>
      <c r="E169" t="s">
        <v>260</v>
      </c>
      <c r="F169" t="s">
        <v>102</v>
      </c>
      <c r="G169" t="s">
        <v>19</v>
      </c>
      <c r="H169" t="s">
        <v>232</v>
      </c>
      <c r="J169">
        <v>641.62424971000007</v>
      </c>
      <c r="K169">
        <v>0.18317399325499997</v>
      </c>
      <c r="L169">
        <v>0.15612520010979999</v>
      </c>
      <c r="M169">
        <v>2.8289450392400002E-2</v>
      </c>
      <c r="N169">
        <v>2.7440766880627999E-2</v>
      </c>
      <c r="O169">
        <v>3.3539203228799997E-4</v>
      </c>
      <c r="P169">
        <v>4.0613445083897241E-2</v>
      </c>
      <c r="X169" t="s">
        <v>6</v>
      </c>
      <c r="Y169" t="s">
        <v>7</v>
      </c>
      <c r="Z169" t="s">
        <v>394</v>
      </c>
      <c r="AA169" t="s">
        <v>260</v>
      </c>
      <c r="AB169" t="s">
        <v>102</v>
      </c>
      <c r="AC169" t="s">
        <v>19</v>
      </c>
      <c r="AD169" t="s">
        <v>232</v>
      </c>
      <c r="AF169">
        <v>641.62424971000007</v>
      </c>
      <c r="AG169">
        <v>49.229486383300006</v>
      </c>
      <c r="AH169">
        <v>41.959900900400001</v>
      </c>
      <c r="AI169">
        <v>7.6030169336800011</v>
      </c>
      <c r="AJ169">
        <v>7.3749264256695994</v>
      </c>
      <c r="AK169">
        <v>9.0139308076299982E-2</v>
      </c>
      <c r="AL169">
        <v>10.91518980592125</v>
      </c>
    </row>
    <row r="170" spans="1:38" x14ac:dyDescent="0.25">
      <c r="A170" t="s">
        <v>393</v>
      </c>
      <c r="B170" s="17" t="s">
        <v>6</v>
      </c>
      <c r="C170" t="s">
        <v>7</v>
      </c>
      <c r="D170" t="s">
        <v>394</v>
      </c>
      <c r="E170" t="s">
        <v>262</v>
      </c>
      <c r="F170" t="s">
        <v>261</v>
      </c>
      <c r="G170" t="s">
        <v>19</v>
      </c>
      <c r="H170" t="s">
        <v>232</v>
      </c>
      <c r="J170">
        <v>5.0398082129999997</v>
      </c>
      <c r="K170">
        <v>1.5244195149999999E-2</v>
      </c>
      <c r="L170">
        <v>3.5038697520000009E-2</v>
      </c>
      <c r="M170">
        <v>1.9779288989999998E-3</v>
      </c>
      <c r="N170">
        <v>1.9185910320300003E-3</v>
      </c>
      <c r="O170">
        <v>7.7558280100000003E-5</v>
      </c>
      <c r="P170">
        <v>2.2385674243331098E-3</v>
      </c>
      <c r="X170" t="s">
        <v>6</v>
      </c>
      <c r="Y170" t="s">
        <v>7</v>
      </c>
      <c r="Z170" t="s">
        <v>394</v>
      </c>
      <c r="AA170" t="s">
        <v>262</v>
      </c>
      <c r="AB170" t="s">
        <v>261</v>
      </c>
      <c r="AC170" t="s">
        <v>19</v>
      </c>
      <c r="AD170" t="s">
        <v>232</v>
      </c>
      <c r="AF170">
        <v>5.0398082129999997</v>
      </c>
      <c r="AG170">
        <v>4.0970003300000002</v>
      </c>
      <c r="AH170">
        <v>9.4169317040000013</v>
      </c>
      <c r="AI170">
        <v>0.53158424250000003</v>
      </c>
      <c r="AJ170">
        <v>0.51563671522499999</v>
      </c>
      <c r="AK170">
        <v>2.0844410000000001E-2</v>
      </c>
      <c r="AL170">
        <v>0.60163297997715903</v>
      </c>
    </row>
    <row r="171" spans="1:38" x14ac:dyDescent="0.25">
      <c r="A171" t="s">
        <v>393</v>
      </c>
      <c r="B171" s="17" t="s">
        <v>6</v>
      </c>
      <c r="C171" t="s">
        <v>7</v>
      </c>
      <c r="D171" t="s">
        <v>394</v>
      </c>
      <c r="E171" t="s">
        <v>263</v>
      </c>
      <c r="F171" t="s">
        <v>104</v>
      </c>
      <c r="G171" t="s">
        <v>19</v>
      </c>
      <c r="H171" t="s">
        <v>232</v>
      </c>
      <c r="J171">
        <v>4.8132992469999998</v>
      </c>
      <c r="K171">
        <v>5.7074216300000006E-4</v>
      </c>
      <c r="L171">
        <v>5.0914531299999996E-4</v>
      </c>
      <c r="M171">
        <v>8.9398612000000008E-5</v>
      </c>
      <c r="N171">
        <v>8.6716653639999996E-5</v>
      </c>
      <c r="O171">
        <v>1.0358510630000002E-6</v>
      </c>
      <c r="P171">
        <v>1.3974902702408698E-4</v>
      </c>
      <c r="X171" t="s">
        <v>6</v>
      </c>
      <c r="Y171" t="s">
        <v>7</v>
      </c>
      <c r="Z171" t="s">
        <v>394</v>
      </c>
      <c r="AA171" t="s">
        <v>263</v>
      </c>
      <c r="AB171" t="s">
        <v>104</v>
      </c>
      <c r="AC171" t="s">
        <v>19</v>
      </c>
      <c r="AD171" t="s">
        <v>232</v>
      </c>
      <c r="AF171">
        <v>4.8132992469999998</v>
      </c>
      <c r="AG171">
        <v>0.15339154840000002</v>
      </c>
      <c r="AH171">
        <v>0.1368368821</v>
      </c>
      <c r="AI171">
        <v>2.4026595509999998E-2</v>
      </c>
      <c r="AJ171">
        <v>2.3305797644700001E-2</v>
      </c>
      <c r="AK171">
        <v>2.7839328860000001E-4</v>
      </c>
      <c r="AL171">
        <v>3.7558675975157996E-2</v>
      </c>
    </row>
    <row r="172" spans="1:38" x14ac:dyDescent="0.25">
      <c r="A172" t="s">
        <v>393</v>
      </c>
      <c r="B172" s="17" t="s">
        <v>6</v>
      </c>
      <c r="C172" t="s">
        <v>7</v>
      </c>
      <c r="D172" t="s">
        <v>394</v>
      </c>
      <c r="E172" t="s">
        <v>264</v>
      </c>
      <c r="F172" t="s">
        <v>106</v>
      </c>
      <c r="G172" t="s">
        <v>19</v>
      </c>
      <c r="H172" t="s">
        <v>232</v>
      </c>
      <c r="J172">
        <v>15.023156318799998</v>
      </c>
      <c r="K172">
        <v>1.62702883918E-2</v>
      </c>
      <c r="L172">
        <v>3.4221148780800001E-2</v>
      </c>
      <c r="M172">
        <v>2.3238584383300002E-3</v>
      </c>
      <c r="N172">
        <v>2.2541426851800999E-3</v>
      </c>
      <c r="O172">
        <v>7.4942014543299997E-5</v>
      </c>
      <c r="P172">
        <v>2.4354312335619081E-3</v>
      </c>
      <c r="X172" t="s">
        <v>6</v>
      </c>
      <c r="Y172" t="s">
        <v>7</v>
      </c>
      <c r="Z172" t="s">
        <v>394</v>
      </c>
      <c r="AA172" t="s">
        <v>264</v>
      </c>
      <c r="AB172" t="s">
        <v>106</v>
      </c>
      <c r="AC172" t="s">
        <v>19</v>
      </c>
      <c r="AD172" t="s">
        <v>232</v>
      </c>
      <c r="AF172">
        <v>15.023156318799998</v>
      </c>
      <c r="AG172">
        <v>4.3727701109399995</v>
      </c>
      <c r="AH172">
        <v>9.1972080740499997</v>
      </c>
      <c r="AI172">
        <v>0.62455573758399985</v>
      </c>
      <c r="AJ172">
        <v>0.60581906545648001</v>
      </c>
      <c r="AK172">
        <v>2.0141270353799999E-2</v>
      </c>
      <c r="AL172">
        <v>0.65454169490474434</v>
      </c>
    </row>
    <row r="173" spans="1:38" x14ac:dyDescent="0.25">
      <c r="A173" t="s">
        <v>393</v>
      </c>
      <c r="B173" s="17" t="s">
        <v>6</v>
      </c>
      <c r="C173" t="s">
        <v>7</v>
      </c>
      <c r="D173" t="s">
        <v>394</v>
      </c>
      <c r="E173" t="s">
        <v>265</v>
      </c>
      <c r="F173" t="s">
        <v>108</v>
      </c>
      <c r="G173" t="s">
        <v>32</v>
      </c>
      <c r="H173" t="s">
        <v>232</v>
      </c>
      <c r="J173">
        <v>24.490742362999999</v>
      </c>
      <c r="K173">
        <v>2.4701032751E-3</v>
      </c>
      <c r="L173">
        <v>2.2654974685599998E-3</v>
      </c>
      <c r="M173">
        <v>3.6832579061000002E-4</v>
      </c>
      <c r="N173">
        <v>3.5727601689169997E-4</v>
      </c>
      <c r="O173">
        <v>4.5639738441999991E-6</v>
      </c>
      <c r="P173">
        <v>5.9991418051740626E-4</v>
      </c>
      <c r="X173" t="s">
        <v>6</v>
      </c>
      <c r="Y173" t="s">
        <v>7</v>
      </c>
      <c r="Z173" t="s">
        <v>394</v>
      </c>
      <c r="AA173" t="s">
        <v>265</v>
      </c>
      <c r="AB173" t="s">
        <v>108</v>
      </c>
      <c r="AC173" t="s">
        <v>32</v>
      </c>
      <c r="AD173" t="s">
        <v>232</v>
      </c>
      <c r="AF173">
        <v>24.490742362999999</v>
      </c>
      <c r="AG173">
        <v>0.77914113382999994</v>
      </c>
      <c r="AH173">
        <v>0.71460271367999995</v>
      </c>
      <c r="AI173">
        <v>0.11618049017700001</v>
      </c>
      <c r="AJ173">
        <v>0.11269507547168998</v>
      </c>
      <c r="AK173">
        <v>1.4396077676999998E-3</v>
      </c>
      <c r="AL173">
        <v>0.18923010364685697</v>
      </c>
    </row>
    <row r="174" spans="1:38" x14ac:dyDescent="0.25">
      <c r="A174" t="s">
        <v>393</v>
      </c>
      <c r="B174" s="17" t="s">
        <v>6</v>
      </c>
      <c r="C174" t="s">
        <v>7</v>
      </c>
      <c r="D174" t="s">
        <v>394</v>
      </c>
      <c r="E174" t="s">
        <v>266</v>
      </c>
      <c r="F174" t="s">
        <v>110</v>
      </c>
      <c r="G174" t="s">
        <v>32</v>
      </c>
      <c r="H174" t="s">
        <v>232</v>
      </c>
      <c r="J174">
        <v>17.921626139599997</v>
      </c>
      <c r="K174">
        <v>1.5885601162220001E-2</v>
      </c>
      <c r="L174">
        <v>1.9463886472249999E-2</v>
      </c>
      <c r="M174">
        <v>2.2317429988639999E-3</v>
      </c>
      <c r="N174">
        <v>2.1647907088980798E-3</v>
      </c>
      <c r="O174">
        <v>6.5810174046499999E-5</v>
      </c>
      <c r="P174">
        <v>1.5000541779874341E-3</v>
      </c>
      <c r="X174" t="s">
        <v>6</v>
      </c>
      <c r="Y174" t="s">
        <v>7</v>
      </c>
      <c r="Z174" t="s">
        <v>394</v>
      </c>
      <c r="AA174" t="s">
        <v>266</v>
      </c>
      <c r="AB174" t="s">
        <v>110</v>
      </c>
      <c r="AC174" t="s">
        <v>32</v>
      </c>
      <c r="AD174" t="s">
        <v>232</v>
      </c>
      <c r="AF174">
        <v>17.921626139599997</v>
      </c>
      <c r="AG174">
        <v>5.0107728290599995</v>
      </c>
      <c r="AH174">
        <v>6.1394656541899995</v>
      </c>
      <c r="AI174">
        <v>0.70395552345899992</v>
      </c>
      <c r="AJ174">
        <v>0.68283685775523006</v>
      </c>
      <c r="AK174">
        <v>2.0758409360479999E-2</v>
      </c>
      <c r="AL174">
        <v>0.47315995862674931</v>
      </c>
    </row>
    <row r="175" spans="1:38" x14ac:dyDescent="0.25">
      <c r="A175" t="s">
        <v>393</v>
      </c>
      <c r="B175" s="17" t="s">
        <v>6</v>
      </c>
      <c r="C175" t="s">
        <v>7</v>
      </c>
      <c r="D175" t="s">
        <v>394</v>
      </c>
      <c r="E175" t="s">
        <v>267</v>
      </c>
      <c r="F175" t="s">
        <v>31</v>
      </c>
      <c r="G175" t="s">
        <v>32</v>
      </c>
      <c r="H175" t="s">
        <v>232</v>
      </c>
      <c r="J175">
        <v>15.124084056499999</v>
      </c>
      <c r="K175">
        <v>3.8318781498400006E-3</v>
      </c>
      <c r="L175">
        <v>1.0268417499399999E-2</v>
      </c>
      <c r="M175">
        <v>7.1899676740699999E-4</v>
      </c>
      <c r="N175">
        <v>6.9742686438478989E-4</v>
      </c>
      <c r="O175">
        <v>2.876971021E-5</v>
      </c>
      <c r="P175">
        <v>8.1675817798408689E-4</v>
      </c>
      <c r="X175" t="s">
        <v>6</v>
      </c>
      <c r="Y175" t="s">
        <v>7</v>
      </c>
      <c r="Z175" t="s">
        <v>394</v>
      </c>
      <c r="AA175" t="s">
        <v>267</v>
      </c>
      <c r="AB175" t="s">
        <v>31</v>
      </c>
      <c r="AC175" t="s">
        <v>32</v>
      </c>
      <c r="AD175" t="s">
        <v>232</v>
      </c>
      <c r="AF175">
        <v>15.124084056499999</v>
      </c>
      <c r="AG175">
        <v>1.2086840161200001</v>
      </c>
      <c r="AH175">
        <v>3.2389524698200001</v>
      </c>
      <c r="AI175">
        <v>0.226792138363</v>
      </c>
      <c r="AJ175">
        <v>0.21998837421210998</v>
      </c>
      <c r="AK175">
        <v>9.0747886808600006E-3</v>
      </c>
      <c r="AL175">
        <v>0.2576288957861958</v>
      </c>
    </row>
    <row r="176" spans="1:38" x14ac:dyDescent="0.25">
      <c r="A176" t="s">
        <v>393</v>
      </c>
      <c r="B176" s="17" t="s">
        <v>6</v>
      </c>
      <c r="C176" t="s">
        <v>7</v>
      </c>
      <c r="D176" t="s">
        <v>394</v>
      </c>
      <c r="E176" t="s">
        <v>268</v>
      </c>
      <c r="F176" t="s">
        <v>34</v>
      </c>
      <c r="G176" t="s">
        <v>32</v>
      </c>
      <c r="H176" t="s">
        <v>232</v>
      </c>
      <c r="J176">
        <v>17.860162765999998</v>
      </c>
      <c r="K176">
        <v>3.9028876746000003E-3</v>
      </c>
      <c r="L176">
        <v>1.18211597851E-2</v>
      </c>
      <c r="M176">
        <v>7.6851560058000001E-4</v>
      </c>
      <c r="N176">
        <v>7.4546013256259998E-4</v>
      </c>
      <c r="O176">
        <v>2.9161961194000001E-5</v>
      </c>
      <c r="P176">
        <v>9.454433268223124E-4</v>
      </c>
      <c r="X176" t="s">
        <v>6</v>
      </c>
      <c r="Y176" t="s">
        <v>7</v>
      </c>
      <c r="Z176" t="s">
        <v>394</v>
      </c>
      <c r="AA176" t="s">
        <v>268</v>
      </c>
      <c r="AB176" t="s">
        <v>34</v>
      </c>
      <c r="AC176" t="s">
        <v>32</v>
      </c>
      <c r="AD176" t="s">
        <v>232</v>
      </c>
      <c r="AF176">
        <v>17.860162765999998</v>
      </c>
      <c r="AG176">
        <v>1.2310823656000001</v>
      </c>
      <c r="AH176">
        <v>3.7287314214</v>
      </c>
      <c r="AI176">
        <v>0.24241177969</v>
      </c>
      <c r="AJ176">
        <v>0.23513942629929999</v>
      </c>
      <c r="AK176">
        <v>9.1985160840999999E-3</v>
      </c>
      <c r="AL176">
        <v>0.29821983711426264</v>
      </c>
    </row>
    <row r="177" spans="1:38" x14ac:dyDescent="0.25">
      <c r="A177" t="s">
        <v>393</v>
      </c>
      <c r="B177" s="17" t="s">
        <v>6</v>
      </c>
      <c r="C177" t="s">
        <v>7</v>
      </c>
      <c r="D177" t="s">
        <v>394</v>
      </c>
      <c r="E177" t="s">
        <v>269</v>
      </c>
      <c r="F177" t="s">
        <v>114</v>
      </c>
      <c r="G177" t="s">
        <v>32</v>
      </c>
      <c r="H177" t="s">
        <v>232</v>
      </c>
      <c r="J177">
        <v>2.3215694620000003</v>
      </c>
      <c r="K177">
        <v>4.1856984499999997E-4</v>
      </c>
      <c r="L177">
        <v>6.0997416689999989E-4</v>
      </c>
      <c r="M177">
        <v>6.9912642700000008E-5</v>
      </c>
      <c r="N177">
        <v>6.7815263418999992E-5</v>
      </c>
      <c r="O177">
        <v>1.121334601E-6</v>
      </c>
      <c r="P177">
        <v>1.0906419764717098E-4</v>
      </c>
      <c r="X177" t="s">
        <v>6</v>
      </c>
      <c r="Y177" t="s">
        <v>7</v>
      </c>
      <c r="Z177" t="s">
        <v>394</v>
      </c>
      <c r="AA177" t="s">
        <v>269</v>
      </c>
      <c r="AB177" t="s">
        <v>114</v>
      </c>
      <c r="AC177" t="s">
        <v>32</v>
      </c>
      <c r="AD177" t="s">
        <v>232</v>
      </c>
      <c r="AF177">
        <v>2.3215694620000003</v>
      </c>
      <c r="AG177">
        <v>0.13202889030000001</v>
      </c>
      <c r="AH177">
        <v>0.19240330130000002</v>
      </c>
      <c r="AI177">
        <v>2.2052445100000002E-2</v>
      </c>
      <c r="AJ177">
        <v>2.1390871747000002E-2</v>
      </c>
      <c r="AK177">
        <v>3.5370102799999999E-4</v>
      </c>
      <c r="AL177">
        <v>3.4401966435485994E-2</v>
      </c>
    </row>
    <row r="178" spans="1:38" x14ac:dyDescent="0.25">
      <c r="A178" t="s">
        <v>393</v>
      </c>
      <c r="B178" s="17" t="s">
        <v>6</v>
      </c>
      <c r="C178" t="s">
        <v>7</v>
      </c>
      <c r="D178" t="s">
        <v>394</v>
      </c>
      <c r="E178" t="s">
        <v>270</v>
      </c>
      <c r="F178" t="s">
        <v>116</v>
      </c>
      <c r="G178" t="s">
        <v>32</v>
      </c>
      <c r="H178" t="s">
        <v>232</v>
      </c>
      <c r="J178">
        <v>275.07181909999997</v>
      </c>
      <c r="K178">
        <v>5.2233627979999989E-2</v>
      </c>
      <c r="L178">
        <v>9.399074231E-2</v>
      </c>
      <c r="M178">
        <v>7.1987256159999997E-3</v>
      </c>
      <c r="N178">
        <v>6.9827638475199998E-3</v>
      </c>
      <c r="O178">
        <v>2.5244582799999996E-4</v>
      </c>
      <c r="P178">
        <v>7.7197978456700388E-3</v>
      </c>
      <c r="X178" t="s">
        <v>6</v>
      </c>
      <c r="Y178" t="s">
        <v>7</v>
      </c>
      <c r="Z178" t="s">
        <v>394</v>
      </c>
      <c r="AA178" t="s">
        <v>270</v>
      </c>
      <c r="AB178" t="s">
        <v>116</v>
      </c>
      <c r="AC178" t="s">
        <v>32</v>
      </c>
      <c r="AD178" t="s">
        <v>232</v>
      </c>
      <c r="AF178">
        <v>275.07181909999997</v>
      </c>
      <c r="AG178">
        <v>19.22197366</v>
      </c>
      <c r="AH178">
        <v>34.588592070000004</v>
      </c>
      <c r="AI178">
        <v>2.6491305360000004</v>
      </c>
      <c r="AJ178">
        <v>2.5696566199199999</v>
      </c>
      <c r="AK178">
        <v>9.2900056810000006E-2</v>
      </c>
      <c r="AL178">
        <v>2.8408858011857698</v>
      </c>
    </row>
    <row r="179" spans="1:38" x14ac:dyDescent="0.25">
      <c r="A179" t="s">
        <v>393</v>
      </c>
      <c r="B179" s="17" t="s">
        <v>6</v>
      </c>
      <c r="C179" t="s">
        <v>7</v>
      </c>
      <c r="D179" t="s">
        <v>394</v>
      </c>
      <c r="E179" t="s">
        <v>271</v>
      </c>
      <c r="F179" t="s">
        <v>118</v>
      </c>
      <c r="G179" t="s">
        <v>32</v>
      </c>
      <c r="H179" t="s">
        <v>232</v>
      </c>
      <c r="J179">
        <v>9.2311117792000008</v>
      </c>
      <c r="K179">
        <v>5.8141865293499994E-3</v>
      </c>
      <c r="L179">
        <v>1.198529331587E-2</v>
      </c>
      <c r="M179">
        <v>1.052655490797E-3</v>
      </c>
      <c r="N179">
        <v>1.0210758260730899E-3</v>
      </c>
      <c r="O179">
        <v>4.0594467040899998E-5</v>
      </c>
      <c r="P179">
        <v>9.707595864329614E-4</v>
      </c>
      <c r="X179" t="s">
        <v>6</v>
      </c>
      <c r="Y179" t="s">
        <v>7</v>
      </c>
      <c r="Z179" t="s">
        <v>394</v>
      </c>
      <c r="AA179" t="s">
        <v>271</v>
      </c>
      <c r="AB179" t="s">
        <v>118</v>
      </c>
      <c r="AC179" t="s">
        <v>32</v>
      </c>
      <c r="AD179" t="s">
        <v>232</v>
      </c>
      <c r="AF179">
        <v>9.2311117792000008</v>
      </c>
      <c r="AG179">
        <v>1.8339604938719998</v>
      </c>
      <c r="AH179">
        <v>3.7805041181800001</v>
      </c>
      <c r="AI179">
        <v>0.33203763983899998</v>
      </c>
      <c r="AJ179">
        <v>0.32207651064383003</v>
      </c>
      <c r="AK179">
        <v>1.280465552385E-2</v>
      </c>
      <c r="AL179">
        <v>0.30620531875392365</v>
      </c>
    </row>
    <row r="180" spans="1:38" x14ac:dyDescent="0.25">
      <c r="A180" t="s">
        <v>393</v>
      </c>
      <c r="B180" s="17" t="s">
        <v>6</v>
      </c>
      <c r="C180" t="s">
        <v>7</v>
      </c>
      <c r="D180" t="s">
        <v>394</v>
      </c>
      <c r="E180" t="s">
        <v>272</v>
      </c>
      <c r="F180" t="s">
        <v>47</v>
      </c>
      <c r="G180" t="s">
        <v>39</v>
      </c>
      <c r="H180" t="s">
        <v>232</v>
      </c>
      <c r="J180">
        <v>0.39421353399999998</v>
      </c>
      <c r="K180">
        <v>4.1940524999999994E-6</v>
      </c>
      <c r="L180">
        <v>6.8802880999999996E-6</v>
      </c>
      <c r="M180">
        <v>6.5147937999999998E-7</v>
      </c>
      <c r="N180">
        <v>6.3193499859999996E-7</v>
      </c>
      <c r="O180">
        <v>1.2567415100000001E-8</v>
      </c>
      <c r="P180">
        <v>1.1343753490913999E-6</v>
      </c>
      <c r="X180" t="s">
        <v>6</v>
      </c>
      <c r="Y180" t="s">
        <v>7</v>
      </c>
      <c r="Z180" t="s">
        <v>394</v>
      </c>
      <c r="AA180" t="s">
        <v>272</v>
      </c>
      <c r="AB180" t="s">
        <v>47</v>
      </c>
      <c r="AC180" t="s">
        <v>39</v>
      </c>
      <c r="AD180" t="s">
        <v>232</v>
      </c>
      <c r="AF180">
        <v>0.39421353399999998</v>
      </c>
      <c r="AG180">
        <v>8.6257370999999992E-4</v>
      </c>
      <c r="AH180">
        <v>1.4150409800000002E-3</v>
      </c>
      <c r="AI180">
        <v>1.3398712400000001E-4</v>
      </c>
      <c r="AJ180">
        <v>1.2996751027999999E-4</v>
      </c>
      <c r="AK180">
        <v>2.5846893000000002E-6</v>
      </c>
      <c r="AL180">
        <v>2.333023923204E-4</v>
      </c>
    </row>
    <row r="181" spans="1:38" x14ac:dyDescent="0.25">
      <c r="A181" t="s">
        <v>393</v>
      </c>
      <c r="B181" s="17" t="s">
        <v>6</v>
      </c>
      <c r="C181" t="s">
        <v>7</v>
      </c>
      <c r="D181" t="s">
        <v>394</v>
      </c>
      <c r="E181" t="s">
        <v>273</v>
      </c>
      <c r="F181" t="s">
        <v>50</v>
      </c>
      <c r="G181" t="s">
        <v>39</v>
      </c>
      <c r="H181" t="s">
        <v>232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X181" t="s">
        <v>6</v>
      </c>
      <c r="Y181" t="s">
        <v>7</v>
      </c>
      <c r="Z181" t="s">
        <v>394</v>
      </c>
      <c r="AA181" t="s">
        <v>273</v>
      </c>
      <c r="AB181" t="s">
        <v>50</v>
      </c>
      <c r="AC181" t="s">
        <v>39</v>
      </c>
      <c r="AD181" t="s">
        <v>232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</row>
    <row r="182" spans="1:38" x14ac:dyDescent="0.25">
      <c r="A182" t="s">
        <v>393</v>
      </c>
      <c r="B182" s="17" t="s">
        <v>6</v>
      </c>
      <c r="C182" t="s">
        <v>7</v>
      </c>
      <c r="D182" t="s">
        <v>394</v>
      </c>
      <c r="E182" t="s">
        <v>274</v>
      </c>
      <c r="F182" t="s">
        <v>134</v>
      </c>
      <c r="G182" t="s">
        <v>39</v>
      </c>
      <c r="H182" t="s">
        <v>232</v>
      </c>
      <c r="J182">
        <v>235.61925791999997</v>
      </c>
      <c r="K182">
        <v>1.9846371313599998E-2</v>
      </c>
      <c r="L182">
        <v>3.9125856635399997E-2</v>
      </c>
      <c r="M182">
        <v>3.4205878352999998E-3</v>
      </c>
      <c r="N182">
        <v>3.3179702002409995E-3</v>
      </c>
      <c r="O182">
        <v>8.7582347706000009E-5</v>
      </c>
      <c r="P182">
        <v>4.6478662625537995E-3</v>
      </c>
      <c r="X182" t="s">
        <v>6</v>
      </c>
      <c r="Y182" t="s">
        <v>7</v>
      </c>
      <c r="Z182" t="s">
        <v>394</v>
      </c>
      <c r="AA182" t="s">
        <v>274</v>
      </c>
      <c r="AB182" t="s">
        <v>134</v>
      </c>
      <c r="AC182" t="s">
        <v>39</v>
      </c>
      <c r="AD182" t="s">
        <v>232</v>
      </c>
      <c r="AF182">
        <v>235.61925791999997</v>
      </c>
      <c r="AG182">
        <v>4.0817226524999999</v>
      </c>
      <c r="AH182">
        <v>8.0468569405999997</v>
      </c>
      <c r="AI182">
        <v>0.70349830357999998</v>
      </c>
      <c r="AJ182">
        <v>0.68239335447259997</v>
      </c>
      <c r="AK182">
        <v>1.8012706485799997E-2</v>
      </c>
      <c r="AL182">
        <v>0.95590772843933247</v>
      </c>
    </row>
    <row r="183" spans="1:38" x14ac:dyDescent="0.25">
      <c r="A183" t="s">
        <v>393</v>
      </c>
      <c r="B183" s="17" t="s">
        <v>6</v>
      </c>
      <c r="C183" t="s">
        <v>7</v>
      </c>
      <c r="D183" t="s">
        <v>394</v>
      </c>
      <c r="E183" t="s">
        <v>275</v>
      </c>
      <c r="F183" t="s">
        <v>138</v>
      </c>
      <c r="G183" t="s">
        <v>39</v>
      </c>
      <c r="H183" t="s">
        <v>232</v>
      </c>
      <c r="J183">
        <v>59.504350854999998</v>
      </c>
      <c r="K183">
        <v>4.1756695933999992E-3</v>
      </c>
      <c r="L183">
        <v>7.7704388086999995E-3</v>
      </c>
      <c r="M183">
        <v>6.4014702684999996E-4</v>
      </c>
      <c r="N183">
        <v>6.209426160445E-4</v>
      </c>
      <c r="O183">
        <v>1.80753542921E-5</v>
      </c>
      <c r="P183">
        <v>9.8037743619097629E-4</v>
      </c>
      <c r="X183" t="s">
        <v>6</v>
      </c>
      <c r="Y183" t="s">
        <v>7</v>
      </c>
      <c r="Z183" t="s">
        <v>394</v>
      </c>
      <c r="AA183" t="s">
        <v>275</v>
      </c>
      <c r="AB183" t="s">
        <v>138</v>
      </c>
      <c r="AC183" t="s">
        <v>39</v>
      </c>
      <c r="AD183" t="s">
        <v>232</v>
      </c>
      <c r="AF183">
        <v>59.504350854999998</v>
      </c>
      <c r="AG183">
        <v>0.85879313682999991</v>
      </c>
      <c r="AH183">
        <v>1.5981145425100001</v>
      </c>
      <c r="AI183">
        <v>0.13165645425</v>
      </c>
      <c r="AJ183">
        <v>0.1277067606225</v>
      </c>
      <c r="AK183">
        <v>3.7174850096999999E-3</v>
      </c>
      <c r="AL183">
        <v>0.2016302397934441</v>
      </c>
    </row>
    <row r="184" spans="1:38" x14ac:dyDescent="0.25">
      <c r="A184" t="s">
        <v>393</v>
      </c>
      <c r="B184" s="17" t="s">
        <v>6</v>
      </c>
      <c r="C184" t="s">
        <v>7</v>
      </c>
      <c r="D184" t="s">
        <v>394</v>
      </c>
      <c r="E184" t="s">
        <v>276</v>
      </c>
      <c r="F184" t="s">
        <v>141</v>
      </c>
      <c r="G184" t="s">
        <v>39</v>
      </c>
      <c r="H184" t="s">
        <v>232</v>
      </c>
      <c r="J184">
        <v>71.633721558999994</v>
      </c>
      <c r="K184">
        <v>2.3672859513570003E-2</v>
      </c>
      <c r="L184">
        <v>5.8382526953200002E-2</v>
      </c>
      <c r="M184">
        <v>4.1825510514400003E-3</v>
      </c>
      <c r="N184">
        <v>4.0570745198967991E-3</v>
      </c>
      <c r="O184">
        <v>1.1824784206839999E-4</v>
      </c>
      <c r="P184">
        <v>5.4202302435075438E-3</v>
      </c>
      <c r="X184" t="s">
        <v>6</v>
      </c>
      <c r="Y184" t="s">
        <v>7</v>
      </c>
      <c r="Z184" t="s">
        <v>394</v>
      </c>
      <c r="AA184" t="s">
        <v>276</v>
      </c>
      <c r="AB184" t="s">
        <v>141</v>
      </c>
      <c r="AC184" t="s">
        <v>39</v>
      </c>
      <c r="AD184" t="s">
        <v>232</v>
      </c>
      <c r="AF184">
        <v>71.633721558999994</v>
      </c>
      <c r="AG184">
        <v>4.8687008730200008</v>
      </c>
      <c r="AH184">
        <v>12.007297400420001</v>
      </c>
      <c r="AI184">
        <v>0.86020834718499994</v>
      </c>
      <c r="AJ184">
        <v>0.8344020967694501</v>
      </c>
      <c r="AK184">
        <v>2.4319554421429999E-2</v>
      </c>
      <c r="AL184">
        <v>1.1147568239035812</v>
      </c>
    </row>
    <row r="185" spans="1:38" x14ac:dyDescent="0.25">
      <c r="A185" t="s">
        <v>393</v>
      </c>
      <c r="B185" s="17" t="s">
        <v>6</v>
      </c>
      <c r="C185" t="s">
        <v>7</v>
      </c>
      <c r="D185" t="s">
        <v>394</v>
      </c>
      <c r="E185" t="s">
        <v>277</v>
      </c>
      <c r="F185" t="s">
        <v>53</v>
      </c>
      <c r="G185" t="s">
        <v>39</v>
      </c>
      <c r="H185" t="s">
        <v>232</v>
      </c>
      <c r="J185">
        <v>10.446658380000001</v>
      </c>
      <c r="K185">
        <v>2.2197501610000002E-3</v>
      </c>
      <c r="L185">
        <v>5.480429476E-3</v>
      </c>
      <c r="M185">
        <v>4.0322423869999997E-4</v>
      </c>
      <c r="N185">
        <v>3.9112751153899992E-4</v>
      </c>
      <c r="O185">
        <v>1.4069682126999999E-5</v>
      </c>
      <c r="P185">
        <v>4.3516383052439694E-4</v>
      </c>
      <c r="X185" t="s">
        <v>6</v>
      </c>
      <c r="Y185" t="s">
        <v>7</v>
      </c>
      <c r="Z185" t="s">
        <v>394</v>
      </c>
      <c r="AA185" t="s">
        <v>277</v>
      </c>
      <c r="AB185" t="s">
        <v>53</v>
      </c>
      <c r="AC185" t="s">
        <v>39</v>
      </c>
      <c r="AD185" t="s">
        <v>232</v>
      </c>
      <c r="AF185">
        <v>10.446658380000001</v>
      </c>
      <c r="AG185">
        <v>0.45652701610000002</v>
      </c>
      <c r="AH185">
        <v>1.1271376649</v>
      </c>
      <c r="AI185">
        <v>8.2929491940000002E-2</v>
      </c>
      <c r="AJ185">
        <v>8.0441607181800004E-2</v>
      </c>
      <c r="AK185">
        <v>2.8936547243999999E-3</v>
      </c>
      <c r="AL185">
        <v>8.9498384036064887E-2</v>
      </c>
    </row>
    <row r="186" spans="1:38" x14ac:dyDescent="0.25">
      <c r="A186" t="s">
        <v>393</v>
      </c>
      <c r="B186" s="17" t="s">
        <v>6</v>
      </c>
      <c r="C186" t="s">
        <v>7</v>
      </c>
      <c r="D186" t="s">
        <v>394</v>
      </c>
      <c r="E186" t="s">
        <v>278</v>
      </c>
      <c r="F186" t="s">
        <v>144</v>
      </c>
      <c r="G186" t="s">
        <v>39</v>
      </c>
      <c r="H186" t="s">
        <v>232</v>
      </c>
      <c r="J186">
        <v>0.71177439320000002</v>
      </c>
      <c r="K186">
        <v>8.6968201819999987E-5</v>
      </c>
      <c r="L186">
        <v>1.5759289690000001E-4</v>
      </c>
      <c r="M186">
        <v>1.523127274E-5</v>
      </c>
      <c r="N186">
        <v>1.47743345578E-5</v>
      </c>
      <c r="O186">
        <v>3.3254219580000002E-7</v>
      </c>
      <c r="P186">
        <v>1.9697076539583297E-5</v>
      </c>
      <c r="X186" t="s">
        <v>6</v>
      </c>
      <c r="Y186" t="s">
        <v>7</v>
      </c>
      <c r="Z186" t="s">
        <v>394</v>
      </c>
      <c r="AA186" t="s">
        <v>278</v>
      </c>
      <c r="AB186" t="s">
        <v>144</v>
      </c>
      <c r="AC186" t="s">
        <v>39</v>
      </c>
      <c r="AD186" t="s">
        <v>232</v>
      </c>
      <c r="AF186">
        <v>0.71177439320000002</v>
      </c>
      <c r="AG186">
        <v>1.7886396749999998E-2</v>
      </c>
      <c r="AH186">
        <v>3.2411491140000005E-2</v>
      </c>
      <c r="AI186">
        <v>3.1325539259999999E-3</v>
      </c>
      <c r="AJ186">
        <v>3.0385773082199996E-3</v>
      </c>
      <c r="AK186">
        <v>6.8392598369999998E-5</v>
      </c>
      <c r="AL186">
        <v>4.0510175365670404E-3</v>
      </c>
    </row>
    <row r="187" spans="1:38" x14ac:dyDescent="0.25">
      <c r="A187" t="s">
        <v>393</v>
      </c>
      <c r="B187" s="17" t="s">
        <v>6</v>
      </c>
      <c r="C187" t="s">
        <v>7</v>
      </c>
      <c r="D187" t="s">
        <v>394</v>
      </c>
      <c r="E187" t="s">
        <v>279</v>
      </c>
      <c r="F187" t="s">
        <v>147</v>
      </c>
      <c r="G187" t="s">
        <v>56</v>
      </c>
      <c r="H187" t="s">
        <v>232</v>
      </c>
      <c r="J187">
        <v>2.7766869399999998E-2</v>
      </c>
      <c r="K187">
        <v>2.2530053599999998E-6</v>
      </c>
      <c r="L187">
        <v>1.8390792200000001E-6</v>
      </c>
      <c r="M187">
        <v>2.35088388E-7</v>
      </c>
      <c r="N187">
        <v>2.2803573636E-7</v>
      </c>
      <c r="O187">
        <v>4.6045557100000002E-9</v>
      </c>
      <c r="P187">
        <v>2.8100986246125002E-7</v>
      </c>
      <c r="X187" t="s">
        <v>6</v>
      </c>
      <c r="Y187" t="s">
        <v>7</v>
      </c>
      <c r="Z187" t="s">
        <v>394</v>
      </c>
      <c r="AA187" t="s">
        <v>279</v>
      </c>
      <c r="AB187" t="s">
        <v>147</v>
      </c>
      <c r="AC187" t="s">
        <v>56</v>
      </c>
      <c r="AD187" t="s">
        <v>232</v>
      </c>
      <c r="AF187">
        <v>2.7766869399999998E-2</v>
      </c>
      <c r="AG187">
        <v>4.44831765E-4</v>
      </c>
      <c r="AH187">
        <v>3.6310664099999996E-4</v>
      </c>
      <c r="AI187">
        <v>4.6415695299999998E-5</v>
      </c>
      <c r="AJ187">
        <v>4.5023224440999998E-5</v>
      </c>
      <c r="AK187">
        <v>9.0912019000000008E-7</v>
      </c>
      <c r="AL187">
        <v>5.548238973271799E-5</v>
      </c>
    </row>
    <row r="188" spans="1:38" x14ac:dyDescent="0.25">
      <c r="A188" t="s">
        <v>393</v>
      </c>
      <c r="B188" s="17" t="s">
        <v>6</v>
      </c>
      <c r="C188" t="s">
        <v>7</v>
      </c>
      <c r="D188" t="s">
        <v>394</v>
      </c>
      <c r="E188" t="s">
        <v>280</v>
      </c>
      <c r="F188" t="s">
        <v>149</v>
      </c>
      <c r="G188" t="s">
        <v>56</v>
      </c>
      <c r="H188" t="s">
        <v>232</v>
      </c>
      <c r="J188">
        <v>97.146953699999997</v>
      </c>
      <c r="K188">
        <v>5.0640368040000001E-2</v>
      </c>
      <c r="L188">
        <v>9.9118834459999999E-2</v>
      </c>
      <c r="M188">
        <v>8.8722539690000001E-3</v>
      </c>
      <c r="N188">
        <v>8.6060863499300005E-3</v>
      </c>
      <c r="O188">
        <v>2.1370609339999998E-4</v>
      </c>
      <c r="P188">
        <v>9.1534834777814988E-3</v>
      </c>
      <c r="X188" t="s">
        <v>6</v>
      </c>
      <c r="Y188" t="s">
        <v>7</v>
      </c>
      <c r="Z188" t="s">
        <v>394</v>
      </c>
      <c r="AA188" t="s">
        <v>280</v>
      </c>
      <c r="AB188" t="s">
        <v>149</v>
      </c>
      <c r="AC188" t="s">
        <v>56</v>
      </c>
      <c r="AD188" t="s">
        <v>232</v>
      </c>
      <c r="AF188">
        <v>97.146953699999997</v>
      </c>
      <c r="AG188">
        <v>9.9984005499999995</v>
      </c>
      <c r="AH188">
        <v>19.569954330000002</v>
      </c>
      <c r="AI188">
        <v>1.7517316969999999</v>
      </c>
      <c r="AJ188">
        <v>1.69917974609</v>
      </c>
      <c r="AK188">
        <v>4.2193988779999997E-2</v>
      </c>
      <c r="AL188">
        <v>1.80725760830394</v>
      </c>
    </row>
    <row r="189" spans="1:38" x14ac:dyDescent="0.25">
      <c r="A189" t="s">
        <v>393</v>
      </c>
      <c r="B189" s="17" t="s">
        <v>6</v>
      </c>
      <c r="C189" t="s">
        <v>7</v>
      </c>
      <c r="D189" t="s">
        <v>394</v>
      </c>
      <c r="E189" t="s">
        <v>281</v>
      </c>
      <c r="F189" t="s">
        <v>151</v>
      </c>
      <c r="G189" t="s">
        <v>56</v>
      </c>
      <c r="H189" t="s">
        <v>232</v>
      </c>
      <c r="J189">
        <v>19.594143679999995</v>
      </c>
      <c r="K189">
        <v>4.1249518600000009E-3</v>
      </c>
      <c r="L189">
        <v>1.042669418E-2</v>
      </c>
      <c r="M189">
        <v>9.4141883000000001E-4</v>
      </c>
      <c r="N189">
        <v>9.1317626509999992E-4</v>
      </c>
      <c r="O189">
        <v>1.9181582359999997E-5</v>
      </c>
      <c r="P189">
        <v>9.0012256412364E-4</v>
      </c>
      <c r="X189" t="s">
        <v>6</v>
      </c>
      <c r="Y189" t="s">
        <v>7</v>
      </c>
      <c r="Z189" t="s">
        <v>394</v>
      </c>
      <c r="AA189" t="s">
        <v>281</v>
      </c>
      <c r="AB189" t="s">
        <v>151</v>
      </c>
      <c r="AC189" t="s">
        <v>56</v>
      </c>
      <c r="AD189" t="s">
        <v>232</v>
      </c>
      <c r="AF189">
        <v>19.594143679999995</v>
      </c>
      <c r="AG189">
        <v>0.814427762</v>
      </c>
      <c r="AH189">
        <v>2.058639651</v>
      </c>
      <c r="AI189">
        <v>0.18587309860000001</v>
      </c>
      <c r="AJ189">
        <v>0.18029690564200002</v>
      </c>
      <c r="AK189">
        <v>3.7871987399999999E-3</v>
      </c>
      <c r="AL189">
        <v>0.17771959655891997</v>
      </c>
    </row>
    <row r="190" spans="1:38" x14ac:dyDescent="0.25">
      <c r="A190" t="s">
        <v>393</v>
      </c>
      <c r="B190" s="17" t="s">
        <v>6</v>
      </c>
      <c r="C190" t="s">
        <v>7</v>
      </c>
      <c r="D190" t="s">
        <v>394</v>
      </c>
      <c r="E190" t="s">
        <v>282</v>
      </c>
      <c r="F190" t="s">
        <v>153</v>
      </c>
      <c r="G190" t="s">
        <v>56</v>
      </c>
      <c r="H190" t="s">
        <v>232</v>
      </c>
      <c r="J190">
        <v>0.3794803048</v>
      </c>
      <c r="K190">
        <v>3.6690983930000006E-5</v>
      </c>
      <c r="L190">
        <v>5.2525684500000005E-5</v>
      </c>
      <c r="M190">
        <v>6.3016394889999995E-6</v>
      </c>
      <c r="N190">
        <v>6.1125903043299991E-6</v>
      </c>
      <c r="O190">
        <v>1.097930959E-7</v>
      </c>
      <c r="P190">
        <v>7.7832038112777013E-6</v>
      </c>
      <c r="X190" t="s">
        <v>6</v>
      </c>
      <c r="Y190" t="s">
        <v>7</v>
      </c>
      <c r="Z190" t="s">
        <v>394</v>
      </c>
      <c r="AA190" t="s">
        <v>282</v>
      </c>
      <c r="AB190" t="s">
        <v>153</v>
      </c>
      <c r="AC190" t="s">
        <v>56</v>
      </c>
      <c r="AD190" t="s">
        <v>232</v>
      </c>
      <c r="AF190">
        <v>0.3794803048</v>
      </c>
      <c r="AG190">
        <v>7.244243E-3</v>
      </c>
      <c r="AH190">
        <v>1.0370636460000001E-2</v>
      </c>
      <c r="AI190">
        <v>1.244191475E-3</v>
      </c>
      <c r="AJ190">
        <v>1.2068657307500001E-3</v>
      </c>
      <c r="AK190">
        <v>2.167747667E-5</v>
      </c>
      <c r="AL190">
        <v>1.53671050236834E-3</v>
      </c>
    </row>
    <row r="191" spans="1:38" x14ac:dyDescent="0.25">
      <c r="A191" t="s">
        <v>393</v>
      </c>
      <c r="B191" s="17" t="s">
        <v>6</v>
      </c>
      <c r="C191" t="s">
        <v>7</v>
      </c>
      <c r="D191" t="s">
        <v>394</v>
      </c>
      <c r="E191" t="s">
        <v>283</v>
      </c>
      <c r="F191" t="s">
        <v>155</v>
      </c>
      <c r="G191" t="s">
        <v>56</v>
      </c>
      <c r="H191" t="s">
        <v>232</v>
      </c>
      <c r="J191">
        <v>1.8511237999999999E-2</v>
      </c>
      <c r="K191">
        <v>7.8997691000000003E-6</v>
      </c>
      <c r="L191">
        <v>9.2070176999999995E-6</v>
      </c>
      <c r="M191">
        <v>1.3216202999999999E-6</v>
      </c>
      <c r="N191">
        <v>1.2819716909999999E-6</v>
      </c>
      <c r="O191">
        <v>1.9595895999999999E-8</v>
      </c>
      <c r="P191">
        <v>1.208676775176E-6</v>
      </c>
      <c r="X191" t="s">
        <v>6</v>
      </c>
      <c r="Y191" t="s">
        <v>7</v>
      </c>
      <c r="Z191" t="s">
        <v>394</v>
      </c>
      <c r="AA191" t="s">
        <v>283</v>
      </c>
      <c r="AB191" t="s">
        <v>155</v>
      </c>
      <c r="AC191" t="s">
        <v>56</v>
      </c>
      <c r="AD191" t="s">
        <v>232</v>
      </c>
      <c r="AF191">
        <v>1.8511237999999999E-2</v>
      </c>
      <c r="AG191">
        <v>1.5597250999999999E-3</v>
      </c>
      <c r="AH191">
        <v>1.8178273E-3</v>
      </c>
      <c r="AI191">
        <v>2.6093981999999999E-4</v>
      </c>
      <c r="AJ191">
        <v>2.531116254E-4</v>
      </c>
      <c r="AK191">
        <v>3.8689999999999997E-6</v>
      </c>
      <c r="AL191">
        <v>2.3864032236329999E-4</v>
      </c>
    </row>
    <row r="192" spans="1:38" x14ac:dyDescent="0.25">
      <c r="A192" t="s">
        <v>393</v>
      </c>
      <c r="B192" s="17" t="s">
        <v>6</v>
      </c>
      <c r="C192" t="s">
        <v>7</v>
      </c>
      <c r="D192" t="s">
        <v>394</v>
      </c>
      <c r="E192" t="s">
        <v>284</v>
      </c>
      <c r="F192" t="s">
        <v>55</v>
      </c>
      <c r="G192" t="s">
        <v>56</v>
      </c>
      <c r="H192" t="s">
        <v>232</v>
      </c>
      <c r="J192">
        <v>3.1006322359999996</v>
      </c>
      <c r="K192">
        <v>4.1605354759999995E-4</v>
      </c>
      <c r="L192">
        <v>8.1632375719999995E-4</v>
      </c>
      <c r="M192">
        <v>7.5737523290000006E-5</v>
      </c>
      <c r="N192">
        <v>7.34653975913E-5</v>
      </c>
      <c r="O192">
        <v>1.6291794373999999E-6</v>
      </c>
      <c r="P192">
        <v>1.0239543035462518E-4</v>
      </c>
      <c r="X192" t="s">
        <v>6</v>
      </c>
      <c r="Y192" t="s">
        <v>7</v>
      </c>
      <c r="Z192" t="s">
        <v>394</v>
      </c>
      <c r="AA192" t="s">
        <v>284</v>
      </c>
      <c r="AB192" t="s">
        <v>55</v>
      </c>
      <c r="AC192" t="s">
        <v>56</v>
      </c>
      <c r="AD192" t="s">
        <v>232</v>
      </c>
      <c r="AF192">
        <v>3.1006322359999996</v>
      </c>
      <c r="AG192">
        <v>8.2145350660000005E-2</v>
      </c>
      <c r="AH192">
        <v>0.16117441666999999</v>
      </c>
      <c r="AI192">
        <v>1.4953565936E-2</v>
      </c>
      <c r="AJ192">
        <v>1.4504958957919999E-2</v>
      </c>
      <c r="AK192">
        <v>3.216640834E-4</v>
      </c>
      <c r="AL192">
        <v>2.0216885838551999E-2</v>
      </c>
    </row>
    <row r="193" spans="1:38" x14ac:dyDescent="0.25">
      <c r="A193" t="s">
        <v>393</v>
      </c>
      <c r="B193" s="17" t="s">
        <v>6</v>
      </c>
      <c r="C193" t="s">
        <v>7</v>
      </c>
      <c r="D193" t="s">
        <v>394</v>
      </c>
      <c r="E193" t="s">
        <v>285</v>
      </c>
      <c r="F193" t="s">
        <v>158</v>
      </c>
      <c r="G193" t="s">
        <v>56</v>
      </c>
      <c r="H193" t="s">
        <v>232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X193" t="s">
        <v>6</v>
      </c>
      <c r="Y193" t="s">
        <v>7</v>
      </c>
      <c r="Z193" t="s">
        <v>394</v>
      </c>
      <c r="AA193" t="s">
        <v>285</v>
      </c>
      <c r="AB193" t="s">
        <v>158</v>
      </c>
      <c r="AC193" t="s">
        <v>56</v>
      </c>
      <c r="AD193" t="s">
        <v>232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</row>
    <row r="194" spans="1:38" x14ac:dyDescent="0.25">
      <c r="A194" t="s">
        <v>393</v>
      </c>
      <c r="B194" s="17" t="s">
        <v>6</v>
      </c>
      <c r="C194" t="s">
        <v>7</v>
      </c>
      <c r="D194" t="s">
        <v>394</v>
      </c>
      <c r="E194" t="s">
        <v>286</v>
      </c>
      <c r="F194" t="s">
        <v>160</v>
      </c>
      <c r="G194" t="s">
        <v>56</v>
      </c>
      <c r="H194" t="s">
        <v>232</v>
      </c>
      <c r="J194">
        <v>4.0909829750000002</v>
      </c>
      <c r="K194">
        <v>5.0234587199999995E-4</v>
      </c>
      <c r="L194">
        <v>7.7048891199999999E-4</v>
      </c>
      <c r="M194">
        <v>9.3433372999999998E-5</v>
      </c>
      <c r="N194">
        <v>9.0630371809999989E-5</v>
      </c>
      <c r="O194">
        <v>1.5201600929999998E-6</v>
      </c>
      <c r="P194">
        <v>8.6953740044066994E-5</v>
      </c>
      <c r="X194" t="s">
        <v>6</v>
      </c>
      <c r="Y194" t="s">
        <v>7</v>
      </c>
      <c r="Z194" t="s">
        <v>394</v>
      </c>
      <c r="AA194" t="s">
        <v>286</v>
      </c>
      <c r="AB194" t="s">
        <v>160</v>
      </c>
      <c r="AC194" t="s">
        <v>56</v>
      </c>
      <c r="AD194" t="s">
        <v>232</v>
      </c>
      <c r="AF194">
        <v>4.0909829750000002</v>
      </c>
      <c r="AG194">
        <v>9.9182813319999993E-2</v>
      </c>
      <c r="AH194">
        <v>0.15212480410000001</v>
      </c>
      <c r="AI194">
        <v>1.8447422460000001E-2</v>
      </c>
      <c r="AJ194">
        <v>1.7893999786200002E-2</v>
      </c>
      <c r="AK194">
        <v>3.0013939129999999E-4</v>
      </c>
      <c r="AL194">
        <v>1.7168089202549999E-2</v>
      </c>
    </row>
    <row r="195" spans="1:38" x14ac:dyDescent="0.25">
      <c r="A195" t="s">
        <v>393</v>
      </c>
      <c r="B195" s="17" t="s">
        <v>6</v>
      </c>
      <c r="C195" t="s">
        <v>7</v>
      </c>
      <c r="D195" t="s">
        <v>394</v>
      </c>
      <c r="E195" t="s">
        <v>287</v>
      </c>
      <c r="F195" t="s">
        <v>162</v>
      </c>
      <c r="G195" t="s">
        <v>56</v>
      </c>
      <c r="H195" t="s">
        <v>232</v>
      </c>
      <c r="J195">
        <v>1.8418678369999999</v>
      </c>
      <c r="K195">
        <v>1.0605560484E-3</v>
      </c>
      <c r="L195">
        <v>2.0976203712000001E-3</v>
      </c>
      <c r="M195">
        <v>1.9952857657999998E-4</v>
      </c>
      <c r="N195">
        <v>1.935427192826E-4</v>
      </c>
      <c r="O195">
        <v>4.1642530433000006E-6</v>
      </c>
      <c r="P195">
        <v>2.099033471746107E-4</v>
      </c>
      <c r="X195" t="s">
        <v>6</v>
      </c>
      <c r="Y195" t="s">
        <v>7</v>
      </c>
      <c r="Z195" t="s">
        <v>394</v>
      </c>
      <c r="AA195" t="s">
        <v>287</v>
      </c>
      <c r="AB195" t="s">
        <v>162</v>
      </c>
      <c r="AC195" t="s">
        <v>56</v>
      </c>
      <c r="AD195" t="s">
        <v>232</v>
      </c>
      <c r="AF195">
        <v>1.8418678369999999</v>
      </c>
      <c r="AG195">
        <v>0.20939545275999999</v>
      </c>
      <c r="AH195">
        <v>0.41415277133</v>
      </c>
      <c r="AI195">
        <v>3.9394784747000006E-2</v>
      </c>
      <c r="AJ195">
        <v>3.8212941204589998E-2</v>
      </c>
      <c r="AK195">
        <v>8.2218725698000004E-4</v>
      </c>
      <c r="AL195">
        <v>4.1443180933871338E-2</v>
      </c>
    </row>
    <row r="196" spans="1:38" x14ac:dyDescent="0.25">
      <c r="A196" t="s">
        <v>393</v>
      </c>
      <c r="B196" s="17" t="s">
        <v>6</v>
      </c>
      <c r="C196" t="s">
        <v>7</v>
      </c>
      <c r="D196" t="s">
        <v>394</v>
      </c>
      <c r="E196" t="s">
        <v>288</v>
      </c>
      <c r="F196" t="s">
        <v>164</v>
      </c>
      <c r="G196" t="s">
        <v>56</v>
      </c>
      <c r="H196" t="s">
        <v>232</v>
      </c>
      <c r="J196">
        <v>1.5503162247999998</v>
      </c>
      <c r="K196">
        <v>5.2648021210000007E-4</v>
      </c>
      <c r="L196">
        <v>1.3221604643000001E-3</v>
      </c>
      <c r="M196">
        <v>1.026107801E-4</v>
      </c>
      <c r="N196">
        <v>9.9532456696999983E-5</v>
      </c>
      <c r="O196">
        <v>3.0765768680000003E-6</v>
      </c>
      <c r="P196">
        <v>1.2106809305744399E-4</v>
      </c>
      <c r="X196" t="s">
        <v>6</v>
      </c>
      <c r="Y196" t="s">
        <v>7</v>
      </c>
      <c r="Z196" t="s">
        <v>394</v>
      </c>
      <c r="AA196" t="s">
        <v>288</v>
      </c>
      <c r="AB196" t="s">
        <v>164</v>
      </c>
      <c r="AC196" t="s">
        <v>56</v>
      </c>
      <c r="AD196" t="s">
        <v>232</v>
      </c>
      <c r="AF196">
        <v>1.5503162247999998</v>
      </c>
      <c r="AG196">
        <v>0.10394789837999999</v>
      </c>
      <c r="AH196">
        <v>0.26104644640000002</v>
      </c>
      <c r="AI196">
        <v>2.025940344E-2</v>
      </c>
      <c r="AJ196">
        <v>1.9651621336799995E-2</v>
      </c>
      <c r="AK196">
        <v>6.0743729939999997E-4</v>
      </c>
      <c r="AL196">
        <v>2.3903603390124897E-2</v>
      </c>
    </row>
    <row r="197" spans="1:38" x14ac:dyDescent="0.25">
      <c r="A197" t="s">
        <v>393</v>
      </c>
      <c r="B197" s="17" t="s">
        <v>6</v>
      </c>
      <c r="C197" t="s">
        <v>7</v>
      </c>
      <c r="D197" t="s">
        <v>394</v>
      </c>
      <c r="E197" t="s">
        <v>289</v>
      </c>
      <c r="F197" t="s">
        <v>58</v>
      </c>
      <c r="G197" t="s">
        <v>59</v>
      </c>
      <c r="H197" t="s">
        <v>232</v>
      </c>
      <c r="J197">
        <v>414.75084669999995</v>
      </c>
      <c r="K197">
        <v>2.7872862209999998E-2</v>
      </c>
      <c r="L197">
        <v>5.7926311500000008E-2</v>
      </c>
      <c r="M197">
        <v>4.9703870229999992E-3</v>
      </c>
      <c r="N197">
        <v>4.8212754123100002E-3</v>
      </c>
      <c r="O197">
        <v>1.1578299879999999E-4</v>
      </c>
      <c r="P197">
        <v>6.8633978354018998E-3</v>
      </c>
      <c r="X197" t="s">
        <v>6</v>
      </c>
      <c r="Y197" t="s">
        <v>7</v>
      </c>
      <c r="Z197" t="s">
        <v>394</v>
      </c>
      <c r="AA197" t="s">
        <v>289</v>
      </c>
      <c r="AB197" t="s">
        <v>58</v>
      </c>
      <c r="AC197" t="s">
        <v>59</v>
      </c>
      <c r="AD197" t="s">
        <v>232</v>
      </c>
      <c r="AF197">
        <v>414.75084669999995</v>
      </c>
      <c r="AG197">
        <v>8.7918970200000004</v>
      </c>
      <c r="AH197">
        <v>18.271614169999999</v>
      </c>
      <c r="AI197">
        <v>1.5678020970000002</v>
      </c>
      <c r="AJ197">
        <v>1.5207680340900001</v>
      </c>
      <c r="AK197">
        <v>3.6521268910000002E-2</v>
      </c>
      <c r="AL197">
        <v>2.1649117737592793</v>
      </c>
    </row>
    <row r="198" spans="1:38" x14ac:dyDescent="0.25">
      <c r="A198" t="s">
        <v>393</v>
      </c>
      <c r="B198" s="17" t="s">
        <v>6</v>
      </c>
      <c r="C198" t="s">
        <v>7</v>
      </c>
      <c r="D198" t="s">
        <v>394</v>
      </c>
      <c r="E198" t="s">
        <v>290</v>
      </c>
      <c r="F198" t="s">
        <v>61</v>
      </c>
      <c r="G198" t="s">
        <v>59</v>
      </c>
      <c r="H198" t="s">
        <v>232</v>
      </c>
      <c r="J198">
        <v>77.17864675300001</v>
      </c>
      <c r="K198">
        <v>6.6639955985299997E-3</v>
      </c>
      <c r="L198">
        <v>1.366836398952E-2</v>
      </c>
      <c r="M198">
        <v>1.2098950695249998E-3</v>
      </c>
      <c r="N198">
        <v>1.1735982174392499E-3</v>
      </c>
      <c r="O198">
        <v>2.7346110139869998E-5</v>
      </c>
      <c r="P198">
        <v>1.5446056557760989E-3</v>
      </c>
      <c r="X198" t="s">
        <v>6</v>
      </c>
      <c r="Y198" t="s">
        <v>7</v>
      </c>
      <c r="Z198" t="s">
        <v>394</v>
      </c>
      <c r="AA198" t="s">
        <v>290</v>
      </c>
      <c r="AB198" t="s">
        <v>61</v>
      </c>
      <c r="AC198" t="s">
        <v>59</v>
      </c>
      <c r="AD198" t="s">
        <v>232</v>
      </c>
      <c r="AF198">
        <v>77.17864675300001</v>
      </c>
      <c r="AG198">
        <v>2.1020148292459999</v>
      </c>
      <c r="AH198">
        <v>4.3113931339280001</v>
      </c>
      <c r="AI198">
        <v>0.381635512959</v>
      </c>
      <c r="AJ198">
        <v>0.37018644757023</v>
      </c>
      <c r="AK198">
        <v>8.6257448825799998E-3</v>
      </c>
      <c r="AL198">
        <v>0.48721278098685111</v>
      </c>
    </row>
    <row r="199" spans="1:38" x14ac:dyDescent="0.25">
      <c r="A199" t="s">
        <v>393</v>
      </c>
      <c r="B199" s="17" t="s">
        <v>6</v>
      </c>
      <c r="C199" t="s">
        <v>7</v>
      </c>
      <c r="D199" t="s">
        <v>394</v>
      </c>
      <c r="E199" t="s">
        <v>291</v>
      </c>
      <c r="F199" t="s">
        <v>63</v>
      </c>
      <c r="G199" t="s">
        <v>59</v>
      </c>
      <c r="H199" t="s">
        <v>232</v>
      </c>
      <c r="J199">
        <v>66.690830743999996</v>
      </c>
      <c r="K199">
        <v>1.4684990988700001E-2</v>
      </c>
      <c r="L199">
        <v>3.1377675209500001E-2</v>
      </c>
      <c r="M199">
        <v>2.5247049784100002E-3</v>
      </c>
      <c r="N199">
        <v>2.4489638290576998E-3</v>
      </c>
      <c r="O199">
        <v>7.5749362184000004E-5</v>
      </c>
      <c r="P199">
        <v>2.8073989708326894E-3</v>
      </c>
      <c r="X199" t="s">
        <v>6</v>
      </c>
      <c r="Y199" t="s">
        <v>7</v>
      </c>
      <c r="Z199" t="s">
        <v>394</v>
      </c>
      <c r="AA199" t="s">
        <v>291</v>
      </c>
      <c r="AB199" t="s">
        <v>63</v>
      </c>
      <c r="AC199" t="s">
        <v>59</v>
      </c>
      <c r="AD199" t="s">
        <v>232</v>
      </c>
      <c r="AF199">
        <v>66.690830743999996</v>
      </c>
      <c r="AG199">
        <v>4.6320653908000002</v>
      </c>
      <c r="AH199">
        <v>9.8974145894999985</v>
      </c>
      <c r="AI199">
        <v>0.79636411900000015</v>
      </c>
      <c r="AJ199">
        <v>0.77247319542999993</v>
      </c>
      <c r="AK199">
        <v>2.38935142348E-2</v>
      </c>
      <c r="AL199">
        <v>0.88553391804262704</v>
      </c>
    </row>
    <row r="200" spans="1:38" x14ac:dyDescent="0.25">
      <c r="A200" t="s">
        <v>393</v>
      </c>
      <c r="B200" s="17" t="s">
        <v>6</v>
      </c>
      <c r="C200" t="s">
        <v>7</v>
      </c>
      <c r="D200" t="s">
        <v>394</v>
      </c>
      <c r="E200" t="s">
        <v>292</v>
      </c>
      <c r="F200" t="s">
        <v>227</v>
      </c>
      <c r="G200" t="s">
        <v>59</v>
      </c>
      <c r="H200" t="s">
        <v>232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X200" t="s">
        <v>6</v>
      </c>
      <c r="Y200" t="s">
        <v>7</v>
      </c>
      <c r="Z200" t="s">
        <v>394</v>
      </c>
      <c r="AA200" t="s">
        <v>292</v>
      </c>
      <c r="AB200" t="s">
        <v>227</v>
      </c>
      <c r="AC200" t="s">
        <v>59</v>
      </c>
      <c r="AD200" t="s">
        <v>232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</row>
    <row r="201" spans="1:38" x14ac:dyDescent="0.25">
      <c r="A201" t="s">
        <v>393</v>
      </c>
      <c r="B201" s="17" t="s">
        <v>6</v>
      </c>
      <c r="C201" t="s">
        <v>7</v>
      </c>
      <c r="D201" t="s">
        <v>394</v>
      </c>
      <c r="E201" t="s">
        <v>293</v>
      </c>
      <c r="F201" t="s">
        <v>169</v>
      </c>
      <c r="G201" t="s">
        <v>59</v>
      </c>
      <c r="H201" t="s">
        <v>232</v>
      </c>
      <c r="J201">
        <v>137.01063011699998</v>
      </c>
      <c r="K201">
        <v>2.0975979745000001E-2</v>
      </c>
      <c r="L201">
        <v>1.7427108514000002E-2</v>
      </c>
      <c r="M201">
        <v>3.1249557684999998E-3</v>
      </c>
      <c r="N201">
        <v>3.0312070954450002E-3</v>
      </c>
      <c r="O201">
        <v>3.8567106832999998E-5</v>
      </c>
      <c r="P201">
        <v>4.9099864990580829E-3</v>
      </c>
      <c r="X201" t="s">
        <v>6</v>
      </c>
      <c r="Y201" t="s">
        <v>7</v>
      </c>
      <c r="Z201" t="s">
        <v>394</v>
      </c>
      <c r="AA201" t="s">
        <v>293</v>
      </c>
      <c r="AB201" t="s">
        <v>169</v>
      </c>
      <c r="AC201" t="s">
        <v>59</v>
      </c>
      <c r="AD201" t="s">
        <v>232</v>
      </c>
      <c r="AF201">
        <v>137.01063011699998</v>
      </c>
      <c r="AG201">
        <v>6.6164235018000008</v>
      </c>
      <c r="AH201">
        <v>5.4970082987000009</v>
      </c>
      <c r="AI201">
        <v>0.98570038337999999</v>
      </c>
      <c r="AJ201">
        <v>0.95612937187860003</v>
      </c>
      <c r="AK201">
        <v>1.21651683032E-2</v>
      </c>
      <c r="AL201">
        <v>1.5487501355898388</v>
      </c>
    </row>
    <row r="202" spans="1:38" x14ac:dyDescent="0.25">
      <c r="A202" t="s">
        <v>393</v>
      </c>
      <c r="B202" s="17" t="s">
        <v>6</v>
      </c>
      <c r="C202" t="s">
        <v>7</v>
      </c>
      <c r="D202" t="s">
        <v>394</v>
      </c>
      <c r="E202" t="s">
        <v>294</v>
      </c>
      <c r="F202" t="s">
        <v>171</v>
      </c>
      <c r="G202" t="s">
        <v>59</v>
      </c>
      <c r="H202" t="s">
        <v>232</v>
      </c>
      <c r="J202">
        <v>29.829920270000006</v>
      </c>
      <c r="K202">
        <v>8.2644244949999998E-4</v>
      </c>
      <c r="L202">
        <v>1.9240115342999999E-3</v>
      </c>
      <c r="M202">
        <v>1.3590001431000001E-4</v>
      </c>
      <c r="N202">
        <v>1.3182301388069999E-4</v>
      </c>
      <c r="O202">
        <v>3.6930816743999999E-6</v>
      </c>
      <c r="P202">
        <v>2.2891876978510796E-4</v>
      </c>
      <c r="X202" t="s">
        <v>6</v>
      </c>
      <c r="Y202" t="s">
        <v>7</v>
      </c>
      <c r="Z202" t="s">
        <v>394</v>
      </c>
      <c r="AA202" t="s">
        <v>294</v>
      </c>
      <c r="AB202" t="s">
        <v>171</v>
      </c>
      <c r="AC202" t="s">
        <v>59</v>
      </c>
      <c r="AD202" t="s">
        <v>232</v>
      </c>
      <c r="AF202">
        <v>29.829920270000006</v>
      </c>
      <c r="AG202">
        <v>0.26068357334000003</v>
      </c>
      <c r="AH202">
        <v>0.60688816280000002</v>
      </c>
      <c r="AI202">
        <v>4.2866748939999998E-2</v>
      </c>
      <c r="AJ202">
        <v>4.1580746471799997E-2</v>
      </c>
      <c r="AK202">
        <v>1.1649035092E-3</v>
      </c>
      <c r="AL202">
        <v>7.2207522061974005E-2</v>
      </c>
    </row>
    <row r="203" spans="1:38" x14ac:dyDescent="0.25">
      <c r="A203" t="s">
        <v>393</v>
      </c>
      <c r="B203" s="17" t="s">
        <v>6</v>
      </c>
      <c r="C203" t="s">
        <v>7</v>
      </c>
      <c r="D203" t="s">
        <v>394</v>
      </c>
      <c r="E203" t="s">
        <v>295</v>
      </c>
      <c r="F203" t="s">
        <v>65</v>
      </c>
      <c r="G203" t="s">
        <v>59</v>
      </c>
      <c r="H203" t="s">
        <v>232</v>
      </c>
      <c r="J203">
        <v>3.9732784623999993</v>
      </c>
      <c r="K203">
        <v>6.4336683439999997E-4</v>
      </c>
      <c r="L203">
        <v>1.3688500002999998E-3</v>
      </c>
      <c r="M203">
        <v>1.1225322460000001E-4</v>
      </c>
      <c r="N203">
        <v>1.0888562786200001E-4</v>
      </c>
      <c r="O203">
        <v>3.2934385801000001E-6</v>
      </c>
      <c r="P203">
        <v>1.249574130570636E-4</v>
      </c>
      <c r="X203" t="s">
        <v>6</v>
      </c>
      <c r="Y203" t="s">
        <v>7</v>
      </c>
      <c r="Z203" t="s">
        <v>394</v>
      </c>
      <c r="AA203" t="s">
        <v>295</v>
      </c>
      <c r="AB203" t="s">
        <v>65</v>
      </c>
      <c r="AC203" t="s">
        <v>59</v>
      </c>
      <c r="AD203" t="s">
        <v>232</v>
      </c>
      <c r="AF203">
        <v>3.9732784623999993</v>
      </c>
      <c r="AG203">
        <v>0.20293630376999999</v>
      </c>
      <c r="AH203">
        <v>0.43177438364999998</v>
      </c>
      <c r="AI203">
        <v>3.5407874513000002E-2</v>
      </c>
      <c r="AJ203">
        <v>3.4345638277610002E-2</v>
      </c>
      <c r="AK203">
        <v>1.0388446665999999E-3</v>
      </c>
      <c r="AL203">
        <v>3.9415136698053077E-2</v>
      </c>
    </row>
    <row r="204" spans="1:38" x14ac:dyDescent="0.25">
      <c r="A204" t="s">
        <v>393</v>
      </c>
      <c r="B204" s="17" t="s">
        <v>6</v>
      </c>
      <c r="C204" t="s">
        <v>7</v>
      </c>
      <c r="D204" t="s">
        <v>394</v>
      </c>
      <c r="E204" t="s">
        <v>296</v>
      </c>
      <c r="F204" t="s">
        <v>174</v>
      </c>
      <c r="G204" t="s">
        <v>68</v>
      </c>
      <c r="H204" t="s">
        <v>232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X204" t="s">
        <v>6</v>
      </c>
      <c r="Y204" t="s">
        <v>7</v>
      </c>
      <c r="Z204" t="s">
        <v>394</v>
      </c>
      <c r="AA204" t="s">
        <v>296</v>
      </c>
      <c r="AB204" t="s">
        <v>174</v>
      </c>
      <c r="AC204" t="s">
        <v>68</v>
      </c>
      <c r="AD204" t="s">
        <v>232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</row>
    <row r="205" spans="1:38" x14ac:dyDescent="0.25">
      <c r="A205" t="s">
        <v>393</v>
      </c>
      <c r="B205" s="17" t="s">
        <v>6</v>
      </c>
      <c r="C205" t="s">
        <v>7</v>
      </c>
      <c r="D205" t="s">
        <v>394</v>
      </c>
      <c r="E205" t="s">
        <v>297</v>
      </c>
      <c r="F205" t="s">
        <v>176</v>
      </c>
      <c r="G205" t="s">
        <v>68</v>
      </c>
      <c r="H205" t="s">
        <v>232</v>
      </c>
      <c r="J205">
        <v>1.5088922306999999</v>
      </c>
      <c r="K205">
        <v>1.0691499635599999E-3</v>
      </c>
      <c r="L205">
        <v>2.4883305597299997E-3</v>
      </c>
      <c r="M205">
        <v>2.0206548190599999E-4</v>
      </c>
      <c r="N205">
        <v>1.9600351744882E-4</v>
      </c>
      <c r="O205">
        <v>8.2618603057000015E-6</v>
      </c>
      <c r="P205">
        <v>1.9174927144814891E-4</v>
      </c>
      <c r="X205" t="s">
        <v>6</v>
      </c>
      <c r="Y205" t="s">
        <v>7</v>
      </c>
      <c r="Z205" t="s">
        <v>394</v>
      </c>
      <c r="AA205" t="s">
        <v>297</v>
      </c>
      <c r="AB205" t="s">
        <v>176</v>
      </c>
      <c r="AC205" t="s">
        <v>68</v>
      </c>
      <c r="AD205" t="s">
        <v>232</v>
      </c>
      <c r="AF205">
        <v>1.5088922306999999</v>
      </c>
      <c r="AG205">
        <v>0.33724047012900005</v>
      </c>
      <c r="AH205">
        <v>0.78489062658999997</v>
      </c>
      <c r="AI205">
        <v>6.3737228697999998E-2</v>
      </c>
      <c r="AJ205">
        <v>6.1825111837060007E-2</v>
      </c>
      <c r="AK205">
        <v>2.6060270351600003E-3</v>
      </c>
      <c r="AL205">
        <v>6.0483204439567291E-2</v>
      </c>
    </row>
    <row r="206" spans="1:38" x14ac:dyDescent="0.25">
      <c r="A206" t="s">
        <v>393</v>
      </c>
      <c r="B206" s="17" t="s">
        <v>6</v>
      </c>
      <c r="C206" t="s">
        <v>7</v>
      </c>
      <c r="D206" t="s">
        <v>394</v>
      </c>
      <c r="E206" t="s">
        <v>299</v>
      </c>
      <c r="F206" t="s">
        <v>298</v>
      </c>
      <c r="G206" t="s">
        <v>19</v>
      </c>
      <c r="H206" t="s">
        <v>232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X206" t="s">
        <v>6</v>
      </c>
      <c r="Y206" t="s">
        <v>7</v>
      </c>
      <c r="Z206" t="s">
        <v>394</v>
      </c>
      <c r="AA206" t="s">
        <v>299</v>
      </c>
      <c r="AB206" t="s">
        <v>298</v>
      </c>
      <c r="AC206" t="s">
        <v>19</v>
      </c>
      <c r="AD206" t="s">
        <v>232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</row>
    <row r="207" spans="1:38" x14ac:dyDescent="0.25">
      <c r="A207" t="s">
        <v>393</v>
      </c>
      <c r="B207" s="17" t="s">
        <v>6</v>
      </c>
      <c r="C207" t="s">
        <v>7</v>
      </c>
      <c r="D207" t="s">
        <v>394</v>
      </c>
      <c r="E207" t="s">
        <v>300</v>
      </c>
      <c r="F207" t="s">
        <v>178</v>
      </c>
      <c r="G207" t="s">
        <v>32</v>
      </c>
      <c r="H207" t="s">
        <v>232</v>
      </c>
      <c r="J207">
        <v>0.17266453330000003</v>
      </c>
      <c r="K207">
        <v>1.5893094793000001E-4</v>
      </c>
      <c r="L207">
        <v>5.8923068269999999E-4</v>
      </c>
      <c r="M207">
        <v>2.5973671179999999E-5</v>
      </c>
      <c r="N207">
        <v>2.5194461044599999E-5</v>
      </c>
      <c r="O207">
        <v>1.2834181958999999E-6</v>
      </c>
      <c r="P207">
        <v>3.6881128938212912E-5</v>
      </c>
      <c r="X207" t="s">
        <v>6</v>
      </c>
      <c r="Y207" t="s">
        <v>7</v>
      </c>
      <c r="Z207" t="s">
        <v>394</v>
      </c>
      <c r="AA207" t="s">
        <v>300</v>
      </c>
      <c r="AB207" t="s">
        <v>178</v>
      </c>
      <c r="AC207" t="s">
        <v>32</v>
      </c>
      <c r="AD207" t="s">
        <v>232</v>
      </c>
      <c r="AF207">
        <v>0.17266453330000003</v>
      </c>
      <c r="AG207">
        <v>4.698801108999999E-2</v>
      </c>
      <c r="AH207">
        <v>0.17420635284000002</v>
      </c>
      <c r="AI207">
        <v>7.6791287670000003E-3</v>
      </c>
      <c r="AJ207">
        <v>7.4487549039899993E-3</v>
      </c>
      <c r="AK207">
        <v>3.7944324279999997E-4</v>
      </c>
      <c r="AL207">
        <v>1.0903924928198248E-2</v>
      </c>
    </row>
    <row r="208" spans="1:38" x14ac:dyDescent="0.25">
      <c r="A208" t="s">
        <v>393</v>
      </c>
      <c r="B208" s="17" t="s">
        <v>6</v>
      </c>
      <c r="C208" t="s">
        <v>7</v>
      </c>
      <c r="D208" t="s">
        <v>394</v>
      </c>
      <c r="E208" t="s">
        <v>303</v>
      </c>
      <c r="F208" t="s">
        <v>301</v>
      </c>
      <c r="G208" t="s">
        <v>302</v>
      </c>
      <c r="H208" t="s">
        <v>10</v>
      </c>
      <c r="J208">
        <v>14473.662660000002</v>
      </c>
      <c r="K208">
        <v>3.2267147067000002</v>
      </c>
      <c r="L208">
        <v>0.13247549370699999</v>
      </c>
      <c r="M208">
        <v>2.6691864037999998E-2</v>
      </c>
      <c r="N208">
        <v>2.4556514914960002E-2</v>
      </c>
      <c r="O208">
        <v>5.5507920485999994E-4</v>
      </c>
      <c r="P208">
        <v>1.9376841607929003</v>
      </c>
      <c r="X208" t="s">
        <v>6</v>
      </c>
      <c r="Y208" t="s">
        <v>7</v>
      </c>
      <c r="Z208" t="s">
        <v>394</v>
      </c>
      <c r="AA208" t="s">
        <v>303</v>
      </c>
      <c r="AB208" t="s">
        <v>301</v>
      </c>
      <c r="AC208" t="s">
        <v>302</v>
      </c>
      <c r="AD208" t="s">
        <v>10</v>
      </c>
      <c r="AF208">
        <v>14473.662660000002</v>
      </c>
      <c r="AG208">
        <v>1238.7675319000002</v>
      </c>
      <c r="AH208">
        <v>50.858647103999999</v>
      </c>
      <c r="AI208">
        <v>10.247272261999999</v>
      </c>
      <c r="AJ208">
        <v>9.4274904810399995</v>
      </c>
      <c r="AK208">
        <v>0.22307310864999996</v>
      </c>
      <c r="AL208">
        <v>645.35787427627997</v>
      </c>
    </row>
    <row r="209" spans="1:39" x14ac:dyDescent="0.25">
      <c r="A209" t="s">
        <v>393</v>
      </c>
      <c r="B209" s="17" t="s">
        <v>6</v>
      </c>
      <c r="C209" t="s">
        <v>7</v>
      </c>
      <c r="D209" t="s">
        <v>394</v>
      </c>
      <c r="E209" t="s">
        <v>305</v>
      </c>
      <c r="F209" t="s">
        <v>304</v>
      </c>
      <c r="G209" t="s">
        <v>302</v>
      </c>
      <c r="H209" t="s">
        <v>10</v>
      </c>
      <c r="J209">
        <v>4319.2192092999994</v>
      </c>
      <c r="K209">
        <v>3.163209520279</v>
      </c>
      <c r="L209">
        <v>0.11766469936632001</v>
      </c>
      <c r="M209">
        <v>1.7278001781060003E-2</v>
      </c>
      <c r="N209">
        <v>1.5895761638575201E-2</v>
      </c>
      <c r="O209">
        <v>5.217711183059001E-4</v>
      </c>
      <c r="P209">
        <v>1.0077857359800859</v>
      </c>
      <c r="X209" t="s">
        <v>6</v>
      </c>
      <c r="Y209" t="s">
        <v>7</v>
      </c>
      <c r="Z209" t="s">
        <v>394</v>
      </c>
      <c r="AA209" t="s">
        <v>305</v>
      </c>
      <c r="AB209" t="s">
        <v>304</v>
      </c>
      <c r="AC209" t="s">
        <v>302</v>
      </c>
      <c r="AD209" t="s">
        <v>10</v>
      </c>
      <c r="AF209">
        <v>4319.2192092999994</v>
      </c>
      <c r="AG209">
        <v>1214.3873664530001</v>
      </c>
      <c r="AH209">
        <v>45.172636782929999</v>
      </c>
      <c r="AI209">
        <v>6.6331950445779997</v>
      </c>
      <c r="AJ209">
        <v>6.1025394410117606</v>
      </c>
      <c r="AK209">
        <v>0.20968737384130001</v>
      </c>
      <c r="AL209">
        <v>371.86963149742422</v>
      </c>
    </row>
    <row r="210" spans="1:39" x14ac:dyDescent="0.25">
      <c r="A210" t="s">
        <v>393</v>
      </c>
      <c r="B210" s="17" t="s">
        <v>6</v>
      </c>
      <c r="C210" t="s">
        <v>7</v>
      </c>
      <c r="D210" t="s">
        <v>394</v>
      </c>
      <c r="E210" t="s">
        <v>307</v>
      </c>
      <c r="F210" t="s">
        <v>306</v>
      </c>
      <c r="G210" t="s">
        <v>302</v>
      </c>
      <c r="H210" t="s">
        <v>70</v>
      </c>
      <c r="J210">
        <v>2265.9272148999999</v>
      </c>
      <c r="K210">
        <v>1.246555481079</v>
      </c>
      <c r="L210">
        <v>8.2602359897900005E-2</v>
      </c>
      <c r="M210">
        <v>7.0937388618299993E-4</v>
      </c>
      <c r="N210">
        <v>6.5262397528836002E-4</v>
      </c>
      <c r="O210">
        <v>2.0814814374420001E-4</v>
      </c>
      <c r="P210">
        <v>0.12911715862560871</v>
      </c>
      <c r="X210" t="s">
        <v>6</v>
      </c>
      <c r="Y210" t="s">
        <v>7</v>
      </c>
      <c r="Z210" t="s">
        <v>394</v>
      </c>
      <c r="AA210" t="s">
        <v>307</v>
      </c>
      <c r="AB210" t="s">
        <v>306</v>
      </c>
      <c r="AC210" t="s">
        <v>302</v>
      </c>
      <c r="AD210" t="s">
        <v>70</v>
      </c>
      <c r="AF210">
        <v>2265.9272148999999</v>
      </c>
      <c r="AG210">
        <v>461.38135142300001</v>
      </c>
      <c r="AH210">
        <v>37.942159736000001</v>
      </c>
      <c r="AI210">
        <v>0.27233561074269996</v>
      </c>
      <c r="AJ210">
        <v>0.25054876188328395</v>
      </c>
      <c r="AK210">
        <v>8.3649768888600012E-2</v>
      </c>
      <c r="AL210">
        <v>37.115819647360951</v>
      </c>
    </row>
    <row r="211" spans="1:39" x14ac:dyDescent="0.25">
      <c r="A211" t="s">
        <v>393</v>
      </c>
      <c r="B211" s="17" t="s">
        <v>6</v>
      </c>
      <c r="C211" t="s">
        <v>7</v>
      </c>
      <c r="D211" t="s">
        <v>394</v>
      </c>
      <c r="E211" t="s">
        <v>308</v>
      </c>
      <c r="F211" t="s">
        <v>306</v>
      </c>
      <c r="G211" t="s">
        <v>302</v>
      </c>
      <c r="H211" t="s">
        <v>232</v>
      </c>
      <c r="J211">
        <v>4242.1188109000004</v>
      </c>
      <c r="K211">
        <v>9.2307539965000004E-2</v>
      </c>
      <c r="L211">
        <v>0.51958986302999988</v>
      </c>
      <c r="M211">
        <v>1.1258538367999999E-2</v>
      </c>
      <c r="N211">
        <v>1.0920782216959997E-2</v>
      </c>
      <c r="O211">
        <v>7.3103911875000011E-3</v>
      </c>
      <c r="P211">
        <v>2.1415302702225903E-2</v>
      </c>
      <c r="X211" t="s">
        <v>6</v>
      </c>
      <c r="Y211" t="s">
        <v>7</v>
      </c>
      <c r="Z211" t="s">
        <v>394</v>
      </c>
      <c r="AA211" t="s">
        <v>308</v>
      </c>
      <c r="AB211" t="s">
        <v>306</v>
      </c>
      <c r="AC211" t="s">
        <v>302</v>
      </c>
      <c r="AD211" t="s">
        <v>232</v>
      </c>
      <c r="AF211">
        <v>4242.1188109000004</v>
      </c>
      <c r="AG211">
        <v>35.437773899000007</v>
      </c>
      <c r="AH211">
        <v>199.47566873999997</v>
      </c>
      <c r="AI211">
        <v>4.3222641858000008</v>
      </c>
      <c r="AJ211">
        <v>4.1925962602259998</v>
      </c>
      <c r="AK211">
        <v>2.8065305760900001</v>
      </c>
      <c r="AL211">
        <v>8.2215451593030586</v>
      </c>
    </row>
    <row r="212" spans="1:39" x14ac:dyDescent="0.25">
      <c r="A212" t="s">
        <v>393</v>
      </c>
      <c r="B212" s="17" t="s">
        <v>6</v>
      </c>
      <c r="C212" t="s">
        <v>7</v>
      </c>
      <c r="D212" t="s">
        <v>394</v>
      </c>
      <c r="E212" t="s">
        <v>310</v>
      </c>
      <c r="F212" t="s">
        <v>309</v>
      </c>
      <c r="G212" t="s">
        <v>302</v>
      </c>
      <c r="H212" t="s">
        <v>232</v>
      </c>
      <c r="J212">
        <v>16.835442</v>
      </c>
      <c r="K212">
        <v>2.5652109999999999E-4</v>
      </c>
      <c r="L212">
        <v>4.2220662000000002E-4</v>
      </c>
      <c r="M212">
        <v>4.4827170999999997E-5</v>
      </c>
      <c r="N212">
        <v>4.3482355869999994E-5</v>
      </c>
      <c r="O212">
        <v>6.9515431000000003E-6</v>
      </c>
      <c r="P212">
        <v>8.4329600296499993E-5</v>
      </c>
      <c r="X212" t="s">
        <v>6</v>
      </c>
      <c r="Y212" t="s">
        <v>7</v>
      </c>
      <c r="Z212" t="s">
        <v>394</v>
      </c>
      <c r="AA212" t="s">
        <v>310</v>
      </c>
      <c r="AB212" t="s">
        <v>309</v>
      </c>
      <c r="AC212" t="s">
        <v>302</v>
      </c>
      <c r="AD212" t="s">
        <v>232</v>
      </c>
      <c r="AF212">
        <v>16.835442</v>
      </c>
      <c r="AG212">
        <v>9.8480976999999997E-2</v>
      </c>
      <c r="AH212">
        <v>0.16208927000000001</v>
      </c>
      <c r="AI212">
        <v>1.7209591E-2</v>
      </c>
      <c r="AJ212">
        <v>1.6693303269999998E-2</v>
      </c>
      <c r="AK212">
        <v>2.6687655999999998E-3</v>
      </c>
      <c r="AL212">
        <v>3.2374967589900001E-2</v>
      </c>
    </row>
    <row r="213" spans="1:39" x14ac:dyDescent="0.25">
      <c r="A213" t="s">
        <v>393</v>
      </c>
      <c r="B213" s="17" t="s">
        <v>6</v>
      </c>
      <c r="C213" t="s">
        <v>7</v>
      </c>
      <c r="D213" t="s">
        <v>394</v>
      </c>
      <c r="E213" t="s">
        <v>313</v>
      </c>
      <c r="F213" t="s">
        <v>311</v>
      </c>
      <c r="G213" t="s">
        <v>312</v>
      </c>
      <c r="H213" t="s">
        <v>232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X213" t="s">
        <v>6</v>
      </c>
      <c r="Y213" t="s">
        <v>7</v>
      </c>
      <c r="Z213" t="s">
        <v>394</v>
      </c>
      <c r="AA213" t="s">
        <v>313</v>
      </c>
      <c r="AB213" t="s">
        <v>311</v>
      </c>
      <c r="AC213" t="s">
        <v>312</v>
      </c>
      <c r="AD213" t="s">
        <v>232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</row>
    <row r="214" spans="1:39" x14ac:dyDescent="0.25">
      <c r="A214" t="s">
        <v>393</v>
      </c>
      <c r="B214" s="17" t="s">
        <v>6</v>
      </c>
      <c r="C214" t="s">
        <v>7</v>
      </c>
      <c r="D214" t="s">
        <v>394</v>
      </c>
      <c r="E214" t="s">
        <v>314</v>
      </c>
      <c r="F214" t="s">
        <v>311</v>
      </c>
      <c r="G214" t="s">
        <v>312</v>
      </c>
      <c r="H214" t="s">
        <v>70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X214" t="s">
        <v>6</v>
      </c>
      <c r="Y214" t="s">
        <v>7</v>
      </c>
      <c r="Z214" t="s">
        <v>394</v>
      </c>
      <c r="AA214" t="s">
        <v>314</v>
      </c>
      <c r="AB214" t="s">
        <v>311</v>
      </c>
      <c r="AC214" t="s">
        <v>312</v>
      </c>
      <c r="AD214" t="s">
        <v>70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</row>
    <row r="215" spans="1:39" x14ac:dyDescent="0.25">
      <c r="A215" t="s">
        <v>393</v>
      </c>
      <c r="B215" s="17" t="s">
        <v>6</v>
      </c>
      <c r="C215" t="s">
        <v>7</v>
      </c>
      <c r="D215" t="s">
        <v>394</v>
      </c>
      <c r="E215" t="s">
        <v>315</v>
      </c>
      <c r="F215" t="s">
        <v>311</v>
      </c>
      <c r="G215" t="s">
        <v>312</v>
      </c>
      <c r="H215" t="s">
        <v>181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X215" t="s">
        <v>6</v>
      </c>
      <c r="Y215" t="s">
        <v>7</v>
      </c>
      <c r="Z215" t="s">
        <v>394</v>
      </c>
      <c r="AA215" t="s">
        <v>315</v>
      </c>
      <c r="AB215" t="s">
        <v>311</v>
      </c>
      <c r="AC215" t="s">
        <v>312</v>
      </c>
      <c r="AD215" t="s">
        <v>181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12403.637143950753</v>
      </c>
    </row>
    <row r="216" spans="1:39" x14ac:dyDescent="0.25">
      <c r="A216" t="s">
        <v>393</v>
      </c>
      <c r="B216" s="17" t="s">
        <v>6</v>
      </c>
      <c r="C216" t="s">
        <v>7</v>
      </c>
      <c r="D216" t="s">
        <v>394</v>
      </c>
      <c r="E216" t="s">
        <v>395</v>
      </c>
      <c r="F216" t="s">
        <v>396</v>
      </c>
      <c r="G216" t="s">
        <v>397</v>
      </c>
      <c r="K216">
        <v>2.676794863866758E-2</v>
      </c>
      <c r="L216">
        <v>1.6966453196484505E-2</v>
      </c>
      <c r="M216">
        <v>9.3672156547965958E-4</v>
      </c>
      <c r="N216">
        <v>9.075755065561657E-4</v>
      </c>
      <c r="O216">
        <v>8.1106364588783838E-5</v>
      </c>
      <c r="P216">
        <v>1.9374333538690555E-3</v>
      </c>
      <c r="U216" t="s">
        <v>393</v>
      </c>
      <c r="X216" t="s">
        <v>6</v>
      </c>
      <c r="Y216" t="s">
        <v>7</v>
      </c>
      <c r="Z216" t="s">
        <v>394</v>
      </c>
      <c r="AA216" t="s">
        <v>395</v>
      </c>
      <c r="AB216" t="s">
        <v>396</v>
      </c>
      <c r="AC216" t="s">
        <v>397</v>
      </c>
      <c r="AG216">
        <v>9.7435333044749992</v>
      </c>
      <c r="AH216">
        <v>6.1757889635203602</v>
      </c>
      <c r="AI216">
        <v>0.34096664983459607</v>
      </c>
      <c r="AJ216">
        <v>0.3303574843864443</v>
      </c>
      <c r="AK216">
        <v>2.9522716710317316E-2</v>
      </c>
      <c r="AL216">
        <v>0.70522574080833622</v>
      </c>
    </row>
    <row r="217" spans="1:39" x14ac:dyDescent="0.25">
      <c r="A217" t="s">
        <v>393</v>
      </c>
      <c r="B217" s="17" t="s">
        <v>6</v>
      </c>
      <c r="C217" t="s">
        <v>7</v>
      </c>
      <c r="D217" t="s">
        <v>394</v>
      </c>
      <c r="E217" t="s">
        <v>398</v>
      </c>
      <c r="F217" t="s">
        <v>181</v>
      </c>
      <c r="G217" t="s">
        <v>397</v>
      </c>
      <c r="K217">
        <v>2.6294860464327412E-3</v>
      </c>
      <c r="L217">
        <v>1.6666593521912434E-3</v>
      </c>
      <c r="M217">
        <v>9.2016624772782847E-5</v>
      </c>
      <c r="N217">
        <v>8.915353069402611E-5</v>
      </c>
      <c r="O217">
        <v>7.9672916607071554E-6</v>
      </c>
      <c r="P217">
        <v>1.9031917756046819E-4</v>
      </c>
      <c r="U217" t="s">
        <v>393</v>
      </c>
      <c r="X217" t="s">
        <v>6</v>
      </c>
      <c r="Y217" t="s">
        <v>7</v>
      </c>
      <c r="Z217" t="s">
        <v>394</v>
      </c>
      <c r="AA217" t="s">
        <v>398</v>
      </c>
      <c r="AB217" t="s">
        <v>181</v>
      </c>
      <c r="AC217" t="s">
        <v>397</v>
      </c>
      <c r="AG217">
        <v>0.9571329209015178</v>
      </c>
      <c r="AH217">
        <v>0.60666400419761257</v>
      </c>
      <c r="AI217">
        <v>3.3494051417292954E-2</v>
      </c>
      <c r="AJ217">
        <v>3.2451885172625504E-2</v>
      </c>
      <c r="AK217">
        <v>2.9000941644974046E-3</v>
      </c>
      <c r="AL217">
        <v>6.9276180632010423E-2</v>
      </c>
    </row>
    <row r="218" spans="1:39" x14ac:dyDescent="0.25">
      <c r="A218" t="s">
        <v>393</v>
      </c>
      <c r="B218" s="17" t="s">
        <v>6</v>
      </c>
      <c r="C218" t="s">
        <v>7</v>
      </c>
      <c r="D218" t="s">
        <v>394</v>
      </c>
      <c r="E218" t="s">
        <v>399</v>
      </c>
      <c r="F218" t="s">
        <v>214</v>
      </c>
      <c r="G218" t="s">
        <v>397</v>
      </c>
      <c r="K218">
        <v>2.0793844447775517E-3</v>
      </c>
      <c r="L218">
        <v>1.3179858993323428E-3</v>
      </c>
      <c r="M218">
        <v>7.2766287721143664E-5</v>
      </c>
      <c r="N218">
        <v>7.050216721007338E-5</v>
      </c>
      <c r="O218">
        <v>6.3004944896953767E-6</v>
      </c>
      <c r="P218">
        <v>1.5050345595063312E-4</v>
      </c>
      <c r="U218" t="s">
        <v>393</v>
      </c>
      <c r="X218" t="s">
        <v>6</v>
      </c>
      <c r="Y218" t="s">
        <v>7</v>
      </c>
      <c r="Z218" t="s">
        <v>394</v>
      </c>
      <c r="AA218" t="s">
        <v>399</v>
      </c>
      <c r="AB218" t="s">
        <v>214</v>
      </c>
      <c r="AC218" t="s">
        <v>397</v>
      </c>
      <c r="AG218">
        <v>0.75689593789902876</v>
      </c>
      <c r="AH218">
        <v>0.47974686735697275</v>
      </c>
      <c r="AI218">
        <v>2.6486928730496295E-2</v>
      </c>
      <c r="AJ218">
        <v>2.5662788864466709E-2</v>
      </c>
      <c r="AK218">
        <v>2.293379994249117E-3</v>
      </c>
      <c r="AL218">
        <v>5.4783257966030452E-2</v>
      </c>
    </row>
    <row r="219" spans="1:39" x14ac:dyDescent="0.25">
      <c r="A219" t="s">
        <v>393</v>
      </c>
      <c r="B219" s="17" t="s">
        <v>6</v>
      </c>
      <c r="C219" t="s">
        <v>7</v>
      </c>
      <c r="D219" t="s">
        <v>394</v>
      </c>
      <c r="E219" t="s">
        <v>400</v>
      </c>
      <c r="F219" t="s">
        <v>401</v>
      </c>
      <c r="G219" t="s">
        <v>397</v>
      </c>
      <c r="K219">
        <v>0.12727152886626245</v>
      </c>
      <c r="L219">
        <v>8.0669104192586105E-2</v>
      </c>
      <c r="M219">
        <v>4.45375876089283E-3</v>
      </c>
      <c r="N219">
        <v>4.3151802119837535E-3</v>
      </c>
      <c r="O219">
        <v>3.8563026107602504E-4</v>
      </c>
      <c r="P219">
        <v>9.2117669662294711E-3</v>
      </c>
      <c r="U219" t="s">
        <v>393</v>
      </c>
      <c r="X219" t="s">
        <v>6</v>
      </c>
      <c r="Y219" t="s">
        <v>7</v>
      </c>
      <c r="Z219" t="s">
        <v>394</v>
      </c>
      <c r="AA219" t="s">
        <v>400</v>
      </c>
      <c r="AB219" t="s">
        <v>401</v>
      </c>
      <c r="AC219" t="s">
        <v>397</v>
      </c>
      <c r="AG219">
        <v>46.326836507319527</v>
      </c>
      <c r="AH219">
        <v>29.363553926101343</v>
      </c>
      <c r="AI219">
        <v>1.62116818896499</v>
      </c>
      <c r="AJ219">
        <v>1.5707255971620864</v>
      </c>
      <c r="AK219">
        <v>0.14036941503167311</v>
      </c>
      <c r="AL219">
        <v>3.3530831757075275</v>
      </c>
    </row>
    <row r="220" spans="1:39" x14ac:dyDescent="0.25">
      <c r="A220" t="s">
        <v>393</v>
      </c>
      <c r="B220" s="17" t="s">
        <v>6</v>
      </c>
      <c r="C220" t="s">
        <v>7</v>
      </c>
      <c r="D220" t="s">
        <v>394</v>
      </c>
      <c r="E220" t="s">
        <v>402</v>
      </c>
      <c r="F220" t="s">
        <v>403</v>
      </c>
      <c r="K220">
        <v>1.1147793294339872</v>
      </c>
      <c r="L220">
        <v>1.019538522864504</v>
      </c>
      <c r="M220">
        <v>1.4744747549765133E-2</v>
      </c>
      <c r="N220">
        <v>1.4744747549765133E-2</v>
      </c>
      <c r="O220">
        <v>0.10267418489902011</v>
      </c>
      <c r="P220">
        <v>0.24260868104523392</v>
      </c>
      <c r="U220" t="s">
        <v>393</v>
      </c>
      <c r="X220" t="s">
        <v>6</v>
      </c>
      <c r="Y220" t="s">
        <v>7</v>
      </c>
      <c r="Z220" t="s">
        <v>394</v>
      </c>
      <c r="AA220" t="s">
        <v>402</v>
      </c>
      <c r="AB220" t="s">
        <v>403</v>
      </c>
      <c r="AG220">
        <v>405.77967591397135</v>
      </c>
      <c r="AH220">
        <v>371.11202232267942</v>
      </c>
      <c r="AI220">
        <v>5.3670881081145083</v>
      </c>
      <c r="AJ220">
        <v>5.3670881081145083</v>
      </c>
      <c r="AK220">
        <v>37.373403303243322</v>
      </c>
      <c r="AL220">
        <v>88.309559900465146</v>
      </c>
    </row>
    <row r="221" spans="1:39" x14ac:dyDescent="0.25">
      <c r="A221" t="s">
        <v>393</v>
      </c>
      <c r="B221" s="17" t="s">
        <v>6</v>
      </c>
      <c r="C221" t="s">
        <v>7</v>
      </c>
      <c r="D221" t="s">
        <v>394</v>
      </c>
      <c r="E221" t="s">
        <v>404</v>
      </c>
      <c r="F221" t="s">
        <v>405</v>
      </c>
      <c r="G221" t="s">
        <v>406</v>
      </c>
      <c r="K221">
        <v>0.57152876000920116</v>
      </c>
      <c r="L221">
        <v>0.45757046703754189</v>
      </c>
      <c r="M221">
        <v>1.032423821748246E-2</v>
      </c>
      <c r="N221">
        <v>1.032423821748246E-2</v>
      </c>
      <c r="O221">
        <v>3.3685734498857062E-2</v>
      </c>
      <c r="P221">
        <v>0.29020367435841671</v>
      </c>
      <c r="U221" t="s">
        <v>393</v>
      </c>
      <c r="X221" t="s">
        <v>6</v>
      </c>
      <c r="Y221" t="s">
        <v>7</v>
      </c>
      <c r="Z221" t="s">
        <v>394</v>
      </c>
      <c r="AA221" t="s">
        <v>404</v>
      </c>
      <c r="AB221" t="s">
        <v>405</v>
      </c>
      <c r="AC221" t="s">
        <v>406</v>
      </c>
      <c r="AG221">
        <v>208.03646864334922</v>
      </c>
      <c r="AH221">
        <v>166.55565000166524</v>
      </c>
      <c r="AI221">
        <v>3.7580227111636155</v>
      </c>
      <c r="AJ221">
        <v>3.7580227111636155</v>
      </c>
      <c r="AK221">
        <v>12.261607357583971</v>
      </c>
      <c r="AL221">
        <v>105.63413746646368</v>
      </c>
    </row>
    <row r="222" spans="1:39" x14ac:dyDescent="0.25">
      <c r="A222" t="s">
        <v>393</v>
      </c>
      <c r="B222" s="17" t="s">
        <v>6</v>
      </c>
      <c r="C222" t="s">
        <v>7</v>
      </c>
      <c r="D222" t="s">
        <v>394</v>
      </c>
      <c r="E222">
        <v>2275050011</v>
      </c>
      <c r="F222" t="s">
        <v>407</v>
      </c>
      <c r="G222" t="s">
        <v>408</v>
      </c>
      <c r="K222">
        <v>0.75425934087918933</v>
      </c>
      <c r="L222">
        <v>4.6026166298766529E-3</v>
      </c>
      <c r="M222">
        <v>8.7460614446243268E-4</v>
      </c>
      <c r="N222">
        <v>8.7007740611953549E-4</v>
      </c>
      <c r="O222">
        <v>1.0826636025160514E-3</v>
      </c>
      <c r="P222">
        <v>1.2166611813423964E-2</v>
      </c>
      <c r="U222" t="s">
        <v>393</v>
      </c>
      <c r="X222" t="s">
        <v>6</v>
      </c>
      <c r="Y222" t="s">
        <v>7</v>
      </c>
      <c r="Z222" t="s">
        <v>394</v>
      </c>
      <c r="AA222">
        <v>2275050011</v>
      </c>
      <c r="AB222" t="s">
        <v>407</v>
      </c>
      <c r="AC222" t="s">
        <v>408</v>
      </c>
      <c r="AG222">
        <v>274.55040008002493</v>
      </c>
      <c r="AH222">
        <v>1.6753524532751016</v>
      </c>
      <c r="AI222">
        <v>0.3183566365843255</v>
      </c>
      <c r="AJ222">
        <v>0.31670817582751093</v>
      </c>
      <c r="AK222">
        <v>0.39408955131584267</v>
      </c>
      <c r="AL222">
        <v>4.4286467000863228</v>
      </c>
    </row>
    <row r="223" spans="1:39" x14ac:dyDescent="0.25">
      <c r="A223" t="s">
        <v>393</v>
      </c>
      <c r="B223" s="17" t="s">
        <v>6</v>
      </c>
      <c r="C223" t="s">
        <v>7</v>
      </c>
      <c r="D223" t="s">
        <v>394</v>
      </c>
      <c r="E223" t="s">
        <v>409</v>
      </c>
      <c r="F223" t="s">
        <v>407</v>
      </c>
      <c r="G223" t="s">
        <v>410</v>
      </c>
      <c r="K223">
        <v>0.4503788177813744</v>
      </c>
      <c r="L223">
        <v>3.739446962785295E-2</v>
      </c>
      <c r="M223">
        <v>2.8142188020652422E-3</v>
      </c>
      <c r="N223">
        <v>2.8142188020652422E-3</v>
      </c>
      <c r="O223">
        <v>8.465936448440705E-3</v>
      </c>
      <c r="P223">
        <v>0.15167396802482927</v>
      </c>
      <c r="U223" t="s">
        <v>393</v>
      </c>
      <c r="X223" t="s">
        <v>6</v>
      </c>
      <c r="Y223" t="s">
        <v>7</v>
      </c>
      <c r="Z223" t="s">
        <v>394</v>
      </c>
      <c r="AA223" t="s">
        <v>409</v>
      </c>
      <c r="AB223" t="s">
        <v>407</v>
      </c>
      <c r="AC223" t="s">
        <v>410</v>
      </c>
      <c r="AG223">
        <v>163.93788967242028</v>
      </c>
      <c r="AH223">
        <v>13.611586944538473</v>
      </c>
      <c r="AI223">
        <v>1.0243756439517482</v>
      </c>
      <c r="AJ223">
        <v>1.0243756439517482</v>
      </c>
      <c r="AK223">
        <v>3.0816008672324164</v>
      </c>
      <c r="AL223">
        <v>55.209324361037851</v>
      </c>
    </row>
    <row r="224" spans="1:39" x14ac:dyDescent="0.25">
      <c r="A224" t="s">
        <v>393</v>
      </c>
      <c r="B224" s="17" t="s">
        <v>6</v>
      </c>
      <c r="C224" t="s">
        <v>7</v>
      </c>
      <c r="D224" t="s">
        <v>394</v>
      </c>
      <c r="E224" t="s">
        <v>411</v>
      </c>
      <c r="F224" t="s">
        <v>412</v>
      </c>
      <c r="G224" t="s">
        <v>410</v>
      </c>
      <c r="K224">
        <v>4.0827183551130526E-2</v>
      </c>
      <c r="L224">
        <v>7.0530829081128068E-3</v>
      </c>
      <c r="M224">
        <v>2.1890693405319549E-4</v>
      </c>
      <c r="N224">
        <v>2.1890693405319549E-4</v>
      </c>
      <c r="O224">
        <v>1.3651251477821104E-3</v>
      </c>
      <c r="P224">
        <v>5.7744747257872601E-3</v>
      </c>
      <c r="U224" t="s">
        <v>393</v>
      </c>
      <c r="X224" t="s">
        <v>6</v>
      </c>
      <c r="Y224" t="s">
        <v>7</v>
      </c>
      <c r="Z224" t="s">
        <v>394</v>
      </c>
      <c r="AA224" t="s">
        <v>411</v>
      </c>
      <c r="AB224" t="s">
        <v>412</v>
      </c>
      <c r="AC224" t="s">
        <v>410</v>
      </c>
      <c r="AG224">
        <v>14.861094812611512</v>
      </c>
      <c r="AH224">
        <v>2.5673221785530616</v>
      </c>
      <c r="AI224">
        <v>7.968212399536316E-2</v>
      </c>
      <c r="AJ224">
        <v>7.968212399536316E-2</v>
      </c>
      <c r="AK224">
        <v>0.49690555379268819</v>
      </c>
      <c r="AL224">
        <v>2.1019088001865627</v>
      </c>
    </row>
    <row r="225" spans="1:39" x14ac:dyDescent="0.25">
      <c r="A225" t="s">
        <v>393</v>
      </c>
      <c r="B225" s="17" t="s">
        <v>6</v>
      </c>
      <c r="C225" t="s">
        <v>7</v>
      </c>
      <c r="D225" t="s">
        <v>394</v>
      </c>
      <c r="E225" t="s">
        <v>413</v>
      </c>
      <c r="G225" t="s">
        <v>414</v>
      </c>
      <c r="K225">
        <v>8.162562388060365E-3</v>
      </c>
      <c r="L225">
        <v>9.3178913168145572E-3</v>
      </c>
      <c r="M225">
        <v>8.57369251543575E-4</v>
      </c>
      <c r="N225">
        <v>8.57369251543575E-4</v>
      </c>
      <c r="O225">
        <v>1.2084816169837932E-3</v>
      </c>
      <c r="P225">
        <v>5.9895426880886987E-4</v>
      </c>
      <c r="U225" t="s">
        <v>393</v>
      </c>
      <c r="X225" t="s">
        <v>6</v>
      </c>
      <c r="Y225" t="s">
        <v>7</v>
      </c>
      <c r="Z225" t="s">
        <v>394</v>
      </c>
      <c r="AA225" t="s">
        <v>413</v>
      </c>
      <c r="AC225" t="s">
        <v>414</v>
      </c>
      <c r="AG225">
        <v>2.971172709253973</v>
      </c>
      <c r="AH225">
        <v>3.3917124393204987</v>
      </c>
      <c r="AI225">
        <v>0.31208240756186129</v>
      </c>
      <c r="AJ225">
        <v>0.31208240756186129</v>
      </c>
      <c r="AK225">
        <v>0.43988730858210073</v>
      </c>
      <c r="AL225">
        <v>0.21801935384642862</v>
      </c>
    </row>
    <row r="226" spans="1:39" x14ac:dyDescent="0.25">
      <c r="A226" t="s">
        <v>393</v>
      </c>
      <c r="B226" s="17">
        <v>34001</v>
      </c>
      <c r="C226" t="s">
        <v>415</v>
      </c>
      <c r="D226" t="s">
        <v>394</v>
      </c>
      <c r="E226" t="s">
        <v>416</v>
      </c>
      <c r="F226" t="s">
        <v>417</v>
      </c>
      <c r="G226" t="s">
        <v>232</v>
      </c>
      <c r="H226" t="s">
        <v>418</v>
      </c>
      <c r="K226">
        <v>1.3344532967032967E-2</v>
      </c>
      <c r="L226">
        <v>6.5649175824175829E-2</v>
      </c>
      <c r="M226">
        <v>2.1697142857142857E-3</v>
      </c>
      <c r="N226">
        <v>2.1046236263736261E-3</v>
      </c>
      <c r="O226">
        <v>8.0672802197802199E-4</v>
      </c>
      <c r="P226">
        <v>1.5018214285714285E-3</v>
      </c>
      <c r="U226" t="s">
        <v>393</v>
      </c>
      <c r="X226">
        <v>34001</v>
      </c>
      <c r="Y226" t="s">
        <v>415</v>
      </c>
      <c r="Z226" t="s">
        <v>394</v>
      </c>
      <c r="AA226" t="s">
        <v>416</v>
      </c>
      <c r="AB226" t="s">
        <v>417</v>
      </c>
      <c r="AC226" t="s">
        <v>232</v>
      </c>
      <c r="AD226" t="s">
        <v>418</v>
      </c>
      <c r="AG226">
        <v>4.8574099999999998</v>
      </c>
      <c r="AH226">
        <v>23.8963</v>
      </c>
      <c r="AI226">
        <v>0.78977600000000003</v>
      </c>
      <c r="AJ226">
        <v>0.76608299999999985</v>
      </c>
      <c r="AK226">
        <v>0.29364899999999999</v>
      </c>
      <c r="AL226">
        <v>0.54666300000000001</v>
      </c>
    </row>
    <row r="227" spans="1:39" x14ac:dyDescent="0.25">
      <c r="A227" t="s">
        <v>393</v>
      </c>
      <c r="B227" s="17">
        <v>34001</v>
      </c>
      <c r="C227" t="s">
        <v>415</v>
      </c>
      <c r="D227" t="s">
        <v>394</v>
      </c>
      <c r="E227" t="s">
        <v>419</v>
      </c>
      <c r="F227" t="s">
        <v>417</v>
      </c>
      <c r="G227" t="s">
        <v>420</v>
      </c>
      <c r="H227" t="s">
        <v>421</v>
      </c>
      <c r="K227">
        <v>1.5478956043956045E-5</v>
      </c>
      <c r="L227">
        <v>1.7177087912087911E-4</v>
      </c>
      <c r="M227">
        <v>5.1553626373626374E-6</v>
      </c>
      <c r="N227">
        <v>4.7108296703296704E-6</v>
      </c>
      <c r="O227">
        <v>4.1013351648351648E-5</v>
      </c>
      <c r="P227">
        <v>6.5770604395604396E-6</v>
      </c>
      <c r="U227" t="s">
        <v>393</v>
      </c>
      <c r="X227">
        <v>34001</v>
      </c>
      <c r="Y227" t="s">
        <v>415</v>
      </c>
      <c r="Z227" t="s">
        <v>394</v>
      </c>
      <c r="AA227" t="s">
        <v>419</v>
      </c>
      <c r="AB227" t="s">
        <v>417</v>
      </c>
      <c r="AC227" t="s">
        <v>420</v>
      </c>
      <c r="AD227" t="s">
        <v>421</v>
      </c>
      <c r="AG227">
        <v>5.6343399999999998E-3</v>
      </c>
      <c r="AH227">
        <v>6.25246E-2</v>
      </c>
      <c r="AI227">
        <v>1.8765520000000001E-3</v>
      </c>
      <c r="AJ227">
        <v>1.714742E-3</v>
      </c>
      <c r="AK227">
        <v>1.492886E-2</v>
      </c>
      <c r="AL227">
        <v>2.39405E-3</v>
      </c>
    </row>
    <row r="228" spans="1:39" x14ac:dyDescent="0.25">
      <c r="A228" t="s">
        <v>393</v>
      </c>
      <c r="B228" s="17" t="s">
        <v>6</v>
      </c>
      <c r="C228" t="s">
        <v>7</v>
      </c>
      <c r="D228" t="s">
        <v>394</v>
      </c>
      <c r="E228" t="s">
        <v>422</v>
      </c>
      <c r="F228" t="s">
        <v>312</v>
      </c>
      <c r="G228" t="s">
        <v>232</v>
      </c>
      <c r="H228" t="s">
        <v>423</v>
      </c>
      <c r="I228" t="s">
        <v>424</v>
      </c>
      <c r="K228">
        <v>1.4392458855500871E-3</v>
      </c>
      <c r="L228">
        <v>1.4617341025118072E-2</v>
      </c>
      <c r="M228">
        <v>3.0542461947698891E-4</v>
      </c>
      <c r="N228">
        <v>2.809906499188297E-4</v>
      </c>
      <c r="O228">
        <v>1.1856770369200118E-5</v>
      </c>
      <c r="P228">
        <v>5.6832221905659037E-4</v>
      </c>
      <c r="U228" t="s">
        <v>393</v>
      </c>
      <c r="X228" t="s">
        <v>6</v>
      </c>
      <c r="Y228" t="s">
        <v>7</v>
      </c>
      <c r="Z228" t="s">
        <v>394</v>
      </c>
      <c r="AA228" t="s">
        <v>422</v>
      </c>
      <c r="AB228" t="s">
        <v>312</v>
      </c>
      <c r="AC228" t="s">
        <v>232</v>
      </c>
      <c r="AD228" t="s">
        <v>423</v>
      </c>
      <c r="AE228" t="s">
        <v>424</v>
      </c>
      <c r="AG228">
        <v>0.52388550234023168</v>
      </c>
      <c r="AH228">
        <v>5.3207121331429779</v>
      </c>
      <c r="AI228">
        <v>0.11117456148962396</v>
      </c>
      <c r="AJ228">
        <v>0.102280596570454</v>
      </c>
      <c r="AK228">
        <v>4.3158644143888427E-3</v>
      </c>
      <c r="AL228">
        <v>0.20686928773659891</v>
      </c>
    </row>
    <row r="229" spans="1:39" x14ac:dyDescent="0.25">
      <c r="A229" t="s">
        <v>393</v>
      </c>
      <c r="B229" s="17" t="s">
        <v>6</v>
      </c>
      <c r="C229" t="s">
        <v>7</v>
      </c>
      <c r="D229" t="s">
        <v>394</v>
      </c>
      <c r="E229" t="s">
        <v>425</v>
      </c>
      <c r="F229" t="s">
        <v>312</v>
      </c>
      <c r="G229" t="s">
        <v>232</v>
      </c>
      <c r="H229" t="s">
        <v>423</v>
      </c>
      <c r="I229" t="s">
        <v>426</v>
      </c>
      <c r="K229">
        <v>4.4142506592621526E-2</v>
      </c>
      <c r="L229">
        <v>0.30696493484610154</v>
      </c>
      <c r="M229">
        <v>7.6799907660556567E-3</v>
      </c>
      <c r="N229">
        <v>7.0655915047712027E-3</v>
      </c>
      <c r="O229">
        <v>3.6388569633155805E-4</v>
      </c>
      <c r="P229">
        <v>1.4522885118640931E-2</v>
      </c>
      <c r="U229" t="s">
        <v>393</v>
      </c>
      <c r="X229" t="s">
        <v>6</v>
      </c>
      <c r="Y229" t="s">
        <v>7</v>
      </c>
      <c r="Z229" t="s">
        <v>394</v>
      </c>
      <c r="AA229" t="s">
        <v>425</v>
      </c>
      <c r="AB229" t="s">
        <v>312</v>
      </c>
      <c r="AC229" t="s">
        <v>232</v>
      </c>
      <c r="AD229" t="s">
        <v>423</v>
      </c>
      <c r="AE229" t="s">
        <v>426</v>
      </c>
      <c r="AG229">
        <v>16.067872399714236</v>
      </c>
      <c r="AH229">
        <v>111.73523628398097</v>
      </c>
      <c r="AI229">
        <v>2.7955166388442589</v>
      </c>
      <c r="AJ229">
        <v>2.5718753077367178</v>
      </c>
      <c r="AK229">
        <v>0.13245439346468713</v>
      </c>
      <c r="AL229">
        <v>5.2863301831852993</v>
      </c>
      <c r="AM229">
        <v>1149.3759027442807</v>
      </c>
    </row>
    <row r="230" spans="1:39" x14ac:dyDescent="0.25">
      <c r="A230" t="s">
        <v>393</v>
      </c>
      <c r="B230" s="17" t="s">
        <v>316</v>
      </c>
      <c r="C230" t="s">
        <v>317</v>
      </c>
      <c r="D230" t="s">
        <v>427</v>
      </c>
      <c r="E230" t="s">
        <v>11</v>
      </c>
      <c r="F230" t="s">
        <v>8</v>
      </c>
      <c r="G230" t="s">
        <v>9</v>
      </c>
      <c r="H230" t="s">
        <v>10</v>
      </c>
      <c r="J230">
        <v>1050.0791999999999</v>
      </c>
      <c r="K230">
        <v>0.27005964999999998</v>
      </c>
      <c r="L230">
        <v>2.0821516000000002E-3</v>
      </c>
      <c r="M230">
        <v>1.1540032E-2</v>
      </c>
      <c r="N230">
        <v>1.0616829440000001E-2</v>
      </c>
      <c r="O230">
        <v>3.0858609999999997E-5</v>
      </c>
      <c r="P230">
        <v>0.31483865635000008</v>
      </c>
      <c r="X230" t="s">
        <v>316</v>
      </c>
      <c r="Y230" t="s">
        <v>317</v>
      </c>
      <c r="Z230" t="s">
        <v>427</v>
      </c>
      <c r="AA230" t="s">
        <v>11</v>
      </c>
      <c r="AB230" t="s">
        <v>8</v>
      </c>
      <c r="AC230" t="s">
        <v>9</v>
      </c>
      <c r="AD230" t="s">
        <v>10</v>
      </c>
      <c r="AF230">
        <v>1050.0791999999999</v>
      </c>
      <c r="AG230">
        <v>77.645392999999999</v>
      </c>
      <c r="AH230">
        <v>0.59864353999999997</v>
      </c>
      <c r="AI230">
        <v>3.3178977999999999</v>
      </c>
      <c r="AJ230">
        <v>3.0524659760000001</v>
      </c>
      <c r="AK230">
        <v>9.4164413999999995E-3</v>
      </c>
      <c r="AL230">
        <v>89.893744261999984</v>
      </c>
    </row>
    <row r="231" spans="1:39" x14ac:dyDescent="0.25">
      <c r="A231" t="s">
        <v>393</v>
      </c>
      <c r="B231" s="17" t="s">
        <v>316</v>
      </c>
      <c r="C231" t="s">
        <v>317</v>
      </c>
      <c r="D231" t="s">
        <v>427</v>
      </c>
      <c r="E231" t="s">
        <v>13</v>
      </c>
      <c r="F231" t="s">
        <v>12</v>
      </c>
      <c r="G231" t="s">
        <v>9</v>
      </c>
      <c r="H231" t="s">
        <v>10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X231" t="s">
        <v>316</v>
      </c>
      <c r="Y231" t="s">
        <v>317</v>
      </c>
      <c r="Z231" t="s">
        <v>427</v>
      </c>
      <c r="AA231" t="s">
        <v>13</v>
      </c>
      <c r="AB231" t="s">
        <v>12</v>
      </c>
      <c r="AC231" t="s">
        <v>9</v>
      </c>
      <c r="AD231" t="s">
        <v>10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</row>
    <row r="232" spans="1:39" x14ac:dyDescent="0.25">
      <c r="A232" t="s">
        <v>393</v>
      </c>
      <c r="B232" s="17" t="s">
        <v>316</v>
      </c>
      <c r="C232" t="s">
        <v>317</v>
      </c>
      <c r="D232" t="s">
        <v>427</v>
      </c>
      <c r="E232" t="s">
        <v>15</v>
      </c>
      <c r="F232" t="s">
        <v>14</v>
      </c>
      <c r="G232" t="s">
        <v>9</v>
      </c>
      <c r="H232" t="s">
        <v>10</v>
      </c>
      <c r="J232">
        <v>1491.3552</v>
      </c>
      <c r="K232">
        <v>0.39486094999999999</v>
      </c>
      <c r="L232">
        <v>2.9519609999999999E-3</v>
      </c>
      <c r="M232">
        <v>1.3066853E-2</v>
      </c>
      <c r="N232">
        <v>1.2021504760000001E-2</v>
      </c>
      <c r="O232">
        <v>3.2438260000000001E-5</v>
      </c>
      <c r="P232">
        <v>0.36547346534999997</v>
      </c>
      <c r="X232" t="s">
        <v>316</v>
      </c>
      <c r="Y232" t="s">
        <v>317</v>
      </c>
      <c r="Z232" t="s">
        <v>427</v>
      </c>
      <c r="AA232" t="s">
        <v>15</v>
      </c>
      <c r="AB232" t="s">
        <v>14</v>
      </c>
      <c r="AC232" t="s">
        <v>9</v>
      </c>
      <c r="AD232" t="s">
        <v>10</v>
      </c>
      <c r="AF232">
        <v>1491.3552</v>
      </c>
      <c r="AG232">
        <v>113.52725</v>
      </c>
      <c r="AH232">
        <v>0.84872413000000002</v>
      </c>
      <c r="AI232">
        <v>3.7568777</v>
      </c>
      <c r="AJ232">
        <v>3.456327484</v>
      </c>
      <c r="AK232">
        <v>9.8984698000000003E-3</v>
      </c>
      <c r="AL232">
        <v>104.31684398399999</v>
      </c>
    </row>
    <row r="233" spans="1:39" x14ac:dyDescent="0.25">
      <c r="A233" t="s">
        <v>393</v>
      </c>
      <c r="B233" s="17" t="s">
        <v>316</v>
      </c>
      <c r="C233" t="s">
        <v>317</v>
      </c>
      <c r="D233" t="s">
        <v>427</v>
      </c>
      <c r="E233" t="s">
        <v>17</v>
      </c>
      <c r="F233" t="s">
        <v>16</v>
      </c>
      <c r="G233" t="s">
        <v>9</v>
      </c>
      <c r="H233" t="s">
        <v>10</v>
      </c>
      <c r="J233">
        <v>411.756795291</v>
      </c>
      <c r="K233">
        <v>0.14055079641000001</v>
      </c>
      <c r="L233">
        <v>2.0043754642599999E-3</v>
      </c>
      <c r="M233">
        <v>6.4628868800000006E-5</v>
      </c>
      <c r="N233">
        <v>5.9458559295999995E-5</v>
      </c>
      <c r="O233">
        <v>1.1348296635600002E-5</v>
      </c>
      <c r="P233">
        <v>7.9942733884190015E-3</v>
      </c>
      <c r="X233" t="s">
        <v>316</v>
      </c>
      <c r="Y233" t="s">
        <v>317</v>
      </c>
      <c r="Z233" t="s">
        <v>427</v>
      </c>
      <c r="AA233" t="s">
        <v>17</v>
      </c>
      <c r="AB233" t="s">
        <v>16</v>
      </c>
      <c r="AC233" t="s">
        <v>9</v>
      </c>
      <c r="AD233" t="s">
        <v>10</v>
      </c>
      <c r="AF233">
        <v>411.756795291</v>
      </c>
      <c r="AG233">
        <v>40.410042161999996</v>
      </c>
      <c r="AH233">
        <v>0.57628191664999995</v>
      </c>
      <c r="AI233">
        <v>1.85815753E-2</v>
      </c>
      <c r="AJ233">
        <v>1.7095049276000002E-2</v>
      </c>
      <c r="AK233">
        <v>3.4629095547E-3</v>
      </c>
      <c r="AL233">
        <v>2.1492914387549997</v>
      </c>
    </row>
    <row r="234" spans="1:39" x14ac:dyDescent="0.25">
      <c r="A234" t="s">
        <v>393</v>
      </c>
      <c r="B234" s="17" t="s">
        <v>316</v>
      </c>
      <c r="C234" t="s">
        <v>317</v>
      </c>
      <c r="D234" t="s">
        <v>427</v>
      </c>
      <c r="E234" t="s">
        <v>20</v>
      </c>
      <c r="F234" t="s">
        <v>18</v>
      </c>
      <c r="G234" t="s">
        <v>19</v>
      </c>
      <c r="H234" t="s">
        <v>10</v>
      </c>
      <c r="J234">
        <v>284.36099000000002</v>
      </c>
      <c r="K234">
        <v>9.9755116000000005E-2</v>
      </c>
      <c r="L234">
        <v>5.7368923E-4</v>
      </c>
      <c r="M234">
        <v>3.5674627999999998E-3</v>
      </c>
      <c r="N234">
        <v>3.2820657760000002E-3</v>
      </c>
      <c r="O234">
        <v>6.0016228E-6</v>
      </c>
      <c r="P234">
        <v>2.3733471214000001E-2</v>
      </c>
      <c r="X234" t="s">
        <v>316</v>
      </c>
      <c r="Y234" t="s">
        <v>317</v>
      </c>
      <c r="Z234" t="s">
        <v>427</v>
      </c>
      <c r="AA234" t="s">
        <v>20</v>
      </c>
      <c r="AB234" t="s">
        <v>18</v>
      </c>
      <c r="AC234" t="s">
        <v>19</v>
      </c>
      <c r="AD234" t="s">
        <v>10</v>
      </c>
      <c r="AF234">
        <v>284.36099000000002</v>
      </c>
      <c r="AG234">
        <v>26.809992000000001</v>
      </c>
      <c r="AH234">
        <v>0.1541836</v>
      </c>
      <c r="AI234">
        <v>0.95878434000000001</v>
      </c>
      <c r="AJ234">
        <v>0.88208159280000009</v>
      </c>
      <c r="AK234">
        <v>1.7119247999999999E-3</v>
      </c>
      <c r="AL234">
        <v>6.3629555923999996</v>
      </c>
    </row>
    <row r="235" spans="1:39" x14ac:dyDescent="0.25">
      <c r="A235" t="s">
        <v>393</v>
      </c>
      <c r="B235" s="17" t="s">
        <v>316</v>
      </c>
      <c r="C235" t="s">
        <v>317</v>
      </c>
      <c r="D235" t="s">
        <v>427</v>
      </c>
      <c r="E235" t="s">
        <v>22</v>
      </c>
      <c r="F235" t="s">
        <v>21</v>
      </c>
      <c r="G235" t="s">
        <v>19</v>
      </c>
      <c r="H235" t="s">
        <v>10</v>
      </c>
      <c r="J235">
        <v>26.718039000000001</v>
      </c>
      <c r="K235">
        <v>3.7396540999999998E-3</v>
      </c>
      <c r="L235">
        <v>3.8319828000000002E-5</v>
      </c>
      <c r="M235">
        <v>1.2600598000000001E-4</v>
      </c>
      <c r="N235">
        <v>1.1592550160000002E-4</v>
      </c>
      <c r="O235">
        <v>3.9082349000000001E-7</v>
      </c>
      <c r="P235">
        <v>8.5671737121999995E-4</v>
      </c>
      <c r="X235" t="s">
        <v>316</v>
      </c>
      <c r="Y235" t="s">
        <v>317</v>
      </c>
      <c r="Z235" t="s">
        <v>427</v>
      </c>
      <c r="AA235" t="s">
        <v>22</v>
      </c>
      <c r="AB235" t="s">
        <v>21</v>
      </c>
      <c r="AC235" t="s">
        <v>19</v>
      </c>
      <c r="AD235" t="s">
        <v>10</v>
      </c>
      <c r="AF235">
        <v>26.718039000000001</v>
      </c>
      <c r="AG235">
        <v>1.0050621</v>
      </c>
      <c r="AH235">
        <v>1.0298762E-2</v>
      </c>
      <c r="AI235">
        <v>3.3865117E-2</v>
      </c>
      <c r="AJ235">
        <v>3.1155907640000001E-2</v>
      </c>
      <c r="AK235">
        <v>1.114799E-4</v>
      </c>
      <c r="AL235">
        <v>0.22933750338</v>
      </c>
    </row>
    <row r="236" spans="1:39" x14ac:dyDescent="0.25">
      <c r="A236" t="s">
        <v>393</v>
      </c>
      <c r="B236" s="17" t="s">
        <v>316</v>
      </c>
      <c r="C236" t="s">
        <v>317</v>
      </c>
      <c r="D236" t="s">
        <v>427</v>
      </c>
      <c r="E236" t="s">
        <v>24</v>
      </c>
      <c r="F236" t="s">
        <v>23</v>
      </c>
      <c r="G236" t="s">
        <v>19</v>
      </c>
      <c r="H236" t="s">
        <v>10</v>
      </c>
      <c r="J236">
        <v>25.591577999999998</v>
      </c>
      <c r="K236">
        <v>4.5122555000000003E-3</v>
      </c>
      <c r="L236">
        <v>4.5888228000000002E-5</v>
      </c>
      <c r="M236">
        <v>1.5190671999999999E-4</v>
      </c>
      <c r="N236">
        <v>1.3975418239999999E-4</v>
      </c>
      <c r="O236">
        <v>4.6716457000000002E-7</v>
      </c>
      <c r="P236">
        <v>1.0197924220800001E-3</v>
      </c>
      <c r="X236" t="s">
        <v>316</v>
      </c>
      <c r="Y236" t="s">
        <v>317</v>
      </c>
      <c r="Z236" t="s">
        <v>427</v>
      </c>
      <c r="AA236" t="s">
        <v>24</v>
      </c>
      <c r="AB236" t="s">
        <v>23</v>
      </c>
      <c r="AC236" t="s">
        <v>19</v>
      </c>
      <c r="AD236" t="s">
        <v>10</v>
      </c>
      <c r="AF236">
        <v>25.591577999999998</v>
      </c>
      <c r="AG236">
        <v>1.2127049000000001</v>
      </c>
      <c r="AH236">
        <v>1.2332832E-2</v>
      </c>
      <c r="AI236">
        <v>4.0826152999999997E-2</v>
      </c>
      <c r="AJ236">
        <v>3.756006076E-2</v>
      </c>
      <c r="AK236">
        <v>1.3325570000000001E-4</v>
      </c>
      <c r="AL236">
        <v>0.27333851063999998</v>
      </c>
    </row>
    <row r="237" spans="1:39" x14ac:dyDescent="0.25">
      <c r="A237" t="s">
        <v>393</v>
      </c>
      <c r="B237" s="17" t="s">
        <v>316</v>
      </c>
      <c r="C237" t="s">
        <v>317</v>
      </c>
      <c r="D237" t="s">
        <v>427</v>
      </c>
      <c r="E237" t="s">
        <v>26</v>
      </c>
      <c r="F237" t="s">
        <v>25</v>
      </c>
      <c r="G237" t="s">
        <v>19</v>
      </c>
      <c r="H237" t="s">
        <v>10</v>
      </c>
      <c r="J237">
        <v>6.6753380000000001E-2</v>
      </c>
      <c r="K237">
        <v>3.2675939999999999E-5</v>
      </c>
      <c r="L237">
        <v>3.2031933999999999E-7</v>
      </c>
      <c r="M237">
        <v>1.0993697999999999E-6</v>
      </c>
      <c r="N237">
        <v>1.011420216E-6</v>
      </c>
      <c r="O237">
        <v>3.2292340000000001E-9</v>
      </c>
      <c r="P237">
        <v>8.3286207285999992E-6</v>
      </c>
      <c r="X237" t="s">
        <v>316</v>
      </c>
      <c r="Y237" t="s">
        <v>317</v>
      </c>
      <c r="Z237" t="s">
        <v>427</v>
      </c>
      <c r="AA237" t="s">
        <v>26</v>
      </c>
      <c r="AB237" t="s">
        <v>25</v>
      </c>
      <c r="AC237" t="s">
        <v>19</v>
      </c>
      <c r="AD237" t="s">
        <v>10</v>
      </c>
      <c r="AF237">
        <v>6.6753380000000001E-2</v>
      </c>
      <c r="AG237">
        <v>8.7819219999999993E-3</v>
      </c>
      <c r="AH237">
        <v>8.6088395999999996E-5</v>
      </c>
      <c r="AI237">
        <v>2.9546447000000002E-4</v>
      </c>
      <c r="AJ237">
        <v>2.718273124E-4</v>
      </c>
      <c r="AK237">
        <v>9.2111850000000004E-7</v>
      </c>
      <c r="AL237">
        <v>2.2375158825000004E-3</v>
      </c>
    </row>
    <row r="238" spans="1:39" x14ac:dyDescent="0.25">
      <c r="A238" t="s">
        <v>393</v>
      </c>
      <c r="B238" s="17" t="s">
        <v>316</v>
      </c>
      <c r="C238" t="s">
        <v>317</v>
      </c>
      <c r="D238" t="s">
        <v>427</v>
      </c>
      <c r="E238" t="s">
        <v>28</v>
      </c>
      <c r="F238" t="s">
        <v>27</v>
      </c>
      <c r="G238" t="s">
        <v>19</v>
      </c>
      <c r="H238" t="s">
        <v>10</v>
      </c>
      <c r="J238">
        <v>121.69975400000001</v>
      </c>
      <c r="K238">
        <v>0.25983419000000002</v>
      </c>
      <c r="L238">
        <v>1.5080211499999998E-3</v>
      </c>
      <c r="M238">
        <v>9.3009254900000005E-3</v>
      </c>
      <c r="N238">
        <v>8.5568514508000005E-3</v>
      </c>
      <c r="O238">
        <v>1.5509737199999999E-5</v>
      </c>
      <c r="P238">
        <v>6.0303181518299991E-2</v>
      </c>
      <c r="X238" t="s">
        <v>316</v>
      </c>
      <c r="Y238" t="s">
        <v>317</v>
      </c>
      <c r="Z238" t="s">
        <v>427</v>
      </c>
      <c r="AA238" t="s">
        <v>28</v>
      </c>
      <c r="AB238" t="s">
        <v>27</v>
      </c>
      <c r="AC238" t="s">
        <v>19</v>
      </c>
      <c r="AD238" t="s">
        <v>10</v>
      </c>
      <c r="AF238">
        <v>121.69975400000001</v>
      </c>
      <c r="AG238">
        <v>69.832527600000006</v>
      </c>
      <c r="AH238">
        <v>0.40529283700000002</v>
      </c>
      <c r="AI238">
        <v>2.4996983300000002</v>
      </c>
      <c r="AJ238">
        <v>2.2997224636000002</v>
      </c>
      <c r="AK238">
        <v>4.4240537900000002E-3</v>
      </c>
      <c r="AL238">
        <v>16.208913027519998</v>
      </c>
    </row>
    <row r="239" spans="1:39" x14ac:dyDescent="0.25">
      <c r="A239" t="s">
        <v>393</v>
      </c>
      <c r="B239" s="17" t="s">
        <v>316</v>
      </c>
      <c r="C239" t="s">
        <v>317</v>
      </c>
      <c r="D239" t="s">
        <v>427</v>
      </c>
      <c r="E239" t="s">
        <v>30</v>
      </c>
      <c r="F239" t="s">
        <v>29</v>
      </c>
      <c r="G239" t="s">
        <v>19</v>
      </c>
      <c r="H239" t="s">
        <v>10</v>
      </c>
      <c r="J239">
        <v>2.5700045</v>
      </c>
      <c r="K239">
        <v>9.2090496999999998E-4</v>
      </c>
      <c r="L239">
        <v>9.0275506999999992E-6</v>
      </c>
      <c r="M239">
        <v>3.0983504999999999E-5</v>
      </c>
      <c r="N239">
        <v>2.8504824600000001E-5</v>
      </c>
      <c r="O239">
        <v>9.1009404000000001E-8</v>
      </c>
      <c r="P239">
        <v>2.0748087732E-4</v>
      </c>
      <c r="X239" t="s">
        <v>316</v>
      </c>
      <c r="Y239" t="s">
        <v>317</v>
      </c>
      <c r="Z239" t="s">
        <v>427</v>
      </c>
      <c r="AA239" t="s">
        <v>30</v>
      </c>
      <c r="AB239" t="s">
        <v>29</v>
      </c>
      <c r="AC239" t="s">
        <v>19</v>
      </c>
      <c r="AD239" t="s">
        <v>10</v>
      </c>
      <c r="AF239">
        <v>2.5700045</v>
      </c>
      <c r="AG239">
        <v>0.24750061000000001</v>
      </c>
      <c r="AH239">
        <v>2.4262265999999998E-3</v>
      </c>
      <c r="AI239">
        <v>8.3270659999999993E-3</v>
      </c>
      <c r="AJ239">
        <v>7.6609007199999997E-3</v>
      </c>
      <c r="AK239">
        <v>2.5959853E-5</v>
      </c>
      <c r="AL239">
        <v>5.5632926427999989E-2</v>
      </c>
    </row>
    <row r="240" spans="1:39" x14ac:dyDescent="0.25">
      <c r="A240" t="s">
        <v>393</v>
      </c>
      <c r="B240" s="17" t="s">
        <v>316</v>
      </c>
      <c r="C240" t="s">
        <v>317</v>
      </c>
      <c r="D240" t="s">
        <v>427</v>
      </c>
      <c r="E240" t="s">
        <v>33</v>
      </c>
      <c r="F240" t="s">
        <v>31</v>
      </c>
      <c r="G240" t="s">
        <v>32</v>
      </c>
      <c r="H240" t="s">
        <v>10</v>
      </c>
      <c r="J240">
        <v>5.1184272999999996</v>
      </c>
      <c r="K240">
        <v>1.9811987999999998E-3</v>
      </c>
      <c r="L240">
        <v>1.9421513999999999E-5</v>
      </c>
      <c r="M240">
        <v>6.6656692000000007E-5</v>
      </c>
      <c r="N240">
        <v>6.1324156640000014E-5</v>
      </c>
      <c r="O240">
        <v>1.9579404E-7</v>
      </c>
      <c r="P240">
        <v>4.8065382318999994E-4</v>
      </c>
      <c r="X240" t="s">
        <v>316</v>
      </c>
      <c r="Y240" t="s">
        <v>317</v>
      </c>
      <c r="Z240" t="s">
        <v>427</v>
      </c>
      <c r="AA240" t="s">
        <v>33</v>
      </c>
      <c r="AB240" t="s">
        <v>31</v>
      </c>
      <c r="AC240" t="s">
        <v>32</v>
      </c>
      <c r="AD240" t="s">
        <v>10</v>
      </c>
      <c r="AF240">
        <v>5.1184272999999996</v>
      </c>
      <c r="AG240">
        <v>0.62492669000000001</v>
      </c>
      <c r="AH240">
        <v>6.1261016000000003E-3</v>
      </c>
      <c r="AI240">
        <v>2.1025425E-2</v>
      </c>
      <c r="AJ240">
        <v>1.9343391000000001E-2</v>
      </c>
      <c r="AK240">
        <v>6.5547333999999995E-5</v>
      </c>
      <c r="AL240">
        <v>0.15119351335999998</v>
      </c>
    </row>
    <row r="241" spans="1:38" x14ac:dyDescent="0.25">
      <c r="A241" t="s">
        <v>393</v>
      </c>
      <c r="B241" s="17" t="s">
        <v>316</v>
      </c>
      <c r="C241" t="s">
        <v>317</v>
      </c>
      <c r="D241" t="s">
        <v>427</v>
      </c>
      <c r="E241" t="s">
        <v>35</v>
      </c>
      <c r="F241" t="s">
        <v>34</v>
      </c>
      <c r="G241" t="s">
        <v>32</v>
      </c>
      <c r="H241" t="s">
        <v>10</v>
      </c>
      <c r="J241">
        <v>0.24225573</v>
      </c>
      <c r="K241">
        <v>1.5785960000000001E-4</v>
      </c>
      <c r="L241">
        <v>1.5474836E-6</v>
      </c>
      <c r="M241">
        <v>5.3111271000000003E-6</v>
      </c>
      <c r="N241">
        <v>4.8862369320000005E-6</v>
      </c>
      <c r="O241">
        <v>1.5600643000000001E-8</v>
      </c>
      <c r="P241">
        <v>3.6928424808000005E-5</v>
      </c>
      <c r="X241" t="s">
        <v>316</v>
      </c>
      <c r="Y241" t="s">
        <v>317</v>
      </c>
      <c r="Z241" t="s">
        <v>427</v>
      </c>
      <c r="AA241" t="s">
        <v>35</v>
      </c>
      <c r="AB241" t="s">
        <v>34</v>
      </c>
      <c r="AC241" t="s">
        <v>32</v>
      </c>
      <c r="AD241" t="s">
        <v>10</v>
      </c>
      <c r="AF241">
        <v>0.24225573</v>
      </c>
      <c r="AG241">
        <v>4.9793432999999998E-2</v>
      </c>
      <c r="AH241">
        <v>4.8812060000000002E-4</v>
      </c>
      <c r="AI241">
        <v>1.6752812999999999E-3</v>
      </c>
      <c r="AJ241">
        <v>1.5412587960000001E-3</v>
      </c>
      <c r="AK241">
        <v>5.2227350999999998E-6</v>
      </c>
      <c r="AL241">
        <v>1.1624610188500003E-2</v>
      </c>
    </row>
    <row r="242" spans="1:38" x14ac:dyDescent="0.25">
      <c r="A242" t="s">
        <v>393</v>
      </c>
      <c r="B242" s="17" t="s">
        <v>316</v>
      </c>
      <c r="C242" t="s">
        <v>317</v>
      </c>
      <c r="D242" t="s">
        <v>427</v>
      </c>
      <c r="E242" t="s">
        <v>38</v>
      </c>
      <c r="F242" t="s">
        <v>36</v>
      </c>
      <c r="G242" t="s">
        <v>37</v>
      </c>
      <c r="H242" t="s">
        <v>10</v>
      </c>
      <c r="J242">
        <v>1767.9206899999999</v>
      </c>
      <c r="K242">
        <v>2.243908914E-2</v>
      </c>
      <c r="L242">
        <v>2.3607235400000001E-4</v>
      </c>
      <c r="M242">
        <v>7.7255979100000001E-4</v>
      </c>
      <c r="N242">
        <v>7.1075500772000008E-4</v>
      </c>
      <c r="O242">
        <v>2.4829330500000002E-6</v>
      </c>
      <c r="P242">
        <v>7.8222314471800003E-3</v>
      </c>
      <c r="X242" t="s">
        <v>316</v>
      </c>
      <c r="Y242" t="s">
        <v>317</v>
      </c>
      <c r="Z242" t="s">
        <v>427</v>
      </c>
      <c r="AA242" t="s">
        <v>38</v>
      </c>
      <c r="AB242" t="s">
        <v>36</v>
      </c>
      <c r="AC242" t="s">
        <v>37</v>
      </c>
      <c r="AD242" t="s">
        <v>10</v>
      </c>
      <c r="AF242">
        <v>1767.9206899999999</v>
      </c>
      <c r="AG242">
        <v>6.6455371700000008</v>
      </c>
      <c r="AH242">
        <v>6.99149461E-2</v>
      </c>
      <c r="AI242">
        <v>0.228800489</v>
      </c>
      <c r="AJ242">
        <v>0.21049644988000002</v>
      </c>
      <c r="AK242">
        <v>7.8044867899999999E-4</v>
      </c>
      <c r="AL242">
        <v>2.1297494926239997</v>
      </c>
    </row>
    <row r="243" spans="1:38" x14ac:dyDescent="0.25">
      <c r="A243" t="s">
        <v>393</v>
      </c>
      <c r="B243" s="17" t="s">
        <v>316</v>
      </c>
      <c r="C243" t="s">
        <v>317</v>
      </c>
      <c r="D243" t="s">
        <v>427</v>
      </c>
      <c r="E243" t="s">
        <v>40</v>
      </c>
      <c r="F243" t="s">
        <v>36</v>
      </c>
      <c r="G243" t="s">
        <v>39</v>
      </c>
      <c r="H243" t="s">
        <v>10</v>
      </c>
      <c r="J243">
        <v>439.83261099999999</v>
      </c>
      <c r="K243">
        <v>0.22032407679999999</v>
      </c>
      <c r="L243">
        <v>2.3949170100000003E-3</v>
      </c>
      <c r="M243">
        <v>7.6920224299999998E-3</v>
      </c>
      <c r="N243">
        <v>7.0766606356E-3</v>
      </c>
      <c r="O243">
        <v>2.47060145E-5</v>
      </c>
      <c r="P243">
        <v>5.4820681856900019E-2</v>
      </c>
      <c r="X243" t="s">
        <v>316</v>
      </c>
      <c r="Y243" t="s">
        <v>317</v>
      </c>
      <c r="Z243" t="s">
        <v>427</v>
      </c>
      <c r="AA243" t="s">
        <v>40</v>
      </c>
      <c r="AB243" t="s">
        <v>36</v>
      </c>
      <c r="AC243" t="s">
        <v>39</v>
      </c>
      <c r="AD243" t="s">
        <v>10</v>
      </c>
      <c r="AF243">
        <v>439.83261099999999</v>
      </c>
      <c r="AG243">
        <v>45.313156900000003</v>
      </c>
      <c r="AH243">
        <v>0.49255282899999997</v>
      </c>
      <c r="AI243">
        <v>1.5819868509999999</v>
      </c>
      <c r="AJ243">
        <v>1.4554279029200001</v>
      </c>
      <c r="AK243">
        <v>5.3928650799999998E-3</v>
      </c>
      <c r="AL243">
        <v>11.26481123494</v>
      </c>
    </row>
    <row r="244" spans="1:38" x14ac:dyDescent="0.25">
      <c r="A244" t="s">
        <v>393</v>
      </c>
      <c r="B244" s="17" t="s">
        <v>316</v>
      </c>
      <c r="C244" t="s">
        <v>317</v>
      </c>
      <c r="D244" t="s">
        <v>427</v>
      </c>
      <c r="E244" t="s">
        <v>42</v>
      </c>
      <c r="F244" t="s">
        <v>41</v>
      </c>
      <c r="G244" t="s">
        <v>37</v>
      </c>
      <c r="H244" t="s">
        <v>10</v>
      </c>
      <c r="J244">
        <v>19966.865000000002</v>
      </c>
      <c r="K244">
        <v>0.19468210999999999</v>
      </c>
      <c r="L244">
        <v>2.0662844E-3</v>
      </c>
      <c r="M244">
        <v>6.5870117000000001E-3</v>
      </c>
      <c r="N244">
        <v>6.0600507640000004E-3</v>
      </c>
      <c r="O244">
        <v>2.1356458E-5</v>
      </c>
      <c r="P244">
        <v>7.4556967563999987E-2</v>
      </c>
      <c r="X244" t="s">
        <v>316</v>
      </c>
      <c r="Y244" t="s">
        <v>317</v>
      </c>
      <c r="Z244" t="s">
        <v>427</v>
      </c>
      <c r="AA244" t="s">
        <v>42</v>
      </c>
      <c r="AB244" t="s">
        <v>41</v>
      </c>
      <c r="AC244" t="s">
        <v>37</v>
      </c>
      <c r="AD244" t="s">
        <v>10</v>
      </c>
      <c r="AF244">
        <v>19966.865000000002</v>
      </c>
      <c r="AG244">
        <v>92.112433999999993</v>
      </c>
      <c r="AH244">
        <v>0.97764759999999995</v>
      </c>
      <c r="AI244">
        <v>3.1165968999999998</v>
      </c>
      <c r="AJ244">
        <v>2.8672691480000001</v>
      </c>
      <c r="AK244">
        <v>1.0724472000000001E-2</v>
      </c>
      <c r="AL244">
        <v>32.296295344000001</v>
      </c>
    </row>
    <row r="245" spans="1:38" x14ac:dyDescent="0.25">
      <c r="A245" t="s">
        <v>393</v>
      </c>
      <c r="B245" s="17" t="s">
        <v>316</v>
      </c>
      <c r="C245" t="s">
        <v>317</v>
      </c>
      <c r="D245" t="s">
        <v>427</v>
      </c>
      <c r="E245" t="s">
        <v>43</v>
      </c>
      <c r="F245" t="s">
        <v>41</v>
      </c>
      <c r="G245" t="s">
        <v>39</v>
      </c>
      <c r="H245" t="s">
        <v>10</v>
      </c>
      <c r="J245">
        <v>4160.2731400000002</v>
      </c>
      <c r="K245">
        <v>2.7746197699999997</v>
      </c>
      <c r="L245">
        <v>1.6666054E-2</v>
      </c>
      <c r="M245">
        <v>9.9016543000000012E-2</v>
      </c>
      <c r="N245">
        <v>9.109521956000001E-2</v>
      </c>
      <c r="O245">
        <v>1.7112673400000001E-4</v>
      </c>
      <c r="P245">
        <v>0.766148308813</v>
      </c>
      <c r="X245" t="s">
        <v>316</v>
      </c>
      <c r="Y245" t="s">
        <v>317</v>
      </c>
      <c r="Z245" t="s">
        <v>427</v>
      </c>
      <c r="AA245" t="s">
        <v>43</v>
      </c>
      <c r="AB245" t="s">
        <v>41</v>
      </c>
      <c r="AC245" t="s">
        <v>39</v>
      </c>
      <c r="AD245" t="s">
        <v>10</v>
      </c>
      <c r="AF245">
        <v>4160.2731400000002</v>
      </c>
      <c r="AG245">
        <v>911.66075000000001</v>
      </c>
      <c r="AH245">
        <v>5.4759886000000009</v>
      </c>
      <c r="AI245">
        <v>32.534001199999999</v>
      </c>
      <c r="AJ245">
        <v>29.931281104000004</v>
      </c>
      <c r="AK245">
        <v>5.9676330999999999E-2</v>
      </c>
      <c r="AL245">
        <v>251.39734073899999</v>
      </c>
    </row>
    <row r="246" spans="1:38" x14ac:dyDescent="0.25">
      <c r="A246" t="s">
        <v>393</v>
      </c>
      <c r="B246" s="17" t="s">
        <v>316</v>
      </c>
      <c r="C246" t="s">
        <v>317</v>
      </c>
      <c r="D246" t="s">
        <v>427</v>
      </c>
      <c r="E246" t="s">
        <v>45</v>
      </c>
      <c r="F246" t="s">
        <v>44</v>
      </c>
      <c r="G246" t="s">
        <v>37</v>
      </c>
      <c r="H246" t="s">
        <v>10</v>
      </c>
      <c r="J246">
        <v>52720.875</v>
      </c>
      <c r="K246">
        <v>0.39931262699999998</v>
      </c>
      <c r="L246">
        <v>4.6288211200000004E-3</v>
      </c>
      <c r="M246">
        <v>1.51820015E-2</v>
      </c>
      <c r="N246">
        <v>1.3967441380000001E-2</v>
      </c>
      <c r="O246">
        <v>4.7378769300000005E-5</v>
      </c>
      <c r="P246">
        <v>0.14726823636</v>
      </c>
      <c r="X246" t="s">
        <v>316</v>
      </c>
      <c r="Y246" t="s">
        <v>317</v>
      </c>
      <c r="Z246" t="s">
        <v>427</v>
      </c>
      <c r="AA246" t="s">
        <v>45</v>
      </c>
      <c r="AB246" t="s">
        <v>44</v>
      </c>
      <c r="AC246" t="s">
        <v>37</v>
      </c>
      <c r="AD246" t="s">
        <v>10</v>
      </c>
      <c r="AF246">
        <v>52720.875</v>
      </c>
      <c r="AG246">
        <v>118.26000500000001</v>
      </c>
      <c r="AH246">
        <v>1.37086683</v>
      </c>
      <c r="AI246">
        <v>4.4962856499999999</v>
      </c>
      <c r="AJ246">
        <v>4.1365827980000001</v>
      </c>
      <c r="AK246">
        <v>1.48923462E-2</v>
      </c>
      <c r="AL246">
        <v>39.751781317999999</v>
      </c>
    </row>
    <row r="247" spans="1:38" x14ac:dyDescent="0.25">
      <c r="A247" t="s">
        <v>393</v>
      </c>
      <c r="B247" s="17" t="s">
        <v>316</v>
      </c>
      <c r="C247" t="s">
        <v>317</v>
      </c>
      <c r="D247" t="s">
        <v>427</v>
      </c>
      <c r="E247" t="s">
        <v>46</v>
      </c>
      <c r="F247" t="s">
        <v>44</v>
      </c>
      <c r="G247" t="s">
        <v>39</v>
      </c>
      <c r="H247" t="s">
        <v>10</v>
      </c>
      <c r="J247">
        <v>10403.565430000001</v>
      </c>
      <c r="K247">
        <v>2.42239278</v>
      </c>
      <c r="L247">
        <v>2.3373140099999998E-2</v>
      </c>
      <c r="M247">
        <v>8.2581228000000007E-2</v>
      </c>
      <c r="N247">
        <v>7.5974729759999998E-2</v>
      </c>
      <c r="O247">
        <v>2.3974548700000001E-4</v>
      </c>
      <c r="P247">
        <v>0.626654548245</v>
      </c>
      <c r="X247" t="s">
        <v>316</v>
      </c>
      <c r="Y247" t="s">
        <v>317</v>
      </c>
      <c r="Z247" t="s">
        <v>427</v>
      </c>
      <c r="AA247" t="s">
        <v>46</v>
      </c>
      <c r="AB247" t="s">
        <v>44</v>
      </c>
      <c r="AC247" t="s">
        <v>39</v>
      </c>
      <c r="AD247" t="s">
        <v>10</v>
      </c>
      <c r="AF247">
        <v>10403.565430000001</v>
      </c>
      <c r="AG247">
        <v>498.20368200000001</v>
      </c>
      <c r="AH247">
        <v>4.8070590600000003</v>
      </c>
      <c r="AI247">
        <v>16.984146500000001</v>
      </c>
      <c r="AJ247">
        <v>15.625414780000002</v>
      </c>
      <c r="AK247">
        <v>5.2331989699999998E-2</v>
      </c>
      <c r="AL247">
        <v>128.75908871400003</v>
      </c>
    </row>
    <row r="248" spans="1:38" x14ac:dyDescent="0.25">
      <c r="A248" t="s">
        <v>393</v>
      </c>
      <c r="B248" s="17" t="s">
        <v>316</v>
      </c>
      <c r="C248" t="s">
        <v>317</v>
      </c>
      <c r="D248" t="s">
        <v>427</v>
      </c>
      <c r="E248" t="s">
        <v>48</v>
      </c>
      <c r="F248" t="s">
        <v>47</v>
      </c>
      <c r="G248" t="s">
        <v>37</v>
      </c>
      <c r="H248" t="s">
        <v>10</v>
      </c>
      <c r="J248">
        <v>26748.0864</v>
      </c>
      <c r="K248">
        <v>0.27222040149999999</v>
      </c>
      <c r="L248">
        <v>2.9593604299999999E-3</v>
      </c>
      <c r="M248">
        <v>9.506981979999999E-3</v>
      </c>
      <c r="N248">
        <v>8.7464234216000011E-3</v>
      </c>
      <c r="O248">
        <v>3.0496391499999998E-5</v>
      </c>
      <c r="P248">
        <v>9.7737205450599995E-2</v>
      </c>
      <c r="X248" t="s">
        <v>316</v>
      </c>
      <c r="Y248" t="s">
        <v>317</v>
      </c>
      <c r="Z248" t="s">
        <v>427</v>
      </c>
      <c r="AA248" t="s">
        <v>48</v>
      </c>
      <c r="AB248" t="s">
        <v>47</v>
      </c>
      <c r="AC248" t="s">
        <v>37</v>
      </c>
      <c r="AD248" t="s">
        <v>10</v>
      </c>
      <c r="AF248">
        <v>26748.0864</v>
      </c>
      <c r="AG248">
        <v>80.620505100000003</v>
      </c>
      <c r="AH248">
        <v>0.87644111999999996</v>
      </c>
      <c r="AI248">
        <v>2.8155776600000002</v>
      </c>
      <c r="AJ248">
        <v>2.5903314472000005</v>
      </c>
      <c r="AK248">
        <v>9.5857863599999992E-3</v>
      </c>
      <c r="AL248">
        <v>25.550662407139999</v>
      </c>
    </row>
    <row r="249" spans="1:38" x14ac:dyDescent="0.25">
      <c r="A249" t="s">
        <v>393</v>
      </c>
      <c r="B249" s="17" t="s">
        <v>316</v>
      </c>
      <c r="C249" t="s">
        <v>317</v>
      </c>
      <c r="D249" t="s">
        <v>427</v>
      </c>
      <c r="E249" t="s">
        <v>49</v>
      </c>
      <c r="F249" t="s">
        <v>47</v>
      </c>
      <c r="G249" t="s">
        <v>39</v>
      </c>
      <c r="H249" t="s">
        <v>10</v>
      </c>
      <c r="J249">
        <v>4045.8325000000004</v>
      </c>
      <c r="K249">
        <v>2.6993765000000001</v>
      </c>
      <c r="L249">
        <v>2.16687058E-2</v>
      </c>
      <c r="M249">
        <v>9.3897317000000008E-2</v>
      </c>
      <c r="N249">
        <v>8.6385531640000013E-2</v>
      </c>
      <c r="O249">
        <v>2.2361428599999999E-4</v>
      </c>
      <c r="P249">
        <v>0.61983533191000018</v>
      </c>
      <c r="X249" t="s">
        <v>316</v>
      </c>
      <c r="Y249" t="s">
        <v>317</v>
      </c>
      <c r="Z249" t="s">
        <v>427</v>
      </c>
      <c r="AA249" t="s">
        <v>49</v>
      </c>
      <c r="AB249" t="s">
        <v>47</v>
      </c>
      <c r="AC249" t="s">
        <v>39</v>
      </c>
      <c r="AD249" t="s">
        <v>10</v>
      </c>
      <c r="AF249">
        <v>4045.8325000000004</v>
      </c>
      <c r="AG249">
        <v>555.16985999999997</v>
      </c>
      <c r="AH249">
        <v>4.4565147999999999</v>
      </c>
      <c r="AI249">
        <v>19.311479900000002</v>
      </c>
      <c r="AJ249">
        <v>17.766561508000002</v>
      </c>
      <c r="AK249">
        <v>4.8810855E-2</v>
      </c>
      <c r="AL249">
        <v>127.476313791</v>
      </c>
    </row>
    <row r="250" spans="1:38" x14ac:dyDescent="0.25">
      <c r="A250" t="s">
        <v>393</v>
      </c>
      <c r="B250" s="17" t="s">
        <v>316</v>
      </c>
      <c r="C250" t="s">
        <v>317</v>
      </c>
      <c r="D250" t="s">
        <v>427</v>
      </c>
      <c r="E250" t="s">
        <v>51</v>
      </c>
      <c r="F250" t="s">
        <v>50</v>
      </c>
      <c r="G250" t="s">
        <v>37</v>
      </c>
      <c r="H250" t="s">
        <v>10</v>
      </c>
      <c r="J250">
        <v>16457.8809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1.7597773899999999E-2</v>
      </c>
      <c r="X250" t="s">
        <v>316</v>
      </c>
      <c r="Y250" t="s">
        <v>317</v>
      </c>
      <c r="Z250" t="s">
        <v>427</v>
      </c>
      <c r="AA250" t="s">
        <v>51</v>
      </c>
      <c r="AB250" t="s">
        <v>50</v>
      </c>
      <c r="AC250" t="s">
        <v>37</v>
      </c>
      <c r="AD250" t="s">
        <v>10</v>
      </c>
      <c r="AF250">
        <v>16457.8809</v>
      </c>
      <c r="AG250">
        <v>99.160252</v>
      </c>
      <c r="AH250">
        <v>0.317939957</v>
      </c>
      <c r="AI250">
        <v>1.0821906999999999</v>
      </c>
      <c r="AJ250">
        <v>0.99561544400000002</v>
      </c>
      <c r="AK250">
        <v>4.5924541000000006E-3</v>
      </c>
      <c r="AL250">
        <v>40.3892457022</v>
      </c>
    </row>
    <row r="251" spans="1:38" x14ac:dyDescent="0.25">
      <c r="A251" t="s">
        <v>393</v>
      </c>
      <c r="B251" s="17" t="s">
        <v>316</v>
      </c>
      <c r="C251" t="s">
        <v>317</v>
      </c>
      <c r="D251" t="s">
        <v>427</v>
      </c>
      <c r="E251" t="s">
        <v>52</v>
      </c>
      <c r="F251" t="s">
        <v>50</v>
      </c>
      <c r="G251" t="s">
        <v>39</v>
      </c>
      <c r="H251" t="s">
        <v>10</v>
      </c>
      <c r="J251">
        <v>3212.4775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3.5826127499999998E-3</v>
      </c>
      <c r="X251" t="s">
        <v>316</v>
      </c>
      <c r="Y251" t="s">
        <v>317</v>
      </c>
      <c r="Z251" t="s">
        <v>427</v>
      </c>
      <c r="AA251" t="s">
        <v>52</v>
      </c>
      <c r="AB251" t="s">
        <v>50</v>
      </c>
      <c r="AC251" t="s">
        <v>39</v>
      </c>
      <c r="AD251" t="s">
        <v>10</v>
      </c>
      <c r="AF251">
        <v>3212.4775</v>
      </c>
      <c r="AG251">
        <v>329.03583300000003</v>
      </c>
      <c r="AH251">
        <v>1.05501958</v>
      </c>
      <c r="AI251">
        <v>3.5910220000000002</v>
      </c>
      <c r="AJ251">
        <v>3.3037402400000002</v>
      </c>
      <c r="AK251">
        <v>1.5239219599999999E-2</v>
      </c>
      <c r="AL251">
        <v>122.70036320699998</v>
      </c>
    </row>
    <row r="252" spans="1:38" x14ac:dyDescent="0.25">
      <c r="A252" t="s">
        <v>393</v>
      </c>
      <c r="B252" s="17" t="s">
        <v>316</v>
      </c>
      <c r="C252" t="s">
        <v>317</v>
      </c>
      <c r="D252" t="s">
        <v>427</v>
      </c>
      <c r="E252" t="s">
        <v>54</v>
      </c>
      <c r="F252" t="s">
        <v>53</v>
      </c>
      <c r="G252" t="s">
        <v>39</v>
      </c>
      <c r="H252" t="s">
        <v>10</v>
      </c>
      <c r="J252">
        <v>0.65207398000000005</v>
      </c>
      <c r="K252">
        <v>9.5414114000000002E-4</v>
      </c>
      <c r="L252">
        <v>9.9650705999999998E-6</v>
      </c>
      <c r="M252">
        <v>3.2232659999999998E-5</v>
      </c>
      <c r="N252">
        <v>2.9654047199999999E-5</v>
      </c>
      <c r="O252">
        <v>1.0208463E-7</v>
      </c>
      <c r="P252">
        <v>2.0046206419999996E-4</v>
      </c>
      <c r="X252" t="s">
        <v>316</v>
      </c>
      <c r="Y252" t="s">
        <v>317</v>
      </c>
      <c r="Z252" t="s">
        <v>427</v>
      </c>
      <c r="AA252" t="s">
        <v>54</v>
      </c>
      <c r="AB252" t="s">
        <v>53</v>
      </c>
      <c r="AC252" t="s">
        <v>39</v>
      </c>
      <c r="AD252" t="s">
        <v>10</v>
      </c>
      <c r="AF252">
        <v>0.65207398000000005</v>
      </c>
      <c r="AG252">
        <v>0.19623433000000001</v>
      </c>
      <c r="AH252">
        <v>2.0494751999999999E-3</v>
      </c>
      <c r="AI252">
        <v>6.6291600999999999E-3</v>
      </c>
      <c r="AJ252">
        <v>6.0988272919999999E-3</v>
      </c>
      <c r="AK252">
        <v>2.2283184E-5</v>
      </c>
      <c r="AL252">
        <v>4.1266879531E-2</v>
      </c>
    </row>
    <row r="253" spans="1:38" x14ac:dyDescent="0.25">
      <c r="A253" t="s">
        <v>393</v>
      </c>
      <c r="B253" s="17" t="s">
        <v>316</v>
      </c>
      <c r="C253" t="s">
        <v>317</v>
      </c>
      <c r="D253" t="s">
        <v>427</v>
      </c>
      <c r="E253" t="s">
        <v>57</v>
      </c>
      <c r="F253" t="s">
        <v>55</v>
      </c>
      <c r="G253" t="s">
        <v>56</v>
      </c>
      <c r="H253" t="s">
        <v>10</v>
      </c>
      <c r="J253">
        <v>7.3392406999999993E-2</v>
      </c>
      <c r="K253">
        <v>7.0579372000000001E-6</v>
      </c>
      <c r="L253">
        <v>8.4953335000000004E-8</v>
      </c>
      <c r="M253">
        <v>2.8400265000000003E-7</v>
      </c>
      <c r="N253">
        <v>2.6128243800000002E-7</v>
      </c>
      <c r="O253">
        <v>8.6046127000000002E-10</v>
      </c>
      <c r="P253">
        <v>1.7467930776600002E-6</v>
      </c>
      <c r="X253" t="s">
        <v>316</v>
      </c>
      <c r="Y253" t="s">
        <v>317</v>
      </c>
      <c r="Z253" t="s">
        <v>427</v>
      </c>
      <c r="AA253" t="s">
        <v>57</v>
      </c>
      <c r="AB253" t="s">
        <v>55</v>
      </c>
      <c r="AC253" t="s">
        <v>56</v>
      </c>
      <c r="AD253" t="s">
        <v>10</v>
      </c>
      <c r="AF253">
        <v>7.3392406999999993E-2</v>
      </c>
      <c r="AG253">
        <v>1.3935145800000001E-3</v>
      </c>
      <c r="AH253">
        <v>1.6773129799999999E-5</v>
      </c>
      <c r="AI253">
        <v>5.6073296999999996E-5</v>
      </c>
      <c r="AJ253">
        <v>5.1587433240000006E-5</v>
      </c>
      <c r="AK253">
        <v>1.8030986599999999E-7</v>
      </c>
      <c r="AL253">
        <v>3.4917392015999999E-4</v>
      </c>
    </row>
    <row r="254" spans="1:38" x14ac:dyDescent="0.25">
      <c r="A254" t="s">
        <v>393</v>
      </c>
      <c r="B254" s="17" t="s">
        <v>316</v>
      </c>
      <c r="C254" t="s">
        <v>317</v>
      </c>
      <c r="D254" t="s">
        <v>427</v>
      </c>
      <c r="E254" t="s">
        <v>60</v>
      </c>
      <c r="F254" t="s">
        <v>58</v>
      </c>
      <c r="G254" t="s">
        <v>59</v>
      </c>
      <c r="H254" t="s">
        <v>10</v>
      </c>
      <c r="J254">
        <v>1266.7164310000001</v>
      </c>
      <c r="K254">
        <v>0.1259541602</v>
      </c>
      <c r="L254">
        <v>1.311512955E-3</v>
      </c>
      <c r="M254">
        <v>4.3002224849999996E-3</v>
      </c>
      <c r="N254">
        <v>3.9562046862000001E-3</v>
      </c>
      <c r="O254">
        <v>1.338467274E-5</v>
      </c>
      <c r="P254">
        <v>3.6288709664659996E-2</v>
      </c>
      <c r="X254" t="s">
        <v>316</v>
      </c>
      <c r="Y254" t="s">
        <v>317</v>
      </c>
      <c r="Z254" t="s">
        <v>427</v>
      </c>
      <c r="AA254" t="s">
        <v>60</v>
      </c>
      <c r="AB254" t="s">
        <v>58</v>
      </c>
      <c r="AC254" t="s">
        <v>59</v>
      </c>
      <c r="AD254" t="s">
        <v>10</v>
      </c>
      <c r="AF254">
        <v>1266.7164310000001</v>
      </c>
      <c r="AG254">
        <v>39.729544290000007</v>
      </c>
      <c r="AH254">
        <v>0.41368867849999996</v>
      </c>
      <c r="AI254">
        <v>1.356413095</v>
      </c>
      <c r="AJ254">
        <v>1.2479000474000002</v>
      </c>
      <c r="AK254">
        <v>4.4808790679999998E-3</v>
      </c>
      <c r="AL254">
        <v>11.327831254480001</v>
      </c>
    </row>
    <row r="255" spans="1:38" x14ac:dyDescent="0.25">
      <c r="A255" t="s">
        <v>393</v>
      </c>
      <c r="B255" s="17" t="s">
        <v>316</v>
      </c>
      <c r="C255" t="s">
        <v>317</v>
      </c>
      <c r="D255" t="s">
        <v>427</v>
      </c>
      <c r="E255" t="s">
        <v>62</v>
      </c>
      <c r="F255" t="s">
        <v>61</v>
      </c>
      <c r="G255" t="s">
        <v>59</v>
      </c>
      <c r="H255" t="s">
        <v>10</v>
      </c>
      <c r="J255">
        <v>4329.6712202999997</v>
      </c>
      <c r="K255">
        <v>0.82360189319999999</v>
      </c>
      <c r="L255">
        <v>8.9471727610000006E-3</v>
      </c>
      <c r="M255">
        <v>3.1806160066000004E-2</v>
      </c>
      <c r="N255">
        <v>2.9261667260719999E-2</v>
      </c>
      <c r="O255">
        <v>8.9293746319999995E-5</v>
      </c>
      <c r="P255">
        <v>0.2559969939047001</v>
      </c>
      <c r="X255" t="s">
        <v>316</v>
      </c>
      <c r="Y255" t="s">
        <v>317</v>
      </c>
      <c r="Z255" t="s">
        <v>427</v>
      </c>
      <c r="AA255" t="s">
        <v>62</v>
      </c>
      <c r="AB255" t="s">
        <v>61</v>
      </c>
      <c r="AC255" t="s">
        <v>59</v>
      </c>
      <c r="AD255" t="s">
        <v>10</v>
      </c>
      <c r="AF255">
        <v>4329.6712202999997</v>
      </c>
      <c r="AG255">
        <v>259.78760030000001</v>
      </c>
      <c r="AH255">
        <v>2.8221944198000002</v>
      </c>
      <c r="AI255">
        <v>10.032571237000001</v>
      </c>
      <c r="AJ255">
        <v>9.2299655380400001</v>
      </c>
      <c r="AK255">
        <v>2.9893487874999999E-2</v>
      </c>
      <c r="AL255">
        <v>80.417515755758004</v>
      </c>
    </row>
    <row r="256" spans="1:38" x14ac:dyDescent="0.25">
      <c r="A256" t="s">
        <v>393</v>
      </c>
      <c r="B256" s="17" t="s">
        <v>316</v>
      </c>
      <c r="C256" t="s">
        <v>317</v>
      </c>
      <c r="D256" t="s">
        <v>427</v>
      </c>
      <c r="E256" t="s">
        <v>64</v>
      </c>
      <c r="F256" t="s">
        <v>63</v>
      </c>
      <c r="G256" t="s">
        <v>59</v>
      </c>
      <c r="H256" t="s">
        <v>10</v>
      </c>
      <c r="J256">
        <v>0.70321613999999999</v>
      </c>
      <c r="K256">
        <v>3.4861872000000003E-4</v>
      </c>
      <c r="L256">
        <v>3.4174789E-6</v>
      </c>
      <c r="M256">
        <v>1.1729146999999999E-5</v>
      </c>
      <c r="N256">
        <v>1.079081524E-5</v>
      </c>
      <c r="O256">
        <v>3.4452614999999997E-8</v>
      </c>
      <c r="P256">
        <v>9.5202527826000017E-5</v>
      </c>
      <c r="X256" t="s">
        <v>316</v>
      </c>
      <c r="Y256" t="s">
        <v>317</v>
      </c>
      <c r="Z256" t="s">
        <v>427</v>
      </c>
      <c r="AA256" t="s">
        <v>64</v>
      </c>
      <c r="AB256" t="s">
        <v>63</v>
      </c>
      <c r="AC256" t="s">
        <v>59</v>
      </c>
      <c r="AD256" t="s">
        <v>10</v>
      </c>
      <c r="AF256">
        <v>0.70321613999999999</v>
      </c>
      <c r="AG256">
        <v>0.10996432</v>
      </c>
      <c r="AH256">
        <v>1.0779704000000001E-3</v>
      </c>
      <c r="AI256">
        <v>3.6997085000000001E-3</v>
      </c>
      <c r="AJ256">
        <v>3.4037318200000003E-3</v>
      </c>
      <c r="AK256">
        <v>1.1533939999999999E-5</v>
      </c>
      <c r="AL256">
        <v>2.9963068407000006E-2</v>
      </c>
    </row>
    <row r="257" spans="1:38" x14ac:dyDescent="0.25">
      <c r="A257" t="s">
        <v>393</v>
      </c>
      <c r="B257" s="17" t="s">
        <v>316</v>
      </c>
      <c r="C257" t="s">
        <v>317</v>
      </c>
      <c r="D257" t="s">
        <v>427</v>
      </c>
      <c r="E257" t="s">
        <v>66</v>
      </c>
      <c r="F257" t="s">
        <v>65</v>
      </c>
      <c r="G257" t="s">
        <v>59</v>
      </c>
      <c r="H257" t="s">
        <v>10</v>
      </c>
      <c r="J257">
        <v>15.406832</v>
      </c>
      <c r="K257">
        <v>5.4940008999999996E-3</v>
      </c>
      <c r="L257">
        <v>5.3857202000000002E-5</v>
      </c>
      <c r="M257">
        <v>1.8484360999999999E-4</v>
      </c>
      <c r="N257">
        <v>1.7005612120000001E-4</v>
      </c>
      <c r="O257">
        <v>5.4295036999999999E-7</v>
      </c>
      <c r="P257">
        <v>1.5784728214999998E-3</v>
      </c>
      <c r="X257" t="s">
        <v>316</v>
      </c>
      <c r="Y257" t="s">
        <v>317</v>
      </c>
      <c r="Z257" t="s">
        <v>427</v>
      </c>
      <c r="AA257" t="s">
        <v>66</v>
      </c>
      <c r="AB257" t="s">
        <v>65</v>
      </c>
      <c r="AC257" t="s">
        <v>59</v>
      </c>
      <c r="AD257" t="s">
        <v>10</v>
      </c>
      <c r="AF257">
        <v>15.406832</v>
      </c>
      <c r="AG257">
        <v>1.7329649</v>
      </c>
      <c r="AH257">
        <v>1.6988102000000001E-2</v>
      </c>
      <c r="AI257">
        <v>5.8304957999999997E-2</v>
      </c>
      <c r="AJ257">
        <v>5.3640561359999998E-2</v>
      </c>
      <c r="AK257">
        <v>1.8176725999999999E-4</v>
      </c>
      <c r="AL257">
        <v>0.49721787057999994</v>
      </c>
    </row>
    <row r="258" spans="1:38" x14ac:dyDescent="0.25">
      <c r="A258" t="s">
        <v>393</v>
      </c>
      <c r="B258" s="17" t="s">
        <v>316</v>
      </c>
      <c r="C258" t="s">
        <v>317</v>
      </c>
      <c r="D258" t="s">
        <v>427</v>
      </c>
      <c r="E258" t="s">
        <v>69</v>
      </c>
      <c r="F258" t="s">
        <v>67</v>
      </c>
      <c r="G258" t="s">
        <v>68</v>
      </c>
      <c r="H258" t="s">
        <v>10</v>
      </c>
      <c r="J258">
        <v>0.42460382000000002</v>
      </c>
      <c r="K258">
        <v>5.8100722000000002E-4</v>
      </c>
      <c r="L258">
        <v>3.1946604E-6</v>
      </c>
      <c r="M258">
        <v>2.0892919999999999E-5</v>
      </c>
      <c r="N258">
        <v>1.92214864E-5</v>
      </c>
      <c r="O258">
        <v>3.2945031999999998E-8</v>
      </c>
      <c r="P258">
        <v>1.46295244998E-4</v>
      </c>
      <c r="X258" t="s">
        <v>316</v>
      </c>
      <c r="Y258" t="s">
        <v>317</v>
      </c>
      <c r="Z258" t="s">
        <v>427</v>
      </c>
      <c r="AA258" t="s">
        <v>69</v>
      </c>
      <c r="AB258" t="s">
        <v>67</v>
      </c>
      <c r="AC258" t="s">
        <v>68</v>
      </c>
      <c r="AD258" t="s">
        <v>10</v>
      </c>
      <c r="AF258">
        <v>0.42460382000000002</v>
      </c>
      <c r="AG258">
        <v>0.18326628</v>
      </c>
      <c r="AH258">
        <v>1.0076872E-3</v>
      </c>
      <c r="AI258">
        <v>6.5902239E-3</v>
      </c>
      <c r="AJ258">
        <v>6.0630059880000002E-3</v>
      </c>
      <c r="AK258">
        <v>1.1029236E-5</v>
      </c>
      <c r="AL258">
        <v>4.6100601867999996E-2</v>
      </c>
    </row>
    <row r="259" spans="1:38" x14ac:dyDescent="0.25">
      <c r="A259" t="s">
        <v>393</v>
      </c>
      <c r="B259" s="17" t="s">
        <v>316</v>
      </c>
      <c r="C259" t="s">
        <v>317</v>
      </c>
      <c r="D259" t="s">
        <v>427</v>
      </c>
      <c r="E259" t="s">
        <v>71</v>
      </c>
      <c r="F259" t="s">
        <v>8</v>
      </c>
      <c r="G259" t="s">
        <v>9</v>
      </c>
      <c r="H259" t="s">
        <v>70</v>
      </c>
      <c r="J259">
        <v>517.20050000000003</v>
      </c>
      <c r="K259">
        <v>0.11353297</v>
      </c>
      <c r="L259">
        <v>1.6579126000000001E-3</v>
      </c>
      <c r="M259">
        <v>2.1028244000000001E-4</v>
      </c>
      <c r="N259">
        <v>1.9345984480000002E-4</v>
      </c>
      <c r="O259">
        <v>1.5806293999999998E-5</v>
      </c>
      <c r="P259">
        <v>1.3075068448539999E-2</v>
      </c>
      <c r="X259" t="s">
        <v>316</v>
      </c>
      <c r="Y259" t="s">
        <v>317</v>
      </c>
      <c r="Z259" t="s">
        <v>427</v>
      </c>
      <c r="AA259" t="s">
        <v>71</v>
      </c>
      <c r="AB259" t="s">
        <v>8</v>
      </c>
      <c r="AC259" t="s">
        <v>9</v>
      </c>
      <c r="AD259" t="s">
        <v>70</v>
      </c>
      <c r="AF259">
        <v>517.20050000000003</v>
      </c>
      <c r="AG259">
        <v>31.533621</v>
      </c>
      <c r="AH259">
        <v>0.57298011000000004</v>
      </c>
      <c r="AI259">
        <v>6.0458737999999998E-2</v>
      </c>
      <c r="AJ259">
        <v>5.5622038960000002E-2</v>
      </c>
      <c r="AK259">
        <v>4.8232576999999999E-3</v>
      </c>
      <c r="AL259">
        <v>3.5382645195299998</v>
      </c>
    </row>
    <row r="260" spans="1:38" x14ac:dyDescent="0.25">
      <c r="A260" t="s">
        <v>393</v>
      </c>
      <c r="B260" s="17" t="s">
        <v>316</v>
      </c>
      <c r="C260" t="s">
        <v>317</v>
      </c>
      <c r="D260" t="s">
        <v>427</v>
      </c>
      <c r="E260" t="s">
        <v>72</v>
      </c>
      <c r="F260" t="s">
        <v>14</v>
      </c>
      <c r="G260" t="s">
        <v>9</v>
      </c>
      <c r="H260" t="s">
        <v>70</v>
      </c>
      <c r="J260">
        <v>5094.1938</v>
      </c>
      <c r="K260">
        <v>1.2716681000000001</v>
      </c>
      <c r="L260">
        <v>1.4722568E-2</v>
      </c>
      <c r="M260">
        <v>2.0774474999999998E-3</v>
      </c>
      <c r="N260">
        <v>1.9112516999999999E-3</v>
      </c>
      <c r="O260">
        <v>1.6632469000000001E-4</v>
      </c>
      <c r="P260">
        <v>0.1455805498269</v>
      </c>
      <c r="X260" t="s">
        <v>316</v>
      </c>
      <c r="Y260" t="s">
        <v>317</v>
      </c>
      <c r="Z260" t="s">
        <v>427</v>
      </c>
      <c r="AA260" t="s">
        <v>72</v>
      </c>
      <c r="AB260" t="s">
        <v>14</v>
      </c>
      <c r="AC260" t="s">
        <v>9</v>
      </c>
      <c r="AD260" t="s">
        <v>70</v>
      </c>
      <c r="AF260">
        <v>5094.1938</v>
      </c>
      <c r="AG260">
        <v>353.20398</v>
      </c>
      <c r="AH260">
        <v>5.0881680999999999</v>
      </c>
      <c r="AI260">
        <v>0.59729105000000005</v>
      </c>
      <c r="AJ260">
        <v>0.54950776600000006</v>
      </c>
      <c r="AK260">
        <v>5.0753645999999999E-2</v>
      </c>
      <c r="AL260">
        <v>40.049150159599989</v>
      </c>
    </row>
    <row r="261" spans="1:38" x14ac:dyDescent="0.25">
      <c r="A261" t="s">
        <v>393</v>
      </c>
      <c r="B261" s="17" t="s">
        <v>316</v>
      </c>
      <c r="C261" t="s">
        <v>317</v>
      </c>
      <c r="D261" t="s">
        <v>427</v>
      </c>
      <c r="E261" t="s">
        <v>74</v>
      </c>
      <c r="F261" t="s">
        <v>73</v>
      </c>
      <c r="G261" t="s">
        <v>9</v>
      </c>
      <c r="H261" t="s">
        <v>70</v>
      </c>
      <c r="J261">
        <v>258.88596000000001</v>
      </c>
      <c r="K261">
        <v>1.2904195000000001</v>
      </c>
      <c r="L261">
        <v>1.107814E-2</v>
      </c>
      <c r="M261">
        <v>6.1517261000000004E-4</v>
      </c>
      <c r="N261">
        <v>5.6595880120000009E-4</v>
      </c>
      <c r="O261">
        <v>1.0628437E-4</v>
      </c>
      <c r="P261">
        <v>3.3526643793000015E-2</v>
      </c>
      <c r="X261" t="s">
        <v>316</v>
      </c>
      <c r="Y261" t="s">
        <v>317</v>
      </c>
      <c r="Z261" t="s">
        <v>427</v>
      </c>
      <c r="AA261" t="s">
        <v>74</v>
      </c>
      <c r="AB261" t="s">
        <v>73</v>
      </c>
      <c r="AC261" t="s">
        <v>9</v>
      </c>
      <c r="AD261" t="s">
        <v>70</v>
      </c>
      <c r="AF261">
        <v>258.88596000000001</v>
      </c>
      <c r="AG261">
        <v>358.41219999999998</v>
      </c>
      <c r="AH261">
        <v>3.8286424000000001</v>
      </c>
      <c r="AI261">
        <v>0.17686951000000001</v>
      </c>
      <c r="AJ261">
        <v>0.16271994920000002</v>
      </c>
      <c r="AK261">
        <v>3.2432458999999997E-2</v>
      </c>
      <c r="AL261">
        <v>9.9795769998000008</v>
      </c>
    </row>
    <row r="262" spans="1:38" x14ac:dyDescent="0.25">
      <c r="A262" t="s">
        <v>393</v>
      </c>
      <c r="B262" s="17" t="s">
        <v>316</v>
      </c>
      <c r="C262" t="s">
        <v>317</v>
      </c>
      <c r="D262" t="s">
        <v>427</v>
      </c>
      <c r="E262" t="s">
        <v>75</v>
      </c>
      <c r="F262" t="s">
        <v>16</v>
      </c>
      <c r="G262" t="s">
        <v>9</v>
      </c>
      <c r="H262" t="s">
        <v>70</v>
      </c>
      <c r="J262">
        <v>156.38674629099998</v>
      </c>
      <c r="K262">
        <v>0.18001918246099999</v>
      </c>
      <c r="L262">
        <v>2.0657994894899999E-3</v>
      </c>
      <c r="M262">
        <v>5.6460333523000008E-5</v>
      </c>
      <c r="N262">
        <v>5.1943506841160005E-5</v>
      </c>
      <c r="O262">
        <v>1.13346106541E-5</v>
      </c>
      <c r="P262">
        <v>8.0864755097938799E-3</v>
      </c>
      <c r="X262" t="s">
        <v>316</v>
      </c>
      <c r="Y262" t="s">
        <v>317</v>
      </c>
      <c r="Z262" t="s">
        <v>427</v>
      </c>
      <c r="AA262" t="s">
        <v>75</v>
      </c>
      <c r="AB262" t="s">
        <v>16</v>
      </c>
      <c r="AC262" t="s">
        <v>9</v>
      </c>
      <c r="AD262" t="s">
        <v>70</v>
      </c>
      <c r="AF262">
        <v>156.38674629099998</v>
      </c>
      <c r="AG262">
        <v>50.000074859999998</v>
      </c>
      <c r="AH262">
        <v>0.71394728779000005</v>
      </c>
      <c r="AI262">
        <v>1.6233022888699995E-2</v>
      </c>
      <c r="AJ262">
        <v>1.4934381057604E-2</v>
      </c>
      <c r="AK262">
        <v>3.4587335844300003E-3</v>
      </c>
      <c r="AL262">
        <v>2.1280726133423813</v>
      </c>
    </row>
    <row r="263" spans="1:38" x14ac:dyDescent="0.25">
      <c r="A263" t="s">
        <v>393</v>
      </c>
      <c r="B263" s="17" t="s">
        <v>316</v>
      </c>
      <c r="C263" t="s">
        <v>317</v>
      </c>
      <c r="D263" t="s">
        <v>427</v>
      </c>
      <c r="E263" t="s">
        <v>77</v>
      </c>
      <c r="F263" t="s">
        <v>76</v>
      </c>
      <c r="G263" t="s">
        <v>19</v>
      </c>
      <c r="H263" t="s">
        <v>70</v>
      </c>
      <c r="J263">
        <v>15.97908872</v>
      </c>
      <c r="K263">
        <v>5.6930452299999997E-2</v>
      </c>
      <c r="L263">
        <v>8.5295812200000007E-4</v>
      </c>
      <c r="M263">
        <v>2.9858675529999998E-5</v>
      </c>
      <c r="N263">
        <v>2.7469981487600002E-5</v>
      </c>
      <c r="O263">
        <v>5.4033930699999994E-6</v>
      </c>
      <c r="P263">
        <v>1.6833465849267E-3</v>
      </c>
      <c r="X263" t="s">
        <v>316</v>
      </c>
      <c r="Y263" t="s">
        <v>317</v>
      </c>
      <c r="Z263" t="s">
        <v>427</v>
      </c>
      <c r="AA263" t="s">
        <v>77</v>
      </c>
      <c r="AB263" t="s">
        <v>76</v>
      </c>
      <c r="AC263" t="s">
        <v>19</v>
      </c>
      <c r="AD263" t="s">
        <v>70</v>
      </c>
      <c r="AF263">
        <v>15.97908872</v>
      </c>
      <c r="AG263">
        <v>14.780936149999999</v>
      </c>
      <c r="AH263">
        <v>0.27555680020000001</v>
      </c>
      <c r="AI263">
        <v>8.024759250000001E-3</v>
      </c>
      <c r="AJ263">
        <v>7.3827785100000001E-3</v>
      </c>
      <c r="AK263">
        <v>1.5412834320000001E-3</v>
      </c>
      <c r="AL263">
        <v>0.46872072229365008</v>
      </c>
    </row>
    <row r="264" spans="1:38" x14ac:dyDescent="0.25">
      <c r="A264" t="s">
        <v>393</v>
      </c>
      <c r="B264" s="17" t="s">
        <v>316</v>
      </c>
      <c r="C264" t="s">
        <v>317</v>
      </c>
      <c r="D264" t="s">
        <v>427</v>
      </c>
      <c r="E264" t="s">
        <v>78</v>
      </c>
      <c r="F264" t="s">
        <v>18</v>
      </c>
      <c r="G264" t="s">
        <v>19</v>
      </c>
      <c r="H264" t="s">
        <v>70</v>
      </c>
      <c r="J264">
        <v>0.62581295000000003</v>
      </c>
      <c r="K264">
        <v>4.9997633000000005E-4</v>
      </c>
      <c r="L264">
        <v>5.8922428000000003E-6</v>
      </c>
      <c r="M264">
        <v>1.9372536999999999E-7</v>
      </c>
      <c r="N264">
        <v>1.7822734039999999E-7</v>
      </c>
      <c r="O264">
        <v>4.0129994000000001E-8</v>
      </c>
      <c r="P264">
        <v>1.5766903313E-5</v>
      </c>
      <c r="X264" t="s">
        <v>316</v>
      </c>
      <c r="Y264" t="s">
        <v>317</v>
      </c>
      <c r="Z264" t="s">
        <v>427</v>
      </c>
      <c r="AA264" t="s">
        <v>78</v>
      </c>
      <c r="AB264" t="s">
        <v>18</v>
      </c>
      <c r="AC264" t="s">
        <v>19</v>
      </c>
      <c r="AD264" t="s">
        <v>70</v>
      </c>
      <c r="AF264">
        <v>0.62581295000000003</v>
      </c>
      <c r="AG264">
        <v>0.12980959</v>
      </c>
      <c r="AH264">
        <v>1.903549E-3</v>
      </c>
      <c r="AI264">
        <v>5.2065253999999999E-5</v>
      </c>
      <c r="AJ264">
        <v>4.7900033680000004E-5</v>
      </c>
      <c r="AK264">
        <v>1.1446825E-5</v>
      </c>
      <c r="AL264">
        <v>4.2863985259999999E-3</v>
      </c>
    </row>
    <row r="265" spans="1:38" x14ac:dyDescent="0.25">
      <c r="A265" t="s">
        <v>393</v>
      </c>
      <c r="B265" s="17" t="s">
        <v>316</v>
      </c>
      <c r="C265" t="s">
        <v>317</v>
      </c>
      <c r="D265" t="s">
        <v>427</v>
      </c>
      <c r="E265" t="s">
        <v>79</v>
      </c>
      <c r="F265" t="s">
        <v>21</v>
      </c>
      <c r="G265" t="s">
        <v>19</v>
      </c>
      <c r="H265" t="s">
        <v>70</v>
      </c>
      <c r="J265">
        <v>184.72328679999998</v>
      </c>
      <c r="K265">
        <v>0.10354455999999999</v>
      </c>
      <c r="L265">
        <v>1.3383029399999999E-3</v>
      </c>
      <c r="M265">
        <v>1.202297543E-4</v>
      </c>
      <c r="N265">
        <v>1.10611373956E-4</v>
      </c>
      <c r="O265">
        <v>9.8803947100000008E-6</v>
      </c>
      <c r="P265">
        <v>5.8991490795600003E-3</v>
      </c>
      <c r="X265" t="s">
        <v>316</v>
      </c>
      <c r="Y265" t="s">
        <v>317</v>
      </c>
      <c r="Z265" t="s">
        <v>427</v>
      </c>
      <c r="AA265" t="s">
        <v>79</v>
      </c>
      <c r="AB265" t="s">
        <v>21</v>
      </c>
      <c r="AC265" t="s">
        <v>19</v>
      </c>
      <c r="AD265" t="s">
        <v>70</v>
      </c>
      <c r="AF265">
        <v>184.72328680000001</v>
      </c>
      <c r="AG265">
        <v>26.8834248</v>
      </c>
      <c r="AH265">
        <v>0.43235233100000003</v>
      </c>
      <c r="AI265">
        <v>3.23127125E-2</v>
      </c>
      <c r="AJ265">
        <v>2.9727695500000002E-2</v>
      </c>
      <c r="AK265">
        <v>2.8183195999999999E-3</v>
      </c>
      <c r="AL265">
        <v>1.6239429536300001</v>
      </c>
    </row>
    <row r="266" spans="1:38" x14ac:dyDescent="0.25">
      <c r="A266" t="s">
        <v>393</v>
      </c>
      <c r="B266" s="17" t="s">
        <v>316</v>
      </c>
      <c r="C266" t="s">
        <v>317</v>
      </c>
      <c r="D266" t="s">
        <v>427</v>
      </c>
      <c r="E266" t="s">
        <v>81</v>
      </c>
      <c r="F266" t="s">
        <v>80</v>
      </c>
      <c r="G266" t="s">
        <v>19</v>
      </c>
      <c r="H266" t="s">
        <v>70</v>
      </c>
      <c r="J266">
        <v>18.115196480000002</v>
      </c>
      <c r="K266">
        <v>0.10001680326</v>
      </c>
      <c r="L266">
        <v>1.2380076210000001E-3</v>
      </c>
      <c r="M266">
        <v>5.0190066000000006E-5</v>
      </c>
      <c r="N266">
        <v>4.6174860720000002E-5</v>
      </c>
      <c r="O266">
        <v>9.4974957500000019E-6</v>
      </c>
      <c r="P266">
        <v>2.6766473147975004E-3</v>
      </c>
      <c r="X266" t="s">
        <v>316</v>
      </c>
      <c r="Y266" t="s">
        <v>317</v>
      </c>
      <c r="Z266" t="s">
        <v>427</v>
      </c>
      <c r="AA266" t="s">
        <v>81</v>
      </c>
      <c r="AB266" t="s">
        <v>80</v>
      </c>
      <c r="AC266" t="s">
        <v>19</v>
      </c>
      <c r="AD266" t="s">
        <v>70</v>
      </c>
      <c r="AF266">
        <v>18.115196480000002</v>
      </c>
      <c r="AG266">
        <v>25.967507399999999</v>
      </c>
      <c r="AH266">
        <v>0.39995091100000002</v>
      </c>
      <c r="AI266">
        <v>1.3488982950000001E-2</v>
      </c>
      <c r="AJ266">
        <v>1.2409864314000001E-2</v>
      </c>
      <c r="AK266">
        <v>2.7091000299999998E-3</v>
      </c>
      <c r="AL266">
        <v>0.74670239051319998</v>
      </c>
    </row>
    <row r="267" spans="1:38" x14ac:dyDescent="0.25">
      <c r="A267" t="s">
        <v>393</v>
      </c>
      <c r="B267" s="17" t="s">
        <v>316</v>
      </c>
      <c r="C267" t="s">
        <v>317</v>
      </c>
      <c r="D267" t="s">
        <v>427</v>
      </c>
      <c r="E267" t="s">
        <v>82</v>
      </c>
      <c r="F267" t="s">
        <v>23</v>
      </c>
      <c r="G267" t="s">
        <v>19</v>
      </c>
      <c r="H267" t="s">
        <v>70</v>
      </c>
      <c r="J267">
        <v>193.52637924699999</v>
      </c>
      <c r="K267">
        <v>0.22037910060000002</v>
      </c>
      <c r="L267">
        <v>2.7713720050000002E-3</v>
      </c>
      <c r="M267">
        <v>1.4383596887000002E-4</v>
      </c>
      <c r="N267">
        <v>1.323290913604E-4</v>
      </c>
      <c r="O267">
        <v>1.8825034298999998E-5</v>
      </c>
      <c r="P267">
        <v>8.8376157568864008E-3</v>
      </c>
      <c r="X267" t="s">
        <v>316</v>
      </c>
      <c r="Y267" t="s">
        <v>317</v>
      </c>
      <c r="Z267" t="s">
        <v>427</v>
      </c>
      <c r="AA267" t="s">
        <v>82</v>
      </c>
      <c r="AB267" t="s">
        <v>23</v>
      </c>
      <c r="AC267" t="s">
        <v>19</v>
      </c>
      <c r="AD267" t="s">
        <v>70</v>
      </c>
      <c r="AF267">
        <v>193.52637924699999</v>
      </c>
      <c r="AG267">
        <v>57.217346677999998</v>
      </c>
      <c r="AH267">
        <v>0.89531979350000013</v>
      </c>
      <c r="AI267">
        <v>3.8657075937000004E-2</v>
      </c>
      <c r="AJ267">
        <v>3.5564509862039996E-2</v>
      </c>
      <c r="AK267">
        <v>5.3697209500000002E-3</v>
      </c>
      <c r="AL267">
        <v>2.3977199178982702</v>
      </c>
    </row>
    <row r="268" spans="1:38" x14ac:dyDescent="0.25">
      <c r="A268" t="s">
        <v>393</v>
      </c>
      <c r="B268" s="17" t="s">
        <v>316</v>
      </c>
      <c r="C268" t="s">
        <v>317</v>
      </c>
      <c r="D268" t="s">
        <v>427</v>
      </c>
      <c r="E268" t="s">
        <v>84</v>
      </c>
      <c r="F268" t="s">
        <v>83</v>
      </c>
      <c r="G268" t="s">
        <v>19</v>
      </c>
      <c r="H268" t="s">
        <v>70</v>
      </c>
      <c r="J268">
        <v>35.546173650999997</v>
      </c>
      <c r="K268">
        <v>9.1317911549999992E-2</v>
      </c>
      <c r="L268">
        <v>1.050003564E-3</v>
      </c>
      <c r="M268">
        <v>6.2429728609999992E-5</v>
      </c>
      <c r="N268">
        <v>5.7435350321200002E-5</v>
      </c>
      <c r="O268">
        <v>7.9181759770000003E-6</v>
      </c>
      <c r="P268">
        <v>3.3401033235301906E-3</v>
      </c>
      <c r="X268" t="s">
        <v>316</v>
      </c>
      <c r="Y268" t="s">
        <v>317</v>
      </c>
      <c r="Z268" t="s">
        <v>427</v>
      </c>
      <c r="AA268" t="s">
        <v>84</v>
      </c>
      <c r="AB268" t="s">
        <v>83</v>
      </c>
      <c r="AC268" t="s">
        <v>19</v>
      </c>
      <c r="AD268" t="s">
        <v>70</v>
      </c>
      <c r="AF268">
        <v>35.546173650999997</v>
      </c>
      <c r="AG268">
        <v>23.709002234000003</v>
      </c>
      <c r="AH268">
        <v>0.33921432200000001</v>
      </c>
      <c r="AI268">
        <v>1.6778492193E-2</v>
      </c>
      <c r="AJ268">
        <v>1.5436212817560004E-2</v>
      </c>
      <c r="AK268">
        <v>2.2586091660000002E-3</v>
      </c>
      <c r="AL268">
        <v>0.92719141570321995</v>
      </c>
    </row>
    <row r="269" spans="1:38" x14ac:dyDescent="0.25">
      <c r="A269" t="s">
        <v>393</v>
      </c>
      <c r="B269" s="17" t="s">
        <v>316</v>
      </c>
      <c r="C269" t="s">
        <v>317</v>
      </c>
      <c r="D269" t="s">
        <v>427</v>
      </c>
      <c r="E269" t="s">
        <v>85</v>
      </c>
      <c r="F269" t="s">
        <v>25</v>
      </c>
      <c r="G269" t="s">
        <v>19</v>
      </c>
      <c r="H269" t="s">
        <v>70</v>
      </c>
      <c r="J269">
        <v>2.5616613519999998</v>
      </c>
      <c r="K269">
        <v>4.5339125399999998E-3</v>
      </c>
      <c r="L269">
        <v>5.3227123999999996E-5</v>
      </c>
      <c r="M269">
        <v>4.3568930859999994E-6</v>
      </c>
      <c r="N269">
        <v>4.0083416391200002E-6</v>
      </c>
      <c r="O269">
        <v>4.0752303199999997E-7</v>
      </c>
      <c r="P269">
        <v>1.9772387533400002E-4</v>
      </c>
      <c r="X269" t="s">
        <v>316</v>
      </c>
      <c r="Y269" t="s">
        <v>317</v>
      </c>
      <c r="Z269" t="s">
        <v>427</v>
      </c>
      <c r="AA269" t="s">
        <v>85</v>
      </c>
      <c r="AB269" t="s">
        <v>25</v>
      </c>
      <c r="AC269" t="s">
        <v>19</v>
      </c>
      <c r="AD269" t="s">
        <v>70</v>
      </c>
      <c r="AF269">
        <v>2.5616613519999998</v>
      </c>
      <c r="AG269">
        <v>1.1771463179999999</v>
      </c>
      <c r="AH269">
        <v>1.7195562039999997E-2</v>
      </c>
      <c r="AI269">
        <v>1.170950067E-3</v>
      </c>
      <c r="AJ269">
        <v>1.07727406164E-3</v>
      </c>
      <c r="AK269">
        <v>1.1624334659999999E-4</v>
      </c>
      <c r="AL269">
        <v>5.5043554929500006E-2</v>
      </c>
    </row>
    <row r="270" spans="1:38" x14ac:dyDescent="0.25">
      <c r="A270" t="s">
        <v>393</v>
      </c>
      <c r="B270" s="17" t="s">
        <v>316</v>
      </c>
      <c r="C270" t="s">
        <v>317</v>
      </c>
      <c r="D270" t="s">
        <v>427</v>
      </c>
      <c r="E270" t="s">
        <v>87</v>
      </c>
      <c r="F270" t="s">
        <v>86</v>
      </c>
      <c r="G270" t="s">
        <v>19</v>
      </c>
      <c r="H270" t="s">
        <v>70</v>
      </c>
      <c r="J270">
        <v>56.373225592000004</v>
      </c>
      <c r="K270">
        <v>0.169505286009</v>
      </c>
      <c r="L270">
        <v>2.6670844768499997E-3</v>
      </c>
      <c r="M270">
        <v>1.2668004276099998E-4</v>
      </c>
      <c r="N270">
        <v>1.1654563934011999E-4</v>
      </c>
      <c r="O270">
        <v>1.6680429899600001E-5</v>
      </c>
      <c r="P270">
        <v>6.2753070431261987E-3</v>
      </c>
      <c r="X270" t="s">
        <v>316</v>
      </c>
      <c r="Y270" t="s">
        <v>317</v>
      </c>
      <c r="Z270" t="s">
        <v>427</v>
      </c>
      <c r="AA270" t="s">
        <v>87</v>
      </c>
      <c r="AB270" t="s">
        <v>86</v>
      </c>
      <c r="AC270" t="s">
        <v>19</v>
      </c>
      <c r="AD270" t="s">
        <v>70</v>
      </c>
      <c r="AF270">
        <v>56.373225592000004</v>
      </c>
      <c r="AG270">
        <v>44.008905359000003</v>
      </c>
      <c r="AH270">
        <v>0.86162870673000003</v>
      </c>
      <c r="AI270">
        <v>3.4046278718000006E-2</v>
      </c>
      <c r="AJ270">
        <v>3.1322576420560001E-2</v>
      </c>
      <c r="AK270">
        <v>4.7579861547000007E-3</v>
      </c>
      <c r="AL270">
        <v>1.7473445527365099</v>
      </c>
    </row>
    <row r="271" spans="1:38" x14ac:dyDescent="0.25">
      <c r="A271" t="s">
        <v>393</v>
      </c>
      <c r="B271" s="17" t="s">
        <v>316</v>
      </c>
      <c r="C271" t="s">
        <v>317</v>
      </c>
      <c r="D271" t="s">
        <v>427</v>
      </c>
      <c r="E271" t="s">
        <v>89</v>
      </c>
      <c r="F271" t="s">
        <v>88</v>
      </c>
      <c r="G271" t="s">
        <v>19</v>
      </c>
      <c r="H271" t="s">
        <v>70</v>
      </c>
      <c r="J271">
        <v>187.59369591000004</v>
      </c>
      <c r="K271">
        <v>5.188956275E-2</v>
      </c>
      <c r="L271">
        <v>1.1340713904999999E-3</v>
      </c>
      <c r="M271">
        <v>7.0263443259999995E-5</v>
      </c>
      <c r="N271">
        <v>6.46423677992E-5</v>
      </c>
      <c r="O271">
        <v>5.6689145719999991E-6</v>
      </c>
      <c r="P271">
        <v>3.6306913422507509E-3</v>
      </c>
      <c r="X271" t="s">
        <v>316</v>
      </c>
      <c r="Y271" t="s">
        <v>317</v>
      </c>
      <c r="Z271" t="s">
        <v>427</v>
      </c>
      <c r="AA271" t="s">
        <v>89</v>
      </c>
      <c r="AB271" t="s">
        <v>88</v>
      </c>
      <c r="AC271" t="s">
        <v>19</v>
      </c>
      <c r="AD271" t="s">
        <v>70</v>
      </c>
      <c r="AF271">
        <v>187.59369591000004</v>
      </c>
      <c r="AG271">
        <v>13.472162089999999</v>
      </c>
      <c r="AH271">
        <v>0.36637324790000003</v>
      </c>
      <c r="AI271">
        <v>1.8883866260000003E-2</v>
      </c>
      <c r="AJ271">
        <v>1.7373156959200008E-2</v>
      </c>
      <c r="AK271">
        <v>1.6170216369999998E-3</v>
      </c>
      <c r="AL271">
        <v>0.9902600053657199</v>
      </c>
    </row>
    <row r="272" spans="1:38" x14ac:dyDescent="0.25">
      <c r="A272" t="s">
        <v>393</v>
      </c>
      <c r="B272" s="17" t="s">
        <v>316</v>
      </c>
      <c r="C272" t="s">
        <v>317</v>
      </c>
      <c r="D272" t="s">
        <v>427</v>
      </c>
      <c r="E272" t="s">
        <v>90</v>
      </c>
      <c r="F272" t="s">
        <v>27</v>
      </c>
      <c r="G272" t="s">
        <v>19</v>
      </c>
      <c r="H272" t="s">
        <v>70</v>
      </c>
      <c r="J272">
        <v>69.423506169999996</v>
      </c>
      <c r="K272">
        <v>0.39225359809999999</v>
      </c>
      <c r="L272">
        <v>3.7601117410000005E-3</v>
      </c>
      <c r="M272">
        <v>1.942401514E-4</v>
      </c>
      <c r="N272">
        <v>1.7870093928799998E-4</v>
      </c>
      <c r="O272">
        <v>3.4780414699999996E-5</v>
      </c>
      <c r="P272">
        <v>9.6123967955630014E-3</v>
      </c>
      <c r="X272" t="s">
        <v>316</v>
      </c>
      <c r="Y272" t="s">
        <v>317</v>
      </c>
      <c r="Z272" t="s">
        <v>427</v>
      </c>
      <c r="AA272" t="s">
        <v>90</v>
      </c>
      <c r="AB272" t="s">
        <v>27</v>
      </c>
      <c r="AC272" t="s">
        <v>19</v>
      </c>
      <c r="AD272" t="s">
        <v>70</v>
      </c>
      <c r="AF272">
        <v>69.423506169999996</v>
      </c>
      <c r="AG272">
        <v>101.84137865</v>
      </c>
      <c r="AH272">
        <v>1.2147422589999999</v>
      </c>
      <c r="AI272">
        <v>5.2203602099999996E-2</v>
      </c>
      <c r="AJ272">
        <v>4.8027313932000007E-2</v>
      </c>
      <c r="AK272">
        <v>9.9208922599999996E-3</v>
      </c>
      <c r="AL272">
        <v>2.6874304412723999</v>
      </c>
    </row>
    <row r="273" spans="1:38" x14ac:dyDescent="0.25">
      <c r="A273" t="s">
        <v>393</v>
      </c>
      <c r="B273" s="17" t="s">
        <v>316</v>
      </c>
      <c r="C273" t="s">
        <v>317</v>
      </c>
      <c r="D273" t="s">
        <v>427</v>
      </c>
      <c r="E273" t="s">
        <v>92</v>
      </c>
      <c r="F273" t="s">
        <v>91</v>
      </c>
      <c r="G273" t="s">
        <v>19</v>
      </c>
      <c r="H273" t="s">
        <v>70</v>
      </c>
      <c r="J273">
        <v>445.2701242</v>
      </c>
      <c r="K273">
        <v>0.21772126814999998</v>
      </c>
      <c r="L273">
        <v>2.5544881250000001E-3</v>
      </c>
      <c r="M273">
        <v>1.2783844391E-4</v>
      </c>
      <c r="N273">
        <v>1.1761136839719999E-4</v>
      </c>
      <c r="O273">
        <v>1.6699321212000002E-5</v>
      </c>
      <c r="P273">
        <v>1.0804924739969119E-2</v>
      </c>
      <c r="X273" t="s">
        <v>316</v>
      </c>
      <c r="Y273" t="s">
        <v>317</v>
      </c>
      <c r="Z273" t="s">
        <v>427</v>
      </c>
      <c r="AA273" t="s">
        <v>92</v>
      </c>
      <c r="AB273" t="s">
        <v>91</v>
      </c>
      <c r="AC273" t="s">
        <v>19</v>
      </c>
      <c r="AD273" t="s">
        <v>70</v>
      </c>
      <c r="AF273">
        <v>445.2701242</v>
      </c>
      <c r="AG273">
        <v>56.527288200000001</v>
      </c>
      <c r="AH273">
        <v>0.82525347170000007</v>
      </c>
      <c r="AI273">
        <v>3.435760702E-2</v>
      </c>
      <c r="AJ273">
        <v>3.1608998458399998E-2</v>
      </c>
      <c r="AK273">
        <v>4.7633745520000003E-3</v>
      </c>
      <c r="AL273">
        <v>2.8577706545873895</v>
      </c>
    </row>
    <row r="274" spans="1:38" x14ac:dyDescent="0.25">
      <c r="A274" t="s">
        <v>393</v>
      </c>
      <c r="B274" s="17" t="s">
        <v>316</v>
      </c>
      <c r="C274" t="s">
        <v>317</v>
      </c>
      <c r="D274" t="s">
        <v>427</v>
      </c>
      <c r="E274" t="s">
        <v>94</v>
      </c>
      <c r="F274" t="s">
        <v>93</v>
      </c>
      <c r="G274" t="s">
        <v>19</v>
      </c>
      <c r="H274" t="s">
        <v>70</v>
      </c>
      <c r="J274">
        <v>1.8941269125</v>
      </c>
      <c r="K274">
        <v>8.4804632180000006E-3</v>
      </c>
      <c r="L274">
        <v>4.8902650015999994E-4</v>
      </c>
      <c r="M274">
        <v>5.5492241180000006E-6</v>
      </c>
      <c r="N274">
        <v>5.1052861885600001E-6</v>
      </c>
      <c r="O274">
        <v>1.3597691865000001E-6</v>
      </c>
      <c r="P274">
        <v>3.5662134218764703E-4</v>
      </c>
      <c r="X274" t="s">
        <v>316</v>
      </c>
      <c r="Y274" t="s">
        <v>317</v>
      </c>
      <c r="Z274" t="s">
        <v>427</v>
      </c>
      <c r="AA274" t="s">
        <v>94</v>
      </c>
      <c r="AB274" t="s">
        <v>93</v>
      </c>
      <c r="AC274" t="s">
        <v>19</v>
      </c>
      <c r="AD274" t="s">
        <v>70</v>
      </c>
      <c r="AF274">
        <v>1.8941269125</v>
      </c>
      <c r="AG274">
        <v>2.2017949693999999</v>
      </c>
      <c r="AH274">
        <v>0.15798499498000002</v>
      </c>
      <c r="AI274">
        <v>1.4913987045000001E-3</v>
      </c>
      <c r="AJ274">
        <v>1.37208680814E-3</v>
      </c>
      <c r="AK274">
        <v>3.8786547140000002E-4</v>
      </c>
      <c r="AL274">
        <v>9.988924252697802E-2</v>
      </c>
    </row>
    <row r="275" spans="1:38" x14ac:dyDescent="0.25">
      <c r="A275" t="s">
        <v>393</v>
      </c>
      <c r="B275" s="17" t="s">
        <v>316</v>
      </c>
      <c r="C275" t="s">
        <v>317</v>
      </c>
      <c r="D275" t="s">
        <v>427</v>
      </c>
      <c r="E275" t="s">
        <v>95</v>
      </c>
      <c r="F275" t="s">
        <v>29</v>
      </c>
      <c r="G275" t="s">
        <v>19</v>
      </c>
      <c r="H275" t="s">
        <v>70</v>
      </c>
      <c r="J275">
        <v>12.09905041</v>
      </c>
      <c r="K275">
        <v>2.5166009539999999E-2</v>
      </c>
      <c r="L275">
        <v>3.41911102E-4</v>
      </c>
      <c r="M275">
        <v>1.6198491100000001E-5</v>
      </c>
      <c r="N275">
        <v>1.4902611811999999E-5</v>
      </c>
      <c r="O275">
        <v>2.2431384899999998E-6</v>
      </c>
      <c r="P275">
        <v>8.7291185266599996E-4</v>
      </c>
      <c r="X275" t="s">
        <v>316</v>
      </c>
      <c r="Y275" t="s">
        <v>317</v>
      </c>
      <c r="Z275" t="s">
        <v>427</v>
      </c>
      <c r="AA275" t="s">
        <v>95</v>
      </c>
      <c r="AB275" t="s">
        <v>29</v>
      </c>
      <c r="AC275" t="s">
        <v>19</v>
      </c>
      <c r="AD275" t="s">
        <v>70</v>
      </c>
      <c r="AF275">
        <v>12.09905041</v>
      </c>
      <c r="AG275">
        <v>6.5338877900000005</v>
      </c>
      <c r="AH275">
        <v>0.11045784099999999</v>
      </c>
      <c r="AI275">
        <v>4.3534748199999997E-3</v>
      </c>
      <c r="AJ275">
        <v>4.0051968344000004E-3</v>
      </c>
      <c r="AK275">
        <v>6.39840901E-4</v>
      </c>
      <c r="AL275">
        <v>0.24216146454990006</v>
      </c>
    </row>
    <row r="276" spans="1:38" x14ac:dyDescent="0.25">
      <c r="A276" t="s">
        <v>393</v>
      </c>
      <c r="B276" s="17" t="s">
        <v>316</v>
      </c>
      <c r="C276" t="s">
        <v>317</v>
      </c>
      <c r="D276" t="s">
        <v>427</v>
      </c>
      <c r="E276" t="s">
        <v>97</v>
      </c>
      <c r="F276" t="s">
        <v>96</v>
      </c>
      <c r="G276" t="s">
        <v>19</v>
      </c>
      <c r="H276" t="s">
        <v>70</v>
      </c>
      <c r="J276">
        <v>1.7773089095000001</v>
      </c>
      <c r="K276">
        <v>9.2868738740000002E-3</v>
      </c>
      <c r="L276">
        <v>6.5849905879999992E-4</v>
      </c>
      <c r="M276">
        <v>8.5455248450000008E-6</v>
      </c>
      <c r="N276">
        <v>7.8618828573999995E-6</v>
      </c>
      <c r="O276">
        <v>2.0983793179999998E-6</v>
      </c>
      <c r="P276">
        <v>4.1194696036135999E-4</v>
      </c>
      <c r="X276" t="s">
        <v>316</v>
      </c>
      <c r="Y276" t="s">
        <v>317</v>
      </c>
      <c r="Z276" t="s">
        <v>427</v>
      </c>
      <c r="AA276" t="s">
        <v>97</v>
      </c>
      <c r="AB276" t="s">
        <v>96</v>
      </c>
      <c r="AC276" t="s">
        <v>19</v>
      </c>
      <c r="AD276" t="s">
        <v>70</v>
      </c>
      <c r="AF276">
        <v>1.7773089095000001</v>
      </c>
      <c r="AG276">
        <v>2.4111650039999999</v>
      </c>
      <c r="AH276">
        <v>0.21273480249999999</v>
      </c>
      <c r="AI276">
        <v>2.296678299E-3</v>
      </c>
      <c r="AJ276">
        <v>2.1129440350799999E-3</v>
      </c>
      <c r="AK276">
        <v>5.9854922010000005E-4</v>
      </c>
      <c r="AL276">
        <v>0.11578030445378</v>
      </c>
    </row>
    <row r="277" spans="1:38" x14ac:dyDescent="0.25">
      <c r="A277" t="s">
        <v>393</v>
      </c>
      <c r="B277" s="17" t="s">
        <v>316</v>
      </c>
      <c r="C277" t="s">
        <v>317</v>
      </c>
      <c r="D277" t="s">
        <v>427</v>
      </c>
      <c r="E277" t="s">
        <v>99</v>
      </c>
      <c r="F277" t="s">
        <v>98</v>
      </c>
      <c r="G277" t="s">
        <v>19</v>
      </c>
      <c r="H277" t="s">
        <v>70</v>
      </c>
      <c r="J277">
        <v>2.8453623990000003</v>
      </c>
      <c r="K277">
        <v>1.5009171820999999E-2</v>
      </c>
      <c r="L277">
        <v>1.0849870353999999E-3</v>
      </c>
      <c r="M277">
        <v>2.0955856239999999E-5</v>
      </c>
      <c r="N277">
        <v>1.9279387740800001E-5</v>
      </c>
      <c r="O277">
        <v>4.9482994749999996E-6</v>
      </c>
      <c r="P277">
        <v>6.4094953006136408E-4</v>
      </c>
      <c r="X277" t="s">
        <v>316</v>
      </c>
      <c r="Y277" t="s">
        <v>317</v>
      </c>
      <c r="Z277" t="s">
        <v>427</v>
      </c>
      <c r="AA277" t="s">
        <v>99</v>
      </c>
      <c r="AB277" t="s">
        <v>98</v>
      </c>
      <c r="AC277" t="s">
        <v>19</v>
      </c>
      <c r="AD277" t="s">
        <v>70</v>
      </c>
      <c r="AF277">
        <v>2.8453623990000003</v>
      </c>
      <c r="AG277">
        <v>3.8968536010000001</v>
      </c>
      <c r="AH277">
        <v>0.35051610160000007</v>
      </c>
      <c r="AI277">
        <v>5.6320553720000006E-3</v>
      </c>
      <c r="AJ277">
        <v>5.18149094224E-3</v>
      </c>
      <c r="AK277">
        <v>1.4114711040000001E-3</v>
      </c>
      <c r="AL277">
        <v>0.1806611623471088</v>
      </c>
    </row>
    <row r="278" spans="1:38" x14ac:dyDescent="0.25">
      <c r="A278" t="s">
        <v>393</v>
      </c>
      <c r="B278" s="17" t="s">
        <v>316</v>
      </c>
      <c r="C278" t="s">
        <v>317</v>
      </c>
      <c r="D278" t="s">
        <v>427</v>
      </c>
      <c r="E278" t="s">
        <v>101</v>
      </c>
      <c r="F278" t="s">
        <v>100</v>
      </c>
      <c r="G278" t="s">
        <v>19</v>
      </c>
      <c r="H278" t="s">
        <v>70</v>
      </c>
      <c r="J278">
        <v>14.760845326</v>
      </c>
      <c r="K278">
        <v>0.13530836983499997</v>
      </c>
      <c r="L278">
        <v>1.4816271345E-3</v>
      </c>
      <c r="M278">
        <v>5.9101783789999994E-5</v>
      </c>
      <c r="N278">
        <v>5.4373641086800002E-5</v>
      </c>
      <c r="O278">
        <v>1.1425813516E-5</v>
      </c>
      <c r="P278">
        <v>3.4438358274842388E-3</v>
      </c>
      <c r="X278" t="s">
        <v>316</v>
      </c>
      <c r="Y278" t="s">
        <v>317</v>
      </c>
      <c r="Z278" t="s">
        <v>427</v>
      </c>
      <c r="AA278" t="s">
        <v>101</v>
      </c>
      <c r="AB278" t="s">
        <v>100</v>
      </c>
      <c r="AC278" t="s">
        <v>19</v>
      </c>
      <c r="AD278" t="s">
        <v>70</v>
      </c>
      <c r="AF278">
        <v>14.760845326</v>
      </c>
      <c r="AG278">
        <v>35.130308136800004</v>
      </c>
      <c r="AH278">
        <v>0.47865469571999997</v>
      </c>
      <c r="AI278">
        <v>1.5884079161E-2</v>
      </c>
      <c r="AJ278">
        <v>1.4613352828120001E-2</v>
      </c>
      <c r="AK278">
        <v>3.2591403460000001E-3</v>
      </c>
      <c r="AL278">
        <v>0.9606834642887202</v>
      </c>
    </row>
    <row r="279" spans="1:38" x14ac:dyDescent="0.25">
      <c r="A279" t="s">
        <v>393</v>
      </c>
      <c r="B279" s="17" t="s">
        <v>316</v>
      </c>
      <c r="C279" t="s">
        <v>317</v>
      </c>
      <c r="D279" t="s">
        <v>427</v>
      </c>
      <c r="E279" t="s">
        <v>103</v>
      </c>
      <c r="F279" t="s">
        <v>102</v>
      </c>
      <c r="G279" t="s">
        <v>19</v>
      </c>
      <c r="H279" t="s">
        <v>70</v>
      </c>
      <c r="J279">
        <v>18.14857597</v>
      </c>
      <c r="K279">
        <v>6.6180766399999993E-2</v>
      </c>
      <c r="L279">
        <v>2.0842648940000001E-3</v>
      </c>
      <c r="M279">
        <v>3.5047013669999999E-5</v>
      </c>
      <c r="N279">
        <v>3.2243252576400004E-5</v>
      </c>
      <c r="O279">
        <v>7.9785584500000008E-6</v>
      </c>
      <c r="P279">
        <v>2.2536165660880006E-3</v>
      </c>
      <c r="X279" t="s">
        <v>316</v>
      </c>
      <c r="Y279" t="s">
        <v>317</v>
      </c>
      <c r="Z279" t="s">
        <v>427</v>
      </c>
      <c r="AA279" t="s">
        <v>103</v>
      </c>
      <c r="AB279" t="s">
        <v>102</v>
      </c>
      <c r="AC279" t="s">
        <v>19</v>
      </c>
      <c r="AD279" t="s">
        <v>70</v>
      </c>
      <c r="AF279">
        <v>18.14857597</v>
      </c>
      <c r="AG279">
        <v>17.18260862</v>
      </c>
      <c r="AH279">
        <v>0.67334288899999994</v>
      </c>
      <c r="AI279">
        <v>9.4191672800000015E-3</v>
      </c>
      <c r="AJ279">
        <v>8.6656338976000002E-3</v>
      </c>
      <c r="AK279">
        <v>2.2758329950000001E-3</v>
      </c>
      <c r="AL279">
        <v>0.62308057598220012</v>
      </c>
    </row>
    <row r="280" spans="1:38" x14ac:dyDescent="0.25">
      <c r="A280" t="s">
        <v>393</v>
      </c>
      <c r="B280" s="17" t="s">
        <v>316</v>
      </c>
      <c r="C280" t="s">
        <v>317</v>
      </c>
      <c r="D280" t="s">
        <v>427</v>
      </c>
      <c r="E280" t="s">
        <v>105</v>
      </c>
      <c r="F280" t="s">
        <v>104</v>
      </c>
      <c r="G280" t="s">
        <v>19</v>
      </c>
      <c r="H280" t="s">
        <v>70</v>
      </c>
      <c r="J280">
        <v>52.384706519999995</v>
      </c>
      <c r="K280">
        <v>3.5353173580000001E-2</v>
      </c>
      <c r="L280">
        <v>4.2986712699999999E-4</v>
      </c>
      <c r="M280">
        <v>1.5490201360000003E-5</v>
      </c>
      <c r="N280">
        <v>1.4250985251199999E-5</v>
      </c>
      <c r="O280">
        <v>2.609213274E-6</v>
      </c>
      <c r="P280">
        <v>1.570703186460115E-3</v>
      </c>
      <c r="X280" t="s">
        <v>316</v>
      </c>
      <c r="Y280" t="s">
        <v>317</v>
      </c>
      <c r="Z280" t="s">
        <v>427</v>
      </c>
      <c r="AA280" t="s">
        <v>105</v>
      </c>
      <c r="AB280" t="s">
        <v>104</v>
      </c>
      <c r="AC280" t="s">
        <v>19</v>
      </c>
      <c r="AD280" t="s">
        <v>70</v>
      </c>
      <c r="AF280">
        <v>52.384706519999995</v>
      </c>
      <c r="AG280">
        <v>9.1787952690000001</v>
      </c>
      <c r="AH280">
        <v>0.13887292949999999</v>
      </c>
      <c r="AI280">
        <v>4.1631162459999996E-3</v>
      </c>
      <c r="AJ280">
        <v>3.8300669463200003E-3</v>
      </c>
      <c r="AK280">
        <v>7.4426143399999997E-4</v>
      </c>
      <c r="AL280">
        <v>0.40941279443523398</v>
      </c>
    </row>
    <row r="281" spans="1:38" x14ac:dyDescent="0.25">
      <c r="A281" t="s">
        <v>393</v>
      </c>
      <c r="B281" s="17" t="s">
        <v>316</v>
      </c>
      <c r="C281" t="s">
        <v>317</v>
      </c>
      <c r="D281" t="s">
        <v>427</v>
      </c>
      <c r="E281" t="s">
        <v>107</v>
      </c>
      <c r="F281" t="s">
        <v>106</v>
      </c>
      <c r="G281" t="s">
        <v>19</v>
      </c>
      <c r="H281" t="s">
        <v>70</v>
      </c>
      <c r="J281">
        <v>1.1765282939999999</v>
      </c>
      <c r="K281">
        <v>1.031098345E-2</v>
      </c>
      <c r="L281">
        <v>7.725836386E-4</v>
      </c>
      <c r="M281">
        <v>7.2877890179999997E-6</v>
      </c>
      <c r="N281">
        <v>6.7047658965599994E-6</v>
      </c>
      <c r="O281">
        <v>1.8753503670000001E-6</v>
      </c>
      <c r="P281">
        <v>4.8515363849280008E-4</v>
      </c>
      <c r="X281" t="s">
        <v>316</v>
      </c>
      <c r="Y281" t="s">
        <v>317</v>
      </c>
      <c r="Z281" t="s">
        <v>427</v>
      </c>
      <c r="AA281" t="s">
        <v>107</v>
      </c>
      <c r="AB281" t="s">
        <v>106</v>
      </c>
      <c r="AC281" t="s">
        <v>19</v>
      </c>
      <c r="AD281" t="s">
        <v>70</v>
      </c>
      <c r="AF281">
        <v>1.1765282939999999</v>
      </c>
      <c r="AG281">
        <v>2.677055475</v>
      </c>
      <c r="AH281">
        <v>0.24959096934</v>
      </c>
      <c r="AI281">
        <v>1.958651673E-3</v>
      </c>
      <c r="AJ281">
        <v>1.80195953916E-3</v>
      </c>
      <c r="AK281">
        <v>5.3493166669999999E-4</v>
      </c>
      <c r="AL281">
        <v>0.13645301632458998</v>
      </c>
    </row>
    <row r="282" spans="1:38" x14ac:dyDescent="0.25">
      <c r="A282" t="s">
        <v>393</v>
      </c>
      <c r="B282" s="17" t="s">
        <v>316</v>
      </c>
      <c r="C282" t="s">
        <v>317</v>
      </c>
      <c r="D282" t="s">
        <v>427</v>
      </c>
      <c r="E282" t="s">
        <v>109</v>
      </c>
      <c r="F282" t="s">
        <v>108</v>
      </c>
      <c r="G282" t="s">
        <v>32</v>
      </c>
      <c r="H282" t="s">
        <v>70</v>
      </c>
      <c r="J282">
        <v>56.243667840000001</v>
      </c>
      <c r="K282">
        <v>0.20263441100000001</v>
      </c>
      <c r="L282">
        <v>9.6863020699999997E-3</v>
      </c>
      <c r="M282">
        <v>9.8993946999999989E-5</v>
      </c>
      <c r="N282">
        <v>9.1074431240000011E-5</v>
      </c>
      <c r="O282">
        <v>2.3501118710000001E-5</v>
      </c>
      <c r="P282">
        <v>8.2923709256049992E-3</v>
      </c>
      <c r="X282" t="s">
        <v>316</v>
      </c>
      <c r="Y282" t="s">
        <v>317</v>
      </c>
      <c r="Z282" t="s">
        <v>427</v>
      </c>
      <c r="AA282" t="s">
        <v>109</v>
      </c>
      <c r="AB282" t="s">
        <v>108</v>
      </c>
      <c r="AC282" t="s">
        <v>32</v>
      </c>
      <c r="AD282" t="s">
        <v>70</v>
      </c>
      <c r="AF282">
        <v>56.243667840000001</v>
      </c>
      <c r="AG282">
        <v>61.746189290000004</v>
      </c>
      <c r="AH282">
        <v>3.6726619875999997</v>
      </c>
      <c r="AI282">
        <v>3.1225521039999996E-2</v>
      </c>
      <c r="AJ282">
        <v>2.8727479356799996E-2</v>
      </c>
      <c r="AK282">
        <v>7.8676322240000002E-3</v>
      </c>
      <c r="AL282">
        <v>2.6573593426340008</v>
      </c>
    </row>
    <row r="283" spans="1:38" x14ac:dyDescent="0.25">
      <c r="A283" t="s">
        <v>393</v>
      </c>
      <c r="B283" s="17" t="s">
        <v>316</v>
      </c>
      <c r="C283" t="s">
        <v>317</v>
      </c>
      <c r="D283" t="s">
        <v>427</v>
      </c>
      <c r="E283" t="s">
        <v>111</v>
      </c>
      <c r="F283" t="s">
        <v>110</v>
      </c>
      <c r="G283" t="s">
        <v>32</v>
      </c>
      <c r="H283" t="s">
        <v>70</v>
      </c>
      <c r="J283">
        <v>31.573989937</v>
      </c>
      <c r="K283">
        <v>0.29598253690999998</v>
      </c>
      <c r="L283">
        <v>2.1163827944999998E-2</v>
      </c>
      <c r="M283">
        <v>3.1035427813999995E-4</v>
      </c>
      <c r="N283">
        <v>2.8552593588879996E-4</v>
      </c>
      <c r="O283">
        <v>7.331995942000001E-5</v>
      </c>
      <c r="P283">
        <v>1.2528930831414101E-2</v>
      </c>
      <c r="X283" t="s">
        <v>316</v>
      </c>
      <c r="Y283" t="s">
        <v>317</v>
      </c>
      <c r="Z283" t="s">
        <v>427</v>
      </c>
      <c r="AA283" t="s">
        <v>111</v>
      </c>
      <c r="AB283" t="s">
        <v>110</v>
      </c>
      <c r="AC283" t="s">
        <v>32</v>
      </c>
      <c r="AD283" t="s">
        <v>70</v>
      </c>
      <c r="AF283">
        <v>31.573989937</v>
      </c>
      <c r="AG283">
        <v>90.190959320000005</v>
      </c>
      <c r="AH283">
        <v>8.0244857449999998</v>
      </c>
      <c r="AI283">
        <v>9.7894616539999993E-2</v>
      </c>
      <c r="AJ283">
        <v>9.0063047216800002E-2</v>
      </c>
      <c r="AK283">
        <v>2.4545830535E-2</v>
      </c>
      <c r="AL283">
        <v>4.1024655374869008</v>
      </c>
    </row>
    <row r="284" spans="1:38" x14ac:dyDescent="0.25">
      <c r="A284" t="s">
        <v>393</v>
      </c>
      <c r="B284" s="17" t="s">
        <v>316</v>
      </c>
      <c r="C284" t="s">
        <v>317</v>
      </c>
      <c r="D284" t="s">
        <v>427</v>
      </c>
      <c r="E284" t="s">
        <v>112</v>
      </c>
      <c r="F284" t="s">
        <v>31</v>
      </c>
      <c r="G284" t="s">
        <v>32</v>
      </c>
      <c r="H284" t="s">
        <v>70</v>
      </c>
      <c r="J284">
        <v>32.779061126999999</v>
      </c>
      <c r="K284">
        <v>0.11712699159999999</v>
      </c>
      <c r="L284">
        <v>2.9011052300000001E-3</v>
      </c>
      <c r="M284">
        <v>1.0314501772E-4</v>
      </c>
      <c r="N284">
        <v>9.4893416302399997E-5</v>
      </c>
      <c r="O284">
        <v>1.8059270163000001E-5</v>
      </c>
      <c r="P284">
        <v>4.1984289929130093E-3</v>
      </c>
      <c r="X284" t="s">
        <v>316</v>
      </c>
      <c r="Y284" t="s">
        <v>317</v>
      </c>
      <c r="Z284" t="s">
        <v>427</v>
      </c>
      <c r="AA284" t="s">
        <v>112</v>
      </c>
      <c r="AB284" t="s">
        <v>31</v>
      </c>
      <c r="AC284" t="s">
        <v>32</v>
      </c>
      <c r="AD284" t="s">
        <v>70</v>
      </c>
      <c r="AF284">
        <v>32.779061126999999</v>
      </c>
      <c r="AG284">
        <v>35.690603669000005</v>
      </c>
      <c r="AH284">
        <v>1.0999841643999997</v>
      </c>
      <c r="AI284">
        <v>3.2534885151999995E-2</v>
      </c>
      <c r="AJ284">
        <v>2.9932094339840003E-2</v>
      </c>
      <c r="AK284">
        <v>6.0458272090000006E-3</v>
      </c>
      <c r="AL284">
        <v>1.3632922747808403</v>
      </c>
    </row>
    <row r="285" spans="1:38" x14ac:dyDescent="0.25">
      <c r="A285" t="s">
        <v>393</v>
      </c>
      <c r="B285" s="17" t="s">
        <v>316</v>
      </c>
      <c r="C285" t="s">
        <v>317</v>
      </c>
      <c r="D285" t="s">
        <v>427</v>
      </c>
      <c r="E285" t="s">
        <v>113</v>
      </c>
      <c r="F285" t="s">
        <v>34</v>
      </c>
      <c r="G285" t="s">
        <v>32</v>
      </c>
      <c r="H285" t="s">
        <v>70</v>
      </c>
      <c r="J285">
        <v>137.9304779</v>
      </c>
      <c r="K285">
        <v>0.32976480838999994</v>
      </c>
      <c r="L285">
        <v>4.6280684000000001E-3</v>
      </c>
      <c r="M285">
        <v>4.3161732369999999E-4</v>
      </c>
      <c r="N285">
        <v>3.9708793780400011E-4</v>
      </c>
      <c r="O285">
        <v>3.2603105952000001E-5</v>
      </c>
      <c r="P285">
        <v>1.9255680002143401E-2</v>
      </c>
      <c r="X285" t="s">
        <v>316</v>
      </c>
      <c r="Y285" t="s">
        <v>317</v>
      </c>
      <c r="Z285" t="s">
        <v>427</v>
      </c>
      <c r="AA285" t="s">
        <v>113</v>
      </c>
      <c r="AB285" t="s">
        <v>34</v>
      </c>
      <c r="AC285" t="s">
        <v>32</v>
      </c>
      <c r="AD285" t="s">
        <v>70</v>
      </c>
      <c r="AF285">
        <v>137.9304779</v>
      </c>
      <c r="AG285">
        <v>100.485001626</v>
      </c>
      <c r="AH285">
        <v>1.7547802080000001</v>
      </c>
      <c r="AI285">
        <v>0.13614444513399998</v>
      </c>
      <c r="AJ285">
        <v>0.12525288952328001</v>
      </c>
      <c r="AK285">
        <v>1.0914767242E-2</v>
      </c>
      <c r="AL285">
        <v>6.2491798375539309</v>
      </c>
    </row>
    <row r="286" spans="1:38" x14ac:dyDescent="0.25">
      <c r="A286" t="s">
        <v>393</v>
      </c>
      <c r="B286" s="17" t="s">
        <v>316</v>
      </c>
      <c r="C286" t="s">
        <v>317</v>
      </c>
      <c r="D286" t="s">
        <v>427</v>
      </c>
      <c r="E286" t="s">
        <v>115</v>
      </c>
      <c r="F286" t="s">
        <v>114</v>
      </c>
      <c r="G286" t="s">
        <v>32</v>
      </c>
      <c r="H286" t="s">
        <v>70</v>
      </c>
      <c r="J286">
        <v>3.2611348659999999</v>
      </c>
      <c r="K286">
        <v>1.4648487857E-2</v>
      </c>
      <c r="L286">
        <v>6.1673444772000004E-4</v>
      </c>
      <c r="M286">
        <v>7.1169444749999992E-6</v>
      </c>
      <c r="N286">
        <v>6.5475889170000001E-6</v>
      </c>
      <c r="O286">
        <v>1.6457723320999999E-6</v>
      </c>
      <c r="P286">
        <v>5.6333028612630008E-4</v>
      </c>
      <c r="X286" t="s">
        <v>316</v>
      </c>
      <c r="Y286" t="s">
        <v>317</v>
      </c>
      <c r="Z286" t="s">
        <v>427</v>
      </c>
      <c r="AA286" t="s">
        <v>115</v>
      </c>
      <c r="AB286" t="s">
        <v>114</v>
      </c>
      <c r="AC286" t="s">
        <v>32</v>
      </c>
      <c r="AD286" t="s">
        <v>70</v>
      </c>
      <c r="AF286">
        <v>3.2611348660000004</v>
      </c>
      <c r="AG286">
        <v>4.4636458542000002</v>
      </c>
      <c r="AH286">
        <v>0.23384127938999999</v>
      </c>
      <c r="AI286">
        <v>2.2448876630000001E-3</v>
      </c>
      <c r="AJ286">
        <v>2.0652966499600002E-3</v>
      </c>
      <c r="AK286">
        <v>5.5096664778999998E-4</v>
      </c>
      <c r="AL286">
        <v>0.18095619311551003</v>
      </c>
    </row>
    <row r="287" spans="1:38" x14ac:dyDescent="0.25">
      <c r="A287" t="s">
        <v>393</v>
      </c>
      <c r="B287" s="17" t="s">
        <v>316</v>
      </c>
      <c r="C287" t="s">
        <v>317</v>
      </c>
      <c r="D287" t="s">
        <v>427</v>
      </c>
      <c r="E287" t="s">
        <v>117</v>
      </c>
      <c r="F287" t="s">
        <v>116</v>
      </c>
      <c r="G287" t="s">
        <v>32</v>
      </c>
      <c r="H287" t="s">
        <v>70</v>
      </c>
      <c r="J287">
        <v>1.4909986199999998</v>
      </c>
      <c r="K287">
        <v>6.4298741349999994E-3</v>
      </c>
      <c r="L287">
        <v>7.2758576319999994E-5</v>
      </c>
      <c r="M287">
        <v>2.6345165239999997E-6</v>
      </c>
      <c r="N287">
        <v>2.42375520208E-6</v>
      </c>
      <c r="O287">
        <v>5.1781744710000009E-7</v>
      </c>
      <c r="P287">
        <v>1.9962581091530004E-4</v>
      </c>
      <c r="X287" t="s">
        <v>316</v>
      </c>
      <c r="Y287" t="s">
        <v>317</v>
      </c>
      <c r="Z287" t="s">
        <v>427</v>
      </c>
      <c r="AA287" t="s">
        <v>117</v>
      </c>
      <c r="AB287" t="s">
        <v>116</v>
      </c>
      <c r="AC287" t="s">
        <v>32</v>
      </c>
      <c r="AD287" t="s">
        <v>70</v>
      </c>
      <c r="AF287">
        <v>1.4909986199999998</v>
      </c>
      <c r="AG287">
        <v>2.2858412179999998</v>
      </c>
      <c r="AH287">
        <v>3.2185028420000004E-2</v>
      </c>
      <c r="AI287">
        <v>9.695020279999999E-4</v>
      </c>
      <c r="AJ287">
        <v>8.9194186575999998E-4</v>
      </c>
      <c r="AK287">
        <v>2.0224550679999998E-4</v>
      </c>
      <c r="AL287">
        <v>7.3528728751740005E-2</v>
      </c>
    </row>
    <row r="288" spans="1:38" x14ac:dyDescent="0.25">
      <c r="A288" t="s">
        <v>393</v>
      </c>
      <c r="B288" s="17" t="s">
        <v>316</v>
      </c>
      <c r="C288" t="s">
        <v>317</v>
      </c>
      <c r="D288" t="s">
        <v>427</v>
      </c>
      <c r="E288" t="s">
        <v>119</v>
      </c>
      <c r="F288" t="s">
        <v>118</v>
      </c>
      <c r="G288" t="s">
        <v>32</v>
      </c>
      <c r="H288" t="s">
        <v>70</v>
      </c>
      <c r="J288">
        <v>2.105761282</v>
      </c>
      <c r="K288">
        <v>9.5576739139999999E-3</v>
      </c>
      <c r="L288">
        <v>7.3089835179999995E-4</v>
      </c>
      <c r="M288">
        <v>3.2054675239999997E-5</v>
      </c>
      <c r="N288">
        <v>2.9490301220800002E-5</v>
      </c>
      <c r="O288">
        <v>7.1633762460000003E-6</v>
      </c>
      <c r="P288">
        <v>3.9701586290481999E-4</v>
      </c>
      <c r="X288" t="s">
        <v>316</v>
      </c>
      <c r="Y288" t="s">
        <v>317</v>
      </c>
      <c r="Z288" t="s">
        <v>427</v>
      </c>
      <c r="AA288" t="s">
        <v>119</v>
      </c>
      <c r="AB288" t="s">
        <v>118</v>
      </c>
      <c r="AC288" t="s">
        <v>32</v>
      </c>
      <c r="AD288" t="s">
        <v>70</v>
      </c>
      <c r="AF288">
        <v>2.105761282</v>
      </c>
      <c r="AG288">
        <v>2.9123871395999998</v>
      </c>
      <c r="AH288">
        <v>0.27712769744999999</v>
      </c>
      <c r="AI288">
        <v>1.0110960717E-2</v>
      </c>
      <c r="AJ288">
        <v>9.3020838596400007E-3</v>
      </c>
      <c r="AK288">
        <v>2.3981328699999999E-3</v>
      </c>
      <c r="AL288">
        <v>0.131565421817147</v>
      </c>
    </row>
    <row r="289" spans="1:38" x14ac:dyDescent="0.25">
      <c r="A289" t="s">
        <v>393</v>
      </c>
      <c r="B289" s="17" t="s">
        <v>316</v>
      </c>
      <c r="C289" t="s">
        <v>317</v>
      </c>
      <c r="D289" t="s">
        <v>427</v>
      </c>
      <c r="E289" t="s">
        <v>121</v>
      </c>
      <c r="F289" t="s">
        <v>120</v>
      </c>
      <c r="G289" t="s">
        <v>37</v>
      </c>
      <c r="H289" t="s">
        <v>70</v>
      </c>
      <c r="J289">
        <v>125212.07359499999</v>
      </c>
      <c r="K289">
        <v>5.5892510018000001</v>
      </c>
      <c r="L289">
        <v>5.9678636196000001E-2</v>
      </c>
      <c r="M289">
        <v>5.7266442057099997E-3</v>
      </c>
      <c r="N289">
        <v>5.2685126692532001E-3</v>
      </c>
      <c r="O289">
        <v>4.1818073683999997E-4</v>
      </c>
      <c r="P289">
        <v>0.66244382510235711</v>
      </c>
      <c r="X289" t="s">
        <v>316</v>
      </c>
      <c r="Y289" t="s">
        <v>317</v>
      </c>
      <c r="Z289" t="s">
        <v>427</v>
      </c>
      <c r="AA289" t="s">
        <v>121</v>
      </c>
      <c r="AB289" t="s">
        <v>120</v>
      </c>
      <c r="AC289" t="s">
        <v>37</v>
      </c>
      <c r="AD289" t="s">
        <v>70</v>
      </c>
      <c r="AF289">
        <v>125212.07359499999</v>
      </c>
      <c r="AG289">
        <v>1599.09514173</v>
      </c>
      <c r="AH289">
        <v>21.245437049000003</v>
      </c>
      <c r="AI289">
        <v>1.6959972435399999</v>
      </c>
      <c r="AJ289">
        <v>1.5603174640568001</v>
      </c>
      <c r="AK289">
        <v>0.13144478545499999</v>
      </c>
      <c r="AL289">
        <v>183.52893551388334</v>
      </c>
    </row>
    <row r="290" spans="1:38" x14ac:dyDescent="0.25">
      <c r="A290" t="s">
        <v>393</v>
      </c>
      <c r="B290" s="17" t="s">
        <v>316</v>
      </c>
      <c r="C290" t="s">
        <v>317</v>
      </c>
      <c r="D290" t="s">
        <v>427</v>
      </c>
      <c r="E290" t="s">
        <v>122</v>
      </c>
      <c r="F290" t="s">
        <v>120</v>
      </c>
      <c r="G290" t="s">
        <v>39</v>
      </c>
      <c r="H290" t="s">
        <v>70</v>
      </c>
      <c r="J290">
        <v>8669.634615500001</v>
      </c>
      <c r="K290">
        <v>6.2052440826999993</v>
      </c>
      <c r="L290">
        <v>8.7329708490000005E-2</v>
      </c>
      <c r="M290">
        <v>1.1573299701299999E-2</v>
      </c>
      <c r="N290">
        <v>1.0647435725196001E-2</v>
      </c>
      <c r="O290">
        <v>6.8073624743000003E-4</v>
      </c>
      <c r="P290">
        <v>0.62666188861387306</v>
      </c>
      <c r="X290" t="s">
        <v>316</v>
      </c>
      <c r="Y290" t="s">
        <v>317</v>
      </c>
      <c r="Z290" t="s">
        <v>427</v>
      </c>
      <c r="AA290" t="s">
        <v>122</v>
      </c>
      <c r="AB290" t="s">
        <v>120</v>
      </c>
      <c r="AC290" t="s">
        <v>39</v>
      </c>
      <c r="AD290" t="s">
        <v>70</v>
      </c>
      <c r="AF290">
        <v>8669.634615500001</v>
      </c>
      <c r="AG290">
        <v>1232.8694838299998</v>
      </c>
      <c r="AH290">
        <v>21.589684328000001</v>
      </c>
      <c r="AI290">
        <v>2.3802334889000001</v>
      </c>
      <c r="AJ290">
        <v>2.1898148097880004</v>
      </c>
      <c r="AK290">
        <v>0.14859209243000002</v>
      </c>
      <c r="AL290">
        <v>132.52823409443201</v>
      </c>
    </row>
    <row r="291" spans="1:38" x14ac:dyDescent="0.25">
      <c r="A291" t="s">
        <v>393</v>
      </c>
      <c r="B291" s="17" t="s">
        <v>316</v>
      </c>
      <c r="C291" t="s">
        <v>317</v>
      </c>
      <c r="D291" t="s">
        <v>427</v>
      </c>
      <c r="E291" t="s">
        <v>123</v>
      </c>
      <c r="F291" t="s">
        <v>36</v>
      </c>
      <c r="G291" t="s">
        <v>37</v>
      </c>
      <c r="H291" t="s">
        <v>70</v>
      </c>
      <c r="J291">
        <v>10999.019</v>
      </c>
      <c r="K291">
        <v>0.46897987000000002</v>
      </c>
      <c r="L291">
        <v>5.01682E-3</v>
      </c>
      <c r="M291">
        <v>4.8708904000000001E-4</v>
      </c>
      <c r="N291">
        <v>4.4812191680000001E-4</v>
      </c>
      <c r="O291">
        <v>3.5120512999999999E-5</v>
      </c>
      <c r="P291">
        <v>5.5956844550000009E-2</v>
      </c>
      <c r="X291" t="s">
        <v>316</v>
      </c>
      <c r="Y291" t="s">
        <v>317</v>
      </c>
      <c r="Z291" t="s">
        <v>427</v>
      </c>
      <c r="AA291" t="s">
        <v>123</v>
      </c>
      <c r="AB291" t="s">
        <v>36</v>
      </c>
      <c r="AC291" t="s">
        <v>37</v>
      </c>
      <c r="AD291" t="s">
        <v>70</v>
      </c>
      <c r="AF291">
        <v>10999.019</v>
      </c>
      <c r="AG291">
        <v>134.17604</v>
      </c>
      <c r="AH291">
        <v>1.7859750000000001</v>
      </c>
      <c r="AI291">
        <v>0.14425579999999999</v>
      </c>
      <c r="AJ291">
        <v>0.13271533599999999</v>
      </c>
      <c r="AK291">
        <v>1.1039264999999999E-2</v>
      </c>
      <c r="AL291">
        <v>15.5800926174</v>
      </c>
    </row>
    <row r="292" spans="1:38" x14ac:dyDescent="0.25">
      <c r="A292" t="s">
        <v>393</v>
      </c>
      <c r="B292" s="17" t="s">
        <v>316</v>
      </c>
      <c r="C292" t="s">
        <v>317</v>
      </c>
      <c r="D292" t="s">
        <v>427</v>
      </c>
      <c r="E292" t="s">
        <v>124</v>
      </c>
      <c r="F292" t="s">
        <v>36</v>
      </c>
      <c r="G292" t="s">
        <v>39</v>
      </c>
      <c r="H292" t="s">
        <v>70</v>
      </c>
      <c r="J292">
        <v>2736.3661999999999</v>
      </c>
      <c r="K292">
        <v>4.0674051999999996</v>
      </c>
      <c r="L292">
        <v>4.7206062999999999E-2</v>
      </c>
      <c r="M292">
        <v>5.1214742000000001E-3</v>
      </c>
      <c r="N292">
        <v>4.7117562639999999E-3</v>
      </c>
      <c r="O292">
        <v>3.4926899000000002E-4</v>
      </c>
      <c r="P292">
        <v>0.37636389768</v>
      </c>
      <c r="X292" t="s">
        <v>316</v>
      </c>
      <c r="Y292" t="s">
        <v>317</v>
      </c>
      <c r="Z292" t="s">
        <v>427</v>
      </c>
      <c r="AA292" t="s">
        <v>124</v>
      </c>
      <c r="AB292" t="s">
        <v>36</v>
      </c>
      <c r="AC292" t="s">
        <v>39</v>
      </c>
      <c r="AD292" t="s">
        <v>70</v>
      </c>
      <c r="AF292">
        <v>2736.3661999999999</v>
      </c>
      <c r="AG292">
        <v>808.11968999999999</v>
      </c>
      <c r="AH292">
        <v>11.670301</v>
      </c>
      <c r="AI292">
        <v>1.0533128</v>
      </c>
      <c r="AJ292">
        <v>0.96904777600000014</v>
      </c>
      <c r="AK292">
        <v>7.6238945000000002E-2</v>
      </c>
      <c r="AL292">
        <v>79.624563858000002</v>
      </c>
    </row>
    <row r="293" spans="1:38" x14ac:dyDescent="0.25">
      <c r="A293" t="s">
        <v>393</v>
      </c>
      <c r="B293" s="17" t="s">
        <v>316</v>
      </c>
      <c r="C293" t="s">
        <v>317</v>
      </c>
      <c r="D293" t="s">
        <v>427</v>
      </c>
      <c r="E293" t="s">
        <v>125</v>
      </c>
      <c r="F293" t="s">
        <v>44</v>
      </c>
      <c r="G293" t="s">
        <v>37</v>
      </c>
      <c r="H293" t="s">
        <v>70</v>
      </c>
      <c r="J293">
        <v>861.92547999999999</v>
      </c>
      <c r="K293">
        <v>2.6843104999999999E-2</v>
      </c>
      <c r="L293">
        <v>3.1335671999999998E-4</v>
      </c>
      <c r="M293">
        <v>3.4413492999999999E-5</v>
      </c>
      <c r="N293">
        <v>3.1660413559999999E-5</v>
      </c>
      <c r="O293">
        <v>2.3227071000000001E-6</v>
      </c>
      <c r="P293">
        <v>3.4239501173000003E-3</v>
      </c>
      <c r="X293" t="s">
        <v>316</v>
      </c>
      <c r="Y293" t="s">
        <v>317</v>
      </c>
      <c r="Z293" t="s">
        <v>427</v>
      </c>
      <c r="AA293" t="s">
        <v>125</v>
      </c>
      <c r="AB293" t="s">
        <v>44</v>
      </c>
      <c r="AC293" t="s">
        <v>37</v>
      </c>
      <c r="AD293" t="s">
        <v>70</v>
      </c>
      <c r="AF293">
        <v>861.92547999999999</v>
      </c>
      <c r="AG293">
        <v>7.6798624999999996</v>
      </c>
      <c r="AH293">
        <v>0.11155416999999999</v>
      </c>
      <c r="AI293">
        <v>1.0191863000000001E-2</v>
      </c>
      <c r="AJ293">
        <v>9.3765139600000009E-3</v>
      </c>
      <c r="AK293">
        <v>7.3008554000000001E-4</v>
      </c>
      <c r="AL293">
        <v>0.97180562438000018</v>
      </c>
    </row>
    <row r="294" spans="1:38" x14ac:dyDescent="0.25">
      <c r="A294" t="s">
        <v>393</v>
      </c>
      <c r="B294" s="17" t="s">
        <v>316</v>
      </c>
      <c r="C294" t="s">
        <v>317</v>
      </c>
      <c r="D294" t="s">
        <v>427</v>
      </c>
      <c r="E294" t="s">
        <v>126</v>
      </c>
      <c r="F294" t="s">
        <v>44</v>
      </c>
      <c r="G294" t="s">
        <v>39</v>
      </c>
      <c r="H294" t="s">
        <v>70</v>
      </c>
      <c r="J294">
        <v>199.96834529999998</v>
      </c>
      <c r="K294">
        <v>0.16929440579999999</v>
      </c>
      <c r="L294">
        <v>2.0976884879999997E-3</v>
      </c>
      <c r="M294">
        <v>1.8586334700000003E-4</v>
      </c>
      <c r="N294">
        <v>1.7099427924000002E-4</v>
      </c>
      <c r="O294">
        <v>1.5975728700000001E-5</v>
      </c>
      <c r="P294">
        <v>1.2840471641759998E-2</v>
      </c>
      <c r="X294" t="s">
        <v>316</v>
      </c>
      <c r="Y294" t="s">
        <v>317</v>
      </c>
      <c r="Z294" t="s">
        <v>427</v>
      </c>
      <c r="AA294" t="s">
        <v>126</v>
      </c>
      <c r="AB294" t="s">
        <v>44</v>
      </c>
      <c r="AC294" t="s">
        <v>39</v>
      </c>
      <c r="AD294" t="s">
        <v>70</v>
      </c>
      <c r="AF294">
        <v>199.96834529999998</v>
      </c>
      <c r="AG294">
        <v>33.635730899999999</v>
      </c>
      <c r="AH294">
        <v>0.51859137</v>
      </c>
      <c r="AI294">
        <v>3.8225761340000004E-2</v>
      </c>
      <c r="AJ294">
        <v>3.51677004328E-2</v>
      </c>
      <c r="AK294">
        <v>3.4872052699999995E-3</v>
      </c>
      <c r="AL294">
        <v>2.7052522699089998</v>
      </c>
    </row>
    <row r="295" spans="1:38" x14ac:dyDescent="0.25">
      <c r="A295" t="s">
        <v>393</v>
      </c>
      <c r="B295" s="17" t="s">
        <v>316</v>
      </c>
      <c r="C295" t="s">
        <v>317</v>
      </c>
      <c r="D295" t="s">
        <v>427</v>
      </c>
      <c r="E295" t="s">
        <v>127</v>
      </c>
      <c r="F295" t="s">
        <v>47</v>
      </c>
      <c r="G295" t="s">
        <v>37</v>
      </c>
      <c r="H295" t="s">
        <v>70</v>
      </c>
      <c r="J295">
        <v>1390.4792</v>
      </c>
      <c r="K295">
        <v>5.1182131999999998E-2</v>
      </c>
      <c r="L295">
        <v>5.9805996999999999E-4</v>
      </c>
      <c r="M295">
        <v>6.5895452000000002E-5</v>
      </c>
      <c r="N295">
        <v>6.0623815840000007E-5</v>
      </c>
      <c r="O295">
        <v>4.4325479E-6</v>
      </c>
      <c r="P295">
        <v>6.2609587618000003E-3</v>
      </c>
      <c r="X295" t="s">
        <v>316</v>
      </c>
      <c r="Y295" t="s">
        <v>317</v>
      </c>
      <c r="Z295" t="s">
        <v>427</v>
      </c>
      <c r="AA295" t="s">
        <v>127</v>
      </c>
      <c r="AB295" t="s">
        <v>47</v>
      </c>
      <c r="AC295" t="s">
        <v>37</v>
      </c>
      <c r="AD295" t="s">
        <v>70</v>
      </c>
      <c r="AF295">
        <v>1390.4792</v>
      </c>
      <c r="AG295">
        <v>14.643305</v>
      </c>
      <c r="AH295">
        <v>0.21290777999999999</v>
      </c>
      <c r="AI295">
        <v>1.9515525999999998E-2</v>
      </c>
      <c r="AJ295">
        <v>1.7954283919999998E-2</v>
      </c>
      <c r="AK295">
        <v>1.3932621E-3</v>
      </c>
      <c r="AL295">
        <v>1.6910368769999999</v>
      </c>
    </row>
    <row r="296" spans="1:38" x14ac:dyDescent="0.25">
      <c r="A296" t="s">
        <v>393</v>
      </c>
      <c r="B296" s="17" t="s">
        <v>316</v>
      </c>
      <c r="C296" t="s">
        <v>317</v>
      </c>
      <c r="D296" t="s">
        <v>427</v>
      </c>
      <c r="E296" t="s">
        <v>128</v>
      </c>
      <c r="F296" t="s">
        <v>47</v>
      </c>
      <c r="G296" t="s">
        <v>39</v>
      </c>
      <c r="H296" t="s">
        <v>70</v>
      </c>
      <c r="J296">
        <v>1982.7024526999999</v>
      </c>
      <c r="K296">
        <v>7.1841980164999999</v>
      </c>
      <c r="L296">
        <v>0.11296628491999999</v>
      </c>
      <c r="M296">
        <v>3.5565403449999999E-3</v>
      </c>
      <c r="N296">
        <v>3.2720171173999998E-3</v>
      </c>
      <c r="O296">
        <v>6.7408149549999996E-4</v>
      </c>
      <c r="P296">
        <v>0.27333322095846802</v>
      </c>
      <c r="X296" t="s">
        <v>316</v>
      </c>
      <c r="Y296" t="s">
        <v>317</v>
      </c>
      <c r="Z296" t="s">
        <v>427</v>
      </c>
      <c r="AA296" t="s">
        <v>128</v>
      </c>
      <c r="AB296" t="s">
        <v>47</v>
      </c>
      <c r="AC296" t="s">
        <v>39</v>
      </c>
      <c r="AD296" t="s">
        <v>70</v>
      </c>
      <c r="AF296">
        <v>1982.7024526999999</v>
      </c>
      <c r="AG296">
        <v>1427.36978527</v>
      </c>
      <c r="AH296">
        <v>27.927570800000005</v>
      </c>
      <c r="AI296">
        <v>0.73145921730000008</v>
      </c>
      <c r="AJ296">
        <v>0.67294247991600009</v>
      </c>
      <c r="AK296">
        <v>0.14713949828999998</v>
      </c>
      <c r="AL296">
        <v>57.697729379294906</v>
      </c>
    </row>
    <row r="297" spans="1:38" x14ac:dyDescent="0.25">
      <c r="A297" t="s">
        <v>393</v>
      </c>
      <c r="B297" s="17" t="s">
        <v>316</v>
      </c>
      <c r="C297" t="s">
        <v>317</v>
      </c>
      <c r="D297" t="s">
        <v>427</v>
      </c>
      <c r="E297" t="s">
        <v>129</v>
      </c>
      <c r="F297" t="s">
        <v>50</v>
      </c>
      <c r="G297" t="s">
        <v>37</v>
      </c>
      <c r="H297" t="s">
        <v>70</v>
      </c>
      <c r="J297">
        <v>17581.640780000002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3.3600156870000002E-2</v>
      </c>
      <c r="X297" t="s">
        <v>316</v>
      </c>
      <c r="Y297" t="s">
        <v>317</v>
      </c>
      <c r="Z297" t="s">
        <v>427</v>
      </c>
      <c r="AA297" t="s">
        <v>129</v>
      </c>
      <c r="AB297" t="s">
        <v>50</v>
      </c>
      <c r="AC297" t="s">
        <v>37</v>
      </c>
      <c r="AD297" t="s">
        <v>70</v>
      </c>
      <c r="AF297">
        <v>17581.640780000002</v>
      </c>
      <c r="AG297">
        <v>272.050433</v>
      </c>
      <c r="AH297">
        <v>1.88013941</v>
      </c>
      <c r="AI297">
        <v>5.48872075E-2</v>
      </c>
      <c r="AJ297">
        <v>5.0496230900000008E-2</v>
      </c>
      <c r="AK297">
        <v>1.5079066049999999E-2</v>
      </c>
      <c r="AL297">
        <v>16.35661783079</v>
      </c>
    </row>
    <row r="298" spans="1:38" x14ac:dyDescent="0.25">
      <c r="A298" t="s">
        <v>393</v>
      </c>
      <c r="B298" s="17" t="s">
        <v>316</v>
      </c>
      <c r="C298" t="s">
        <v>317</v>
      </c>
      <c r="D298" t="s">
        <v>427</v>
      </c>
      <c r="E298" t="s">
        <v>130</v>
      </c>
      <c r="F298" t="s">
        <v>50</v>
      </c>
      <c r="G298" t="s">
        <v>39</v>
      </c>
      <c r="H298" t="s">
        <v>70</v>
      </c>
      <c r="J298">
        <v>3431.8179399999999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7.1844276470000006E-3</v>
      </c>
      <c r="X298" t="s">
        <v>316</v>
      </c>
      <c r="Y298" t="s">
        <v>317</v>
      </c>
      <c r="Z298" t="s">
        <v>427</v>
      </c>
      <c r="AA298" t="s">
        <v>130</v>
      </c>
      <c r="AB298" t="s">
        <v>50</v>
      </c>
      <c r="AC298" t="s">
        <v>39</v>
      </c>
      <c r="AD298" t="s">
        <v>70</v>
      </c>
      <c r="AF298">
        <v>3431.8179399999999</v>
      </c>
      <c r="AG298">
        <v>902.69865400000003</v>
      </c>
      <c r="AH298">
        <v>6.2388320100000003</v>
      </c>
      <c r="AI298">
        <v>0.1821219</v>
      </c>
      <c r="AJ298">
        <v>0.16755214800000001</v>
      </c>
      <c r="AK298">
        <v>5.0036693399999999E-2</v>
      </c>
      <c r="AL298">
        <v>32.530254184620006</v>
      </c>
    </row>
    <row r="299" spans="1:38" x14ac:dyDescent="0.25">
      <c r="A299" t="s">
        <v>393</v>
      </c>
      <c r="B299" s="17" t="s">
        <v>316</v>
      </c>
      <c r="C299" t="s">
        <v>317</v>
      </c>
      <c r="D299" t="s">
        <v>427</v>
      </c>
      <c r="E299" t="s">
        <v>132</v>
      </c>
      <c r="F299" t="s">
        <v>131</v>
      </c>
      <c r="G299" t="s">
        <v>37</v>
      </c>
      <c r="H299" t="s">
        <v>70</v>
      </c>
      <c r="J299">
        <v>6666.4508980000001</v>
      </c>
      <c r="K299">
        <v>1.0868146922999999</v>
      </c>
      <c r="L299">
        <v>1.2870691338999998E-2</v>
      </c>
      <c r="M299">
        <v>4.0897628499999997E-4</v>
      </c>
      <c r="N299">
        <v>3.7625818220000007E-4</v>
      </c>
      <c r="O299">
        <v>8.5734542040000005E-5</v>
      </c>
      <c r="P299">
        <v>6.5165956549939702E-2</v>
      </c>
      <c r="X299" t="s">
        <v>316</v>
      </c>
      <c r="Y299" t="s">
        <v>317</v>
      </c>
      <c r="Z299" t="s">
        <v>427</v>
      </c>
      <c r="AA299" t="s">
        <v>132</v>
      </c>
      <c r="AB299" t="s">
        <v>131</v>
      </c>
      <c r="AC299" t="s">
        <v>37</v>
      </c>
      <c r="AD299" t="s">
        <v>70</v>
      </c>
      <c r="AF299">
        <v>6666.4508980000001</v>
      </c>
      <c r="AG299">
        <v>310.93974387000003</v>
      </c>
      <c r="AH299">
        <v>4.5819320973000002</v>
      </c>
      <c r="AI299">
        <v>0.12112199978</v>
      </c>
      <c r="AJ299">
        <v>0.1114322397976</v>
      </c>
      <c r="AK299">
        <v>2.6948535494E-2</v>
      </c>
      <c r="AL299">
        <v>16.821252523978902</v>
      </c>
    </row>
    <row r="300" spans="1:38" x14ac:dyDescent="0.25">
      <c r="A300" t="s">
        <v>393</v>
      </c>
      <c r="B300" s="17" t="s">
        <v>316</v>
      </c>
      <c r="C300" t="s">
        <v>317</v>
      </c>
      <c r="D300" t="s">
        <v>427</v>
      </c>
      <c r="E300" t="s">
        <v>133</v>
      </c>
      <c r="F300" t="s">
        <v>131</v>
      </c>
      <c r="G300" t="s">
        <v>39</v>
      </c>
      <c r="H300" t="s">
        <v>70</v>
      </c>
      <c r="J300">
        <v>265.32358202</v>
      </c>
      <c r="K300">
        <v>0.95431069750000008</v>
      </c>
      <c r="L300">
        <v>1.0706055332000001E-2</v>
      </c>
      <c r="M300">
        <v>3.8517358379999998E-4</v>
      </c>
      <c r="N300">
        <v>3.5435969709600001E-4</v>
      </c>
      <c r="O300">
        <v>7.7359704110000003E-5</v>
      </c>
      <c r="P300">
        <v>2.6974736929730004E-2</v>
      </c>
      <c r="X300" t="s">
        <v>316</v>
      </c>
      <c r="Y300" t="s">
        <v>317</v>
      </c>
      <c r="Z300" t="s">
        <v>427</v>
      </c>
      <c r="AA300" t="s">
        <v>133</v>
      </c>
      <c r="AB300" t="s">
        <v>131</v>
      </c>
      <c r="AC300" t="s">
        <v>39</v>
      </c>
      <c r="AD300" t="s">
        <v>70</v>
      </c>
      <c r="AF300">
        <v>265.32358202</v>
      </c>
      <c r="AG300">
        <v>189.60422539000001</v>
      </c>
      <c r="AH300">
        <v>2.6467550546999998</v>
      </c>
      <c r="AI300">
        <v>7.9217079100000004E-2</v>
      </c>
      <c r="AJ300">
        <v>7.2879712772000005E-2</v>
      </c>
      <c r="AK300">
        <v>1.6886190076999999E-2</v>
      </c>
      <c r="AL300">
        <v>5.7455527771162993</v>
      </c>
    </row>
    <row r="301" spans="1:38" x14ac:dyDescent="0.25">
      <c r="A301" t="s">
        <v>393</v>
      </c>
      <c r="B301" s="17" t="s">
        <v>316</v>
      </c>
      <c r="C301" t="s">
        <v>317</v>
      </c>
      <c r="D301" t="s">
        <v>427</v>
      </c>
      <c r="E301" t="s">
        <v>135</v>
      </c>
      <c r="F301" t="s">
        <v>134</v>
      </c>
      <c r="G301" t="s">
        <v>39</v>
      </c>
      <c r="H301" t="s">
        <v>70</v>
      </c>
      <c r="J301">
        <v>914.45449669999994</v>
      </c>
      <c r="K301">
        <v>1.2347385134</v>
      </c>
      <c r="L301">
        <v>1.4432125299999999E-2</v>
      </c>
      <c r="M301">
        <v>4.3103687659999998E-4</v>
      </c>
      <c r="N301">
        <v>3.9655392647199998E-4</v>
      </c>
      <c r="O301">
        <v>8.9319007849999991E-5</v>
      </c>
      <c r="P301">
        <v>4.0236520033499999E-2</v>
      </c>
      <c r="X301" t="s">
        <v>316</v>
      </c>
      <c r="Y301" t="s">
        <v>317</v>
      </c>
      <c r="Z301" t="s">
        <v>427</v>
      </c>
      <c r="AA301" t="s">
        <v>135</v>
      </c>
      <c r="AB301" t="s">
        <v>134</v>
      </c>
      <c r="AC301" t="s">
        <v>39</v>
      </c>
      <c r="AD301" t="s">
        <v>70</v>
      </c>
      <c r="AF301">
        <v>914.45449669999994</v>
      </c>
      <c r="AG301">
        <v>245.32016571</v>
      </c>
      <c r="AH301">
        <v>3.5679157669999997</v>
      </c>
      <c r="AI301">
        <v>8.8649601699999997E-2</v>
      </c>
      <c r="AJ301">
        <v>8.1557633564000004E-2</v>
      </c>
      <c r="AK301">
        <v>1.9496682139999999E-2</v>
      </c>
      <c r="AL301">
        <v>8.3732620441671006</v>
      </c>
    </row>
    <row r="302" spans="1:38" x14ac:dyDescent="0.25">
      <c r="A302" t="s">
        <v>393</v>
      </c>
      <c r="B302" s="17" t="s">
        <v>316</v>
      </c>
      <c r="C302" t="s">
        <v>317</v>
      </c>
      <c r="D302" t="s">
        <v>427</v>
      </c>
      <c r="E302" t="s">
        <v>137</v>
      </c>
      <c r="F302" t="s">
        <v>136</v>
      </c>
      <c r="G302" t="s">
        <v>39</v>
      </c>
      <c r="H302" t="s">
        <v>70</v>
      </c>
      <c r="J302">
        <v>1665.6610900000001</v>
      </c>
      <c r="K302">
        <v>0.50233101000000002</v>
      </c>
      <c r="L302">
        <v>5.5709048000000001E-3</v>
      </c>
      <c r="M302">
        <v>5.6887188000000004E-4</v>
      </c>
      <c r="N302">
        <v>5.2336212960000009E-4</v>
      </c>
      <c r="O302">
        <v>4.01732114E-5</v>
      </c>
      <c r="P302">
        <v>4.5203134963599997E-2</v>
      </c>
      <c r="X302" t="s">
        <v>316</v>
      </c>
      <c r="Y302" t="s">
        <v>317</v>
      </c>
      <c r="Z302" t="s">
        <v>427</v>
      </c>
      <c r="AA302" t="s">
        <v>137</v>
      </c>
      <c r="AB302" t="s">
        <v>136</v>
      </c>
      <c r="AC302" t="s">
        <v>39</v>
      </c>
      <c r="AD302" t="s">
        <v>70</v>
      </c>
      <c r="AF302">
        <v>1665.6610900000001</v>
      </c>
      <c r="AG302">
        <v>99.804074999999997</v>
      </c>
      <c r="AH302">
        <v>1.3772411899999999</v>
      </c>
      <c r="AI302">
        <v>0.116997562</v>
      </c>
      <c r="AJ302">
        <v>0.10763775704</v>
      </c>
      <c r="AK302">
        <v>8.7690674999999999E-3</v>
      </c>
      <c r="AL302">
        <v>9.5486093234999991</v>
      </c>
    </row>
    <row r="303" spans="1:38" x14ac:dyDescent="0.25">
      <c r="A303" t="s">
        <v>393</v>
      </c>
      <c r="B303" s="17" t="s">
        <v>316</v>
      </c>
      <c r="C303" t="s">
        <v>317</v>
      </c>
      <c r="D303" t="s">
        <v>427</v>
      </c>
      <c r="E303" t="s">
        <v>139</v>
      </c>
      <c r="F303" t="s">
        <v>138</v>
      </c>
      <c r="G303" t="s">
        <v>37</v>
      </c>
      <c r="H303" t="s">
        <v>70</v>
      </c>
      <c r="J303">
        <v>45556.385350999997</v>
      </c>
      <c r="K303">
        <v>14.538857394000001</v>
      </c>
      <c r="L303">
        <v>0.17273862261</v>
      </c>
      <c r="M303">
        <v>5.4831835010000001E-3</v>
      </c>
      <c r="N303">
        <v>5.0445288209199999E-3</v>
      </c>
      <c r="O303">
        <v>1.14968097711E-3</v>
      </c>
      <c r="P303">
        <v>0.67720642044840007</v>
      </c>
      <c r="X303" t="s">
        <v>316</v>
      </c>
      <c r="Y303" t="s">
        <v>317</v>
      </c>
      <c r="Z303" t="s">
        <v>427</v>
      </c>
      <c r="AA303" t="s">
        <v>139</v>
      </c>
      <c r="AB303" t="s">
        <v>138</v>
      </c>
      <c r="AC303" t="s">
        <v>37</v>
      </c>
      <c r="AD303" t="s">
        <v>70</v>
      </c>
      <c r="AF303">
        <v>45556.385350999997</v>
      </c>
      <c r="AG303">
        <v>4159.5945981000004</v>
      </c>
      <c r="AH303">
        <v>61.494501145000001</v>
      </c>
      <c r="AI303">
        <v>1.623894003</v>
      </c>
      <c r="AJ303">
        <v>1.4939824827600001</v>
      </c>
      <c r="AK303">
        <v>0.36137382712999999</v>
      </c>
      <c r="AL303">
        <v>179.28555027806001</v>
      </c>
    </row>
    <row r="304" spans="1:38" x14ac:dyDescent="0.25">
      <c r="A304" t="s">
        <v>393</v>
      </c>
      <c r="B304" s="17" t="s">
        <v>316</v>
      </c>
      <c r="C304" t="s">
        <v>317</v>
      </c>
      <c r="D304" t="s">
        <v>427</v>
      </c>
      <c r="E304" t="s">
        <v>140</v>
      </c>
      <c r="F304" t="s">
        <v>138</v>
      </c>
      <c r="G304" t="s">
        <v>39</v>
      </c>
      <c r="H304" t="s">
        <v>70</v>
      </c>
      <c r="J304">
        <v>1813.1177931</v>
      </c>
      <c r="K304">
        <v>12.975142957900001</v>
      </c>
      <c r="L304">
        <v>0.14551320262</v>
      </c>
      <c r="M304">
        <v>5.2175184390000004E-3</v>
      </c>
      <c r="N304">
        <v>4.8001169638800002E-3</v>
      </c>
      <c r="O304">
        <v>1.0514691264200001E-3</v>
      </c>
      <c r="P304">
        <v>0.34544565087437001</v>
      </c>
      <c r="X304" t="s">
        <v>316</v>
      </c>
      <c r="Y304" t="s">
        <v>317</v>
      </c>
      <c r="Z304" t="s">
        <v>427</v>
      </c>
      <c r="AA304" t="s">
        <v>140</v>
      </c>
      <c r="AB304" t="s">
        <v>138</v>
      </c>
      <c r="AC304" t="s">
        <v>39</v>
      </c>
      <c r="AD304" t="s">
        <v>70</v>
      </c>
      <c r="AF304">
        <v>1813.1177930999997</v>
      </c>
      <c r="AG304">
        <v>2577.9257846</v>
      </c>
      <c r="AH304">
        <v>35.973832455</v>
      </c>
      <c r="AI304">
        <v>1.0730657457000001</v>
      </c>
      <c r="AJ304">
        <v>0.98722048604400015</v>
      </c>
      <c r="AK304">
        <v>0.22951621083000001</v>
      </c>
      <c r="AL304">
        <v>73.572179295140003</v>
      </c>
    </row>
    <row r="305" spans="1:38" x14ac:dyDescent="0.25">
      <c r="A305" t="s">
        <v>393</v>
      </c>
      <c r="B305" s="17" t="s">
        <v>316</v>
      </c>
      <c r="C305" t="s">
        <v>317</v>
      </c>
      <c r="D305" t="s">
        <v>427</v>
      </c>
      <c r="E305" t="s">
        <v>142</v>
      </c>
      <c r="F305" t="s">
        <v>141</v>
      </c>
      <c r="G305" t="s">
        <v>39</v>
      </c>
      <c r="H305" t="s">
        <v>70</v>
      </c>
      <c r="J305">
        <v>154.24194188999996</v>
      </c>
      <c r="K305">
        <v>1.4433203344400001</v>
      </c>
      <c r="L305">
        <v>2.64198515189E-2</v>
      </c>
      <c r="M305">
        <v>8.6737259606999993E-4</v>
      </c>
      <c r="N305">
        <v>7.979827883844E-4</v>
      </c>
      <c r="O305">
        <v>1.7738500346000004E-4</v>
      </c>
      <c r="P305">
        <v>3.899767319630567E-2</v>
      </c>
      <c r="X305" t="s">
        <v>316</v>
      </c>
      <c r="Y305" t="s">
        <v>317</v>
      </c>
      <c r="Z305" t="s">
        <v>427</v>
      </c>
      <c r="AA305" t="s">
        <v>142</v>
      </c>
      <c r="AB305" t="s">
        <v>141</v>
      </c>
      <c r="AC305" t="s">
        <v>39</v>
      </c>
      <c r="AD305" t="s">
        <v>70</v>
      </c>
      <c r="AF305">
        <v>154.24194188999996</v>
      </c>
      <c r="AG305">
        <v>286.76157121099999</v>
      </c>
      <c r="AH305">
        <v>6.5315264716999994</v>
      </c>
      <c r="AI305">
        <v>0.17838899125999999</v>
      </c>
      <c r="AJ305">
        <v>0.1641178719592</v>
      </c>
      <c r="AK305">
        <v>3.8719859444099995E-2</v>
      </c>
      <c r="AL305">
        <v>8.3767011253741668</v>
      </c>
    </row>
    <row r="306" spans="1:38" x14ac:dyDescent="0.25">
      <c r="A306" t="s">
        <v>393</v>
      </c>
      <c r="B306" s="17" t="s">
        <v>316</v>
      </c>
      <c r="C306" t="s">
        <v>317</v>
      </c>
      <c r="D306" t="s">
        <v>427</v>
      </c>
      <c r="E306" t="s">
        <v>143</v>
      </c>
      <c r="F306" t="s">
        <v>53</v>
      </c>
      <c r="G306" t="s">
        <v>39</v>
      </c>
      <c r="H306" t="s">
        <v>70</v>
      </c>
      <c r="J306">
        <v>5289.8884839000002</v>
      </c>
      <c r="K306">
        <v>36.717154336</v>
      </c>
      <c r="L306">
        <v>0.43772889170000001</v>
      </c>
      <c r="M306">
        <v>2.3594408774999999E-2</v>
      </c>
      <c r="N306">
        <v>2.1706856073000002E-2</v>
      </c>
      <c r="O306">
        <v>3.3759952240000001E-3</v>
      </c>
      <c r="P306">
        <v>1.1980378940898575</v>
      </c>
      <c r="X306" t="s">
        <v>316</v>
      </c>
      <c r="Y306" t="s">
        <v>317</v>
      </c>
      <c r="Z306" t="s">
        <v>427</v>
      </c>
      <c r="AA306" t="s">
        <v>143</v>
      </c>
      <c r="AB306" t="s">
        <v>53</v>
      </c>
      <c r="AC306" t="s">
        <v>39</v>
      </c>
      <c r="AD306" t="s">
        <v>70</v>
      </c>
      <c r="AF306">
        <v>5289.8884839000002</v>
      </c>
      <c r="AG306">
        <v>7295.0321887</v>
      </c>
      <c r="AH306">
        <v>108.21550904</v>
      </c>
      <c r="AI306">
        <v>4.8525660383</v>
      </c>
      <c r="AJ306">
        <v>4.4643607552360001</v>
      </c>
      <c r="AK306">
        <v>0.7369171457</v>
      </c>
      <c r="AL306">
        <v>256.45690735533594</v>
      </c>
    </row>
    <row r="307" spans="1:38" x14ac:dyDescent="0.25">
      <c r="A307" t="s">
        <v>393</v>
      </c>
      <c r="B307" s="17" t="s">
        <v>316</v>
      </c>
      <c r="C307" t="s">
        <v>317</v>
      </c>
      <c r="D307" t="s">
        <v>427</v>
      </c>
      <c r="E307" t="s">
        <v>145</v>
      </c>
      <c r="F307" t="s">
        <v>144</v>
      </c>
      <c r="G307" t="s">
        <v>37</v>
      </c>
      <c r="H307" t="s">
        <v>70</v>
      </c>
      <c r="J307">
        <v>2243.9250483000001</v>
      </c>
      <c r="K307">
        <v>0.56760275939999993</v>
      </c>
      <c r="L307">
        <v>6.21142185E-3</v>
      </c>
      <c r="M307">
        <v>3.8687322950000004E-4</v>
      </c>
      <c r="N307">
        <v>3.5592337114000004E-4</v>
      </c>
      <c r="O307">
        <v>4.0576200969999999E-5</v>
      </c>
      <c r="P307">
        <v>3.901328073993391E-2</v>
      </c>
      <c r="X307" t="s">
        <v>316</v>
      </c>
      <c r="Y307" t="s">
        <v>317</v>
      </c>
      <c r="Z307" t="s">
        <v>427</v>
      </c>
      <c r="AA307" t="s">
        <v>145</v>
      </c>
      <c r="AB307" t="s">
        <v>144</v>
      </c>
      <c r="AC307" t="s">
        <v>37</v>
      </c>
      <c r="AD307" t="s">
        <v>70</v>
      </c>
      <c r="AF307">
        <v>2243.9250483000001</v>
      </c>
      <c r="AG307">
        <v>162.392213</v>
      </c>
      <c r="AH307">
        <v>2.2112498629999999</v>
      </c>
      <c r="AI307">
        <v>0.11457597078000001</v>
      </c>
      <c r="AJ307">
        <v>0.1054098931176</v>
      </c>
      <c r="AK307">
        <v>1.275412592E-2</v>
      </c>
      <c r="AL307">
        <v>10.9935083366685</v>
      </c>
    </row>
    <row r="308" spans="1:38" x14ac:dyDescent="0.25">
      <c r="A308" t="s">
        <v>393</v>
      </c>
      <c r="B308" s="17" t="s">
        <v>316</v>
      </c>
      <c r="C308" t="s">
        <v>317</v>
      </c>
      <c r="D308" t="s">
        <v>427</v>
      </c>
      <c r="E308" t="s">
        <v>146</v>
      </c>
      <c r="F308" t="s">
        <v>144</v>
      </c>
      <c r="G308" t="s">
        <v>39</v>
      </c>
      <c r="H308" t="s">
        <v>70</v>
      </c>
      <c r="J308">
        <v>3977.3513920100004</v>
      </c>
      <c r="K308">
        <v>1.4506076160300003</v>
      </c>
      <c r="L308">
        <v>1.6048975899000003E-2</v>
      </c>
      <c r="M308">
        <v>9.8861676321999989E-4</v>
      </c>
      <c r="N308">
        <v>9.0952742216240002E-4</v>
      </c>
      <c r="O308">
        <v>1.0396039264300001E-4</v>
      </c>
      <c r="P308">
        <v>8.8843764377890821E-2</v>
      </c>
      <c r="X308" t="s">
        <v>316</v>
      </c>
      <c r="Y308" t="s">
        <v>317</v>
      </c>
      <c r="Z308" t="s">
        <v>427</v>
      </c>
      <c r="AA308" t="s">
        <v>146</v>
      </c>
      <c r="AB308" t="s">
        <v>144</v>
      </c>
      <c r="AC308" t="s">
        <v>39</v>
      </c>
      <c r="AD308" t="s">
        <v>70</v>
      </c>
      <c r="AF308">
        <v>3977.3513920100004</v>
      </c>
      <c r="AG308">
        <v>288.20942551399997</v>
      </c>
      <c r="AH308">
        <v>3.9676339387000001</v>
      </c>
      <c r="AI308">
        <v>0.20332481263500002</v>
      </c>
      <c r="AJ308">
        <v>0.18705882762420004</v>
      </c>
      <c r="AK308">
        <v>2.2692626448999997E-2</v>
      </c>
      <c r="AL308">
        <v>19.273670583802499</v>
      </c>
    </row>
    <row r="309" spans="1:38" x14ac:dyDescent="0.25">
      <c r="A309" t="s">
        <v>393</v>
      </c>
      <c r="B309" s="17" t="s">
        <v>316</v>
      </c>
      <c r="C309" t="s">
        <v>317</v>
      </c>
      <c r="D309" t="s">
        <v>427</v>
      </c>
      <c r="E309" t="s">
        <v>148</v>
      </c>
      <c r="F309" t="s">
        <v>147</v>
      </c>
      <c r="G309" t="s">
        <v>56</v>
      </c>
      <c r="H309" t="s">
        <v>70</v>
      </c>
      <c r="J309">
        <v>8.1547114000000004E-3</v>
      </c>
      <c r="K309">
        <v>2.5859111000000001E-5</v>
      </c>
      <c r="L309">
        <v>2.8313684E-7</v>
      </c>
      <c r="M309">
        <v>1.0712446899999999E-8</v>
      </c>
      <c r="N309">
        <v>9.855451148E-9</v>
      </c>
      <c r="O309">
        <v>2.09109082E-9</v>
      </c>
      <c r="P309">
        <v>6.7088119984999988E-7</v>
      </c>
      <c r="X309" t="s">
        <v>316</v>
      </c>
      <c r="Y309" t="s">
        <v>317</v>
      </c>
      <c r="Z309" t="s">
        <v>427</v>
      </c>
      <c r="AA309" t="s">
        <v>148</v>
      </c>
      <c r="AB309" t="s">
        <v>147</v>
      </c>
      <c r="AC309" t="s">
        <v>56</v>
      </c>
      <c r="AD309" t="s">
        <v>70</v>
      </c>
      <c r="AF309">
        <v>8.1547114000000004E-3</v>
      </c>
      <c r="AG309">
        <v>4.9322277999999994E-3</v>
      </c>
      <c r="AH309">
        <v>6.7197315999999998E-5</v>
      </c>
      <c r="AI309">
        <v>2.1150583300000001E-6</v>
      </c>
      <c r="AJ309">
        <v>1.9458536636E-6</v>
      </c>
      <c r="AK309">
        <v>4.3818852000000001E-7</v>
      </c>
      <c r="AL309">
        <v>1.3915225724500001E-4</v>
      </c>
    </row>
    <row r="310" spans="1:38" x14ac:dyDescent="0.25">
      <c r="A310" t="s">
        <v>393</v>
      </c>
      <c r="B310" s="17" t="s">
        <v>316</v>
      </c>
      <c r="C310" t="s">
        <v>317</v>
      </c>
      <c r="D310" t="s">
        <v>427</v>
      </c>
      <c r="E310" t="s">
        <v>150</v>
      </c>
      <c r="F310" t="s">
        <v>149</v>
      </c>
      <c r="G310" t="s">
        <v>56</v>
      </c>
      <c r="H310" t="s">
        <v>70</v>
      </c>
      <c r="J310">
        <v>4.4793474999999996E-3</v>
      </c>
      <c r="K310">
        <v>4.158072799E-5</v>
      </c>
      <c r="L310">
        <v>1.7349376029999998E-6</v>
      </c>
      <c r="M310">
        <v>3.6961238550000005E-8</v>
      </c>
      <c r="N310">
        <v>3.4004339466000004E-8</v>
      </c>
      <c r="O310">
        <v>8.4147952600000012E-9</v>
      </c>
      <c r="P310">
        <v>1.3733040725673503E-6</v>
      </c>
      <c r="X310" t="s">
        <v>316</v>
      </c>
      <c r="Y310" t="s">
        <v>317</v>
      </c>
      <c r="Z310" t="s">
        <v>427</v>
      </c>
      <c r="AA310" t="s">
        <v>150</v>
      </c>
      <c r="AB310" t="s">
        <v>149</v>
      </c>
      <c r="AC310" t="s">
        <v>56</v>
      </c>
      <c r="AD310" t="s">
        <v>70</v>
      </c>
      <c r="AF310">
        <v>4.4793474999999996E-3</v>
      </c>
      <c r="AG310">
        <v>7.9308840699999997E-3</v>
      </c>
      <c r="AH310">
        <v>4.1175548770000004E-4</v>
      </c>
      <c r="AI310">
        <v>7.2976016700000006E-6</v>
      </c>
      <c r="AJ310">
        <v>6.7137935364000006E-6</v>
      </c>
      <c r="AK310">
        <v>1.763322289E-6</v>
      </c>
      <c r="AL310">
        <v>2.8600080558320492E-4</v>
      </c>
    </row>
    <row r="311" spans="1:38" x14ac:dyDescent="0.25">
      <c r="A311" t="s">
        <v>393</v>
      </c>
      <c r="B311" s="17" t="s">
        <v>316</v>
      </c>
      <c r="C311" t="s">
        <v>317</v>
      </c>
      <c r="D311" t="s">
        <v>427</v>
      </c>
      <c r="E311" t="s">
        <v>152</v>
      </c>
      <c r="F311" t="s">
        <v>151</v>
      </c>
      <c r="G311" t="s">
        <v>56</v>
      </c>
      <c r="H311" t="s">
        <v>70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X311" t="s">
        <v>316</v>
      </c>
      <c r="Y311" t="s">
        <v>317</v>
      </c>
      <c r="Z311" t="s">
        <v>427</v>
      </c>
      <c r="AA311" t="s">
        <v>152</v>
      </c>
      <c r="AB311" t="s">
        <v>151</v>
      </c>
      <c r="AC311" t="s">
        <v>56</v>
      </c>
      <c r="AD311" t="s">
        <v>70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</row>
    <row r="312" spans="1:38" x14ac:dyDescent="0.25">
      <c r="A312" t="s">
        <v>393</v>
      </c>
      <c r="B312" s="17" t="s">
        <v>316</v>
      </c>
      <c r="C312" t="s">
        <v>317</v>
      </c>
      <c r="D312" t="s">
        <v>427</v>
      </c>
      <c r="E312" t="s">
        <v>154</v>
      </c>
      <c r="F312" t="s">
        <v>153</v>
      </c>
      <c r="G312" t="s">
        <v>56</v>
      </c>
      <c r="H312" t="s">
        <v>70</v>
      </c>
      <c r="J312">
        <v>3.0321741520000001E-2</v>
      </c>
      <c r="K312">
        <v>3.3514413100000006E-5</v>
      </c>
      <c r="L312">
        <v>2.60653603E-6</v>
      </c>
      <c r="M312">
        <v>2.1313720600000002E-8</v>
      </c>
      <c r="N312">
        <v>1.9608622952000002E-8</v>
      </c>
      <c r="O312">
        <v>5.6651443899999996E-9</v>
      </c>
      <c r="P312">
        <v>2.0001793467259997E-6</v>
      </c>
      <c r="X312" t="s">
        <v>316</v>
      </c>
      <c r="Y312" t="s">
        <v>317</v>
      </c>
      <c r="Z312" t="s">
        <v>427</v>
      </c>
      <c r="AA312" t="s">
        <v>154</v>
      </c>
      <c r="AB312" t="s">
        <v>153</v>
      </c>
      <c r="AC312" t="s">
        <v>56</v>
      </c>
      <c r="AD312" t="s">
        <v>70</v>
      </c>
      <c r="AF312">
        <v>3.0321741520000001E-2</v>
      </c>
      <c r="AG312">
        <v>6.3923589600000004E-3</v>
      </c>
      <c r="AH312">
        <v>6.1861348099999998E-4</v>
      </c>
      <c r="AI312">
        <v>4.2081669099999994E-6</v>
      </c>
      <c r="AJ312">
        <v>3.8715135571999998E-6</v>
      </c>
      <c r="AK312">
        <v>1.1871322829999999E-6</v>
      </c>
      <c r="AL312">
        <v>4.6185945454200002E-4</v>
      </c>
    </row>
    <row r="313" spans="1:38" x14ac:dyDescent="0.25">
      <c r="A313" t="s">
        <v>393</v>
      </c>
      <c r="B313" s="17" t="s">
        <v>316</v>
      </c>
      <c r="C313" t="s">
        <v>317</v>
      </c>
      <c r="D313" t="s">
        <v>427</v>
      </c>
      <c r="E313" t="s">
        <v>156</v>
      </c>
      <c r="F313" t="s">
        <v>155</v>
      </c>
      <c r="G313" t="s">
        <v>56</v>
      </c>
      <c r="H313" t="s">
        <v>70</v>
      </c>
      <c r="J313">
        <v>1.378261464E-2</v>
      </c>
      <c r="K313">
        <v>2.2487841747E-5</v>
      </c>
      <c r="L313">
        <v>2.6429903019999997E-7</v>
      </c>
      <c r="M313">
        <v>8.455763171000001E-9</v>
      </c>
      <c r="N313">
        <v>7.7793021173200007E-9</v>
      </c>
      <c r="O313">
        <v>1.7377787634E-9</v>
      </c>
      <c r="P313">
        <v>6.5320360567169999E-7</v>
      </c>
      <c r="X313" t="s">
        <v>316</v>
      </c>
      <c r="Y313" t="s">
        <v>317</v>
      </c>
      <c r="Z313" t="s">
        <v>427</v>
      </c>
      <c r="AA313" t="s">
        <v>156</v>
      </c>
      <c r="AB313" t="s">
        <v>155</v>
      </c>
      <c r="AC313" t="s">
        <v>56</v>
      </c>
      <c r="AD313" t="s">
        <v>70</v>
      </c>
      <c r="AF313">
        <v>1.378261464E-2</v>
      </c>
      <c r="AG313">
        <v>4.2892097870000003E-3</v>
      </c>
      <c r="AH313">
        <v>6.272651758E-5</v>
      </c>
      <c r="AI313">
        <v>1.6695001680000003E-6</v>
      </c>
      <c r="AJ313">
        <v>1.5359401545600003E-6</v>
      </c>
      <c r="AK313">
        <v>3.6415192760000001E-7</v>
      </c>
      <c r="AL313">
        <v>1.3438246822953002E-4</v>
      </c>
    </row>
    <row r="314" spans="1:38" x14ac:dyDescent="0.25">
      <c r="A314" t="s">
        <v>393</v>
      </c>
      <c r="B314" s="17" t="s">
        <v>316</v>
      </c>
      <c r="C314" t="s">
        <v>317</v>
      </c>
      <c r="D314" t="s">
        <v>427</v>
      </c>
      <c r="E314" t="s">
        <v>157</v>
      </c>
      <c r="F314" t="s">
        <v>55</v>
      </c>
      <c r="G314" t="s">
        <v>56</v>
      </c>
      <c r="H314" t="s">
        <v>70</v>
      </c>
      <c r="J314">
        <v>0.2500395057</v>
      </c>
      <c r="K314">
        <v>2.1255308079999997E-4</v>
      </c>
      <c r="L314">
        <v>4.5195612099999996E-6</v>
      </c>
      <c r="M314">
        <v>1.348577655E-7</v>
      </c>
      <c r="N314">
        <v>1.2406914426000001E-7</v>
      </c>
      <c r="O314">
        <v>1.900433573E-8</v>
      </c>
      <c r="P314">
        <v>9.9011967475623125E-6</v>
      </c>
      <c r="X314" t="s">
        <v>316</v>
      </c>
      <c r="Y314" t="s">
        <v>317</v>
      </c>
      <c r="Z314" t="s">
        <v>427</v>
      </c>
      <c r="AA314" t="s">
        <v>157</v>
      </c>
      <c r="AB314" t="s">
        <v>55</v>
      </c>
      <c r="AC314" t="s">
        <v>56</v>
      </c>
      <c r="AD314" t="s">
        <v>70</v>
      </c>
      <c r="AF314">
        <v>0.2500395057</v>
      </c>
      <c r="AG314">
        <v>4.0541231210000001E-2</v>
      </c>
      <c r="AH314">
        <v>1.07263471E-3</v>
      </c>
      <c r="AI314">
        <v>2.6626226650000003E-5</v>
      </c>
      <c r="AJ314">
        <v>2.4496128517999998E-5</v>
      </c>
      <c r="AK314">
        <v>3.9823628699999995E-6</v>
      </c>
      <c r="AL314">
        <v>2.085322485583505E-3</v>
      </c>
    </row>
    <row r="315" spans="1:38" x14ac:dyDescent="0.25">
      <c r="A315" t="s">
        <v>393</v>
      </c>
      <c r="B315" s="17" t="s">
        <v>316</v>
      </c>
      <c r="C315" t="s">
        <v>317</v>
      </c>
      <c r="D315" t="s">
        <v>427</v>
      </c>
      <c r="E315" t="s">
        <v>159</v>
      </c>
      <c r="F315" t="s">
        <v>158</v>
      </c>
      <c r="G315" t="s">
        <v>56</v>
      </c>
      <c r="H315" t="s">
        <v>70</v>
      </c>
      <c r="J315">
        <v>1.2162000315999999</v>
      </c>
      <c r="K315">
        <v>7.0749435400000002E-4</v>
      </c>
      <c r="L315">
        <v>6.0388107910000004E-6</v>
      </c>
      <c r="M315">
        <v>1.7282093194E-7</v>
      </c>
      <c r="N315">
        <v>1.5899525738480001E-7</v>
      </c>
      <c r="O315">
        <v>4.1372060910000001E-8</v>
      </c>
      <c r="P315">
        <v>2.6012082375096999E-5</v>
      </c>
      <c r="X315" t="s">
        <v>316</v>
      </c>
      <c r="Y315" t="s">
        <v>317</v>
      </c>
      <c r="Z315" t="s">
        <v>427</v>
      </c>
      <c r="AA315" t="s">
        <v>159</v>
      </c>
      <c r="AB315" t="s">
        <v>158</v>
      </c>
      <c r="AC315" t="s">
        <v>56</v>
      </c>
      <c r="AD315" t="s">
        <v>70</v>
      </c>
      <c r="AF315">
        <v>1.2162000315999999</v>
      </c>
      <c r="AG315">
        <v>0.13494363994</v>
      </c>
      <c r="AH315">
        <v>1.4332006516E-3</v>
      </c>
      <c r="AI315">
        <v>3.4121651299999996E-5</v>
      </c>
      <c r="AJ315">
        <v>3.1391919196000001E-5</v>
      </c>
      <c r="AK315">
        <v>8.6695238639999999E-6</v>
      </c>
      <c r="AL315">
        <v>5.2393909186926992E-3</v>
      </c>
    </row>
    <row r="316" spans="1:38" x14ac:dyDescent="0.25">
      <c r="A316" t="s">
        <v>393</v>
      </c>
      <c r="B316" s="17" t="s">
        <v>316</v>
      </c>
      <c r="C316" t="s">
        <v>317</v>
      </c>
      <c r="D316" t="s">
        <v>427</v>
      </c>
      <c r="E316" t="s">
        <v>161</v>
      </c>
      <c r="F316" t="s">
        <v>160</v>
      </c>
      <c r="G316" t="s">
        <v>56</v>
      </c>
      <c r="H316" t="s">
        <v>70</v>
      </c>
      <c r="J316">
        <v>1.8951085700000002E-2</v>
      </c>
      <c r="K316">
        <v>5.3291080000000001E-5</v>
      </c>
      <c r="L316">
        <v>4.1446382999999997E-6</v>
      </c>
      <c r="M316">
        <v>3.3890823000000002E-8</v>
      </c>
      <c r="N316">
        <v>3.1179557160000004E-8</v>
      </c>
      <c r="O316">
        <v>9.0081138000000002E-9</v>
      </c>
      <c r="P316">
        <v>2.9000278585700005E-6</v>
      </c>
      <c r="X316" t="s">
        <v>316</v>
      </c>
      <c r="Y316" t="s">
        <v>317</v>
      </c>
      <c r="Z316" t="s">
        <v>427</v>
      </c>
      <c r="AA316" t="s">
        <v>161</v>
      </c>
      <c r="AB316" t="s">
        <v>160</v>
      </c>
      <c r="AC316" t="s">
        <v>56</v>
      </c>
      <c r="AD316" t="s">
        <v>70</v>
      </c>
      <c r="AF316">
        <v>1.8951085700000002E-2</v>
      </c>
      <c r="AG316">
        <v>1.01644532E-2</v>
      </c>
      <c r="AH316">
        <v>9.8365352999999997E-4</v>
      </c>
      <c r="AI316">
        <v>6.6913814999999994E-6</v>
      </c>
      <c r="AJ316">
        <v>6.1560709799999996E-6</v>
      </c>
      <c r="AK316">
        <v>1.8876520699999999E-6</v>
      </c>
      <c r="AL316">
        <v>6.5060353354899994E-4</v>
      </c>
    </row>
    <row r="317" spans="1:38" x14ac:dyDescent="0.25">
      <c r="A317" t="s">
        <v>393</v>
      </c>
      <c r="B317" s="17" t="s">
        <v>316</v>
      </c>
      <c r="C317" t="s">
        <v>317</v>
      </c>
      <c r="D317" t="s">
        <v>427</v>
      </c>
      <c r="E317" t="s">
        <v>163</v>
      </c>
      <c r="F317" t="s">
        <v>162</v>
      </c>
      <c r="G317" t="s">
        <v>56</v>
      </c>
      <c r="H317" t="s">
        <v>70</v>
      </c>
      <c r="J317">
        <v>3.8131895130000003E-2</v>
      </c>
      <c r="K317">
        <v>1.0070182353E-4</v>
      </c>
      <c r="L317">
        <v>4.9473702189999999E-6</v>
      </c>
      <c r="M317">
        <v>5.3600202060000004E-8</v>
      </c>
      <c r="N317">
        <v>4.93121858952E-8</v>
      </c>
      <c r="O317">
        <v>1.2943567369E-8</v>
      </c>
      <c r="P317">
        <v>4.1809221312776997E-6</v>
      </c>
      <c r="X317" t="s">
        <v>316</v>
      </c>
      <c r="Y317" t="s">
        <v>317</v>
      </c>
      <c r="Z317" t="s">
        <v>427</v>
      </c>
      <c r="AA317" t="s">
        <v>163</v>
      </c>
      <c r="AB317" t="s">
        <v>162</v>
      </c>
      <c r="AC317" t="s">
        <v>56</v>
      </c>
      <c r="AD317" t="s">
        <v>70</v>
      </c>
      <c r="AF317">
        <v>3.8131895129999996E-2</v>
      </c>
      <c r="AG317">
        <v>1.9207323705000005E-2</v>
      </c>
      <c r="AH317">
        <v>1.1741673021E-3</v>
      </c>
      <c r="AI317">
        <v>1.0582788966999999E-5</v>
      </c>
      <c r="AJ317">
        <v>9.7361658496400005E-6</v>
      </c>
      <c r="AK317">
        <v>2.7123274490000002E-6</v>
      </c>
      <c r="AL317">
        <v>8.8495956272198993E-4</v>
      </c>
    </row>
    <row r="318" spans="1:38" x14ac:dyDescent="0.25">
      <c r="A318" t="s">
        <v>393</v>
      </c>
      <c r="B318" s="17" t="s">
        <v>316</v>
      </c>
      <c r="C318" t="s">
        <v>317</v>
      </c>
      <c r="D318" t="s">
        <v>427</v>
      </c>
      <c r="E318" t="s">
        <v>165</v>
      </c>
      <c r="F318" t="s">
        <v>164</v>
      </c>
      <c r="G318" t="s">
        <v>56</v>
      </c>
      <c r="H318" t="s">
        <v>70</v>
      </c>
      <c r="J318">
        <v>5.2833344199999998E-3</v>
      </c>
      <c r="K318">
        <v>3.5990246799999998E-5</v>
      </c>
      <c r="L318">
        <v>2.2681429120000002E-6</v>
      </c>
      <c r="M318">
        <v>6.871879361E-8</v>
      </c>
      <c r="N318">
        <v>6.3221290121199999E-8</v>
      </c>
      <c r="O318">
        <v>1.4265642470000001E-8</v>
      </c>
      <c r="P318">
        <v>1.6635571121738003E-6</v>
      </c>
      <c r="X318" t="s">
        <v>316</v>
      </c>
      <c r="Y318" t="s">
        <v>317</v>
      </c>
      <c r="Z318" t="s">
        <v>427</v>
      </c>
      <c r="AA318" t="s">
        <v>165</v>
      </c>
      <c r="AB318" t="s">
        <v>164</v>
      </c>
      <c r="AC318" t="s">
        <v>56</v>
      </c>
      <c r="AD318" t="s">
        <v>70</v>
      </c>
      <c r="AF318">
        <v>5.2833344200000007E-3</v>
      </c>
      <c r="AG318">
        <v>6.864585749999999E-3</v>
      </c>
      <c r="AH318">
        <v>5.3830200410000001E-4</v>
      </c>
      <c r="AI318">
        <v>1.3567793129999999E-5</v>
      </c>
      <c r="AJ318">
        <v>1.2482369679600002E-5</v>
      </c>
      <c r="AK318">
        <v>2.989368519E-6</v>
      </c>
      <c r="AL318">
        <v>3.4847426647740003E-4</v>
      </c>
    </row>
    <row r="319" spans="1:38" x14ac:dyDescent="0.25">
      <c r="A319" t="s">
        <v>393</v>
      </c>
      <c r="B319" s="17" t="s">
        <v>316</v>
      </c>
      <c r="C319" t="s">
        <v>317</v>
      </c>
      <c r="D319" t="s">
        <v>427</v>
      </c>
      <c r="E319" t="s">
        <v>166</v>
      </c>
      <c r="F319" t="s">
        <v>58</v>
      </c>
      <c r="G319" t="s">
        <v>59</v>
      </c>
      <c r="H319" t="s">
        <v>70</v>
      </c>
      <c r="J319">
        <v>40197.154499999997</v>
      </c>
      <c r="K319">
        <v>35.032986000000001</v>
      </c>
      <c r="L319">
        <v>0.41609810599999997</v>
      </c>
      <c r="M319">
        <v>1.6537355300000001E-2</v>
      </c>
      <c r="N319">
        <v>1.5214366876000002E-2</v>
      </c>
      <c r="O319">
        <v>2.7706536999999999E-3</v>
      </c>
      <c r="P319">
        <v>1.5141284975319995</v>
      </c>
      <c r="X319" t="s">
        <v>316</v>
      </c>
      <c r="Y319" t="s">
        <v>317</v>
      </c>
      <c r="Z319" t="s">
        <v>427</v>
      </c>
      <c r="AA319" t="s">
        <v>166</v>
      </c>
      <c r="AB319" t="s">
        <v>58</v>
      </c>
      <c r="AC319" t="s">
        <v>59</v>
      </c>
      <c r="AD319" t="s">
        <v>70</v>
      </c>
      <c r="AF319">
        <v>40197.154499999997</v>
      </c>
      <c r="AG319">
        <v>10675.15214</v>
      </c>
      <c r="AH319">
        <v>157.76791900000001</v>
      </c>
      <c r="AI319">
        <v>5.2163546600000004</v>
      </c>
      <c r="AJ319">
        <v>4.7990462872000004</v>
      </c>
      <c r="AK319">
        <v>0.92755089999999996</v>
      </c>
      <c r="AL319">
        <v>454.17358178759991</v>
      </c>
    </row>
    <row r="320" spans="1:38" x14ac:dyDescent="0.25">
      <c r="A320" t="s">
        <v>393</v>
      </c>
      <c r="B320" s="17" t="s">
        <v>316</v>
      </c>
      <c r="C320" t="s">
        <v>317</v>
      </c>
      <c r="D320" t="s">
        <v>427</v>
      </c>
      <c r="E320" t="s">
        <v>167</v>
      </c>
      <c r="F320" t="s">
        <v>61</v>
      </c>
      <c r="G320" t="s">
        <v>59</v>
      </c>
      <c r="H320" t="s">
        <v>70</v>
      </c>
      <c r="J320">
        <v>7074.0373454999999</v>
      </c>
      <c r="K320">
        <v>6.8811258466999998</v>
      </c>
      <c r="L320">
        <v>0.10801441373000001</v>
      </c>
      <c r="M320">
        <v>6.8340990609E-3</v>
      </c>
      <c r="N320">
        <v>6.2873711360280004E-3</v>
      </c>
      <c r="O320">
        <v>6.8484641825000009E-4</v>
      </c>
      <c r="P320">
        <v>0.40266561441289805</v>
      </c>
      <c r="X320" t="s">
        <v>316</v>
      </c>
      <c r="Y320" t="s">
        <v>317</v>
      </c>
      <c r="Z320" t="s">
        <v>427</v>
      </c>
      <c r="AA320" t="s">
        <v>167</v>
      </c>
      <c r="AB320" t="s">
        <v>61</v>
      </c>
      <c r="AC320" t="s">
        <v>59</v>
      </c>
      <c r="AD320" t="s">
        <v>70</v>
      </c>
      <c r="AF320">
        <v>7074.0373454999999</v>
      </c>
      <c r="AG320">
        <v>2096.7969023599999</v>
      </c>
      <c r="AH320">
        <v>40.954785727000001</v>
      </c>
      <c r="AI320">
        <v>2.1556701399300002</v>
      </c>
      <c r="AJ320">
        <v>1.9832165287356003</v>
      </c>
      <c r="AK320">
        <v>0.22927078435999998</v>
      </c>
      <c r="AL320">
        <v>128.526386567891</v>
      </c>
    </row>
    <row r="321" spans="1:38" x14ac:dyDescent="0.25">
      <c r="A321" t="s">
        <v>393</v>
      </c>
      <c r="B321" s="17" t="s">
        <v>316</v>
      </c>
      <c r="C321" t="s">
        <v>317</v>
      </c>
      <c r="D321" t="s">
        <v>427</v>
      </c>
      <c r="E321" t="s">
        <v>168</v>
      </c>
      <c r="F321" t="s">
        <v>63</v>
      </c>
      <c r="G321" t="s">
        <v>59</v>
      </c>
      <c r="H321" t="s">
        <v>70</v>
      </c>
      <c r="J321">
        <v>1469.2427281</v>
      </c>
      <c r="K321">
        <v>3.3222914101000001</v>
      </c>
      <c r="L321">
        <v>6.1455792990000001E-2</v>
      </c>
      <c r="M321">
        <v>3.0399856489999994E-3</v>
      </c>
      <c r="N321">
        <v>2.7967867970800004E-3</v>
      </c>
      <c r="O321">
        <v>3.6708080399999997E-4</v>
      </c>
      <c r="P321">
        <v>0.16390698401727705</v>
      </c>
      <c r="X321" t="s">
        <v>316</v>
      </c>
      <c r="Y321" t="s">
        <v>317</v>
      </c>
      <c r="Z321" t="s">
        <v>427</v>
      </c>
      <c r="AA321" t="s">
        <v>168</v>
      </c>
      <c r="AB321" t="s">
        <v>63</v>
      </c>
      <c r="AC321" t="s">
        <v>59</v>
      </c>
      <c r="AD321" t="s">
        <v>70</v>
      </c>
      <c r="AF321">
        <v>1469.2427280999998</v>
      </c>
      <c r="AG321">
        <v>1012.3591964000001</v>
      </c>
      <c r="AH321">
        <v>23.301601640000001</v>
      </c>
      <c r="AI321">
        <v>0.95889836620000002</v>
      </c>
      <c r="AJ321">
        <v>0.88218649690399986</v>
      </c>
      <c r="AK321">
        <v>0.1228901802</v>
      </c>
      <c r="AL321">
        <v>52.869936350210409</v>
      </c>
    </row>
    <row r="322" spans="1:38" x14ac:dyDescent="0.25">
      <c r="A322" t="s">
        <v>393</v>
      </c>
      <c r="B322" s="17" t="s">
        <v>316</v>
      </c>
      <c r="C322" t="s">
        <v>317</v>
      </c>
      <c r="D322" t="s">
        <v>427</v>
      </c>
      <c r="E322" t="s">
        <v>170</v>
      </c>
      <c r="F322" t="s">
        <v>169</v>
      </c>
      <c r="G322" t="s">
        <v>59</v>
      </c>
      <c r="H322" t="s">
        <v>70</v>
      </c>
      <c r="J322">
        <v>2107.2196965000003</v>
      </c>
      <c r="K322">
        <v>8.7428543269999999</v>
      </c>
      <c r="L322">
        <v>0.11874277019999999</v>
      </c>
      <c r="M322">
        <v>4.229591746E-3</v>
      </c>
      <c r="N322">
        <v>3.8912244063199998E-3</v>
      </c>
      <c r="O322">
        <v>7.9011028739999997E-4</v>
      </c>
      <c r="P322">
        <v>0.27662846335715002</v>
      </c>
      <c r="X322" t="s">
        <v>316</v>
      </c>
      <c r="Y322" t="s">
        <v>317</v>
      </c>
      <c r="Z322" t="s">
        <v>427</v>
      </c>
      <c r="AA322" t="s">
        <v>170</v>
      </c>
      <c r="AB322" t="s">
        <v>169</v>
      </c>
      <c r="AC322" t="s">
        <v>59</v>
      </c>
      <c r="AD322" t="s">
        <v>70</v>
      </c>
      <c r="AF322">
        <v>2107.2196965000003</v>
      </c>
      <c r="AG322">
        <v>2664.0975756000007</v>
      </c>
      <c r="AH322">
        <v>45.022557340000006</v>
      </c>
      <c r="AI322">
        <v>1.3341340848000001</v>
      </c>
      <c r="AJ322">
        <v>1.2274033580160002</v>
      </c>
      <c r="AK322">
        <v>0.26451069739999999</v>
      </c>
      <c r="AL322">
        <v>89.302595372871991</v>
      </c>
    </row>
    <row r="323" spans="1:38" x14ac:dyDescent="0.25">
      <c r="A323" t="s">
        <v>393</v>
      </c>
      <c r="B323" s="17" t="s">
        <v>316</v>
      </c>
      <c r="C323" t="s">
        <v>317</v>
      </c>
      <c r="D323" t="s">
        <v>427</v>
      </c>
      <c r="E323" t="s">
        <v>172</v>
      </c>
      <c r="F323" t="s">
        <v>171</v>
      </c>
      <c r="G323" t="s">
        <v>59</v>
      </c>
      <c r="H323" t="s">
        <v>70</v>
      </c>
      <c r="J323">
        <v>19407.460214250001</v>
      </c>
      <c r="K323">
        <v>13.711280109039999</v>
      </c>
      <c r="L323">
        <v>0.17083140492500001</v>
      </c>
      <c r="M323">
        <v>1.1640587020129999E-2</v>
      </c>
      <c r="N323">
        <v>1.0709340058519604E-2</v>
      </c>
      <c r="O323">
        <v>1.2261495417220001E-3</v>
      </c>
      <c r="P323">
        <v>0.73754330354357855</v>
      </c>
      <c r="X323" t="s">
        <v>316</v>
      </c>
      <c r="Y323" t="s">
        <v>317</v>
      </c>
      <c r="Z323" t="s">
        <v>427</v>
      </c>
      <c r="AA323" t="s">
        <v>172</v>
      </c>
      <c r="AB323" t="s">
        <v>171</v>
      </c>
      <c r="AC323" t="s">
        <v>59</v>
      </c>
      <c r="AD323" t="s">
        <v>70</v>
      </c>
      <c r="AF323">
        <v>19407.460214250001</v>
      </c>
      <c r="AG323">
        <v>4178.0620054499996</v>
      </c>
      <c r="AH323">
        <v>64.772505932099989</v>
      </c>
      <c r="AI323">
        <v>3.6717738186799993</v>
      </c>
      <c r="AJ323">
        <v>3.3780319131855996</v>
      </c>
      <c r="AK323">
        <v>0.41048657097399999</v>
      </c>
      <c r="AL323">
        <v>231.47749823118002</v>
      </c>
    </row>
    <row r="324" spans="1:38" x14ac:dyDescent="0.25">
      <c r="A324" t="s">
        <v>393</v>
      </c>
      <c r="B324" s="17" t="s">
        <v>316</v>
      </c>
      <c r="C324" t="s">
        <v>317</v>
      </c>
      <c r="D324" t="s">
        <v>427</v>
      </c>
      <c r="E324" t="s">
        <v>173</v>
      </c>
      <c r="F324" t="s">
        <v>65</v>
      </c>
      <c r="G324" t="s">
        <v>59</v>
      </c>
      <c r="H324" t="s">
        <v>70</v>
      </c>
      <c r="J324">
        <v>247.59610798999998</v>
      </c>
      <c r="K324">
        <v>0.67486361150999985</v>
      </c>
      <c r="L324">
        <v>7.7583006150000007E-3</v>
      </c>
      <c r="M324">
        <v>4.1746472522000003E-4</v>
      </c>
      <c r="N324">
        <v>3.8406754720240002E-4</v>
      </c>
      <c r="O324">
        <v>5.7985697350000005E-5</v>
      </c>
      <c r="P324">
        <v>2.5055090073507896E-2</v>
      </c>
      <c r="X324" t="s">
        <v>316</v>
      </c>
      <c r="Y324" t="s">
        <v>317</v>
      </c>
      <c r="Z324" t="s">
        <v>427</v>
      </c>
      <c r="AA324" t="s">
        <v>173</v>
      </c>
      <c r="AB324" t="s">
        <v>65</v>
      </c>
      <c r="AC324" t="s">
        <v>59</v>
      </c>
      <c r="AD324" t="s">
        <v>70</v>
      </c>
      <c r="AF324">
        <v>247.59610798999998</v>
      </c>
      <c r="AG324">
        <v>205.64252268700002</v>
      </c>
      <c r="AH324">
        <v>2.9416402895</v>
      </c>
      <c r="AI324">
        <v>0.13168031176999997</v>
      </c>
      <c r="AJ324">
        <v>0.1211458868284</v>
      </c>
      <c r="AK324">
        <v>1.9412273009000003E-2</v>
      </c>
      <c r="AL324">
        <v>8.0748413735053504</v>
      </c>
    </row>
    <row r="325" spans="1:38" x14ac:dyDescent="0.25">
      <c r="A325" t="s">
        <v>393</v>
      </c>
      <c r="B325" s="17" t="s">
        <v>316</v>
      </c>
      <c r="C325" t="s">
        <v>317</v>
      </c>
      <c r="D325" t="s">
        <v>427</v>
      </c>
      <c r="E325" t="s">
        <v>175</v>
      </c>
      <c r="F325" t="s">
        <v>174</v>
      </c>
      <c r="G325" t="s">
        <v>68</v>
      </c>
      <c r="H325" t="s">
        <v>70</v>
      </c>
      <c r="J325">
        <v>2.6177705489999998</v>
      </c>
      <c r="K325">
        <v>1.0729144249999999E-3</v>
      </c>
      <c r="L325">
        <v>1.231014782E-5</v>
      </c>
      <c r="M325">
        <v>3.64676218E-7</v>
      </c>
      <c r="N325">
        <v>3.3550212056000002E-7</v>
      </c>
      <c r="O325">
        <v>7.5981631899999992E-8</v>
      </c>
      <c r="P325">
        <v>4.0853077361347E-5</v>
      </c>
      <c r="X325" t="s">
        <v>316</v>
      </c>
      <c r="Y325" t="s">
        <v>317</v>
      </c>
      <c r="Z325" t="s">
        <v>427</v>
      </c>
      <c r="AA325" t="s">
        <v>175</v>
      </c>
      <c r="AB325" t="s">
        <v>174</v>
      </c>
      <c r="AC325" t="s">
        <v>68</v>
      </c>
      <c r="AD325" t="s">
        <v>70</v>
      </c>
      <c r="AF325">
        <v>2.6177705489999998</v>
      </c>
      <c r="AG325">
        <v>0.32693540600000004</v>
      </c>
      <c r="AH325">
        <v>4.6675205999999999E-3</v>
      </c>
      <c r="AI325">
        <v>1.150292947E-4</v>
      </c>
      <c r="AJ325">
        <v>1.0582695112399999E-4</v>
      </c>
      <c r="AK325">
        <v>2.5436895200000003E-5</v>
      </c>
      <c r="AL325">
        <v>1.20300727690099E-2</v>
      </c>
    </row>
    <row r="326" spans="1:38" x14ac:dyDescent="0.25">
      <c r="A326" t="s">
        <v>393</v>
      </c>
      <c r="B326" s="17" t="s">
        <v>316</v>
      </c>
      <c r="C326" t="s">
        <v>317</v>
      </c>
      <c r="D326" t="s">
        <v>427</v>
      </c>
      <c r="E326" t="s">
        <v>177</v>
      </c>
      <c r="F326" t="s">
        <v>176</v>
      </c>
      <c r="G326" t="s">
        <v>68</v>
      </c>
      <c r="H326" t="s">
        <v>70</v>
      </c>
      <c r="J326">
        <v>6.1041617000000001E-3</v>
      </c>
      <c r="K326">
        <v>9.0761608999999996E-6</v>
      </c>
      <c r="L326">
        <v>1.13612504E-7</v>
      </c>
      <c r="M326">
        <v>1.2231017499999999E-8</v>
      </c>
      <c r="N326">
        <v>1.1252536100000001E-8</v>
      </c>
      <c r="O326">
        <v>8.6931653999999994E-10</v>
      </c>
      <c r="P326">
        <v>5.2268654668100019E-7</v>
      </c>
      <c r="X326" t="s">
        <v>316</v>
      </c>
      <c r="Y326" t="s">
        <v>317</v>
      </c>
      <c r="Z326" t="s">
        <v>427</v>
      </c>
      <c r="AA326" t="s">
        <v>177</v>
      </c>
      <c r="AB326" t="s">
        <v>176</v>
      </c>
      <c r="AC326" t="s">
        <v>68</v>
      </c>
      <c r="AD326" t="s">
        <v>70</v>
      </c>
      <c r="AF326">
        <v>6.1041617000000001E-3</v>
      </c>
      <c r="AG326">
        <v>2.7656620000000003E-3</v>
      </c>
      <c r="AH326">
        <v>4.3077368000000001E-5</v>
      </c>
      <c r="AI326">
        <v>3.8580121700000001E-6</v>
      </c>
      <c r="AJ326">
        <v>3.5493711963999998E-6</v>
      </c>
      <c r="AK326">
        <v>2.9102712000000001E-7</v>
      </c>
      <c r="AL326">
        <v>1.7086358331999996E-4</v>
      </c>
    </row>
    <row r="327" spans="1:38" x14ac:dyDescent="0.25">
      <c r="A327" t="s">
        <v>393</v>
      </c>
      <c r="B327" s="17" t="s">
        <v>316</v>
      </c>
      <c r="C327" t="s">
        <v>317</v>
      </c>
      <c r="D327" t="s">
        <v>427</v>
      </c>
      <c r="E327" t="s">
        <v>179</v>
      </c>
      <c r="F327" t="s">
        <v>178</v>
      </c>
      <c r="G327" t="s">
        <v>32</v>
      </c>
      <c r="H327" t="s">
        <v>70</v>
      </c>
      <c r="J327">
        <v>0.6770159899999999</v>
      </c>
      <c r="K327">
        <v>1.0196924499999999E-2</v>
      </c>
      <c r="L327">
        <v>8.3744719000000003E-5</v>
      </c>
      <c r="M327">
        <v>5.2078449400000003E-6</v>
      </c>
      <c r="N327">
        <v>4.7912173448E-6</v>
      </c>
      <c r="O327">
        <v>8.3619024999999993E-7</v>
      </c>
      <c r="P327">
        <v>2.2951303049300001E-4</v>
      </c>
      <c r="X327" t="s">
        <v>316</v>
      </c>
      <c r="Y327" t="s">
        <v>317</v>
      </c>
      <c r="Z327" t="s">
        <v>427</v>
      </c>
      <c r="AA327" t="s">
        <v>179</v>
      </c>
      <c r="AB327" t="s">
        <v>178</v>
      </c>
      <c r="AC327" t="s">
        <v>32</v>
      </c>
      <c r="AD327" t="s">
        <v>70</v>
      </c>
      <c r="AF327">
        <v>0.6770159899999999</v>
      </c>
      <c r="AG327">
        <v>2.9123505399999998</v>
      </c>
      <c r="AH327">
        <v>2.97617165E-2</v>
      </c>
      <c r="AI327">
        <v>1.53970183E-3</v>
      </c>
      <c r="AJ327">
        <v>1.4165256836E-3</v>
      </c>
      <c r="AK327">
        <v>2.6238453599999997E-4</v>
      </c>
      <c r="AL327">
        <v>7.0834759837400008E-2</v>
      </c>
    </row>
    <row r="328" spans="1:38" x14ac:dyDescent="0.25">
      <c r="A328" t="s">
        <v>393</v>
      </c>
      <c r="B328" s="17" t="s">
        <v>316</v>
      </c>
      <c r="C328" t="s">
        <v>317</v>
      </c>
      <c r="D328" t="s">
        <v>427</v>
      </c>
      <c r="E328" t="s">
        <v>182</v>
      </c>
      <c r="F328" t="s">
        <v>180</v>
      </c>
      <c r="G328" t="s">
        <v>9</v>
      </c>
      <c r="H328" t="s">
        <v>181</v>
      </c>
      <c r="J328">
        <v>5.6635246779999999</v>
      </c>
      <c r="K328">
        <v>2.1484711574E-3</v>
      </c>
      <c r="L328">
        <v>4.7207359290000008E-4</v>
      </c>
      <c r="M328">
        <v>3.0904611180000001E-6</v>
      </c>
      <c r="N328">
        <v>3.0904611180000001E-6</v>
      </c>
      <c r="O328">
        <v>6.7144600490000009E-7</v>
      </c>
      <c r="P328">
        <v>1.2993839990688399E-4</v>
      </c>
      <c r="X328" t="s">
        <v>316</v>
      </c>
      <c r="Y328" t="s">
        <v>317</v>
      </c>
      <c r="Z328" t="s">
        <v>427</v>
      </c>
      <c r="AA328" t="s">
        <v>182</v>
      </c>
      <c r="AB328" t="s">
        <v>180</v>
      </c>
      <c r="AC328" t="s">
        <v>9</v>
      </c>
      <c r="AD328" t="s">
        <v>181</v>
      </c>
      <c r="AF328">
        <v>5.6635246779999999</v>
      </c>
      <c r="AG328">
        <v>0.61771126619999994</v>
      </c>
      <c r="AH328">
        <v>0.13572682149000001</v>
      </c>
      <c r="AI328">
        <v>8.8854468649999998E-4</v>
      </c>
      <c r="AJ328">
        <v>8.8854468649999998E-4</v>
      </c>
      <c r="AK328">
        <v>1.9304879463000001E-4</v>
      </c>
      <c r="AL328">
        <v>3.7358850530474601E-2</v>
      </c>
    </row>
    <row r="329" spans="1:38" x14ac:dyDescent="0.25">
      <c r="A329" t="s">
        <v>393</v>
      </c>
      <c r="B329" s="17" t="s">
        <v>316</v>
      </c>
      <c r="C329" t="s">
        <v>317</v>
      </c>
      <c r="D329" t="s">
        <v>427</v>
      </c>
      <c r="E329" t="s">
        <v>183</v>
      </c>
      <c r="F329" t="s">
        <v>76</v>
      </c>
      <c r="G329" t="s">
        <v>19</v>
      </c>
      <c r="H329" t="s">
        <v>181</v>
      </c>
      <c r="J329">
        <v>1.5374752899999999</v>
      </c>
      <c r="K329">
        <v>1.99714969E-3</v>
      </c>
      <c r="L329">
        <v>3.37335712E-4</v>
      </c>
      <c r="M329">
        <v>4.4889537999999998E-6</v>
      </c>
      <c r="N329">
        <v>4.4889537999999998E-6</v>
      </c>
      <c r="O329">
        <v>8.8371037999999997E-7</v>
      </c>
      <c r="P329">
        <v>9.2951967119461011E-5</v>
      </c>
      <c r="X329" t="s">
        <v>316</v>
      </c>
      <c r="Y329" t="s">
        <v>317</v>
      </c>
      <c r="Z329" t="s">
        <v>427</v>
      </c>
      <c r="AA329" t="s">
        <v>183</v>
      </c>
      <c r="AB329" t="s">
        <v>76</v>
      </c>
      <c r="AC329" t="s">
        <v>19</v>
      </c>
      <c r="AD329" t="s">
        <v>181</v>
      </c>
      <c r="AF329">
        <v>1.5374752899999999</v>
      </c>
      <c r="AG329">
        <v>0.53674993999999998</v>
      </c>
      <c r="AH329">
        <v>9.0661697999999999E-2</v>
      </c>
      <c r="AI329">
        <v>1.2064426E-3</v>
      </c>
      <c r="AJ329">
        <v>1.2064426E-3</v>
      </c>
      <c r="AK329">
        <v>2.37504279E-4</v>
      </c>
      <c r="AL329">
        <v>2.4981590435707995E-2</v>
      </c>
    </row>
    <row r="330" spans="1:38" x14ac:dyDescent="0.25">
      <c r="A330" t="s">
        <v>393</v>
      </c>
      <c r="B330" s="17" t="s">
        <v>316</v>
      </c>
      <c r="C330" t="s">
        <v>317</v>
      </c>
      <c r="D330" t="s">
        <v>427</v>
      </c>
      <c r="E330" t="s">
        <v>184</v>
      </c>
      <c r="F330" t="s">
        <v>80</v>
      </c>
      <c r="G330" t="s">
        <v>19</v>
      </c>
      <c r="H330" t="s">
        <v>181</v>
      </c>
      <c r="J330">
        <v>1.52701628</v>
      </c>
      <c r="K330">
        <v>2.3468519099999999E-3</v>
      </c>
      <c r="L330">
        <v>3.1915492E-4</v>
      </c>
      <c r="M330">
        <v>7.6204695999999991E-6</v>
      </c>
      <c r="N330">
        <v>7.6204695999999991E-6</v>
      </c>
      <c r="O330">
        <v>1.43278609E-6</v>
      </c>
      <c r="P330">
        <v>8.3539247142209991E-5</v>
      </c>
      <c r="X330" t="s">
        <v>316</v>
      </c>
      <c r="Y330" t="s">
        <v>317</v>
      </c>
      <c r="Z330" t="s">
        <v>427</v>
      </c>
      <c r="AA330" t="s">
        <v>184</v>
      </c>
      <c r="AB330" t="s">
        <v>80</v>
      </c>
      <c r="AC330" t="s">
        <v>19</v>
      </c>
      <c r="AD330" t="s">
        <v>181</v>
      </c>
      <c r="AF330">
        <v>1.52701628</v>
      </c>
      <c r="AG330">
        <v>0.63073532899999996</v>
      </c>
      <c r="AH330">
        <v>8.5775455E-2</v>
      </c>
      <c r="AI330">
        <v>2.0480626299999999E-3</v>
      </c>
      <c r="AJ330">
        <v>2.0480626299999999E-3</v>
      </c>
      <c r="AK330">
        <v>3.8507279000000002E-4</v>
      </c>
      <c r="AL330">
        <v>2.2451845124629995E-2</v>
      </c>
    </row>
    <row r="331" spans="1:38" x14ac:dyDescent="0.25">
      <c r="A331" t="s">
        <v>393</v>
      </c>
      <c r="B331" s="17" t="s">
        <v>316</v>
      </c>
      <c r="C331" t="s">
        <v>317</v>
      </c>
      <c r="D331" t="s">
        <v>427</v>
      </c>
      <c r="E331" t="s">
        <v>185</v>
      </c>
      <c r="F331" t="s">
        <v>23</v>
      </c>
      <c r="G331" t="s">
        <v>19</v>
      </c>
      <c r="H331" t="s">
        <v>181</v>
      </c>
      <c r="J331">
        <v>1.2446230300000001</v>
      </c>
      <c r="K331">
        <v>7.0261379000000003E-4</v>
      </c>
      <c r="L331">
        <v>1.3965690899999999E-4</v>
      </c>
      <c r="M331">
        <v>1.17459926E-6</v>
      </c>
      <c r="N331">
        <v>1.17459926E-6</v>
      </c>
      <c r="O331">
        <v>2.4514969800000001E-7</v>
      </c>
      <c r="P331">
        <v>3.8737608585029999E-5</v>
      </c>
      <c r="X331" t="s">
        <v>316</v>
      </c>
      <c r="Y331" t="s">
        <v>317</v>
      </c>
      <c r="Z331" t="s">
        <v>427</v>
      </c>
      <c r="AA331" t="s">
        <v>185</v>
      </c>
      <c r="AB331" t="s">
        <v>23</v>
      </c>
      <c r="AC331" t="s">
        <v>19</v>
      </c>
      <c r="AD331" t="s">
        <v>181</v>
      </c>
      <c r="AF331">
        <v>1.2446230300000001</v>
      </c>
      <c r="AG331">
        <v>0.18883311799999999</v>
      </c>
      <c r="AH331">
        <v>3.7533916299999998E-2</v>
      </c>
      <c r="AI331">
        <v>3.15683035E-4</v>
      </c>
      <c r="AJ331">
        <v>3.15683035E-4</v>
      </c>
      <c r="AK331">
        <v>6.5885954599999996E-5</v>
      </c>
      <c r="AL331">
        <v>1.0411043270672E-2</v>
      </c>
    </row>
    <row r="332" spans="1:38" x14ac:dyDescent="0.25">
      <c r="A332" t="s">
        <v>393</v>
      </c>
      <c r="B332" s="17" t="s">
        <v>316</v>
      </c>
      <c r="C332" t="s">
        <v>317</v>
      </c>
      <c r="D332" t="s">
        <v>427</v>
      </c>
      <c r="E332" t="s">
        <v>186</v>
      </c>
      <c r="F332" t="s">
        <v>83</v>
      </c>
      <c r="G332" t="s">
        <v>19</v>
      </c>
      <c r="H332" t="s">
        <v>181</v>
      </c>
      <c r="J332">
        <v>0.355606537</v>
      </c>
      <c r="K332">
        <v>3.3171242000000001E-4</v>
      </c>
      <c r="L332">
        <v>5.2800482999999997E-5</v>
      </c>
      <c r="M332">
        <v>7.9885481000000007E-7</v>
      </c>
      <c r="N332">
        <v>7.9885481000000007E-7</v>
      </c>
      <c r="O332">
        <v>1.5517719699999999E-7</v>
      </c>
      <c r="P332">
        <v>1.4454195121992E-5</v>
      </c>
      <c r="X332" t="s">
        <v>316</v>
      </c>
      <c r="Y332" t="s">
        <v>317</v>
      </c>
      <c r="Z332" t="s">
        <v>427</v>
      </c>
      <c r="AA332" t="s">
        <v>186</v>
      </c>
      <c r="AB332" t="s">
        <v>83</v>
      </c>
      <c r="AC332" t="s">
        <v>19</v>
      </c>
      <c r="AD332" t="s">
        <v>181</v>
      </c>
      <c r="AF332">
        <v>0.355606537</v>
      </c>
      <c r="AG332">
        <v>8.9150383999999999E-2</v>
      </c>
      <c r="AH332">
        <v>1.41905555E-2</v>
      </c>
      <c r="AI332">
        <v>2.14698668E-4</v>
      </c>
      <c r="AJ332">
        <v>2.14698668E-4</v>
      </c>
      <c r="AK332">
        <v>4.1705117000000001E-5</v>
      </c>
      <c r="AL332">
        <v>3.8846811706669997E-3</v>
      </c>
    </row>
    <row r="333" spans="1:38" x14ac:dyDescent="0.25">
      <c r="A333" t="s">
        <v>393</v>
      </c>
      <c r="B333" s="17" t="s">
        <v>316</v>
      </c>
      <c r="C333" t="s">
        <v>317</v>
      </c>
      <c r="D333" t="s">
        <v>427</v>
      </c>
      <c r="E333" t="s">
        <v>187</v>
      </c>
      <c r="F333" t="s">
        <v>86</v>
      </c>
      <c r="G333" t="s">
        <v>19</v>
      </c>
      <c r="H333" t="s">
        <v>181</v>
      </c>
      <c r="J333">
        <v>4.0685567999999996</v>
      </c>
      <c r="K333">
        <v>6.3705111300000001E-3</v>
      </c>
      <c r="L333">
        <v>1.0894320800000001E-3</v>
      </c>
      <c r="M333">
        <v>1.3733393900000002E-5</v>
      </c>
      <c r="N333">
        <v>1.3733393900000002E-5</v>
      </c>
      <c r="O333">
        <v>2.7165354700000003E-6</v>
      </c>
      <c r="P333">
        <v>3.0166767133791E-4</v>
      </c>
      <c r="X333" t="s">
        <v>316</v>
      </c>
      <c r="Y333" t="s">
        <v>317</v>
      </c>
      <c r="Z333" t="s">
        <v>427</v>
      </c>
      <c r="AA333" t="s">
        <v>187</v>
      </c>
      <c r="AB333" t="s">
        <v>86</v>
      </c>
      <c r="AC333" t="s">
        <v>19</v>
      </c>
      <c r="AD333" t="s">
        <v>181</v>
      </c>
      <c r="AF333">
        <v>4.0685567999999996</v>
      </c>
      <c r="AG333">
        <v>1.7121259499999999</v>
      </c>
      <c r="AH333">
        <v>0.29279360900000001</v>
      </c>
      <c r="AI333">
        <v>3.6909598899999996E-3</v>
      </c>
      <c r="AJ333">
        <v>3.6909598899999996E-3</v>
      </c>
      <c r="AK333">
        <v>7.3009071999999991E-4</v>
      </c>
      <c r="AL333">
        <v>8.1075610224453004E-2</v>
      </c>
    </row>
    <row r="334" spans="1:38" x14ac:dyDescent="0.25">
      <c r="A334" t="s">
        <v>393</v>
      </c>
      <c r="B334" s="17" t="s">
        <v>316</v>
      </c>
      <c r="C334" t="s">
        <v>317</v>
      </c>
      <c r="D334" t="s">
        <v>427</v>
      </c>
      <c r="E334" t="s">
        <v>188</v>
      </c>
      <c r="F334" t="s">
        <v>88</v>
      </c>
      <c r="G334" t="s">
        <v>19</v>
      </c>
      <c r="H334" t="s">
        <v>181</v>
      </c>
      <c r="J334">
        <v>2.91806572</v>
      </c>
      <c r="K334">
        <v>2.9872239199999996E-3</v>
      </c>
      <c r="L334">
        <v>6.4996742599999992E-4</v>
      </c>
      <c r="M334">
        <v>4.4443840700000002E-6</v>
      </c>
      <c r="N334">
        <v>4.4443840700000002E-6</v>
      </c>
      <c r="O334">
        <v>9.6323450999999998E-7</v>
      </c>
      <c r="P334">
        <v>1.7815896484933E-4</v>
      </c>
      <c r="X334" t="s">
        <v>316</v>
      </c>
      <c r="Y334" t="s">
        <v>317</v>
      </c>
      <c r="Z334" t="s">
        <v>427</v>
      </c>
      <c r="AA334" t="s">
        <v>188</v>
      </c>
      <c r="AB334" t="s">
        <v>88</v>
      </c>
      <c r="AC334" t="s">
        <v>19</v>
      </c>
      <c r="AD334" t="s">
        <v>181</v>
      </c>
      <c r="AF334">
        <v>2.91806572</v>
      </c>
      <c r="AG334">
        <v>0.80284052100000003</v>
      </c>
      <c r="AH334">
        <v>0.174683957</v>
      </c>
      <c r="AI334">
        <v>1.19446398E-3</v>
      </c>
      <c r="AJ334">
        <v>1.19446398E-3</v>
      </c>
      <c r="AK334">
        <v>2.5887699900000003E-4</v>
      </c>
      <c r="AL334">
        <v>4.7881651039749999E-2</v>
      </c>
    </row>
    <row r="335" spans="1:38" x14ac:dyDescent="0.25">
      <c r="A335" t="s">
        <v>393</v>
      </c>
      <c r="B335" s="17" t="s">
        <v>316</v>
      </c>
      <c r="C335" t="s">
        <v>317</v>
      </c>
      <c r="D335" t="s">
        <v>427</v>
      </c>
      <c r="E335" t="s">
        <v>189</v>
      </c>
      <c r="F335" t="s">
        <v>27</v>
      </c>
      <c r="G335" t="s">
        <v>19</v>
      </c>
      <c r="H335" t="s">
        <v>181</v>
      </c>
      <c r="J335">
        <v>2.5415411199999998</v>
      </c>
      <c r="K335">
        <v>2.7724591599999999E-3</v>
      </c>
      <c r="L335">
        <v>3.7268265E-4</v>
      </c>
      <c r="M335">
        <v>1.3304043899999999E-5</v>
      </c>
      <c r="N335">
        <v>1.3304043899999999E-5</v>
      </c>
      <c r="O335">
        <v>2.4460618000000001E-6</v>
      </c>
      <c r="P335">
        <v>8.7615622505649981E-5</v>
      </c>
      <c r="X335" t="s">
        <v>316</v>
      </c>
      <c r="Y335" t="s">
        <v>317</v>
      </c>
      <c r="Z335" t="s">
        <v>427</v>
      </c>
      <c r="AA335" t="s">
        <v>189</v>
      </c>
      <c r="AB335" t="s">
        <v>27</v>
      </c>
      <c r="AC335" t="s">
        <v>19</v>
      </c>
      <c r="AD335" t="s">
        <v>181</v>
      </c>
      <c r="AF335">
        <v>2.5415411199999998</v>
      </c>
      <c r="AG335">
        <v>0.74512058999999997</v>
      </c>
      <c r="AH335">
        <v>0.100161456</v>
      </c>
      <c r="AI335">
        <v>3.5755689000000002E-3</v>
      </c>
      <c r="AJ335">
        <v>3.5755689000000002E-3</v>
      </c>
      <c r="AK335">
        <v>6.5739878000000004E-4</v>
      </c>
      <c r="AL335">
        <v>2.354739990209E-2</v>
      </c>
    </row>
    <row r="336" spans="1:38" x14ac:dyDescent="0.25">
      <c r="A336" t="s">
        <v>393</v>
      </c>
      <c r="B336" s="17" t="s">
        <v>316</v>
      </c>
      <c r="C336" t="s">
        <v>317</v>
      </c>
      <c r="D336" t="s">
        <v>427</v>
      </c>
      <c r="E336" t="s">
        <v>190</v>
      </c>
      <c r="F336" t="s">
        <v>93</v>
      </c>
      <c r="G336" t="s">
        <v>19</v>
      </c>
      <c r="H336" t="s">
        <v>181</v>
      </c>
      <c r="J336">
        <v>1.3910489770000001</v>
      </c>
      <c r="K336">
        <v>2.8444790060999999E-3</v>
      </c>
      <c r="L336">
        <v>5.6349321583000001E-4</v>
      </c>
      <c r="M336">
        <v>4.76587777E-6</v>
      </c>
      <c r="N336">
        <v>4.76587777E-6</v>
      </c>
      <c r="O336">
        <v>9.9346629740000001E-7</v>
      </c>
      <c r="P336">
        <v>1.5651178507057958E-4</v>
      </c>
      <c r="X336" t="s">
        <v>316</v>
      </c>
      <c r="Y336" t="s">
        <v>317</v>
      </c>
      <c r="Z336" t="s">
        <v>427</v>
      </c>
      <c r="AA336" t="s">
        <v>190</v>
      </c>
      <c r="AB336" t="s">
        <v>93</v>
      </c>
      <c r="AC336" t="s">
        <v>19</v>
      </c>
      <c r="AD336" t="s">
        <v>181</v>
      </c>
      <c r="AF336">
        <v>1.3910489770000001</v>
      </c>
      <c r="AG336">
        <v>0.76447650550000001</v>
      </c>
      <c r="AH336">
        <v>0.15144333299000001</v>
      </c>
      <c r="AI336">
        <v>1.2808679886E-3</v>
      </c>
      <c r="AJ336">
        <v>1.2808679886E-3</v>
      </c>
      <c r="AK336">
        <v>2.6700201892000002E-4</v>
      </c>
      <c r="AL336">
        <v>4.2063797048283946E-2</v>
      </c>
    </row>
    <row r="337" spans="1:38" x14ac:dyDescent="0.25">
      <c r="A337" t="s">
        <v>393</v>
      </c>
      <c r="B337" s="17" t="s">
        <v>316</v>
      </c>
      <c r="C337" t="s">
        <v>317</v>
      </c>
      <c r="D337" t="s">
        <v>427</v>
      </c>
      <c r="E337" t="s">
        <v>191</v>
      </c>
      <c r="F337" t="s">
        <v>29</v>
      </c>
      <c r="G337" t="s">
        <v>19</v>
      </c>
      <c r="H337" t="s">
        <v>181</v>
      </c>
      <c r="J337">
        <v>0.26147532000000001</v>
      </c>
      <c r="K337">
        <v>4.5993979000000002E-4</v>
      </c>
      <c r="L337">
        <v>8.9844790999999999E-5</v>
      </c>
      <c r="M337">
        <v>7.8435448E-7</v>
      </c>
      <c r="N337">
        <v>7.8435448E-7</v>
      </c>
      <c r="O337">
        <v>1.6271529999999999E-7</v>
      </c>
      <c r="P337">
        <v>2.4981499306039999E-5</v>
      </c>
      <c r="X337" t="s">
        <v>316</v>
      </c>
      <c r="Y337" t="s">
        <v>317</v>
      </c>
      <c r="Z337" t="s">
        <v>427</v>
      </c>
      <c r="AA337" t="s">
        <v>191</v>
      </c>
      <c r="AB337" t="s">
        <v>29</v>
      </c>
      <c r="AC337" t="s">
        <v>19</v>
      </c>
      <c r="AD337" t="s">
        <v>181</v>
      </c>
      <c r="AF337">
        <v>0.26147532000000001</v>
      </c>
      <c r="AG337">
        <v>0.12361252</v>
      </c>
      <c r="AH337">
        <v>2.414651E-2</v>
      </c>
      <c r="AI337">
        <v>2.1080160999999999E-4</v>
      </c>
      <c r="AJ337">
        <v>2.1080160999999999E-4</v>
      </c>
      <c r="AK337">
        <v>4.3731037E-5</v>
      </c>
      <c r="AL337">
        <v>6.7139773941299998E-3</v>
      </c>
    </row>
    <row r="338" spans="1:38" x14ac:dyDescent="0.25">
      <c r="A338" t="s">
        <v>393</v>
      </c>
      <c r="B338" s="17" t="s">
        <v>316</v>
      </c>
      <c r="C338" t="s">
        <v>317</v>
      </c>
      <c r="D338" t="s">
        <v>427</v>
      </c>
      <c r="E338" t="s">
        <v>192</v>
      </c>
      <c r="F338" t="s">
        <v>96</v>
      </c>
      <c r="G338" t="s">
        <v>19</v>
      </c>
      <c r="H338" t="s">
        <v>181</v>
      </c>
      <c r="J338">
        <v>2.1545578459999999</v>
      </c>
      <c r="K338">
        <v>4.4736735280000006E-3</v>
      </c>
      <c r="L338">
        <v>7.9369645700000011E-4</v>
      </c>
      <c r="M338">
        <v>8.7117285970000002E-6</v>
      </c>
      <c r="N338">
        <v>8.7117285970000002E-6</v>
      </c>
      <c r="O338">
        <v>1.750440522E-6</v>
      </c>
      <c r="P338">
        <v>2.2133936593487903E-4</v>
      </c>
      <c r="X338" t="s">
        <v>316</v>
      </c>
      <c r="Y338" t="s">
        <v>317</v>
      </c>
      <c r="Z338" t="s">
        <v>427</v>
      </c>
      <c r="AA338" t="s">
        <v>192</v>
      </c>
      <c r="AB338" t="s">
        <v>96</v>
      </c>
      <c r="AC338" t="s">
        <v>19</v>
      </c>
      <c r="AD338" t="s">
        <v>181</v>
      </c>
      <c r="AF338">
        <v>2.1545578459999999</v>
      </c>
      <c r="AG338">
        <v>1.2023358750000002</v>
      </c>
      <c r="AH338">
        <v>0.21331229300000001</v>
      </c>
      <c r="AI338">
        <v>2.3413470879999998E-3</v>
      </c>
      <c r="AJ338">
        <v>2.3413470879999998E-3</v>
      </c>
      <c r="AK338">
        <v>4.7044497619999994E-4</v>
      </c>
      <c r="AL338">
        <v>5.9486735495925994E-2</v>
      </c>
    </row>
    <row r="339" spans="1:38" x14ac:dyDescent="0.25">
      <c r="A339" t="s">
        <v>393</v>
      </c>
      <c r="B339" s="17" t="s">
        <v>316</v>
      </c>
      <c r="C339" t="s">
        <v>317</v>
      </c>
      <c r="D339" t="s">
        <v>427</v>
      </c>
      <c r="E339" t="s">
        <v>193</v>
      </c>
      <c r="F339" t="s">
        <v>98</v>
      </c>
      <c r="G339" t="s">
        <v>19</v>
      </c>
      <c r="H339" t="s">
        <v>181</v>
      </c>
      <c r="J339">
        <v>3.56652478</v>
      </c>
      <c r="K339">
        <v>9.0792853949999992E-3</v>
      </c>
      <c r="L339">
        <v>1.3182641447999999E-3</v>
      </c>
      <c r="M339">
        <v>2.1818958880000002E-5</v>
      </c>
      <c r="N339">
        <v>2.1818958880000002E-5</v>
      </c>
      <c r="O339">
        <v>4.1983799750000002E-6</v>
      </c>
      <c r="P339">
        <v>3.6454063866414349E-4</v>
      </c>
      <c r="X339" t="s">
        <v>316</v>
      </c>
      <c r="Y339" t="s">
        <v>317</v>
      </c>
      <c r="Z339" t="s">
        <v>427</v>
      </c>
      <c r="AA339" t="s">
        <v>193</v>
      </c>
      <c r="AB339" t="s">
        <v>98</v>
      </c>
      <c r="AC339" t="s">
        <v>19</v>
      </c>
      <c r="AD339" t="s">
        <v>181</v>
      </c>
      <c r="AF339">
        <v>3.56652478</v>
      </c>
      <c r="AG339">
        <v>2.4401312074999999</v>
      </c>
      <c r="AH339">
        <v>0.35429414180000007</v>
      </c>
      <c r="AI339">
        <v>5.864020369E-3</v>
      </c>
      <c r="AJ339">
        <v>5.864020369E-3</v>
      </c>
      <c r="AK339">
        <v>1.128348412E-3</v>
      </c>
      <c r="AL339">
        <v>9.7973226685691875E-2</v>
      </c>
    </row>
    <row r="340" spans="1:38" x14ac:dyDescent="0.25">
      <c r="A340" t="s">
        <v>393</v>
      </c>
      <c r="B340" s="17" t="s">
        <v>316</v>
      </c>
      <c r="C340" t="s">
        <v>317</v>
      </c>
      <c r="D340" t="s">
        <v>427</v>
      </c>
      <c r="E340" t="s">
        <v>194</v>
      </c>
      <c r="F340" t="s">
        <v>100</v>
      </c>
      <c r="G340" t="s">
        <v>19</v>
      </c>
      <c r="H340" t="s">
        <v>181</v>
      </c>
      <c r="J340">
        <v>0.40790180899999995</v>
      </c>
      <c r="K340">
        <v>8.1382491800000001E-4</v>
      </c>
      <c r="L340">
        <v>1.044869357E-4</v>
      </c>
      <c r="M340">
        <v>2.3554405499999999E-6</v>
      </c>
      <c r="N340">
        <v>2.3554405499999999E-6</v>
      </c>
      <c r="O340">
        <v>4.4327262500000002E-7</v>
      </c>
      <c r="P340">
        <v>2.8061781136696001E-5</v>
      </c>
      <c r="X340" t="s">
        <v>316</v>
      </c>
      <c r="Y340" t="s">
        <v>317</v>
      </c>
      <c r="Z340" t="s">
        <v>427</v>
      </c>
      <c r="AA340" t="s">
        <v>194</v>
      </c>
      <c r="AB340" t="s">
        <v>100</v>
      </c>
      <c r="AC340" t="s">
        <v>19</v>
      </c>
      <c r="AD340" t="s">
        <v>181</v>
      </c>
      <c r="AF340">
        <v>0.40790180899999995</v>
      </c>
      <c r="AG340">
        <v>0.21872198179999999</v>
      </c>
      <c r="AH340">
        <v>2.808170624E-2</v>
      </c>
      <c r="AI340">
        <v>6.3304356799999992E-4</v>
      </c>
      <c r="AJ340">
        <v>6.3304356799999992E-4</v>
      </c>
      <c r="AK340">
        <v>1.19133101E-4</v>
      </c>
      <c r="AL340">
        <v>7.5418280624119996E-3</v>
      </c>
    </row>
    <row r="341" spans="1:38" x14ac:dyDescent="0.25">
      <c r="A341" t="s">
        <v>393</v>
      </c>
      <c r="B341" s="17" t="s">
        <v>316</v>
      </c>
      <c r="C341" t="s">
        <v>317</v>
      </c>
      <c r="D341" t="s">
        <v>427</v>
      </c>
      <c r="E341" t="s">
        <v>195</v>
      </c>
      <c r="F341" t="s">
        <v>102</v>
      </c>
      <c r="G341" t="s">
        <v>19</v>
      </c>
      <c r="H341" t="s">
        <v>181</v>
      </c>
      <c r="J341">
        <v>8.3462959999999988</v>
      </c>
      <c r="K341">
        <v>9.9490126999999991E-3</v>
      </c>
      <c r="L341">
        <v>1.88859838E-3</v>
      </c>
      <c r="M341">
        <v>1.7862862099999999E-5</v>
      </c>
      <c r="N341">
        <v>1.7862862099999999E-5</v>
      </c>
      <c r="O341">
        <v>3.6630868000000001E-6</v>
      </c>
      <c r="P341">
        <v>5.2322274652179994E-4</v>
      </c>
      <c r="X341" t="s">
        <v>316</v>
      </c>
      <c r="Y341" t="s">
        <v>317</v>
      </c>
      <c r="Z341" t="s">
        <v>427</v>
      </c>
      <c r="AA341" t="s">
        <v>195</v>
      </c>
      <c r="AB341" t="s">
        <v>102</v>
      </c>
      <c r="AC341" t="s">
        <v>19</v>
      </c>
      <c r="AD341" t="s">
        <v>181</v>
      </c>
      <c r="AF341">
        <v>8.3462959999999988</v>
      </c>
      <c r="AG341">
        <v>2.6738773299999998</v>
      </c>
      <c r="AH341">
        <v>0.50757599299999989</v>
      </c>
      <c r="AI341">
        <v>4.8007880000000003E-3</v>
      </c>
      <c r="AJ341">
        <v>4.8007880000000003E-3</v>
      </c>
      <c r="AK341">
        <v>9.8448395000000008E-4</v>
      </c>
      <c r="AL341">
        <v>0.14062033037557001</v>
      </c>
    </row>
    <row r="342" spans="1:38" x14ac:dyDescent="0.25">
      <c r="A342" t="s">
        <v>393</v>
      </c>
      <c r="B342" s="17" t="s">
        <v>316</v>
      </c>
      <c r="C342" t="s">
        <v>317</v>
      </c>
      <c r="D342" t="s">
        <v>427</v>
      </c>
      <c r="E342" t="s">
        <v>196</v>
      </c>
      <c r="F342" t="s">
        <v>106</v>
      </c>
      <c r="G342" t="s">
        <v>19</v>
      </c>
      <c r="H342" t="s">
        <v>181</v>
      </c>
      <c r="J342">
        <v>1.370131</v>
      </c>
      <c r="K342">
        <v>4.4187517000000001E-3</v>
      </c>
      <c r="L342">
        <v>8.9666200999999996E-4</v>
      </c>
      <c r="M342">
        <v>7.1823364999999997E-6</v>
      </c>
      <c r="N342">
        <v>7.1823364999999997E-6</v>
      </c>
      <c r="O342">
        <v>1.5112693000000001E-6</v>
      </c>
      <c r="P342">
        <v>2.4834216504050001E-4</v>
      </c>
      <c r="X342" t="s">
        <v>316</v>
      </c>
      <c r="Y342" t="s">
        <v>317</v>
      </c>
      <c r="Z342" t="s">
        <v>427</v>
      </c>
      <c r="AA342" t="s">
        <v>196</v>
      </c>
      <c r="AB342" t="s">
        <v>106</v>
      </c>
      <c r="AC342" t="s">
        <v>19</v>
      </c>
      <c r="AD342" t="s">
        <v>181</v>
      </c>
      <c r="AF342">
        <v>1.370131</v>
      </c>
      <c r="AG342">
        <v>1.1875751999999999</v>
      </c>
      <c r="AH342">
        <v>0.24098507</v>
      </c>
      <c r="AI342">
        <v>1.9303107E-3</v>
      </c>
      <c r="AJ342">
        <v>1.9303107E-3</v>
      </c>
      <c r="AK342">
        <v>4.0616571999999999E-4</v>
      </c>
      <c r="AL342">
        <v>6.6743942136000003E-2</v>
      </c>
    </row>
    <row r="343" spans="1:38" x14ac:dyDescent="0.25">
      <c r="A343" t="s">
        <v>393</v>
      </c>
      <c r="B343" s="17" t="s">
        <v>316</v>
      </c>
      <c r="C343" t="s">
        <v>317</v>
      </c>
      <c r="D343" t="s">
        <v>427</v>
      </c>
      <c r="E343" t="s">
        <v>197</v>
      </c>
      <c r="F343" t="s">
        <v>108</v>
      </c>
      <c r="G343" t="s">
        <v>32</v>
      </c>
      <c r="H343" t="s">
        <v>181</v>
      </c>
      <c r="J343">
        <v>99.614180599999997</v>
      </c>
      <c r="K343">
        <v>9.9265402400000008E-2</v>
      </c>
      <c r="L343">
        <v>1.969184643E-2</v>
      </c>
      <c r="M343">
        <v>1.6945261380000001E-4</v>
      </c>
      <c r="N343">
        <v>1.6945261380000001E-4</v>
      </c>
      <c r="O343">
        <v>3.5325192999999999E-5</v>
      </c>
      <c r="P343">
        <v>5.4388412915821003E-3</v>
      </c>
      <c r="X343" t="s">
        <v>316</v>
      </c>
      <c r="Y343" t="s">
        <v>317</v>
      </c>
      <c r="Z343" t="s">
        <v>427</v>
      </c>
      <c r="AA343" t="s">
        <v>197</v>
      </c>
      <c r="AB343" t="s">
        <v>108</v>
      </c>
      <c r="AC343" t="s">
        <v>32</v>
      </c>
      <c r="AD343" t="s">
        <v>181</v>
      </c>
      <c r="AF343">
        <v>99.614180599999997</v>
      </c>
      <c r="AG343">
        <v>31.311146100000002</v>
      </c>
      <c r="AH343">
        <v>6.2113719400000003</v>
      </c>
      <c r="AI343">
        <v>5.3450197899999996E-2</v>
      </c>
      <c r="AJ343">
        <v>5.3450197899999996E-2</v>
      </c>
      <c r="AK343">
        <v>1.1142575599999999E-2</v>
      </c>
      <c r="AL343">
        <v>1.7155659661506</v>
      </c>
    </row>
    <row r="344" spans="1:38" x14ac:dyDescent="0.25">
      <c r="A344" t="s">
        <v>393</v>
      </c>
      <c r="B344" s="17" t="s">
        <v>316</v>
      </c>
      <c r="C344" t="s">
        <v>317</v>
      </c>
      <c r="D344" t="s">
        <v>427</v>
      </c>
      <c r="E344" t="s">
        <v>198</v>
      </c>
      <c r="F344" t="s">
        <v>110</v>
      </c>
      <c r="G344" t="s">
        <v>32</v>
      </c>
      <c r="H344" t="s">
        <v>181</v>
      </c>
      <c r="J344">
        <v>2089.4611715000001</v>
      </c>
      <c r="K344">
        <v>6.6863349529999994</v>
      </c>
      <c r="L344">
        <v>0.97167250560000007</v>
      </c>
      <c r="M344">
        <v>1.6129581508E-2</v>
      </c>
      <c r="N344">
        <v>1.6129581508E-2</v>
      </c>
      <c r="O344">
        <v>3.1091036170000004E-3</v>
      </c>
      <c r="P344">
        <v>0.26824630507362501</v>
      </c>
      <c r="X344" t="s">
        <v>316</v>
      </c>
      <c r="Y344" t="s">
        <v>317</v>
      </c>
      <c r="Z344" t="s">
        <v>427</v>
      </c>
      <c r="AA344" t="s">
        <v>198</v>
      </c>
      <c r="AB344" t="s">
        <v>110</v>
      </c>
      <c r="AC344" t="s">
        <v>32</v>
      </c>
      <c r="AD344" t="s">
        <v>181</v>
      </c>
      <c r="AF344">
        <v>2089.4611715000001</v>
      </c>
      <c r="AG344">
        <v>2109.0611362999998</v>
      </c>
      <c r="AH344">
        <v>306.49326980000001</v>
      </c>
      <c r="AI344">
        <v>5.0877312259999998</v>
      </c>
      <c r="AJ344">
        <v>5.0877312259999998</v>
      </c>
      <c r="AK344">
        <v>0.98070020189999996</v>
      </c>
      <c r="AL344">
        <v>84.61255666608001</v>
      </c>
    </row>
    <row r="345" spans="1:38" x14ac:dyDescent="0.25">
      <c r="A345" t="s">
        <v>393</v>
      </c>
      <c r="B345" s="17" t="s">
        <v>316</v>
      </c>
      <c r="C345" t="s">
        <v>317</v>
      </c>
      <c r="D345" t="s">
        <v>427</v>
      </c>
      <c r="E345" t="s">
        <v>199</v>
      </c>
      <c r="F345" t="s">
        <v>31</v>
      </c>
      <c r="G345" t="s">
        <v>32</v>
      </c>
      <c r="H345" t="s">
        <v>181</v>
      </c>
      <c r="J345">
        <v>34.190389581999995</v>
      </c>
      <c r="K345">
        <v>3.3309514150000004E-2</v>
      </c>
      <c r="L345">
        <v>4.7710738379999999E-3</v>
      </c>
      <c r="M345">
        <v>1.2468528101000002E-4</v>
      </c>
      <c r="N345">
        <v>1.2468528101000002E-4</v>
      </c>
      <c r="O345">
        <v>2.3333728080000002E-5</v>
      </c>
      <c r="P345">
        <v>1.211188366115229E-3</v>
      </c>
      <c r="X345" t="s">
        <v>316</v>
      </c>
      <c r="Y345" t="s">
        <v>317</v>
      </c>
      <c r="Z345" t="s">
        <v>427</v>
      </c>
      <c r="AA345" t="s">
        <v>199</v>
      </c>
      <c r="AB345" t="s">
        <v>31</v>
      </c>
      <c r="AC345" t="s">
        <v>32</v>
      </c>
      <c r="AD345" t="s">
        <v>181</v>
      </c>
      <c r="AF345">
        <v>34.190389581999995</v>
      </c>
      <c r="AG345">
        <v>10.506772948</v>
      </c>
      <c r="AH345">
        <v>1.5049328990000004</v>
      </c>
      <c r="AI345">
        <v>3.932930271E-2</v>
      </c>
      <c r="AJ345">
        <v>3.932930271E-2</v>
      </c>
      <c r="AK345">
        <v>7.3601248089999998E-3</v>
      </c>
      <c r="AL345">
        <v>0.38204342172649997</v>
      </c>
    </row>
    <row r="346" spans="1:38" x14ac:dyDescent="0.25">
      <c r="A346" t="s">
        <v>393</v>
      </c>
      <c r="B346" s="17" t="s">
        <v>316</v>
      </c>
      <c r="C346" t="s">
        <v>317</v>
      </c>
      <c r="D346" t="s">
        <v>427</v>
      </c>
      <c r="E346" t="s">
        <v>201</v>
      </c>
      <c r="F346" t="s">
        <v>200</v>
      </c>
      <c r="G346" t="s">
        <v>32</v>
      </c>
      <c r="H346" t="s">
        <v>181</v>
      </c>
      <c r="J346">
        <v>7.3925164469999993</v>
      </c>
      <c r="K346">
        <v>1.302856376E-2</v>
      </c>
      <c r="L346">
        <v>1.7563561739999999E-3</v>
      </c>
      <c r="M346">
        <v>3.7666939330000001E-5</v>
      </c>
      <c r="N346">
        <v>3.7666939330000001E-5</v>
      </c>
      <c r="O346">
        <v>7.1343608400000001E-6</v>
      </c>
      <c r="P346">
        <v>4.7050026382974993E-4</v>
      </c>
      <c r="X346" t="s">
        <v>316</v>
      </c>
      <c r="Y346" t="s">
        <v>317</v>
      </c>
      <c r="Z346" t="s">
        <v>427</v>
      </c>
      <c r="AA346" t="s">
        <v>201</v>
      </c>
      <c r="AB346" t="s">
        <v>200</v>
      </c>
      <c r="AC346" t="s">
        <v>32</v>
      </c>
      <c r="AD346" t="s">
        <v>181</v>
      </c>
      <c r="AF346">
        <v>7.3925164469999993</v>
      </c>
      <c r="AG346">
        <v>4.1095813620000001</v>
      </c>
      <c r="AH346">
        <v>0.55400493699999998</v>
      </c>
      <c r="AI346">
        <v>1.188123011E-2</v>
      </c>
      <c r="AJ346">
        <v>1.188123011E-2</v>
      </c>
      <c r="AK346">
        <v>2.2503813260000001E-3</v>
      </c>
      <c r="AL346">
        <v>0.14840923684572999</v>
      </c>
    </row>
    <row r="347" spans="1:38" x14ac:dyDescent="0.25">
      <c r="A347" t="s">
        <v>393</v>
      </c>
      <c r="B347" s="17" t="s">
        <v>316</v>
      </c>
      <c r="C347" t="s">
        <v>317</v>
      </c>
      <c r="D347" t="s">
        <v>427</v>
      </c>
      <c r="E347" t="s">
        <v>203</v>
      </c>
      <c r="F347" t="s">
        <v>202</v>
      </c>
      <c r="G347" t="s">
        <v>32</v>
      </c>
      <c r="H347" t="s">
        <v>181</v>
      </c>
      <c r="J347">
        <v>4.10695298</v>
      </c>
      <c r="K347">
        <v>5.2851561799999993E-3</v>
      </c>
      <c r="L347">
        <v>1.0287379109999999E-3</v>
      </c>
      <c r="M347">
        <v>9.1563664399999987E-6</v>
      </c>
      <c r="N347">
        <v>9.1563664399999987E-6</v>
      </c>
      <c r="O347">
        <v>1.89863926E-6</v>
      </c>
      <c r="P347">
        <v>2.8547204085208999E-4</v>
      </c>
      <c r="X347" t="s">
        <v>316</v>
      </c>
      <c r="Y347" t="s">
        <v>317</v>
      </c>
      <c r="Z347" t="s">
        <v>427</v>
      </c>
      <c r="AA347" t="s">
        <v>203</v>
      </c>
      <c r="AB347" t="s">
        <v>202</v>
      </c>
      <c r="AC347" t="s">
        <v>32</v>
      </c>
      <c r="AD347" t="s">
        <v>181</v>
      </c>
      <c r="AF347">
        <v>4.10695298</v>
      </c>
      <c r="AG347">
        <v>1.6670893419999999</v>
      </c>
      <c r="AH347">
        <v>0.32449334299999999</v>
      </c>
      <c r="AI347">
        <v>2.8881799100000001E-3</v>
      </c>
      <c r="AJ347">
        <v>2.8881799100000001E-3</v>
      </c>
      <c r="AK347">
        <v>5.9888522400000004E-4</v>
      </c>
      <c r="AL347">
        <v>9.0046047267659995E-2</v>
      </c>
    </row>
    <row r="348" spans="1:38" x14ac:dyDescent="0.25">
      <c r="A348" t="s">
        <v>393</v>
      </c>
      <c r="B348" s="17" t="s">
        <v>316</v>
      </c>
      <c r="C348" t="s">
        <v>317</v>
      </c>
      <c r="D348" t="s">
        <v>427</v>
      </c>
      <c r="E348" t="s">
        <v>204</v>
      </c>
      <c r="F348" t="s">
        <v>118</v>
      </c>
      <c r="G348" t="s">
        <v>32</v>
      </c>
      <c r="H348" t="s">
        <v>181</v>
      </c>
      <c r="J348">
        <v>6.5505929849999998</v>
      </c>
      <c r="K348">
        <v>1.2718044693999999E-2</v>
      </c>
      <c r="L348">
        <v>1.7366658454000001E-3</v>
      </c>
      <c r="M348">
        <v>7.6020533770000009E-5</v>
      </c>
      <c r="N348">
        <v>7.6020533770000009E-5</v>
      </c>
      <c r="O348">
        <v>1.3986345141E-5</v>
      </c>
      <c r="P348">
        <v>3.7051526182761701E-4</v>
      </c>
      <c r="X348" t="s">
        <v>316</v>
      </c>
      <c r="Y348" t="s">
        <v>317</v>
      </c>
      <c r="Z348" t="s">
        <v>427</v>
      </c>
      <c r="AA348" t="s">
        <v>204</v>
      </c>
      <c r="AB348" t="s">
        <v>118</v>
      </c>
      <c r="AC348" t="s">
        <v>32</v>
      </c>
      <c r="AD348" t="s">
        <v>181</v>
      </c>
      <c r="AF348">
        <v>6.5505929849999998</v>
      </c>
      <c r="AG348">
        <v>4.0116349289999995</v>
      </c>
      <c r="AH348">
        <v>0.54779407819999992</v>
      </c>
      <c r="AI348">
        <v>2.3979051521000005E-2</v>
      </c>
      <c r="AJ348">
        <v>2.3979051521000005E-2</v>
      </c>
      <c r="AK348">
        <v>4.4116930320000003E-3</v>
      </c>
      <c r="AL348">
        <v>0.116871103091595</v>
      </c>
    </row>
    <row r="349" spans="1:38" x14ac:dyDescent="0.25">
      <c r="A349" t="s">
        <v>393</v>
      </c>
      <c r="B349" s="17" t="s">
        <v>316</v>
      </c>
      <c r="C349" t="s">
        <v>317</v>
      </c>
      <c r="D349" t="s">
        <v>427</v>
      </c>
      <c r="E349" t="s">
        <v>205</v>
      </c>
      <c r="F349" t="s">
        <v>141</v>
      </c>
      <c r="G349" t="s">
        <v>39</v>
      </c>
      <c r="H349" t="s">
        <v>181</v>
      </c>
      <c r="J349">
        <v>34.505335809999998</v>
      </c>
      <c r="K349">
        <v>0.10010414039</v>
      </c>
      <c r="L349">
        <v>1.3636730960000003E-2</v>
      </c>
      <c r="M349">
        <v>2.6926202900000003E-4</v>
      </c>
      <c r="N349">
        <v>2.6926202900000003E-4</v>
      </c>
      <c r="O349">
        <v>5.1202904230000008E-5</v>
      </c>
      <c r="P349">
        <v>3.7044229613518885E-3</v>
      </c>
      <c r="X349" t="s">
        <v>316</v>
      </c>
      <c r="Y349" t="s">
        <v>317</v>
      </c>
      <c r="Z349" t="s">
        <v>427</v>
      </c>
      <c r="AA349" t="s">
        <v>205</v>
      </c>
      <c r="AB349" t="s">
        <v>141</v>
      </c>
      <c r="AC349" t="s">
        <v>39</v>
      </c>
      <c r="AD349" t="s">
        <v>181</v>
      </c>
      <c r="AF349">
        <v>34.505335809999998</v>
      </c>
      <c r="AG349">
        <v>20.588011770000001</v>
      </c>
      <c r="AH349">
        <v>2.8046105670000001</v>
      </c>
      <c r="AI349">
        <v>5.5378031290000004E-2</v>
      </c>
      <c r="AJ349">
        <v>5.5378031290000004E-2</v>
      </c>
      <c r="AK349">
        <v>1.0530693854999999E-2</v>
      </c>
      <c r="AL349">
        <v>0.7618736521423084</v>
      </c>
    </row>
    <row r="350" spans="1:38" x14ac:dyDescent="0.25">
      <c r="A350" t="s">
        <v>393</v>
      </c>
      <c r="B350" s="17" t="s">
        <v>316</v>
      </c>
      <c r="C350" t="s">
        <v>317</v>
      </c>
      <c r="D350" t="s">
        <v>427</v>
      </c>
      <c r="E350" t="s">
        <v>206</v>
      </c>
      <c r="F350" t="s">
        <v>162</v>
      </c>
      <c r="G350" t="s">
        <v>56</v>
      </c>
      <c r="H350" t="s">
        <v>181</v>
      </c>
      <c r="J350">
        <v>9.3327646000000003E-5</v>
      </c>
      <c r="K350">
        <v>2.2367098E-7</v>
      </c>
      <c r="L350">
        <v>4.9525482000000003E-8</v>
      </c>
      <c r="M350">
        <v>3.1351376999999998E-10</v>
      </c>
      <c r="N350">
        <v>3.1351376999999998E-10</v>
      </c>
      <c r="O350">
        <v>6.8166063000000004E-11</v>
      </c>
      <c r="P350">
        <v>1.3689386357590002E-8</v>
      </c>
      <c r="X350" t="s">
        <v>316</v>
      </c>
      <c r="Y350" t="s">
        <v>317</v>
      </c>
      <c r="Z350" t="s">
        <v>427</v>
      </c>
      <c r="AA350" t="s">
        <v>206</v>
      </c>
      <c r="AB350" t="s">
        <v>162</v>
      </c>
      <c r="AC350" t="s">
        <v>56</v>
      </c>
      <c r="AD350" t="s">
        <v>181</v>
      </c>
      <c r="AF350">
        <v>9.3327646000000003E-5</v>
      </c>
      <c r="AG350">
        <v>4.4161442999999998E-5</v>
      </c>
      <c r="AH350">
        <v>9.7782767999999997E-6</v>
      </c>
      <c r="AI350">
        <v>6.1899953999999997E-8</v>
      </c>
      <c r="AJ350">
        <v>6.1899953999999997E-8</v>
      </c>
      <c r="AK350">
        <v>1.3458662E-8</v>
      </c>
      <c r="AL350">
        <v>2.7028232832620001E-6</v>
      </c>
    </row>
    <row r="351" spans="1:38" x14ac:dyDescent="0.25">
      <c r="A351" t="s">
        <v>393</v>
      </c>
      <c r="B351" s="17" t="s">
        <v>316</v>
      </c>
      <c r="C351" t="s">
        <v>317</v>
      </c>
      <c r="D351" t="s">
        <v>427</v>
      </c>
      <c r="E351" t="s">
        <v>207</v>
      </c>
      <c r="F351" t="s">
        <v>164</v>
      </c>
      <c r="G351" t="s">
        <v>56</v>
      </c>
      <c r="H351" t="s">
        <v>181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X351" t="s">
        <v>316</v>
      </c>
      <c r="Y351" t="s">
        <v>317</v>
      </c>
      <c r="Z351" t="s">
        <v>427</v>
      </c>
      <c r="AA351" t="s">
        <v>207</v>
      </c>
      <c r="AB351" t="s">
        <v>164</v>
      </c>
      <c r="AC351" t="s">
        <v>56</v>
      </c>
      <c r="AD351" t="s">
        <v>181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</row>
    <row r="352" spans="1:38" x14ac:dyDescent="0.25">
      <c r="A352" t="s">
        <v>393</v>
      </c>
      <c r="B352" s="17" t="s">
        <v>316</v>
      </c>
      <c r="C352" t="s">
        <v>317</v>
      </c>
      <c r="D352" t="s">
        <v>427</v>
      </c>
      <c r="E352" t="s">
        <v>208</v>
      </c>
      <c r="F352" t="s">
        <v>58</v>
      </c>
      <c r="G352" t="s">
        <v>59</v>
      </c>
      <c r="H352" t="s">
        <v>181</v>
      </c>
      <c r="J352">
        <v>1665.83581063</v>
      </c>
      <c r="K352">
        <v>0.63113501510000003</v>
      </c>
      <c r="L352">
        <v>0.18672166931</v>
      </c>
      <c r="M352">
        <v>1.4450402771000001E-3</v>
      </c>
      <c r="N352">
        <v>1.4450402771000001E-3</v>
      </c>
      <c r="O352">
        <v>3.1274073573000003E-4</v>
      </c>
      <c r="P352">
        <v>3.8588154874491999E-2</v>
      </c>
      <c r="X352" t="s">
        <v>316</v>
      </c>
      <c r="Y352" t="s">
        <v>317</v>
      </c>
      <c r="Z352" t="s">
        <v>427</v>
      </c>
      <c r="AA352" t="s">
        <v>208</v>
      </c>
      <c r="AB352" t="s">
        <v>58</v>
      </c>
      <c r="AC352" t="s">
        <v>59</v>
      </c>
      <c r="AD352" t="s">
        <v>181</v>
      </c>
      <c r="AF352">
        <v>1665.8358106300002</v>
      </c>
      <c r="AG352">
        <v>199.0780268</v>
      </c>
      <c r="AH352">
        <v>58.897344509999996</v>
      </c>
      <c r="AI352">
        <v>0.45580699584000001</v>
      </c>
      <c r="AJ352">
        <v>0.45580699584000001</v>
      </c>
      <c r="AK352">
        <v>9.8647369350000014E-2</v>
      </c>
      <c r="AL352">
        <v>12.171806296026652</v>
      </c>
    </row>
    <row r="353" spans="1:38" x14ac:dyDescent="0.25">
      <c r="A353" t="s">
        <v>393</v>
      </c>
      <c r="B353" s="17" t="s">
        <v>316</v>
      </c>
      <c r="C353" t="s">
        <v>317</v>
      </c>
      <c r="D353" t="s">
        <v>427</v>
      </c>
      <c r="E353" t="s">
        <v>209</v>
      </c>
      <c r="F353" t="s">
        <v>61</v>
      </c>
      <c r="G353" t="s">
        <v>59</v>
      </c>
      <c r="H353" t="s">
        <v>181</v>
      </c>
      <c r="J353">
        <v>255.12181070000003</v>
      </c>
      <c r="K353">
        <v>0.12813954741</v>
      </c>
      <c r="L353">
        <v>3.2621332780000005E-2</v>
      </c>
      <c r="M353">
        <v>3.4033762000000003E-4</v>
      </c>
      <c r="N353">
        <v>3.4033762000000003E-4</v>
      </c>
      <c r="O353">
        <v>7.0118716449999989E-5</v>
      </c>
      <c r="P353">
        <v>6.7363122828455191E-3</v>
      </c>
      <c r="X353" t="s">
        <v>316</v>
      </c>
      <c r="Y353" t="s">
        <v>317</v>
      </c>
      <c r="Z353" t="s">
        <v>427</v>
      </c>
      <c r="AA353" t="s">
        <v>209</v>
      </c>
      <c r="AB353" t="s">
        <v>61</v>
      </c>
      <c r="AC353" t="s">
        <v>59</v>
      </c>
      <c r="AD353" t="s">
        <v>181</v>
      </c>
      <c r="AF353">
        <v>255.12181070000003</v>
      </c>
      <c r="AG353">
        <v>40.418878439999993</v>
      </c>
      <c r="AH353">
        <v>10.289699666000001</v>
      </c>
      <c r="AI353">
        <v>0.10735220818000002</v>
      </c>
      <c r="AJ353">
        <v>0.10735220818000002</v>
      </c>
      <c r="AK353">
        <v>2.211745134E-2</v>
      </c>
      <c r="AL353">
        <v>2.1248252695952199</v>
      </c>
    </row>
    <row r="354" spans="1:38" x14ac:dyDescent="0.25">
      <c r="A354" t="s">
        <v>393</v>
      </c>
      <c r="B354" s="17" t="s">
        <v>316</v>
      </c>
      <c r="C354" t="s">
        <v>317</v>
      </c>
      <c r="D354" t="s">
        <v>427</v>
      </c>
      <c r="E354" t="s">
        <v>210</v>
      </c>
      <c r="F354" t="s">
        <v>63</v>
      </c>
      <c r="G354" t="s">
        <v>59</v>
      </c>
      <c r="H354" t="s">
        <v>181</v>
      </c>
      <c r="J354">
        <v>121.65489450000001</v>
      </c>
      <c r="K354">
        <v>0.1399044831</v>
      </c>
      <c r="L354">
        <v>3.1578622899999999E-2</v>
      </c>
      <c r="M354">
        <v>4.13662224E-4</v>
      </c>
      <c r="N354">
        <v>4.13662224E-4</v>
      </c>
      <c r="O354">
        <v>8.2629369099999992E-5</v>
      </c>
      <c r="P354">
        <v>6.5216253117396103E-3</v>
      </c>
      <c r="X354" t="s">
        <v>316</v>
      </c>
      <c r="Y354" t="s">
        <v>317</v>
      </c>
      <c r="Z354" t="s">
        <v>427</v>
      </c>
      <c r="AA354" t="s">
        <v>210</v>
      </c>
      <c r="AB354" t="s">
        <v>63</v>
      </c>
      <c r="AC354" t="s">
        <v>59</v>
      </c>
      <c r="AD354" t="s">
        <v>181</v>
      </c>
      <c r="AF354">
        <v>121.65489450000001</v>
      </c>
      <c r="AG354">
        <v>44.129875899999995</v>
      </c>
      <c r="AH354">
        <v>9.96080042</v>
      </c>
      <c r="AI354">
        <v>0.13048087779999998</v>
      </c>
      <c r="AJ354">
        <v>0.13048087779999998</v>
      </c>
      <c r="AK354">
        <v>2.6063662099999996E-2</v>
      </c>
      <c r="AL354">
        <v>2.05710713498538</v>
      </c>
    </row>
    <row r="355" spans="1:38" x14ac:dyDescent="0.25">
      <c r="A355" t="s">
        <v>393</v>
      </c>
      <c r="B355" s="17" t="s">
        <v>316</v>
      </c>
      <c r="C355" t="s">
        <v>317</v>
      </c>
      <c r="D355" t="s">
        <v>427</v>
      </c>
      <c r="E355" t="s">
        <v>211</v>
      </c>
      <c r="F355" t="s">
        <v>169</v>
      </c>
      <c r="G355" t="s">
        <v>59</v>
      </c>
      <c r="H355" t="s">
        <v>181</v>
      </c>
      <c r="J355">
        <v>140.83864650000001</v>
      </c>
      <c r="K355">
        <v>0.2468153921</v>
      </c>
      <c r="L355">
        <v>4.1842503399999995E-2</v>
      </c>
      <c r="M355">
        <v>5.1513805900000004E-4</v>
      </c>
      <c r="N355">
        <v>5.1513805900000004E-4</v>
      </c>
      <c r="O355">
        <v>1.028570744E-4</v>
      </c>
      <c r="P355">
        <v>1.1593678974078698E-2</v>
      </c>
      <c r="X355" t="s">
        <v>316</v>
      </c>
      <c r="Y355" t="s">
        <v>317</v>
      </c>
      <c r="Z355" t="s">
        <v>427</v>
      </c>
      <c r="AA355" t="s">
        <v>211</v>
      </c>
      <c r="AB355" t="s">
        <v>169</v>
      </c>
      <c r="AC355" t="s">
        <v>59</v>
      </c>
      <c r="AD355" t="s">
        <v>181</v>
      </c>
      <c r="AF355">
        <v>140.83864650000001</v>
      </c>
      <c r="AG355">
        <v>77.852630199999993</v>
      </c>
      <c r="AH355">
        <v>13.19832212</v>
      </c>
      <c r="AI355">
        <v>0.16248926459999999</v>
      </c>
      <c r="AJ355">
        <v>0.16248926459999999</v>
      </c>
      <c r="AK355">
        <v>3.2444060199999999E-2</v>
      </c>
      <c r="AL355">
        <v>3.6569782212398998</v>
      </c>
    </row>
    <row r="356" spans="1:38" x14ac:dyDescent="0.25">
      <c r="A356" t="s">
        <v>393</v>
      </c>
      <c r="B356" s="17" t="s">
        <v>316</v>
      </c>
      <c r="C356" t="s">
        <v>317</v>
      </c>
      <c r="D356" t="s">
        <v>427</v>
      </c>
      <c r="E356" t="s">
        <v>212</v>
      </c>
      <c r="F356" t="s">
        <v>171</v>
      </c>
      <c r="G356" t="s">
        <v>59</v>
      </c>
      <c r="H356" t="s">
        <v>181</v>
      </c>
      <c r="J356">
        <v>8.9667663900000001</v>
      </c>
      <c r="K356">
        <v>3.8165886999999999E-3</v>
      </c>
      <c r="L356">
        <v>7.5145886999999998E-4</v>
      </c>
      <c r="M356">
        <v>6.6877955999999999E-6</v>
      </c>
      <c r="N356">
        <v>6.6877955999999999E-6</v>
      </c>
      <c r="O356">
        <v>1.3985408700000001E-6</v>
      </c>
      <c r="P356">
        <v>2.0627294347932E-4</v>
      </c>
      <c r="X356" t="s">
        <v>316</v>
      </c>
      <c r="Y356" t="s">
        <v>317</v>
      </c>
      <c r="Z356" t="s">
        <v>427</v>
      </c>
      <c r="AA356" t="s">
        <v>212</v>
      </c>
      <c r="AB356" t="s">
        <v>171</v>
      </c>
      <c r="AC356" t="s">
        <v>59</v>
      </c>
      <c r="AD356" t="s">
        <v>181</v>
      </c>
      <c r="AF356">
        <v>8.9667663900000001</v>
      </c>
      <c r="AG356">
        <v>1.20386098</v>
      </c>
      <c r="AH356">
        <v>0.23703160600000001</v>
      </c>
      <c r="AI356">
        <v>2.10952209E-3</v>
      </c>
      <c r="AJ356">
        <v>2.10952209E-3</v>
      </c>
      <c r="AK356">
        <v>4.41139843E-4</v>
      </c>
      <c r="AL356">
        <v>6.5064384831949998E-2</v>
      </c>
    </row>
    <row r="357" spans="1:38" x14ac:dyDescent="0.25">
      <c r="A357" t="s">
        <v>393</v>
      </c>
      <c r="B357" s="17" t="s">
        <v>316</v>
      </c>
      <c r="C357" t="s">
        <v>317</v>
      </c>
      <c r="D357" t="s">
        <v>427</v>
      </c>
      <c r="E357" t="s">
        <v>213</v>
      </c>
      <c r="F357" t="s">
        <v>65</v>
      </c>
      <c r="G357" t="s">
        <v>59</v>
      </c>
      <c r="H357" t="s">
        <v>181</v>
      </c>
      <c r="J357">
        <v>2.6296771300000001</v>
      </c>
      <c r="K357">
        <v>1.8894846600000001E-3</v>
      </c>
      <c r="L357">
        <v>3.92377614E-4</v>
      </c>
      <c r="M357">
        <v>6.5786171999999997E-6</v>
      </c>
      <c r="N357">
        <v>6.5786171999999997E-6</v>
      </c>
      <c r="O357">
        <v>1.2858506E-6</v>
      </c>
      <c r="P357">
        <v>7.8712678119003998E-5</v>
      </c>
      <c r="X357" t="s">
        <v>316</v>
      </c>
      <c r="Y357" t="s">
        <v>317</v>
      </c>
      <c r="Z357" t="s">
        <v>427</v>
      </c>
      <c r="AA357" t="s">
        <v>213</v>
      </c>
      <c r="AB357" t="s">
        <v>65</v>
      </c>
      <c r="AC357" t="s">
        <v>59</v>
      </c>
      <c r="AD357" t="s">
        <v>181</v>
      </c>
      <c r="AF357">
        <v>2.6296771300000001</v>
      </c>
      <c r="AG357">
        <v>0.59599751899999998</v>
      </c>
      <c r="AH357">
        <v>0.123767127</v>
      </c>
      <c r="AI357">
        <v>2.0750841399999999E-3</v>
      </c>
      <c r="AJ357">
        <v>2.0750841399999999E-3</v>
      </c>
      <c r="AK357">
        <v>4.0559403600000003E-4</v>
      </c>
      <c r="AL357">
        <v>2.4828226918039001E-2</v>
      </c>
    </row>
    <row r="358" spans="1:38" x14ac:dyDescent="0.25">
      <c r="A358" t="s">
        <v>393</v>
      </c>
      <c r="B358" s="17" t="s">
        <v>316</v>
      </c>
      <c r="C358" t="s">
        <v>317</v>
      </c>
      <c r="D358" t="s">
        <v>427</v>
      </c>
      <c r="E358" t="s">
        <v>215</v>
      </c>
      <c r="F358" t="s">
        <v>106</v>
      </c>
      <c r="G358" t="s">
        <v>19</v>
      </c>
      <c r="H358" t="s">
        <v>214</v>
      </c>
      <c r="J358">
        <v>6.2754102000000006E-2</v>
      </c>
      <c r="K358">
        <v>1.6865469E-4</v>
      </c>
      <c r="L358">
        <v>3.4286713E-5</v>
      </c>
      <c r="M358">
        <v>2.7413503000000002E-7</v>
      </c>
      <c r="N358">
        <v>2.7413503000000002E-7</v>
      </c>
      <c r="O358">
        <v>5.1596892000000001E-8</v>
      </c>
      <c r="P358">
        <v>5.6058749199999992E-7</v>
      </c>
      <c r="X358" t="s">
        <v>316</v>
      </c>
      <c r="Y358" t="s">
        <v>317</v>
      </c>
      <c r="Z358" t="s">
        <v>427</v>
      </c>
      <c r="AA358" t="s">
        <v>215</v>
      </c>
      <c r="AB358" t="s">
        <v>106</v>
      </c>
      <c r="AC358" t="s">
        <v>19</v>
      </c>
      <c r="AD358" t="s">
        <v>214</v>
      </c>
      <c r="AF358">
        <v>6.2754102000000006E-2</v>
      </c>
      <c r="AG358">
        <v>4.5327298000000002E-2</v>
      </c>
      <c r="AH358">
        <v>9.2148296999999997E-3</v>
      </c>
      <c r="AI358">
        <v>7.3675990000000003E-5</v>
      </c>
      <c r="AJ358">
        <v>7.3675990000000003E-5</v>
      </c>
      <c r="AK358">
        <v>1.3867078E-5</v>
      </c>
      <c r="AL358">
        <v>1.5066238720000001E-4</v>
      </c>
    </row>
    <row r="359" spans="1:38" x14ac:dyDescent="0.25">
      <c r="A359" t="s">
        <v>393</v>
      </c>
      <c r="B359" s="17" t="s">
        <v>316</v>
      </c>
      <c r="C359" t="s">
        <v>317</v>
      </c>
      <c r="D359" t="s">
        <v>427</v>
      </c>
      <c r="E359" t="s">
        <v>216</v>
      </c>
      <c r="F359" t="s">
        <v>110</v>
      </c>
      <c r="G359" t="s">
        <v>32</v>
      </c>
      <c r="H359" t="s">
        <v>214</v>
      </c>
      <c r="J359">
        <v>216.15010000000001</v>
      </c>
      <c r="K359">
        <v>0.47309250000000003</v>
      </c>
      <c r="L359">
        <v>6.9407515000000003E-2</v>
      </c>
      <c r="M359">
        <v>1.1287808000000001E-3</v>
      </c>
      <c r="N359">
        <v>1.1287808000000001E-3</v>
      </c>
      <c r="O359">
        <v>2.0418203000000001E-4</v>
      </c>
      <c r="P359">
        <v>1.1330855E-3</v>
      </c>
      <c r="X359" t="s">
        <v>316</v>
      </c>
      <c r="Y359" t="s">
        <v>317</v>
      </c>
      <c r="Z359" t="s">
        <v>427</v>
      </c>
      <c r="AA359" t="s">
        <v>216</v>
      </c>
      <c r="AB359" t="s">
        <v>110</v>
      </c>
      <c r="AC359" t="s">
        <v>32</v>
      </c>
      <c r="AD359" t="s">
        <v>214</v>
      </c>
      <c r="AF359">
        <v>216.15010000000001</v>
      </c>
      <c r="AG359">
        <v>149.22691</v>
      </c>
      <c r="AH359">
        <v>21.89311</v>
      </c>
      <c r="AI359">
        <v>0.35604972000000001</v>
      </c>
      <c r="AJ359">
        <v>0.35604972000000001</v>
      </c>
      <c r="AK359">
        <v>6.4404845000000002E-2</v>
      </c>
      <c r="AL359">
        <v>0.35740760000000005</v>
      </c>
    </row>
    <row r="360" spans="1:38" x14ac:dyDescent="0.25">
      <c r="A360" t="s">
        <v>393</v>
      </c>
      <c r="B360" s="17" t="s">
        <v>316</v>
      </c>
      <c r="C360" t="s">
        <v>317</v>
      </c>
      <c r="D360" t="s">
        <v>427</v>
      </c>
      <c r="E360" t="s">
        <v>217</v>
      </c>
      <c r="F360" t="s">
        <v>31</v>
      </c>
      <c r="G360" t="s">
        <v>32</v>
      </c>
      <c r="H360" t="s">
        <v>214</v>
      </c>
      <c r="J360">
        <v>9.4999908999999993E-2</v>
      </c>
      <c r="K360">
        <v>5.5206701000000001E-4</v>
      </c>
      <c r="L360">
        <v>8.0019425000000003E-5</v>
      </c>
      <c r="M360">
        <v>1.3331614E-6</v>
      </c>
      <c r="N360">
        <v>1.3331614E-6</v>
      </c>
      <c r="O360">
        <v>2.4085841E-7</v>
      </c>
      <c r="P360">
        <v>1.3050787080000001E-6</v>
      </c>
      <c r="X360" t="s">
        <v>316</v>
      </c>
      <c r="Y360" t="s">
        <v>317</v>
      </c>
      <c r="Z360" t="s">
        <v>427</v>
      </c>
      <c r="AA360" t="s">
        <v>217</v>
      </c>
      <c r="AB360" t="s">
        <v>31</v>
      </c>
      <c r="AC360" t="s">
        <v>32</v>
      </c>
      <c r="AD360" t="s">
        <v>214</v>
      </c>
      <c r="AF360">
        <v>9.4999908999999993E-2</v>
      </c>
      <c r="AG360">
        <v>0.17413774000000001</v>
      </c>
      <c r="AH360">
        <v>2.5240413999999999E-2</v>
      </c>
      <c r="AI360">
        <v>4.2051722999999997E-4</v>
      </c>
      <c r="AJ360">
        <v>4.2051722999999997E-4</v>
      </c>
      <c r="AK360">
        <v>7.5973629000000007E-5</v>
      </c>
      <c r="AL360">
        <v>4.1165915600000001E-4</v>
      </c>
    </row>
    <row r="361" spans="1:38" x14ac:dyDescent="0.25">
      <c r="A361" t="s">
        <v>393</v>
      </c>
      <c r="B361" s="17" t="s">
        <v>316</v>
      </c>
      <c r="C361" t="s">
        <v>317</v>
      </c>
      <c r="D361" t="s">
        <v>427</v>
      </c>
      <c r="E361" t="s">
        <v>219</v>
      </c>
      <c r="F361" t="s">
        <v>218</v>
      </c>
      <c r="G361" t="s">
        <v>32</v>
      </c>
      <c r="H361" t="s">
        <v>214</v>
      </c>
      <c r="J361">
        <v>0.11399989000000001</v>
      </c>
      <c r="K361">
        <v>3.3782746000000002E-4</v>
      </c>
      <c r="L361">
        <v>4.5851825999999998E-5</v>
      </c>
      <c r="M361">
        <v>8.7136328000000003E-7</v>
      </c>
      <c r="N361">
        <v>8.7136328000000003E-7</v>
      </c>
      <c r="O361">
        <v>1.5706832999999999E-7</v>
      </c>
      <c r="P361">
        <v>7.4041657599999992E-7</v>
      </c>
      <c r="X361" t="s">
        <v>316</v>
      </c>
      <c r="Y361" t="s">
        <v>317</v>
      </c>
      <c r="Z361" t="s">
        <v>427</v>
      </c>
      <c r="AA361" t="s">
        <v>219</v>
      </c>
      <c r="AB361" t="s">
        <v>218</v>
      </c>
      <c r="AC361" t="s">
        <v>32</v>
      </c>
      <c r="AD361" t="s">
        <v>214</v>
      </c>
      <c r="AF361">
        <v>0.11399989000000001</v>
      </c>
      <c r="AG361">
        <v>0.10656043</v>
      </c>
      <c r="AH361">
        <v>1.4462977E-2</v>
      </c>
      <c r="AI361">
        <v>2.7485288000000002E-4</v>
      </c>
      <c r="AJ361">
        <v>2.7485288000000002E-4</v>
      </c>
      <c r="AK361">
        <v>4.9543840000000001E-5</v>
      </c>
      <c r="AL361">
        <v>2.3354854519999998E-4</v>
      </c>
    </row>
    <row r="362" spans="1:38" x14ac:dyDescent="0.25">
      <c r="A362" t="s">
        <v>393</v>
      </c>
      <c r="B362" s="17" t="s">
        <v>316</v>
      </c>
      <c r="C362" t="s">
        <v>317</v>
      </c>
      <c r="D362" t="s">
        <v>427</v>
      </c>
      <c r="E362" t="s">
        <v>220</v>
      </c>
      <c r="F362" t="s">
        <v>116</v>
      </c>
      <c r="G362" t="s">
        <v>32</v>
      </c>
      <c r="H362" t="s">
        <v>214</v>
      </c>
      <c r="J362">
        <v>0.65345772000000002</v>
      </c>
      <c r="K362">
        <v>5.6701154000000009E-4</v>
      </c>
      <c r="L362">
        <v>8.5303429E-5</v>
      </c>
      <c r="M362">
        <v>1.7191544899999999E-6</v>
      </c>
      <c r="N362">
        <v>1.7191544899999999E-6</v>
      </c>
      <c r="O362">
        <v>3.1082751999999999E-7</v>
      </c>
      <c r="P362">
        <v>1.3346220776000001E-6</v>
      </c>
      <c r="X362" t="s">
        <v>316</v>
      </c>
      <c r="Y362" t="s">
        <v>317</v>
      </c>
      <c r="Z362" t="s">
        <v>427</v>
      </c>
      <c r="AA362" t="s">
        <v>220</v>
      </c>
      <c r="AB362" t="s">
        <v>116</v>
      </c>
      <c r="AC362" t="s">
        <v>32</v>
      </c>
      <c r="AD362" t="s">
        <v>214</v>
      </c>
      <c r="AF362">
        <v>0.65345772000000002</v>
      </c>
      <c r="AG362">
        <v>0.20866021000000001</v>
      </c>
      <c r="AH362">
        <v>3.1391657000000003E-2</v>
      </c>
      <c r="AI362">
        <v>6.3264878999999997E-4</v>
      </c>
      <c r="AJ362">
        <v>6.3264878999999997E-4</v>
      </c>
      <c r="AK362">
        <v>1.14384515E-4</v>
      </c>
      <c r="AL362">
        <v>4.9114091800000006E-4</v>
      </c>
    </row>
    <row r="363" spans="1:38" x14ac:dyDescent="0.25">
      <c r="A363" t="s">
        <v>393</v>
      </c>
      <c r="B363" s="17" t="s">
        <v>316</v>
      </c>
      <c r="C363" t="s">
        <v>317</v>
      </c>
      <c r="D363" t="s">
        <v>427</v>
      </c>
      <c r="E363" t="s">
        <v>221</v>
      </c>
      <c r="F363" t="s">
        <v>118</v>
      </c>
      <c r="G363" t="s">
        <v>32</v>
      </c>
      <c r="H363" t="s">
        <v>214</v>
      </c>
      <c r="J363">
        <v>0.37999964199999997</v>
      </c>
      <c r="K363">
        <v>8.6980428999999999E-4</v>
      </c>
      <c r="L363">
        <v>1.21855435E-4</v>
      </c>
      <c r="M363">
        <v>5.15386061E-6</v>
      </c>
      <c r="N363">
        <v>5.15386061E-6</v>
      </c>
      <c r="O363">
        <v>9.2712251000000011E-7</v>
      </c>
      <c r="P363">
        <v>1.5446207304000001E-6</v>
      </c>
      <c r="X363" t="s">
        <v>316</v>
      </c>
      <c r="Y363" t="s">
        <v>317</v>
      </c>
      <c r="Z363" t="s">
        <v>427</v>
      </c>
      <c r="AA363" t="s">
        <v>221</v>
      </c>
      <c r="AB363" t="s">
        <v>118</v>
      </c>
      <c r="AC363" t="s">
        <v>32</v>
      </c>
      <c r="AD363" t="s">
        <v>214</v>
      </c>
      <c r="AF363">
        <v>0.37999964199999997</v>
      </c>
      <c r="AG363">
        <v>0.27436115599999999</v>
      </c>
      <c r="AH363">
        <v>3.8436690400000001E-2</v>
      </c>
      <c r="AI363">
        <v>1.6256748600000002E-3</v>
      </c>
      <c r="AJ363">
        <v>1.6256748600000002E-3</v>
      </c>
      <c r="AK363">
        <v>2.9244093100000001E-4</v>
      </c>
      <c r="AL363">
        <v>4.8721752740000005E-4</v>
      </c>
    </row>
    <row r="364" spans="1:38" x14ac:dyDescent="0.25">
      <c r="A364" t="s">
        <v>393</v>
      </c>
      <c r="B364" s="17" t="s">
        <v>316</v>
      </c>
      <c r="C364" t="s">
        <v>317</v>
      </c>
      <c r="D364" t="s">
        <v>427</v>
      </c>
      <c r="E364" t="s">
        <v>222</v>
      </c>
      <c r="F364" t="s">
        <v>162</v>
      </c>
      <c r="G364" t="s">
        <v>56</v>
      </c>
      <c r="H364" t="s">
        <v>214</v>
      </c>
      <c r="J364">
        <v>4.9636041000000003E-5</v>
      </c>
      <c r="K364">
        <v>1.5406512000000001E-7</v>
      </c>
      <c r="L364">
        <v>3.4531442999999999E-8</v>
      </c>
      <c r="M364">
        <v>1.7577306000000001E-10</v>
      </c>
      <c r="N364">
        <v>1.7577306000000001E-10</v>
      </c>
      <c r="O364">
        <v>3.0682417999999998E-11</v>
      </c>
      <c r="P364">
        <v>5.9903309600000003E-10</v>
      </c>
      <c r="X364" t="s">
        <v>316</v>
      </c>
      <c r="Y364" t="s">
        <v>317</v>
      </c>
      <c r="Z364" t="s">
        <v>427</v>
      </c>
      <c r="AA364" t="s">
        <v>222</v>
      </c>
      <c r="AB364" t="s">
        <v>162</v>
      </c>
      <c r="AC364" t="s">
        <v>56</v>
      </c>
      <c r="AD364" t="s">
        <v>214</v>
      </c>
      <c r="AF364">
        <v>4.9636041000000003E-5</v>
      </c>
      <c r="AG364">
        <v>3.0418506999999999E-5</v>
      </c>
      <c r="AH364">
        <v>6.8178638000000004E-6</v>
      </c>
      <c r="AI364">
        <v>3.4704517E-8</v>
      </c>
      <c r="AJ364">
        <v>3.4704517E-8</v>
      </c>
      <c r="AK364">
        <v>6.0579168000000003E-9</v>
      </c>
      <c r="AL364">
        <v>1.1827269800000001E-7</v>
      </c>
    </row>
    <row r="365" spans="1:38" x14ac:dyDescent="0.25">
      <c r="A365" t="s">
        <v>393</v>
      </c>
      <c r="B365" s="17" t="s">
        <v>316</v>
      </c>
      <c r="C365" t="s">
        <v>317</v>
      </c>
      <c r="D365" t="s">
        <v>427</v>
      </c>
      <c r="E365" t="s">
        <v>223</v>
      </c>
      <c r="F365" t="s">
        <v>164</v>
      </c>
      <c r="G365" t="s">
        <v>56</v>
      </c>
      <c r="H365" t="s">
        <v>214</v>
      </c>
      <c r="J365">
        <v>5.6279461300000004E-5</v>
      </c>
      <c r="K365">
        <v>7.3747242029999995E-7</v>
      </c>
      <c r="L365">
        <v>1.6431223441999999E-7</v>
      </c>
      <c r="M365">
        <v>8.4957778699999992E-10</v>
      </c>
      <c r="N365">
        <v>8.4957778699999992E-10</v>
      </c>
      <c r="O365">
        <v>1.476950374E-10</v>
      </c>
      <c r="P365">
        <v>2.8560341788000001E-9</v>
      </c>
      <c r="X365" t="s">
        <v>316</v>
      </c>
      <c r="Y365" t="s">
        <v>317</v>
      </c>
      <c r="Z365" t="s">
        <v>427</v>
      </c>
      <c r="AA365" t="s">
        <v>223</v>
      </c>
      <c r="AB365" t="s">
        <v>164</v>
      </c>
      <c r="AC365" t="s">
        <v>56</v>
      </c>
      <c r="AD365" t="s">
        <v>214</v>
      </c>
      <c r="AF365">
        <v>5.6279461300000004E-5</v>
      </c>
      <c r="AG365">
        <v>1.4560605761000002E-4</v>
      </c>
      <c r="AH365">
        <v>3.2441698706999996E-5</v>
      </c>
      <c r="AI365">
        <v>1.6774007139999999E-7</v>
      </c>
      <c r="AJ365">
        <v>1.6774007139999999E-7</v>
      </c>
      <c r="AK365">
        <v>2.9160809580000001E-8</v>
      </c>
      <c r="AL365">
        <v>5.6389343607999996E-7</v>
      </c>
    </row>
    <row r="366" spans="1:38" x14ac:dyDescent="0.25">
      <c r="A366" t="s">
        <v>393</v>
      </c>
      <c r="B366" s="17" t="s">
        <v>316</v>
      </c>
      <c r="C366" t="s">
        <v>317</v>
      </c>
      <c r="D366" t="s">
        <v>427</v>
      </c>
      <c r="E366" t="s">
        <v>224</v>
      </c>
      <c r="F366" t="s">
        <v>58</v>
      </c>
      <c r="G366" t="s">
        <v>59</v>
      </c>
      <c r="H366" t="s">
        <v>214</v>
      </c>
      <c r="J366">
        <v>316.53124389999999</v>
      </c>
      <c r="K366">
        <v>0.18727265870000001</v>
      </c>
      <c r="L366">
        <v>5.7305841019999998E-2</v>
      </c>
      <c r="M366">
        <v>4.0625407940000002E-4</v>
      </c>
      <c r="N366">
        <v>4.0625407940000002E-4</v>
      </c>
      <c r="O366">
        <v>8.0976678639999995E-5</v>
      </c>
      <c r="P366">
        <v>7.0403105943999994E-4</v>
      </c>
      <c r="X366" t="s">
        <v>316</v>
      </c>
      <c r="Y366" t="s">
        <v>317</v>
      </c>
      <c r="Z366" t="s">
        <v>427</v>
      </c>
      <c r="AA366" t="s">
        <v>224</v>
      </c>
      <c r="AB366" t="s">
        <v>58</v>
      </c>
      <c r="AC366" t="s">
        <v>59</v>
      </c>
      <c r="AD366" t="s">
        <v>214</v>
      </c>
      <c r="AF366">
        <v>316.53124390000005</v>
      </c>
      <c r="AG366">
        <v>59.071154450000002</v>
      </c>
      <c r="AH366">
        <v>18.075904049999998</v>
      </c>
      <c r="AI366">
        <v>0.12814415513999999</v>
      </c>
      <c r="AJ366">
        <v>0.12814415513999999</v>
      </c>
      <c r="AK366">
        <v>2.5542359969999998E-2</v>
      </c>
      <c r="AL366">
        <v>0.222071527336</v>
      </c>
    </row>
    <row r="367" spans="1:38" x14ac:dyDescent="0.25">
      <c r="A367" t="s">
        <v>393</v>
      </c>
      <c r="B367" s="17" t="s">
        <v>316</v>
      </c>
      <c r="C367" t="s">
        <v>317</v>
      </c>
      <c r="D367" t="s">
        <v>427</v>
      </c>
      <c r="E367" t="s">
        <v>225</v>
      </c>
      <c r="F367" t="s">
        <v>61</v>
      </c>
      <c r="G367" t="s">
        <v>59</v>
      </c>
      <c r="H367" t="s">
        <v>214</v>
      </c>
      <c r="J367">
        <v>6.0902892950000007</v>
      </c>
      <c r="K367">
        <v>8.6630797639999993E-3</v>
      </c>
      <c r="L367">
        <v>2.4165054750000001E-3</v>
      </c>
      <c r="M367">
        <v>2.0697727319999998E-5</v>
      </c>
      <c r="N367">
        <v>2.0697727319999998E-5</v>
      </c>
      <c r="O367">
        <v>4.0379219169999997E-6</v>
      </c>
      <c r="P367">
        <v>2.9771652518000004E-5</v>
      </c>
      <c r="X367" t="s">
        <v>316</v>
      </c>
      <c r="Y367" t="s">
        <v>317</v>
      </c>
      <c r="Z367" t="s">
        <v>427</v>
      </c>
      <c r="AA367" t="s">
        <v>225</v>
      </c>
      <c r="AB367" t="s">
        <v>61</v>
      </c>
      <c r="AC367" t="s">
        <v>59</v>
      </c>
      <c r="AD367" t="s">
        <v>214</v>
      </c>
      <c r="AF367">
        <v>6.0902892950000007</v>
      </c>
      <c r="AG367">
        <v>2.732582936</v>
      </c>
      <c r="AH367">
        <v>0.7622348176</v>
      </c>
      <c r="AI367">
        <v>6.5286545699999995E-3</v>
      </c>
      <c r="AJ367">
        <v>6.5286545699999995E-3</v>
      </c>
      <c r="AK367">
        <v>1.2736758877E-3</v>
      </c>
      <c r="AL367">
        <v>9.3908298227999999E-3</v>
      </c>
    </row>
    <row r="368" spans="1:38" x14ac:dyDescent="0.25">
      <c r="A368" t="s">
        <v>393</v>
      </c>
      <c r="B368" s="17" t="s">
        <v>316</v>
      </c>
      <c r="C368" t="s">
        <v>317</v>
      </c>
      <c r="D368" t="s">
        <v>427</v>
      </c>
      <c r="E368" t="s">
        <v>226</v>
      </c>
      <c r="F368" t="s">
        <v>63</v>
      </c>
      <c r="G368" t="s">
        <v>59</v>
      </c>
      <c r="H368" t="s">
        <v>214</v>
      </c>
      <c r="J368">
        <v>4.8787808999999998</v>
      </c>
      <c r="K368">
        <v>1.0593719299999999E-2</v>
      </c>
      <c r="L368">
        <v>2.4758153799999999E-3</v>
      </c>
      <c r="M368">
        <v>2.94486659E-5</v>
      </c>
      <c r="N368">
        <v>2.94486659E-5</v>
      </c>
      <c r="O368">
        <v>5.5823508400000005E-6</v>
      </c>
      <c r="P368">
        <v>3.0458238360000004E-5</v>
      </c>
      <c r="X368" t="s">
        <v>316</v>
      </c>
      <c r="Y368" t="s">
        <v>317</v>
      </c>
      <c r="Z368" t="s">
        <v>427</v>
      </c>
      <c r="AA368" t="s">
        <v>226</v>
      </c>
      <c r="AB368" t="s">
        <v>63</v>
      </c>
      <c r="AC368" t="s">
        <v>59</v>
      </c>
      <c r="AD368" t="s">
        <v>214</v>
      </c>
      <c r="AF368">
        <v>4.8787808999999998</v>
      </c>
      <c r="AG368">
        <v>3.34156151</v>
      </c>
      <c r="AH368">
        <v>0.78094295000000002</v>
      </c>
      <c r="AI368">
        <v>9.2889500000000007E-3</v>
      </c>
      <c r="AJ368">
        <v>9.2889500000000007E-3</v>
      </c>
      <c r="AK368">
        <v>1.7608328199999999E-3</v>
      </c>
      <c r="AL368">
        <v>9.6073987280000002E-3</v>
      </c>
    </row>
    <row r="369" spans="1:38" x14ac:dyDescent="0.25">
      <c r="A369" t="s">
        <v>393</v>
      </c>
      <c r="B369" s="17" t="s">
        <v>316</v>
      </c>
      <c r="C369" t="s">
        <v>317</v>
      </c>
      <c r="D369" t="s">
        <v>427</v>
      </c>
      <c r="E369" t="s">
        <v>228</v>
      </c>
      <c r="F369" t="s">
        <v>227</v>
      </c>
      <c r="G369" t="s">
        <v>59</v>
      </c>
      <c r="H369" t="s">
        <v>214</v>
      </c>
      <c r="J369">
        <v>9.200920459999999</v>
      </c>
      <c r="K369">
        <v>9.9494450400000004E-2</v>
      </c>
      <c r="L369">
        <v>1.9101245940000001E-2</v>
      </c>
      <c r="M369">
        <v>1.17574846E-3</v>
      </c>
      <c r="N369">
        <v>1.17574846E-3</v>
      </c>
      <c r="O369">
        <v>1.9714721940000001E-4</v>
      </c>
      <c r="P369">
        <v>1.9221062184000002E-4</v>
      </c>
      <c r="X369" t="s">
        <v>316</v>
      </c>
      <c r="Y369" t="s">
        <v>317</v>
      </c>
      <c r="Z369" t="s">
        <v>427</v>
      </c>
      <c r="AA369" t="s">
        <v>228</v>
      </c>
      <c r="AB369" t="s">
        <v>227</v>
      </c>
      <c r="AC369" t="s">
        <v>59</v>
      </c>
      <c r="AD369" t="s">
        <v>214</v>
      </c>
      <c r="AF369">
        <v>9.2009204600000007</v>
      </c>
      <c r="AG369">
        <v>31.383396009999998</v>
      </c>
      <c r="AH369">
        <v>6.0250788499999999</v>
      </c>
      <c r="AI369">
        <v>0.3708646847</v>
      </c>
      <c r="AJ369">
        <v>0.3708646847</v>
      </c>
      <c r="AK369">
        <v>6.2185866899999998E-2</v>
      </c>
      <c r="AL369">
        <v>6.0628725119999997E-2</v>
      </c>
    </row>
    <row r="370" spans="1:38" x14ac:dyDescent="0.25">
      <c r="A370" t="s">
        <v>393</v>
      </c>
      <c r="B370" s="17" t="s">
        <v>316</v>
      </c>
      <c r="C370" t="s">
        <v>317</v>
      </c>
      <c r="D370" t="s">
        <v>427</v>
      </c>
      <c r="E370" t="s">
        <v>229</v>
      </c>
      <c r="F370" t="s">
        <v>65</v>
      </c>
      <c r="G370" t="s">
        <v>59</v>
      </c>
      <c r="H370" t="s">
        <v>214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X370" t="s">
        <v>316</v>
      </c>
      <c r="Y370" t="s">
        <v>317</v>
      </c>
      <c r="Z370" t="s">
        <v>427</v>
      </c>
      <c r="AA370" t="s">
        <v>229</v>
      </c>
      <c r="AB370" t="s">
        <v>65</v>
      </c>
      <c r="AC370" t="s">
        <v>59</v>
      </c>
      <c r="AD370" t="s">
        <v>214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</row>
    <row r="371" spans="1:38" x14ac:dyDescent="0.25">
      <c r="A371" t="s">
        <v>393</v>
      </c>
      <c r="B371" s="17" t="s">
        <v>316</v>
      </c>
      <c r="C371" t="s">
        <v>317</v>
      </c>
      <c r="D371" t="s">
        <v>427</v>
      </c>
      <c r="E371" t="s">
        <v>230</v>
      </c>
      <c r="F371" t="s">
        <v>178</v>
      </c>
      <c r="G371" t="s">
        <v>32</v>
      </c>
      <c r="H371" t="s">
        <v>214</v>
      </c>
      <c r="J371">
        <v>0.327929629</v>
      </c>
      <c r="K371">
        <v>2.8545261899999997E-4</v>
      </c>
      <c r="L371">
        <v>5.3635951800000005E-5</v>
      </c>
      <c r="M371">
        <v>3.1703389700000001E-6</v>
      </c>
      <c r="N371">
        <v>3.1703389700000001E-6</v>
      </c>
      <c r="O371">
        <v>5.5650173200000002E-7</v>
      </c>
      <c r="P371">
        <v>5.2570614800000007E-7</v>
      </c>
      <c r="X371" t="s">
        <v>316</v>
      </c>
      <c r="Y371" t="s">
        <v>317</v>
      </c>
      <c r="Z371" t="s">
        <v>427</v>
      </c>
      <c r="AA371" t="s">
        <v>230</v>
      </c>
      <c r="AB371" t="s">
        <v>178</v>
      </c>
      <c r="AC371" t="s">
        <v>32</v>
      </c>
      <c r="AD371" t="s">
        <v>214</v>
      </c>
      <c r="AF371">
        <v>0.327929629</v>
      </c>
      <c r="AG371">
        <v>8.4394206699999988E-2</v>
      </c>
      <c r="AH371">
        <v>1.5857496199999998E-2</v>
      </c>
      <c r="AI371">
        <v>9.3731232999999991E-4</v>
      </c>
      <c r="AJ371">
        <v>9.3731232999999991E-4</v>
      </c>
      <c r="AK371">
        <v>1.6453001400000002E-4</v>
      </c>
      <c r="AL371">
        <v>1.5542528680000001E-4</v>
      </c>
    </row>
    <row r="372" spans="1:38" x14ac:dyDescent="0.25">
      <c r="A372" t="s">
        <v>393</v>
      </c>
      <c r="B372" s="17" t="s">
        <v>316</v>
      </c>
      <c r="C372" t="s">
        <v>317</v>
      </c>
      <c r="D372" t="s">
        <v>427</v>
      </c>
      <c r="E372" t="s">
        <v>233</v>
      </c>
      <c r="F372" t="s">
        <v>231</v>
      </c>
      <c r="G372" t="s">
        <v>9</v>
      </c>
      <c r="H372" t="s">
        <v>232</v>
      </c>
      <c r="J372">
        <v>52.669366189999998</v>
      </c>
      <c r="K372">
        <v>6.1927017657E-3</v>
      </c>
      <c r="L372">
        <v>6.2657696475999997E-3</v>
      </c>
      <c r="M372">
        <v>8.954437075000001E-4</v>
      </c>
      <c r="N372">
        <v>8.6858039627499999E-4</v>
      </c>
      <c r="O372">
        <v>1.2481022495000001E-5</v>
      </c>
      <c r="P372">
        <v>1.6100630236061278E-3</v>
      </c>
      <c r="X372" t="s">
        <v>316</v>
      </c>
      <c r="Y372" t="s">
        <v>317</v>
      </c>
      <c r="Z372" t="s">
        <v>427</v>
      </c>
      <c r="AA372" t="s">
        <v>233</v>
      </c>
      <c r="AB372" t="s">
        <v>231</v>
      </c>
      <c r="AC372" t="s">
        <v>9</v>
      </c>
      <c r="AD372" t="s">
        <v>232</v>
      </c>
      <c r="AF372">
        <v>52.669366189999998</v>
      </c>
      <c r="AG372">
        <v>1.7804760341000001</v>
      </c>
      <c r="AH372">
        <v>1.8014841839999998</v>
      </c>
      <c r="AI372">
        <v>0.25745079270000004</v>
      </c>
      <c r="AJ372">
        <v>0.24972726891899999</v>
      </c>
      <c r="AK372">
        <v>3.5884437136E-3</v>
      </c>
      <c r="AL372">
        <v>0.46291244620081501</v>
      </c>
    </row>
    <row r="373" spans="1:38" x14ac:dyDescent="0.25">
      <c r="A373" t="s">
        <v>393</v>
      </c>
      <c r="B373" s="17" t="s">
        <v>316</v>
      </c>
      <c r="C373" t="s">
        <v>317</v>
      </c>
      <c r="D373" t="s">
        <v>427</v>
      </c>
      <c r="E373" t="s">
        <v>234</v>
      </c>
      <c r="F373" t="s">
        <v>76</v>
      </c>
      <c r="G373" t="s">
        <v>19</v>
      </c>
      <c r="H373" t="s">
        <v>232</v>
      </c>
      <c r="J373">
        <v>51.614726320000003</v>
      </c>
      <c r="K373">
        <v>2.329524128E-2</v>
      </c>
      <c r="L373">
        <v>4.8006000971999994E-2</v>
      </c>
      <c r="M373">
        <v>4.0382404745000003E-3</v>
      </c>
      <c r="N373">
        <v>3.9170932602649996E-3</v>
      </c>
      <c r="O373">
        <v>1.3569613384000002E-4</v>
      </c>
      <c r="P373">
        <v>3.9015448307018817E-3</v>
      </c>
      <c r="X373" t="s">
        <v>316</v>
      </c>
      <c r="Y373" t="s">
        <v>317</v>
      </c>
      <c r="Z373" t="s">
        <v>427</v>
      </c>
      <c r="AA373" t="s">
        <v>234</v>
      </c>
      <c r="AB373" t="s">
        <v>76</v>
      </c>
      <c r="AC373" t="s">
        <v>19</v>
      </c>
      <c r="AD373" t="s">
        <v>232</v>
      </c>
      <c r="AF373">
        <v>51.614726320000003</v>
      </c>
      <c r="AG373">
        <v>6.2607834570000005</v>
      </c>
      <c r="AH373">
        <v>12.901999464000001</v>
      </c>
      <c r="AI373">
        <v>1.0853096417999999</v>
      </c>
      <c r="AJ373">
        <v>1.052750352546</v>
      </c>
      <c r="AK373">
        <v>3.6469424404999999E-2</v>
      </c>
      <c r="AL373">
        <v>1.0485714331935063</v>
      </c>
    </row>
    <row r="374" spans="1:38" x14ac:dyDescent="0.25">
      <c r="A374" t="s">
        <v>393</v>
      </c>
      <c r="B374" s="17" t="s">
        <v>316</v>
      </c>
      <c r="C374" t="s">
        <v>317</v>
      </c>
      <c r="D374" t="s">
        <v>427</v>
      </c>
      <c r="E374" t="s">
        <v>235</v>
      </c>
      <c r="F374" t="s">
        <v>18</v>
      </c>
      <c r="G374" t="s">
        <v>19</v>
      </c>
      <c r="H374" t="s">
        <v>232</v>
      </c>
      <c r="J374">
        <v>5.7065802000000003</v>
      </c>
      <c r="K374">
        <v>8.9794928000000006E-5</v>
      </c>
      <c r="L374">
        <v>1.1130500000000001E-4</v>
      </c>
      <c r="M374">
        <v>1.2086835999999999E-5</v>
      </c>
      <c r="N374">
        <v>1.172423092E-5</v>
      </c>
      <c r="O374">
        <v>2.2412360000000001E-7</v>
      </c>
      <c r="P374">
        <v>1.6849065046319999E-5</v>
      </c>
      <c r="X374" t="s">
        <v>316</v>
      </c>
      <c r="Y374" t="s">
        <v>317</v>
      </c>
      <c r="Z374" t="s">
        <v>427</v>
      </c>
      <c r="AA374" t="s">
        <v>235</v>
      </c>
      <c r="AB374" t="s">
        <v>18</v>
      </c>
      <c r="AC374" t="s">
        <v>19</v>
      </c>
      <c r="AD374" t="s">
        <v>232</v>
      </c>
      <c r="AF374">
        <v>5.7065802000000003</v>
      </c>
      <c r="AG374">
        <v>2.4133109999999999E-2</v>
      </c>
      <c r="AH374">
        <v>2.9914111E-2</v>
      </c>
      <c r="AI374">
        <v>3.2484338000000001E-3</v>
      </c>
      <c r="AJ374">
        <v>3.1509807860000002E-3</v>
      </c>
      <c r="AK374">
        <v>6.0235029999999997E-5</v>
      </c>
      <c r="AL374">
        <v>4.5283213200419999E-3</v>
      </c>
    </row>
    <row r="375" spans="1:38" x14ac:dyDescent="0.25">
      <c r="A375" t="s">
        <v>393</v>
      </c>
      <c r="B375" s="17" t="s">
        <v>316</v>
      </c>
      <c r="C375" t="s">
        <v>317</v>
      </c>
      <c r="D375" t="s">
        <v>427</v>
      </c>
      <c r="E375" t="s">
        <v>236</v>
      </c>
      <c r="F375" t="s">
        <v>21</v>
      </c>
      <c r="G375" t="s">
        <v>19</v>
      </c>
      <c r="H375" t="s">
        <v>232</v>
      </c>
      <c r="J375">
        <v>49.804803939999999</v>
      </c>
      <c r="K375">
        <v>1.2893172989999998E-3</v>
      </c>
      <c r="L375">
        <v>1.7505890070000001E-3</v>
      </c>
      <c r="M375">
        <v>1.7750473730000001E-4</v>
      </c>
      <c r="N375">
        <v>1.72179595181E-4</v>
      </c>
      <c r="O375">
        <v>3.6918201199999997E-6</v>
      </c>
      <c r="P375">
        <v>2.5729267930937991E-4</v>
      </c>
      <c r="X375" t="s">
        <v>316</v>
      </c>
      <c r="Y375" t="s">
        <v>317</v>
      </c>
      <c r="Z375" t="s">
        <v>427</v>
      </c>
      <c r="AA375" t="s">
        <v>236</v>
      </c>
      <c r="AB375" t="s">
        <v>21</v>
      </c>
      <c r="AC375" t="s">
        <v>19</v>
      </c>
      <c r="AD375" t="s">
        <v>232</v>
      </c>
      <c r="AF375">
        <v>49.804803939999999</v>
      </c>
      <c r="AG375">
        <v>0.34651441729999999</v>
      </c>
      <c r="AH375">
        <v>0.47048482599999997</v>
      </c>
      <c r="AI375">
        <v>4.7705827799999996E-2</v>
      </c>
      <c r="AJ375">
        <v>4.6274652966000002E-2</v>
      </c>
      <c r="AK375">
        <v>9.9220630700000011E-4</v>
      </c>
      <c r="AL375">
        <v>6.9149477890466993E-2</v>
      </c>
    </row>
    <row r="376" spans="1:38" x14ac:dyDescent="0.25">
      <c r="A376" t="s">
        <v>393</v>
      </c>
      <c r="B376" s="17" t="s">
        <v>316</v>
      </c>
      <c r="C376" t="s">
        <v>317</v>
      </c>
      <c r="D376" t="s">
        <v>427</v>
      </c>
      <c r="E376" t="s">
        <v>237</v>
      </c>
      <c r="F376" t="s">
        <v>80</v>
      </c>
      <c r="G376" t="s">
        <v>19</v>
      </c>
      <c r="H376" t="s">
        <v>232</v>
      </c>
      <c r="J376">
        <v>185.10181660000001</v>
      </c>
      <c r="K376">
        <v>6.9764462419999992E-2</v>
      </c>
      <c r="L376">
        <v>0.12717330039999999</v>
      </c>
      <c r="M376">
        <v>1.1531460093E-2</v>
      </c>
      <c r="N376">
        <v>1.1185516290210001E-2</v>
      </c>
      <c r="O376">
        <v>3.4169801911999994E-4</v>
      </c>
      <c r="P376">
        <v>1.0594747297983419E-2</v>
      </c>
      <c r="X376" t="s">
        <v>316</v>
      </c>
      <c r="Y376" t="s">
        <v>317</v>
      </c>
      <c r="Z376" t="s">
        <v>427</v>
      </c>
      <c r="AA376" t="s">
        <v>237</v>
      </c>
      <c r="AB376" t="s">
        <v>80</v>
      </c>
      <c r="AC376" t="s">
        <v>19</v>
      </c>
      <c r="AD376" t="s">
        <v>232</v>
      </c>
      <c r="AF376">
        <v>185.10181660000001</v>
      </c>
      <c r="AG376">
        <v>18.749758539999998</v>
      </c>
      <c r="AH376">
        <v>34.178846905</v>
      </c>
      <c r="AI376">
        <v>3.0991724919000001</v>
      </c>
      <c r="AJ376">
        <v>3.0061973171430001</v>
      </c>
      <c r="AK376">
        <v>9.1834084837999985E-2</v>
      </c>
      <c r="AL376">
        <v>2.8474233755225313</v>
      </c>
    </row>
    <row r="377" spans="1:38" x14ac:dyDescent="0.25">
      <c r="A377" t="s">
        <v>393</v>
      </c>
      <c r="B377" s="17" t="s">
        <v>316</v>
      </c>
      <c r="C377" t="s">
        <v>317</v>
      </c>
      <c r="D377" t="s">
        <v>427</v>
      </c>
      <c r="E377" t="s">
        <v>239</v>
      </c>
      <c r="F377" t="s">
        <v>238</v>
      </c>
      <c r="G377" t="s">
        <v>19</v>
      </c>
      <c r="H377" t="s">
        <v>232</v>
      </c>
      <c r="J377">
        <v>39.339197300999999</v>
      </c>
      <c r="K377">
        <v>5.9981296060500004E-2</v>
      </c>
      <c r="L377">
        <v>0.13364596231279999</v>
      </c>
      <c r="M377">
        <v>8.0883700241600014E-3</v>
      </c>
      <c r="N377">
        <v>7.8457189234351979E-3</v>
      </c>
      <c r="O377">
        <v>3.6479241045399996E-4</v>
      </c>
      <c r="P377">
        <v>8.0141697087628173E-3</v>
      </c>
      <c r="X377" t="s">
        <v>316</v>
      </c>
      <c r="Y377" t="s">
        <v>317</v>
      </c>
      <c r="Z377" t="s">
        <v>427</v>
      </c>
      <c r="AA377" t="s">
        <v>239</v>
      </c>
      <c r="AB377" t="s">
        <v>238</v>
      </c>
      <c r="AC377" t="s">
        <v>19</v>
      </c>
      <c r="AD377" t="s">
        <v>232</v>
      </c>
      <c r="AF377">
        <v>39.339197300999999</v>
      </c>
      <c r="AG377">
        <v>16.120459457999999</v>
      </c>
      <c r="AH377">
        <v>35.918429296200003</v>
      </c>
      <c r="AI377">
        <v>2.1738141656500001</v>
      </c>
      <c r="AJ377">
        <v>2.1085997406804999</v>
      </c>
      <c r="AK377">
        <v>9.8040904170100002E-2</v>
      </c>
      <c r="AL377">
        <v>2.1538725413129143</v>
      </c>
    </row>
    <row r="378" spans="1:38" x14ac:dyDescent="0.25">
      <c r="A378" t="s">
        <v>393</v>
      </c>
      <c r="B378" s="17" t="s">
        <v>316</v>
      </c>
      <c r="C378" t="s">
        <v>317</v>
      </c>
      <c r="D378" t="s">
        <v>427</v>
      </c>
      <c r="E378" t="s">
        <v>240</v>
      </c>
      <c r="F378" t="s">
        <v>23</v>
      </c>
      <c r="G378" t="s">
        <v>19</v>
      </c>
      <c r="H378" t="s">
        <v>232</v>
      </c>
      <c r="J378">
        <v>18.109870508</v>
      </c>
      <c r="K378">
        <v>4.2644974890000001E-3</v>
      </c>
      <c r="L378">
        <v>8.0414548880000016E-3</v>
      </c>
      <c r="M378">
        <v>7.2276582889999985E-4</v>
      </c>
      <c r="N378">
        <v>7.0108285403300003E-4</v>
      </c>
      <c r="O378">
        <v>2.0546007725999998E-5</v>
      </c>
      <c r="P378">
        <v>7.11235911281454E-4</v>
      </c>
      <c r="X378" t="s">
        <v>316</v>
      </c>
      <c r="Y378" t="s">
        <v>317</v>
      </c>
      <c r="Z378" t="s">
        <v>427</v>
      </c>
      <c r="AA378" t="s">
        <v>240</v>
      </c>
      <c r="AB378" t="s">
        <v>23</v>
      </c>
      <c r="AC378" t="s">
        <v>19</v>
      </c>
      <c r="AD378" t="s">
        <v>232</v>
      </c>
      <c r="AF378">
        <v>18.109870508</v>
      </c>
      <c r="AG378">
        <v>1.1461180107</v>
      </c>
      <c r="AH378">
        <v>2.1612054491000001</v>
      </c>
      <c r="AI378">
        <v>0.19424913784</v>
      </c>
      <c r="AJ378">
        <v>0.18842166370479999</v>
      </c>
      <c r="AK378">
        <v>5.5219040910000003E-3</v>
      </c>
      <c r="AL378">
        <v>0.1911503693000538</v>
      </c>
    </row>
    <row r="379" spans="1:38" x14ac:dyDescent="0.25">
      <c r="A379" t="s">
        <v>393</v>
      </c>
      <c r="B379" s="17" t="s">
        <v>316</v>
      </c>
      <c r="C379" t="s">
        <v>317</v>
      </c>
      <c r="D379" t="s">
        <v>427</v>
      </c>
      <c r="E379" t="s">
        <v>241</v>
      </c>
      <c r="F379" t="s">
        <v>83</v>
      </c>
      <c r="G379" t="s">
        <v>19</v>
      </c>
      <c r="H379" t="s">
        <v>232</v>
      </c>
      <c r="J379">
        <v>7.8039591990000012</v>
      </c>
      <c r="K379">
        <v>3.2455793633000001E-3</v>
      </c>
      <c r="L379">
        <v>5.7636999324999997E-3</v>
      </c>
      <c r="M379">
        <v>4.6772313532999994E-4</v>
      </c>
      <c r="N379">
        <v>4.5369144127010004E-4</v>
      </c>
      <c r="O379">
        <v>1.2377119037099998E-5</v>
      </c>
      <c r="P379">
        <v>4.7193173932071959E-4</v>
      </c>
      <c r="X379" t="s">
        <v>316</v>
      </c>
      <c r="Y379" t="s">
        <v>317</v>
      </c>
      <c r="Z379" t="s">
        <v>427</v>
      </c>
      <c r="AA379" t="s">
        <v>241</v>
      </c>
      <c r="AB379" t="s">
        <v>83</v>
      </c>
      <c r="AC379" t="s">
        <v>19</v>
      </c>
      <c r="AD379" t="s">
        <v>232</v>
      </c>
      <c r="AF379">
        <v>7.8039591990000012</v>
      </c>
      <c r="AG379">
        <v>0.87227556092999992</v>
      </c>
      <c r="AH379">
        <v>1.5490406720500001</v>
      </c>
      <c r="AI379">
        <v>0.12570433491900002</v>
      </c>
      <c r="AJ379">
        <v>0.12193320487143</v>
      </c>
      <c r="AK379">
        <v>3.3264498373999996E-3</v>
      </c>
      <c r="AL379">
        <v>0.12683546427847345</v>
      </c>
    </row>
    <row r="380" spans="1:38" x14ac:dyDescent="0.25">
      <c r="A380" t="s">
        <v>393</v>
      </c>
      <c r="B380" s="17" t="s">
        <v>316</v>
      </c>
      <c r="C380" t="s">
        <v>317</v>
      </c>
      <c r="D380" t="s">
        <v>427</v>
      </c>
      <c r="E380" t="s">
        <v>242</v>
      </c>
      <c r="F380" t="s">
        <v>25</v>
      </c>
      <c r="G380" t="s">
        <v>19</v>
      </c>
      <c r="H380" t="s">
        <v>232</v>
      </c>
      <c r="J380">
        <v>146.03941522300002</v>
      </c>
      <c r="K380">
        <v>8.5489046902000008E-3</v>
      </c>
      <c r="L380">
        <v>1.6757320613000001E-2</v>
      </c>
      <c r="M380">
        <v>1.3968990200499999E-3</v>
      </c>
      <c r="N380">
        <v>1.3549920494484999E-3</v>
      </c>
      <c r="O380">
        <v>3.8004301494000004E-5</v>
      </c>
      <c r="P380">
        <v>2.0045933559936177E-3</v>
      </c>
      <c r="X380" t="s">
        <v>316</v>
      </c>
      <c r="Y380" t="s">
        <v>317</v>
      </c>
      <c r="Z380" t="s">
        <v>427</v>
      </c>
      <c r="AA380" t="s">
        <v>242</v>
      </c>
      <c r="AB380" t="s">
        <v>25</v>
      </c>
      <c r="AC380" t="s">
        <v>19</v>
      </c>
      <c r="AD380" t="s">
        <v>232</v>
      </c>
      <c r="AF380">
        <v>146.03941522300005</v>
      </c>
      <c r="AG380">
        <v>2.2975870455999998</v>
      </c>
      <c r="AH380">
        <v>4.5036647407000006</v>
      </c>
      <c r="AI380">
        <v>0.37542782083000009</v>
      </c>
      <c r="AJ380">
        <v>0.36416498620509996</v>
      </c>
      <c r="AK380">
        <v>1.0213961612299999E-2</v>
      </c>
      <c r="AL380">
        <v>0.53875056154300283</v>
      </c>
    </row>
    <row r="381" spans="1:38" x14ac:dyDescent="0.25">
      <c r="A381" t="s">
        <v>393</v>
      </c>
      <c r="B381" s="17" t="s">
        <v>316</v>
      </c>
      <c r="C381" t="s">
        <v>317</v>
      </c>
      <c r="D381" t="s">
        <v>427</v>
      </c>
      <c r="E381" t="s">
        <v>243</v>
      </c>
      <c r="F381" t="s">
        <v>86</v>
      </c>
      <c r="G381" t="s">
        <v>19</v>
      </c>
      <c r="H381" t="s">
        <v>232</v>
      </c>
      <c r="J381">
        <v>132.52891066499998</v>
      </c>
      <c r="K381">
        <v>4.1777884726390005E-2</v>
      </c>
      <c r="L381">
        <v>6.5652612692230009E-2</v>
      </c>
      <c r="M381">
        <v>6.4362659712330003E-3</v>
      </c>
      <c r="N381">
        <v>6.2431779920960094E-3</v>
      </c>
      <c r="O381">
        <v>1.6236449892649999E-4</v>
      </c>
      <c r="P381">
        <v>5.9663393156271982E-3</v>
      </c>
      <c r="X381" t="s">
        <v>316</v>
      </c>
      <c r="Y381" t="s">
        <v>317</v>
      </c>
      <c r="Z381" t="s">
        <v>427</v>
      </c>
      <c r="AA381" t="s">
        <v>243</v>
      </c>
      <c r="AB381" t="s">
        <v>86</v>
      </c>
      <c r="AC381" t="s">
        <v>19</v>
      </c>
      <c r="AD381" t="s">
        <v>232</v>
      </c>
      <c r="AF381">
        <v>132.52891066499998</v>
      </c>
      <c r="AG381">
        <v>11.22814191228</v>
      </c>
      <c r="AH381">
        <v>17.644667644890003</v>
      </c>
      <c r="AI381">
        <v>1.729798383084</v>
      </c>
      <c r="AJ381">
        <v>1.6779044315914802</v>
      </c>
      <c r="AK381">
        <v>4.3636764414379997E-2</v>
      </c>
      <c r="AL381">
        <v>1.6035015734964544</v>
      </c>
    </row>
    <row r="382" spans="1:38" x14ac:dyDescent="0.25">
      <c r="A382" t="s">
        <v>393</v>
      </c>
      <c r="B382" s="17" t="s">
        <v>316</v>
      </c>
      <c r="C382" t="s">
        <v>317</v>
      </c>
      <c r="D382" t="s">
        <v>427</v>
      </c>
      <c r="E382" t="s">
        <v>244</v>
      </c>
      <c r="F382" t="s">
        <v>88</v>
      </c>
      <c r="G382" t="s">
        <v>19</v>
      </c>
      <c r="H382" t="s">
        <v>232</v>
      </c>
      <c r="J382">
        <v>92.071823376000012</v>
      </c>
      <c r="K382">
        <v>2.6389196623100006E-2</v>
      </c>
      <c r="L382">
        <v>7.6825160113199994E-2</v>
      </c>
      <c r="M382">
        <v>4.6797435703300003E-3</v>
      </c>
      <c r="N382">
        <v>4.539351263220099E-3</v>
      </c>
      <c r="O382">
        <v>1.3895947679299999E-4</v>
      </c>
      <c r="P382">
        <v>6.2990223613114595E-3</v>
      </c>
      <c r="X382" t="s">
        <v>316</v>
      </c>
      <c r="Y382" t="s">
        <v>317</v>
      </c>
      <c r="Z382" t="s">
        <v>427</v>
      </c>
      <c r="AA382" t="s">
        <v>244</v>
      </c>
      <c r="AB382" t="s">
        <v>88</v>
      </c>
      <c r="AC382" t="s">
        <v>19</v>
      </c>
      <c r="AD382" t="s">
        <v>232</v>
      </c>
      <c r="AF382">
        <v>92.071823375999998</v>
      </c>
      <c r="AG382">
        <v>7.0923086766999992</v>
      </c>
      <c r="AH382">
        <v>20.647379442500004</v>
      </c>
      <c r="AI382">
        <v>1.2577186852599997</v>
      </c>
      <c r="AJ382">
        <v>1.2199871247021996</v>
      </c>
      <c r="AK382">
        <v>3.7346476077499996E-2</v>
      </c>
      <c r="AL382">
        <v>1.6929131099985704</v>
      </c>
    </row>
    <row r="383" spans="1:38" x14ac:dyDescent="0.25">
      <c r="A383" t="s">
        <v>393</v>
      </c>
      <c r="B383" s="17" t="s">
        <v>316</v>
      </c>
      <c r="C383" t="s">
        <v>317</v>
      </c>
      <c r="D383" t="s">
        <v>427</v>
      </c>
      <c r="E383" t="s">
        <v>246</v>
      </c>
      <c r="F383" t="s">
        <v>245</v>
      </c>
      <c r="G383" t="s">
        <v>19</v>
      </c>
      <c r="H383" t="s">
        <v>232</v>
      </c>
      <c r="J383">
        <v>290.55643659299994</v>
      </c>
      <c r="K383">
        <v>0.193111964049</v>
      </c>
      <c r="L383">
        <v>0.44149465891400003</v>
      </c>
      <c r="M383">
        <v>3.5319620421499991E-2</v>
      </c>
      <c r="N383">
        <v>3.4260031808855E-2</v>
      </c>
      <c r="O383">
        <v>1.3652936215430001E-3</v>
      </c>
      <c r="P383">
        <v>3.3633981708316482E-2</v>
      </c>
      <c r="X383" t="s">
        <v>316</v>
      </c>
      <c r="Y383" t="s">
        <v>317</v>
      </c>
      <c r="Z383" t="s">
        <v>427</v>
      </c>
      <c r="AA383" t="s">
        <v>246</v>
      </c>
      <c r="AB383" t="s">
        <v>245</v>
      </c>
      <c r="AC383" t="s">
        <v>19</v>
      </c>
      <c r="AD383" t="s">
        <v>232</v>
      </c>
      <c r="AF383">
        <v>290.556436593</v>
      </c>
      <c r="AG383">
        <v>51.900395542199995</v>
      </c>
      <c r="AH383">
        <v>118.6552298491</v>
      </c>
      <c r="AI383">
        <v>9.4924328372600026</v>
      </c>
      <c r="AJ383">
        <v>9.2076598521421982</v>
      </c>
      <c r="AK383">
        <v>0.36693366048289999</v>
      </c>
      <c r="AL383">
        <v>9.0394021705102361</v>
      </c>
    </row>
    <row r="384" spans="1:38" x14ac:dyDescent="0.25">
      <c r="A384" t="s">
        <v>393</v>
      </c>
      <c r="B384" s="17" t="s">
        <v>316</v>
      </c>
      <c r="C384" t="s">
        <v>317</v>
      </c>
      <c r="D384" t="s">
        <v>427</v>
      </c>
      <c r="E384" t="s">
        <v>247</v>
      </c>
      <c r="F384" t="s">
        <v>27</v>
      </c>
      <c r="G384" t="s">
        <v>19</v>
      </c>
      <c r="H384" t="s">
        <v>232</v>
      </c>
      <c r="J384">
        <v>14.947827351000001</v>
      </c>
      <c r="K384">
        <v>3.1844272814999996E-3</v>
      </c>
      <c r="L384">
        <v>4.614939262E-3</v>
      </c>
      <c r="M384">
        <v>4.9457830174000003E-4</v>
      </c>
      <c r="N384">
        <v>4.797409526878E-4</v>
      </c>
      <c r="O384">
        <v>1.1554880079999999E-5</v>
      </c>
      <c r="P384">
        <v>4.3763344304635805E-4</v>
      </c>
      <c r="X384" t="s">
        <v>316</v>
      </c>
      <c r="Y384" t="s">
        <v>317</v>
      </c>
      <c r="Z384" t="s">
        <v>427</v>
      </c>
      <c r="AA384" t="s">
        <v>247</v>
      </c>
      <c r="AB384" t="s">
        <v>27</v>
      </c>
      <c r="AC384" t="s">
        <v>19</v>
      </c>
      <c r="AD384" t="s">
        <v>232</v>
      </c>
      <c r="AF384">
        <v>14.947827351000001</v>
      </c>
      <c r="AG384">
        <v>0.85584049999999989</v>
      </c>
      <c r="AH384">
        <v>1.2403019533000001</v>
      </c>
      <c r="AI384">
        <v>0.13292188766000002</v>
      </c>
      <c r="AJ384">
        <v>0.12893423103020002</v>
      </c>
      <c r="AK384">
        <v>3.1054669307999994E-3</v>
      </c>
      <c r="AL384">
        <v>0.11761748820840329</v>
      </c>
    </row>
    <row r="385" spans="1:38" x14ac:dyDescent="0.25">
      <c r="A385" t="s">
        <v>393</v>
      </c>
      <c r="B385" s="17" t="s">
        <v>316</v>
      </c>
      <c r="C385" t="s">
        <v>317</v>
      </c>
      <c r="D385" t="s">
        <v>427</v>
      </c>
      <c r="E385" t="s">
        <v>248</v>
      </c>
      <c r="F385" t="s">
        <v>91</v>
      </c>
      <c r="G385" t="s">
        <v>19</v>
      </c>
      <c r="H385" t="s">
        <v>232</v>
      </c>
      <c r="J385">
        <v>33.068346405</v>
      </c>
      <c r="K385">
        <v>1.4228689919999998E-3</v>
      </c>
      <c r="L385">
        <v>3.0111839559999998E-3</v>
      </c>
      <c r="M385">
        <v>2.4142121029999998E-4</v>
      </c>
      <c r="N385">
        <v>2.34178573991E-4</v>
      </c>
      <c r="O385">
        <v>5.4529952599999995E-6</v>
      </c>
      <c r="P385">
        <v>3.3432011323659001E-4</v>
      </c>
      <c r="X385" t="s">
        <v>316</v>
      </c>
      <c r="Y385" t="s">
        <v>317</v>
      </c>
      <c r="Z385" t="s">
        <v>427</v>
      </c>
      <c r="AA385" t="s">
        <v>248</v>
      </c>
      <c r="AB385" t="s">
        <v>91</v>
      </c>
      <c r="AC385" t="s">
        <v>19</v>
      </c>
      <c r="AD385" t="s">
        <v>232</v>
      </c>
      <c r="AF385">
        <v>33.068346405</v>
      </c>
      <c r="AG385">
        <v>0.38240750299999993</v>
      </c>
      <c r="AH385">
        <v>0.80927988099999992</v>
      </c>
      <c r="AI385">
        <v>6.4883883400000009E-2</v>
      </c>
      <c r="AJ385">
        <v>6.2937366898000002E-2</v>
      </c>
      <c r="AK385">
        <v>1.4655365060000001E-3</v>
      </c>
      <c r="AL385">
        <v>8.9851228674480005E-2</v>
      </c>
    </row>
    <row r="386" spans="1:38" x14ac:dyDescent="0.25">
      <c r="A386" t="s">
        <v>393</v>
      </c>
      <c r="B386" s="17" t="s">
        <v>316</v>
      </c>
      <c r="C386" t="s">
        <v>317</v>
      </c>
      <c r="D386" t="s">
        <v>427</v>
      </c>
      <c r="E386" t="s">
        <v>249</v>
      </c>
      <c r="F386" t="s">
        <v>93</v>
      </c>
      <c r="G386" t="s">
        <v>19</v>
      </c>
      <c r="H386" t="s">
        <v>232</v>
      </c>
      <c r="J386">
        <v>75.665396524000002</v>
      </c>
      <c r="K386">
        <v>3.32185255094E-2</v>
      </c>
      <c r="L386">
        <v>0.1272475792069</v>
      </c>
      <c r="M386">
        <v>6.3403756785099996E-3</v>
      </c>
      <c r="N386">
        <v>6.1501644081546998E-3</v>
      </c>
      <c r="O386">
        <v>3.1295829554200001E-4</v>
      </c>
      <c r="P386">
        <v>8.6528300591927378E-3</v>
      </c>
      <c r="X386" t="s">
        <v>316</v>
      </c>
      <c r="Y386" t="s">
        <v>317</v>
      </c>
      <c r="Z386" t="s">
        <v>427</v>
      </c>
      <c r="AA386" t="s">
        <v>249</v>
      </c>
      <c r="AB386" t="s">
        <v>93</v>
      </c>
      <c r="AC386" t="s">
        <v>19</v>
      </c>
      <c r="AD386" t="s">
        <v>232</v>
      </c>
      <c r="AF386">
        <v>75.665396524000002</v>
      </c>
      <c r="AG386">
        <v>8.9277455807500008</v>
      </c>
      <c r="AH386">
        <v>34.198807190000004</v>
      </c>
      <c r="AI386">
        <v>1.7040268215300001</v>
      </c>
      <c r="AJ386">
        <v>1.6529060168840999</v>
      </c>
      <c r="AK386">
        <v>8.411006028820002E-2</v>
      </c>
      <c r="AL386">
        <v>2.3255176117152327</v>
      </c>
    </row>
    <row r="387" spans="1:38" x14ac:dyDescent="0.25">
      <c r="A387" t="s">
        <v>393</v>
      </c>
      <c r="B387" s="17" t="s">
        <v>316</v>
      </c>
      <c r="C387" t="s">
        <v>317</v>
      </c>
      <c r="D387" t="s">
        <v>427</v>
      </c>
      <c r="E387" t="s">
        <v>251</v>
      </c>
      <c r="F387" t="s">
        <v>250</v>
      </c>
      <c r="G387" t="s">
        <v>19</v>
      </c>
      <c r="H387" t="s">
        <v>232</v>
      </c>
      <c r="J387">
        <v>69.277437930999994</v>
      </c>
      <c r="K387">
        <v>4.2144922418399997E-2</v>
      </c>
      <c r="L387">
        <v>0.109491659546</v>
      </c>
      <c r="M387">
        <v>8.1242389644999996E-3</v>
      </c>
      <c r="N387">
        <v>7.8805117955650008E-3</v>
      </c>
      <c r="O387">
        <v>3.3831590926499999E-4</v>
      </c>
      <c r="P387">
        <v>8.5054155729134447E-3</v>
      </c>
      <c r="X387" t="s">
        <v>316</v>
      </c>
      <c r="Y387" t="s">
        <v>317</v>
      </c>
      <c r="Z387" t="s">
        <v>427</v>
      </c>
      <c r="AA387" t="s">
        <v>251</v>
      </c>
      <c r="AB387" t="s">
        <v>250</v>
      </c>
      <c r="AC387" t="s">
        <v>19</v>
      </c>
      <c r="AD387" t="s">
        <v>232</v>
      </c>
      <c r="AF387">
        <v>69.277437930999994</v>
      </c>
      <c r="AG387">
        <v>11.3267867968</v>
      </c>
      <c r="AH387">
        <v>29.426762262999997</v>
      </c>
      <c r="AI387">
        <v>2.1834541467499999</v>
      </c>
      <c r="AJ387">
        <v>2.1179505223475004</v>
      </c>
      <c r="AK387">
        <v>9.0925116558999999E-2</v>
      </c>
      <c r="AL387">
        <v>2.28589899132926</v>
      </c>
    </row>
    <row r="388" spans="1:38" x14ac:dyDescent="0.25">
      <c r="A388" t="s">
        <v>393</v>
      </c>
      <c r="B388" s="17" t="s">
        <v>316</v>
      </c>
      <c r="C388" t="s">
        <v>317</v>
      </c>
      <c r="D388" t="s">
        <v>427</v>
      </c>
      <c r="E388" t="s">
        <v>253</v>
      </c>
      <c r="F388" t="s">
        <v>252</v>
      </c>
      <c r="G388" t="s">
        <v>19</v>
      </c>
      <c r="H388" t="s">
        <v>232</v>
      </c>
      <c r="J388">
        <v>36.475256501999993</v>
      </c>
      <c r="K388">
        <v>0.15640670039200003</v>
      </c>
      <c r="L388">
        <v>0.43492260526000004</v>
      </c>
      <c r="M388">
        <v>2.2910659761000002E-2</v>
      </c>
      <c r="N388">
        <v>2.2223339968169997E-2</v>
      </c>
      <c r="O388">
        <v>1.1439178228400001E-3</v>
      </c>
      <c r="P388">
        <v>2.5934971891597467E-2</v>
      </c>
      <c r="X388" t="s">
        <v>316</v>
      </c>
      <c r="Y388" t="s">
        <v>317</v>
      </c>
      <c r="Z388" t="s">
        <v>427</v>
      </c>
      <c r="AA388" t="s">
        <v>253</v>
      </c>
      <c r="AB388" t="s">
        <v>252</v>
      </c>
      <c r="AC388" t="s">
        <v>19</v>
      </c>
      <c r="AD388" t="s">
        <v>232</v>
      </c>
      <c r="AF388">
        <v>36.475256502000001</v>
      </c>
      <c r="AG388">
        <v>42.03555820199999</v>
      </c>
      <c r="AH388">
        <v>116.888946578</v>
      </c>
      <c r="AI388">
        <v>6.1574239813000009</v>
      </c>
      <c r="AJ388">
        <v>5.9727012618609994</v>
      </c>
      <c r="AK388">
        <v>0.30743708775</v>
      </c>
      <c r="AL388">
        <v>6.9702322206878007</v>
      </c>
    </row>
    <row r="389" spans="1:38" x14ac:dyDescent="0.25">
      <c r="A389" t="s">
        <v>393</v>
      </c>
      <c r="B389" s="17" t="s">
        <v>316</v>
      </c>
      <c r="C389" t="s">
        <v>317</v>
      </c>
      <c r="D389" t="s">
        <v>427</v>
      </c>
      <c r="E389" t="s">
        <v>254</v>
      </c>
      <c r="F389" t="s">
        <v>29</v>
      </c>
      <c r="G389" t="s">
        <v>19</v>
      </c>
      <c r="H389" t="s">
        <v>232</v>
      </c>
      <c r="J389">
        <v>20.494708279000001</v>
      </c>
      <c r="K389">
        <v>8.2220405940000001E-3</v>
      </c>
      <c r="L389">
        <v>2.3781190050999997E-2</v>
      </c>
      <c r="M389">
        <v>1.3651849055E-3</v>
      </c>
      <c r="N389">
        <v>1.324229358335E-3</v>
      </c>
      <c r="O389">
        <v>5.5681287883000002E-5</v>
      </c>
      <c r="P389">
        <v>1.6937534814673589E-3</v>
      </c>
      <c r="X389" t="s">
        <v>316</v>
      </c>
      <c r="Y389" t="s">
        <v>317</v>
      </c>
      <c r="Z389" t="s">
        <v>427</v>
      </c>
      <c r="AA389" t="s">
        <v>254</v>
      </c>
      <c r="AB389" t="s">
        <v>29</v>
      </c>
      <c r="AC389" t="s">
        <v>19</v>
      </c>
      <c r="AD389" t="s">
        <v>232</v>
      </c>
      <c r="AF389">
        <v>20.494708279000001</v>
      </c>
      <c r="AG389">
        <v>2.2097392396999997</v>
      </c>
      <c r="AH389">
        <v>6.3913865210999994</v>
      </c>
      <c r="AI389">
        <v>0.36690447142999999</v>
      </c>
      <c r="AJ389">
        <v>0.35589733728709999</v>
      </c>
      <c r="AK389">
        <v>1.4964792821999999E-2</v>
      </c>
      <c r="AL389">
        <v>0.45520986427595633</v>
      </c>
    </row>
    <row r="390" spans="1:38" x14ac:dyDescent="0.25">
      <c r="A390" t="s">
        <v>393</v>
      </c>
      <c r="B390" s="17" t="s">
        <v>316</v>
      </c>
      <c r="C390" t="s">
        <v>317</v>
      </c>
      <c r="D390" t="s">
        <v>427</v>
      </c>
      <c r="E390" t="s">
        <v>255</v>
      </c>
      <c r="F390" t="s">
        <v>96</v>
      </c>
      <c r="G390" t="s">
        <v>19</v>
      </c>
      <c r="H390" t="s">
        <v>232</v>
      </c>
      <c r="J390">
        <v>258.201406711</v>
      </c>
      <c r="K390">
        <v>0.11405798887099999</v>
      </c>
      <c r="L390">
        <v>0.17305695556700001</v>
      </c>
      <c r="M390">
        <v>1.8057804694369999E-2</v>
      </c>
      <c r="N390">
        <v>1.7516070553538897E-2</v>
      </c>
      <c r="O390">
        <v>4.4555674996670007E-4</v>
      </c>
      <c r="P390">
        <v>1.5762956942516414E-2</v>
      </c>
      <c r="X390" t="s">
        <v>316</v>
      </c>
      <c r="Y390" t="s">
        <v>317</v>
      </c>
      <c r="Z390" t="s">
        <v>427</v>
      </c>
      <c r="AA390" t="s">
        <v>255</v>
      </c>
      <c r="AB390" t="s">
        <v>96</v>
      </c>
      <c r="AC390" t="s">
        <v>19</v>
      </c>
      <c r="AD390" t="s">
        <v>232</v>
      </c>
      <c r="AF390">
        <v>258.201406711</v>
      </c>
      <c r="AG390">
        <v>30.65399629317</v>
      </c>
      <c r="AH390">
        <v>46.510450099719996</v>
      </c>
      <c r="AI390">
        <v>4.853179974783</v>
      </c>
      <c r="AJ390">
        <v>4.70758457553951</v>
      </c>
      <c r="AK390">
        <v>0.1197469502423</v>
      </c>
      <c r="AL390">
        <v>4.2364212254150058</v>
      </c>
    </row>
    <row r="391" spans="1:38" x14ac:dyDescent="0.25">
      <c r="A391" t="s">
        <v>393</v>
      </c>
      <c r="B391" s="17" t="s">
        <v>316</v>
      </c>
      <c r="C391" t="s">
        <v>317</v>
      </c>
      <c r="D391" t="s">
        <v>427</v>
      </c>
      <c r="E391" t="s">
        <v>256</v>
      </c>
      <c r="F391" t="s">
        <v>98</v>
      </c>
      <c r="G391" t="s">
        <v>19</v>
      </c>
      <c r="H391" t="s">
        <v>232</v>
      </c>
      <c r="J391">
        <v>321.51674730999997</v>
      </c>
      <c r="K391">
        <v>0.25016535774299997</v>
      </c>
      <c r="L391">
        <v>0.59740758379800007</v>
      </c>
      <c r="M391">
        <v>4.0432724410800001E-2</v>
      </c>
      <c r="N391">
        <v>3.9219742678475999E-2</v>
      </c>
      <c r="O391">
        <v>1.4905007881969999E-3</v>
      </c>
      <c r="P391">
        <v>4.2017925055807238E-2</v>
      </c>
      <c r="X391" t="s">
        <v>316</v>
      </c>
      <c r="Y391" t="s">
        <v>317</v>
      </c>
      <c r="Z391" t="s">
        <v>427</v>
      </c>
      <c r="AA391" t="s">
        <v>256</v>
      </c>
      <c r="AB391" t="s">
        <v>98</v>
      </c>
      <c r="AC391" t="s">
        <v>19</v>
      </c>
      <c r="AD391" t="s">
        <v>232</v>
      </c>
      <c r="AF391">
        <v>321.51674730999997</v>
      </c>
      <c r="AG391">
        <v>67.233949565900005</v>
      </c>
      <c r="AH391">
        <v>160.55808928939996</v>
      </c>
      <c r="AI391">
        <v>10.866620398030001</v>
      </c>
      <c r="AJ391">
        <v>10.540621786089101</v>
      </c>
      <c r="AK391">
        <v>0.40058406823100001</v>
      </c>
      <c r="AL391">
        <v>11.29265580882328</v>
      </c>
    </row>
    <row r="392" spans="1:38" x14ac:dyDescent="0.25">
      <c r="A392" t="s">
        <v>393</v>
      </c>
      <c r="B392" s="17" t="s">
        <v>316</v>
      </c>
      <c r="C392" t="s">
        <v>317</v>
      </c>
      <c r="D392" t="s">
        <v>427</v>
      </c>
      <c r="E392" t="s">
        <v>257</v>
      </c>
      <c r="F392" t="s">
        <v>100</v>
      </c>
      <c r="G392" t="s">
        <v>19</v>
      </c>
      <c r="H392" t="s">
        <v>232</v>
      </c>
      <c r="J392">
        <v>775.16847509899992</v>
      </c>
      <c r="K392">
        <v>0.41134531461082002</v>
      </c>
      <c r="L392">
        <v>0.42455289658149004</v>
      </c>
      <c r="M392">
        <v>6.5198952631209992E-2</v>
      </c>
      <c r="N392">
        <v>6.3242984052273701E-2</v>
      </c>
      <c r="O392">
        <v>9.1990907076679998E-4</v>
      </c>
      <c r="P392">
        <v>8.610099857607538E-2</v>
      </c>
      <c r="X392" t="s">
        <v>316</v>
      </c>
      <c r="Y392" t="s">
        <v>317</v>
      </c>
      <c r="Z392" t="s">
        <v>427</v>
      </c>
      <c r="AA392" t="s">
        <v>257</v>
      </c>
      <c r="AB392" t="s">
        <v>100</v>
      </c>
      <c r="AC392" t="s">
        <v>19</v>
      </c>
      <c r="AD392" t="s">
        <v>232</v>
      </c>
      <c r="AF392">
        <v>775.16847509899992</v>
      </c>
      <c r="AG392">
        <v>110.55235181118998</v>
      </c>
      <c r="AH392">
        <v>114.10199209251999</v>
      </c>
      <c r="AI392">
        <v>17.522740712209</v>
      </c>
      <c r="AJ392">
        <v>16.997058490842729</v>
      </c>
      <c r="AK392">
        <v>0.24723295801807998</v>
      </c>
      <c r="AL392">
        <v>23.140337265124611</v>
      </c>
    </row>
    <row r="393" spans="1:38" x14ac:dyDescent="0.25">
      <c r="A393" t="s">
        <v>393</v>
      </c>
      <c r="B393" s="17" t="s">
        <v>316</v>
      </c>
      <c r="C393" t="s">
        <v>317</v>
      </c>
      <c r="D393" t="s">
        <v>427</v>
      </c>
      <c r="E393" t="s">
        <v>259</v>
      </c>
      <c r="F393" t="s">
        <v>258</v>
      </c>
      <c r="G393" t="s">
        <v>19</v>
      </c>
      <c r="H393" t="s">
        <v>232</v>
      </c>
      <c r="J393">
        <v>223.29117510200001</v>
      </c>
      <c r="K393">
        <v>0.21766697335000001</v>
      </c>
      <c r="L393">
        <v>0.50071006753000002</v>
      </c>
      <c r="M393">
        <v>3.4123137847000003E-2</v>
      </c>
      <c r="N393">
        <v>3.3099443711589994E-2</v>
      </c>
      <c r="O393">
        <v>1.3591056650500001E-3</v>
      </c>
      <c r="P393">
        <v>3.4563875041113204E-2</v>
      </c>
      <c r="X393" t="s">
        <v>316</v>
      </c>
      <c r="Y393" t="s">
        <v>317</v>
      </c>
      <c r="Z393" t="s">
        <v>427</v>
      </c>
      <c r="AA393" t="s">
        <v>259</v>
      </c>
      <c r="AB393" t="s">
        <v>258</v>
      </c>
      <c r="AC393" t="s">
        <v>19</v>
      </c>
      <c r="AD393" t="s">
        <v>232</v>
      </c>
      <c r="AF393">
        <v>223.29117510200001</v>
      </c>
      <c r="AG393">
        <v>58.49974609600001</v>
      </c>
      <c r="AH393">
        <v>134.56984739999999</v>
      </c>
      <c r="AI393">
        <v>9.1708668971999998</v>
      </c>
      <c r="AJ393">
        <v>8.8957408902839994</v>
      </c>
      <c r="AK393">
        <v>0.36527061550000001</v>
      </c>
      <c r="AL393">
        <v>9.2893203099648929</v>
      </c>
    </row>
    <row r="394" spans="1:38" x14ac:dyDescent="0.25">
      <c r="A394" t="s">
        <v>393</v>
      </c>
      <c r="B394" s="17" t="s">
        <v>316</v>
      </c>
      <c r="C394" t="s">
        <v>317</v>
      </c>
      <c r="D394" t="s">
        <v>427</v>
      </c>
      <c r="E394" t="s">
        <v>260</v>
      </c>
      <c r="F394" t="s">
        <v>102</v>
      </c>
      <c r="G394" t="s">
        <v>19</v>
      </c>
      <c r="H394" t="s">
        <v>232</v>
      </c>
      <c r="J394">
        <v>1206.33455523</v>
      </c>
      <c r="K394">
        <v>0.34439021558799998</v>
      </c>
      <c r="L394">
        <v>0.29353508297199998</v>
      </c>
      <c r="M394">
        <v>5.3187736550299999E-2</v>
      </c>
      <c r="N394">
        <v>5.1592104453790998E-2</v>
      </c>
      <c r="O394">
        <v>6.3057934099000005E-4</v>
      </c>
      <c r="P394">
        <v>7.6358400802080922E-2</v>
      </c>
      <c r="X394" t="s">
        <v>316</v>
      </c>
      <c r="Y394" t="s">
        <v>317</v>
      </c>
      <c r="Z394" t="s">
        <v>427</v>
      </c>
      <c r="AA394" t="s">
        <v>260</v>
      </c>
      <c r="AB394" t="s">
        <v>102</v>
      </c>
      <c r="AC394" t="s">
        <v>19</v>
      </c>
      <c r="AD394" t="s">
        <v>232</v>
      </c>
      <c r="AF394">
        <v>1206.33455523</v>
      </c>
      <c r="AG394">
        <v>92.557645426199997</v>
      </c>
      <c r="AH394">
        <v>78.889909700700002</v>
      </c>
      <c r="AI394">
        <v>14.294631287969999</v>
      </c>
      <c r="AJ394">
        <v>13.865792349330899</v>
      </c>
      <c r="AK394">
        <v>0.16947328063720002</v>
      </c>
      <c r="AL394">
        <v>20.521933988141662</v>
      </c>
    </row>
    <row r="395" spans="1:38" x14ac:dyDescent="0.25">
      <c r="A395" t="s">
        <v>393</v>
      </c>
      <c r="B395" s="17" t="s">
        <v>316</v>
      </c>
      <c r="C395" t="s">
        <v>317</v>
      </c>
      <c r="D395" t="s">
        <v>427</v>
      </c>
      <c r="E395" t="s">
        <v>262</v>
      </c>
      <c r="F395" t="s">
        <v>261</v>
      </c>
      <c r="G395" t="s">
        <v>19</v>
      </c>
      <c r="H395" t="s">
        <v>232</v>
      </c>
      <c r="J395">
        <v>9.4754755020000019</v>
      </c>
      <c r="K395">
        <v>2.8661010439999995E-2</v>
      </c>
      <c r="L395">
        <v>6.5877171149999997E-2</v>
      </c>
      <c r="M395">
        <v>3.7187558940000001E-3</v>
      </c>
      <c r="N395">
        <v>3.60719321718E-3</v>
      </c>
      <c r="O395">
        <v>1.458193543E-4</v>
      </c>
      <c r="P395">
        <v>4.2087891807222298E-3</v>
      </c>
      <c r="X395" t="s">
        <v>316</v>
      </c>
      <c r="Y395" t="s">
        <v>317</v>
      </c>
      <c r="Z395" t="s">
        <v>427</v>
      </c>
      <c r="AA395" t="s">
        <v>262</v>
      </c>
      <c r="AB395" t="s">
        <v>261</v>
      </c>
      <c r="AC395" t="s">
        <v>19</v>
      </c>
      <c r="AD395" t="s">
        <v>232</v>
      </c>
      <c r="AF395">
        <v>9.4754755020000019</v>
      </c>
      <c r="AG395">
        <v>7.7028774860000002</v>
      </c>
      <c r="AH395">
        <v>17.705019809999996</v>
      </c>
      <c r="AI395">
        <v>0.9994454116</v>
      </c>
      <c r="AJ395">
        <v>0.96946204925199997</v>
      </c>
      <c r="AK395">
        <v>3.9190119779999998E-2</v>
      </c>
      <c r="AL395">
        <v>1.1311459110467097</v>
      </c>
    </row>
    <row r="396" spans="1:38" x14ac:dyDescent="0.25">
      <c r="A396" t="s">
        <v>393</v>
      </c>
      <c r="B396" s="17" t="s">
        <v>316</v>
      </c>
      <c r="C396" t="s">
        <v>317</v>
      </c>
      <c r="D396" t="s">
        <v>427</v>
      </c>
      <c r="E396" t="s">
        <v>263</v>
      </c>
      <c r="F396" t="s">
        <v>104</v>
      </c>
      <c r="G396" t="s">
        <v>19</v>
      </c>
      <c r="H396" t="s">
        <v>232</v>
      </c>
      <c r="J396">
        <v>9.0496103299999984</v>
      </c>
      <c r="K396">
        <v>1.073067281E-3</v>
      </c>
      <c r="L396">
        <v>9.5725744399999995E-4</v>
      </c>
      <c r="M396">
        <v>1.680806736E-4</v>
      </c>
      <c r="N396">
        <v>1.6303825339199999E-4</v>
      </c>
      <c r="O396">
        <v>1.9475307089999999E-6</v>
      </c>
      <c r="P396">
        <v>2.6274580510931997E-4</v>
      </c>
      <c r="X396" t="s">
        <v>316</v>
      </c>
      <c r="Y396" t="s">
        <v>317</v>
      </c>
      <c r="Z396" t="s">
        <v>427</v>
      </c>
      <c r="AA396" t="s">
        <v>263</v>
      </c>
      <c r="AB396" t="s">
        <v>104</v>
      </c>
      <c r="AC396" t="s">
        <v>19</v>
      </c>
      <c r="AD396" t="s">
        <v>232</v>
      </c>
      <c r="AF396">
        <v>9.0496103299999984</v>
      </c>
      <c r="AG396">
        <v>0.28839546709999997</v>
      </c>
      <c r="AH396">
        <v>0.25727060330000001</v>
      </c>
      <c r="AI396">
        <v>4.5173031700000005E-2</v>
      </c>
      <c r="AJ396">
        <v>4.3817840748999998E-2</v>
      </c>
      <c r="AK396">
        <v>5.2341450899999996E-4</v>
      </c>
      <c r="AL396">
        <v>7.0615049653746001E-2</v>
      </c>
    </row>
    <row r="397" spans="1:38" x14ac:dyDescent="0.25">
      <c r="A397" t="s">
        <v>393</v>
      </c>
      <c r="B397" s="17" t="s">
        <v>316</v>
      </c>
      <c r="C397" t="s">
        <v>317</v>
      </c>
      <c r="D397" t="s">
        <v>427</v>
      </c>
      <c r="E397" t="s">
        <v>264</v>
      </c>
      <c r="F397" t="s">
        <v>106</v>
      </c>
      <c r="G397" t="s">
        <v>19</v>
      </c>
      <c r="H397" t="s">
        <v>232</v>
      </c>
      <c r="J397">
        <v>28.245429312999995</v>
      </c>
      <c r="K397">
        <v>3.0590195314499996E-2</v>
      </c>
      <c r="L397">
        <v>6.4340078013299995E-2</v>
      </c>
      <c r="M397">
        <v>4.3691470263399999E-3</v>
      </c>
      <c r="N397">
        <v>4.2380726155498002E-3</v>
      </c>
      <c r="O397">
        <v>1.4090045307970002E-4</v>
      </c>
      <c r="P397">
        <v>4.5789180691346697E-3</v>
      </c>
      <c r="X397" t="s">
        <v>316</v>
      </c>
      <c r="Y397" t="s">
        <v>317</v>
      </c>
      <c r="Z397" t="s">
        <v>427</v>
      </c>
      <c r="AA397" t="s">
        <v>264</v>
      </c>
      <c r="AB397" t="s">
        <v>106</v>
      </c>
      <c r="AC397" t="s">
        <v>19</v>
      </c>
      <c r="AD397" t="s">
        <v>232</v>
      </c>
      <c r="AF397">
        <v>28.245429312999999</v>
      </c>
      <c r="AG397">
        <v>8.221359961140001</v>
      </c>
      <c r="AH397">
        <v>17.291911705530001</v>
      </c>
      <c r="AI397">
        <v>1.1742436043529998</v>
      </c>
      <c r="AJ397">
        <v>1.1390162962224097</v>
      </c>
      <c r="AK397">
        <v>3.7868128688000005E-2</v>
      </c>
      <c r="AL397">
        <v>1.230620992128286</v>
      </c>
    </row>
    <row r="398" spans="1:38" x14ac:dyDescent="0.25">
      <c r="A398" t="s">
        <v>393</v>
      </c>
      <c r="B398" s="17" t="s">
        <v>316</v>
      </c>
      <c r="C398" t="s">
        <v>317</v>
      </c>
      <c r="D398" t="s">
        <v>427</v>
      </c>
      <c r="E398" t="s">
        <v>265</v>
      </c>
      <c r="F398" t="s">
        <v>108</v>
      </c>
      <c r="G398" t="s">
        <v>32</v>
      </c>
      <c r="H398" t="s">
        <v>232</v>
      </c>
      <c r="J398">
        <v>300.63053993</v>
      </c>
      <c r="K398">
        <v>3.0321190341999999E-2</v>
      </c>
      <c r="L398">
        <v>2.7809599949000001E-2</v>
      </c>
      <c r="M398">
        <v>4.5212995149000006E-3</v>
      </c>
      <c r="N398">
        <v>4.3856605294530001E-3</v>
      </c>
      <c r="O398">
        <v>5.6024022947999997E-5</v>
      </c>
      <c r="P398">
        <v>7.3641101352815881E-3</v>
      </c>
      <c r="X398" t="s">
        <v>316</v>
      </c>
      <c r="Y398" t="s">
        <v>317</v>
      </c>
      <c r="Z398" t="s">
        <v>427</v>
      </c>
      <c r="AA398" t="s">
        <v>265</v>
      </c>
      <c r="AB398" t="s">
        <v>108</v>
      </c>
      <c r="AC398" t="s">
        <v>32</v>
      </c>
      <c r="AD398" t="s">
        <v>232</v>
      </c>
      <c r="AF398">
        <v>300.63053993</v>
      </c>
      <c r="AG398">
        <v>9.5641698455999986</v>
      </c>
      <c r="AH398">
        <v>8.7719435006999991</v>
      </c>
      <c r="AI398">
        <v>1.42614719803</v>
      </c>
      <c r="AJ398">
        <v>1.3833627820890999</v>
      </c>
      <c r="AK398">
        <v>1.7671577819000001E-2</v>
      </c>
      <c r="AL398">
        <v>2.3228511379054018</v>
      </c>
    </row>
    <row r="399" spans="1:38" x14ac:dyDescent="0.25">
      <c r="A399" t="s">
        <v>393</v>
      </c>
      <c r="B399" s="17" t="s">
        <v>316</v>
      </c>
      <c r="C399" t="s">
        <v>317</v>
      </c>
      <c r="D399" t="s">
        <v>427</v>
      </c>
      <c r="E399" t="s">
        <v>266</v>
      </c>
      <c r="F399" t="s">
        <v>110</v>
      </c>
      <c r="G399" t="s">
        <v>32</v>
      </c>
      <c r="H399" t="s">
        <v>232</v>
      </c>
      <c r="J399">
        <v>219.99285035400001</v>
      </c>
      <c r="K399">
        <v>0.19500008741510003</v>
      </c>
      <c r="L399">
        <v>0.23892450603179999</v>
      </c>
      <c r="M399">
        <v>2.7395252483669998E-2</v>
      </c>
      <c r="N399">
        <v>2.65733949091599E-2</v>
      </c>
      <c r="O399">
        <v>8.0783784454100001E-4</v>
      </c>
      <c r="P399">
        <v>1.8413573646972988E-2</v>
      </c>
      <c r="X399" t="s">
        <v>316</v>
      </c>
      <c r="Y399" t="s">
        <v>317</v>
      </c>
      <c r="Z399" t="s">
        <v>427</v>
      </c>
      <c r="AA399" t="s">
        <v>266</v>
      </c>
      <c r="AB399" t="s">
        <v>110</v>
      </c>
      <c r="AC399" t="s">
        <v>32</v>
      </c>
      <c r="AD399" t="s">
        <v>232</v>
      </c>
      <c r="AF399">
        <v>219.99285035400001</v>
      </c>
      <c r="AG399">
        <v>61.508605055500013</v>
      </c>
      <c r="AH399">
        <v>75.363617323100001</v>
      </c>
      <c r="AI399">
        <v>8.6412457723099987</v>
      </c>
      <c r="AJ399">
        <v>8.3820083991407</v>
      </c>
      <c r="AK399">
        <v>0.25481513578710002</v>
      </c>
      <c r="AL399">
        <v>5.8081674577281337</v>
      </c>
    </row>
    <row r="400" spans="1:38" x14ac:dyDescent="0.25">
      <c r="A400" t="s">
        <v>393</v>
      </c>
      <c r="B400" s="17" t="s">
        <v>316</v>
      </c>
      <c r="C400" t="s">
        <v>317</v>
      </c>
      <c r="D400" t="s">
        <v>427</v>
      </c>
      <c r="E400" t="s">
        <v>267</v>
      </c>
      <c r="F400" t="s">
        <v>31</v>
      </c>
      <c r="G400" t="s">
        <v>32</v>
      </c>
      <c r="H400" t="s">
        <v>232</v>
      </c>
      <c r="J400">
        <v>185.65225693500003</v>
      </c>
      <c r="K400">
        <v>4.7037347962000001E-2</v>
      </c>
      <c r="L400">
        <v>0.1260476252993</v>
      </c>
      <c r="M400">
        <v>8.8258817103899993E-3</v>
      </c>
      <c r="N400">
        <v>8.5611052590782999E-3</v>
      </c>
      <c r="O400">
        <v>3.5315604651400009E-4</v>
      </c>
      <c r="P400">
        <v>1.0025929380204433E-2</v>
      </c>
      <c r="X400" t="s">
        <v>316</v>
      </c>
      <c r="Y400" t="s">
        <v>317</v>
      </c>
      <c r="Z400" t="s">
        <v>427</v>
      </c>
      <c r="AA400" t="s">
        <v>267</v>
      </c>
      <c r="AB400" t="s">
        <v>31</v>
      </c>
      <c r="AC400" t="s">
        <v>32</v>
      </c>
      <c r="AD400" t="s">
        <v>232</v>
      </c>
      <c r="AF400">
        <v>185.65225693499997</v>
      </c>
      <c r="AG400">
        <v>14.83692559923</v>
      </c>
      <c r="AH400">
        <v>39.759025885200003</v>
      </c>
      <c r="AI400">
        <v>2.7839353988499997</v>
      </c>
      <c r="AJ400">
        <v>2.7004173368845001</v>
      </c>
      <c r="AK400">
        <v>0.1113955045905</v>
      </c>
      <c r="AL400">
        <v>3.1624648858662479</v>
      </c>
    </row>
    <row r="401" spans="1:38" x14ac:dyDescent="0.25">
      <c r="A401" t="s">
        <v>393</v>
      </c>
      <c r="B401" s="17" t="s">
        <v>316</v>
      </c>
      <c r="C401" t="s">
        <v>317</v>
      </c>
      <c r="D401" t="s">
        <v>427</v>
      </c>
      <c r="E401" t="s">
        <v>268</v>
      </c>
      <c r="F401" t="s">
        <v>34</v>
      </c>
      <c r="G401" t="s">
        <v>32</v>
      </c>
      <c r="H401" t="s">
        <v>232</v>
      </c>
      <c r="J401">
        <v>219.23837449000001</v>
      </c>
      <c r="K401">
        <v>4.7909008556999998E-2</v>
      </c>
      <c r="L401">
        <v>0.14510796376000001</v>
      </c>
      <c r="M401">
        <v>9.4337387160000011E-3</v>
      </c>
      <c r="N401">
        <v>9.1507265545200007E-3</v>
      </c>
      <c r="O401">
        <v>3.5797101272000008E-4</v>
      </c>
      <c r="P401">
        <v>1.1605574519559538E-2</v>
      </c>
      <c r="X401" t="s">
        <v>316</v>
      </c>
      <c r="Y401" t="s">
        <v>317</v>
      </c>
      <c r="Z401" t="s">
        <v>427</v>
      </c>
      <c r="AA401" t="s">
        <v>268</v>
      </c>
      <c r="AB401" t="s">
        <v>34</v>
      </c>
      <c r="AC401" t="s">
        <v>32</v>
      </c>
      <c r="AD401" t="s">
        <v>232</v>
      </c>
      <c r="AF401">
        <v>219.23837449000001</v>
      </c>
      <c r="AG401">
        <v>15.111871957</v>
      </c>
      <c r="AH401">
        <v>45.771195792</v>
      </c>
      <c r="AI401">
        <v>2.9756706708999996</v>
      </c>
      <c r="AJ401">
        <v>2.8864005507730002</v>
      </c>
      <c r="AK401">
        <v>0.112914293909</v>
      </c>
      <c r="AL401">
        <v>3.6607298985061734</v>
      </c>
    </row>
    <row r="402" spans="1:38" x14ac:dyDescent="0.25">
      <c r="A402" t="s">
        <v>393</v>
      </c>
      <c r="B402" s="17" t="s">
        <v>316</v>
      </c>
      <c r="C402" t="s">
        <v>317</v>
      </c>
      <c r="D402" t="s">
        <v>427</v>
      </c>
      <c r="E402" t="s">
        <v>269</v>
      </c>
      <c r="F402" t="s">
        <v>114</v>
      </c>
      <c r="G402" t="s">
        <v>32</v>
      </c>
      <c r="H402" t="s">
        <v>232</v>
      </c>
      <c r="J402">
        <v>28.49789839</v>
      </c>
      <c r="K402">
        <v>5.1380590400000002E-3</v>
      </c>
      <c r="L402">
        <v>7.4875993399999997E-3</v>
      </c>
      <c r="M402">
        <v>8.5819674099999995E-4</v>
      </c>
      <c r="N402">
        <v>8.3245083877000006E-4</v>
      </c>
      <c r="O402">
        <v>1.3764687920000001E-5</v>
      </c>
      <c r="P402">
        <v>1.3387927654810797E-3</v>
      </c>
      <c r="X402" t="s">
        <v>316</v>
      </c>
      <c r="Y402" t="s">
        <v>317</v>
      </c>
      <c r="Z402" t="s">
        <v>427</v>
      </c>
      <c r="AA402" t="s">
        <v>269</v>
      </c>
      <c r="AB402" t="s">
        <v>114</v>
      </c>
      <c r="AC402" t="s">
        <v>32</v>
      </c>
      <c r="AD402" t="s">
        <v>232</v>
      </c>
      <c r="AF402">
        <v>28.49789839</v>
      </c>
      <c r="AG402">
        <v>1.620690644</v>
      </c>
      <c r="AH402">
        <v>2.3618030680000004</v>
      </c>
      <c r="AI402">
        <v>0.27069977750000002</v>
      </c>
      <c r="AJ402">
        <v>0.26257878417499997</v>
      </c>
      <c r="AK402">
        <v>4.3417766439999995E-3</v>
      </c>
      <c r="AL402">
        <v>0.42229351817639993</v>
      </c>
    </row>
    <row r="403" spans="1:38" x14ac:dyDescent="0.25">
      <c r="A403" t="s">
        <v>393</v>
      </c>
      <c r="B403" s="17" t="s">
        <v>316</v>
      </c>
      <c r="C403" t="s">
        <v>317</v>
      </c>
      <c r="D403" t="s">
        <v>427</v>
      </c>
      <c r="E403" t="s">
        <v>270</v>
      </c>
      <c r="F403" t="s">
        <v>116</v>
      </c>
      <c r="G403" t="s">
        <v>32</v>
      </c>
      <c r="H403" t="s">
        <v>232</v>
      </c>
      <c r="J403">
        <v>886.03180999999995</v>
      </c>
      <c r="K403">
        <v>0.16824936289999998</v>
      </c>
      <c r="L403">
        <v>0.30275289430000002</v>
      </c>
      <c r="M403">
        <v>2.3187760949999997E-2</v>
      </c>
      <c r="N403">
        <v>2.2492128121499998E-2</v>
      </c>
      <c r="O403">
        <v>8.1315140569999998E-4</v>
      </c>
      <c r="P403">
        <v>2.4866183149481698E-2</v>
      </c>
      <c r="X403" t="s">
        <v>316</v>
      </c>
      <c r="Y403" t="s">
        <v>317</v>
      </c>
      <c r="Z403" t="s">
        <v>427</v>
      </c>
      <c r="AA403" t="s">
        <v>270</v>
      </c>
      <c r="AB403" t="s">
        <v>116</v>
      </c>
      <c r="AC403" t="s">
        <v>32</v>
      </c>
      <c r="AD403" t="s">
        <v>232</v>
      </c>
      <c r="AF403">
        <v>886.03180999999995</v>
      </c>
      <c r="AG403">
        <v>61.915759810000004</v>
      </c>
      <c r="AH403">
        <v>111.41306237000001</v>
      </c>
      <c r="AI403">
        <v>8.5330950269999999</v>
      </c>
      <c r="AJ403">
        <v>8.2771021761900005</v>
      </c>
      <c r="AK403">
        <v>0.29923970490000001</v>
      </c>
      <c r="AL403">
        <v>9.1507563954787479</v>
      </c>
    </row>
    <row r="404" spans="1:38" x14ac:dyDescent="0.25">
      <c r="A404" t="s">
        <v>393</v>
      </c>
      <c r="B404" s="17" t="s">
        <v>316</v>
      </c>
      <c r="C404" t="s">
        <v>317</v>
      </c>
      <c r="D404" t="s">
        <v>427</v>
      </c>
      <c r="E404" t="s">
        <v>271</v>
      </c>
      <c r="F404" t="s">
        <v>118</v>
      </c>
      <c r="G404" t="s">
        <v>32</v>
      </c>
      <c r="H404" t="s">
        <v>232</v>
      </c>
      <c r="J404">
        <v>113.31441606300001</v>
      </c>
      <c r="K404">
        <v>7.1370725615500008E-2</v>
      </c>
      <c r="L404">
        <v>0.14712273678109999</v>
      </c>
      <c r="M404">
        <v>1.2921632914119999E-2</v>
      </c>
      <c r="N404">
        <v>1.2533983926696399E-2</v>
      </c>
      <c r="O404">
        <v>4.9830815829899993E-4</v>
      </c>
      <c r="P404">
        <v>1.1916338302434827E-2</v>
      </c>
      <c r="X404" t="s">
        <v>316</v>
      </c>
      <c r="Y404" t="s">
        <v>317</v>
      </c>
      <c r="Z404" t="s">
        <v>427</v>
      </c>
      <c r="AA404" t="s">
        <v>271</v>
      </c>
      <c r="AB404" t="s">
        <v>118</v>
      </c>
      <c r="AC404" t="s">
        <v>32</v>
      </c>
      <c r="AD404" t="s">
        <v>232</v>
      </c>
      <c r="AF404">
        <v>113.31441606300001</v>
      </c>
      <c r="AG404">
        <v>22.512364960300001</v>
      </c>
      <c r="AH404">
        <v>46.406719575900006</v>
      </c>
      <c r="AI404">
        <v>4.0758527130799997</v>
      </c>
      <c r="AJ404">
        <v>3.9535771316875996</v>
      </c>
      <c r="AK404">
        <v>0.15718063921309999</v>
      </c>
      <c r="AL404">
        <v>3.7587538331593926</v>
      </c>
    </row>
    <row r="405" spans="1:38" x14ac:dyDescent="0.25">
      <c r="A405" t="s">
        <v>393</v>
      </c>
      <c r="B405" s="17" t="s">
        <v>316</v>
      </c>
      <c r="C405" t="s">
        <v>317</v>
      </c>
      <c r="D405" t="s">
        <v>427</v>
      </c>
      <c r="E405" t="s">
        <v>272</v>
      </c>
      <c r="F405" t="s">
        <v>47</v>
      </c>
      <c r="G405" t="s">
        <v>39</v>
      </c>
      <c r="H405" t="s">
        <v>232</v>
      </c>
      <c r="J405">
        <v>2.3692103200000001</v>
      </c>
      <c r="K405">
        <v>2.5206116999999999E-5</v>
      </c>
      <c r="L405">
        <v>4.1350302000000002E-5</v>
      </c>
      <c r="M405">
        <v>3.9153695999999997E-6</v>
      </c>
      <c r="N405">
        <v>3.7979085120000001E-6</v>
      </c>
      <c r="O405">
        <v>7.5529748000000001E-8</v>
      </c>
      <c r="P405">
        <v>6.8175580978439994E-6</v>
      </c>
      <c r="X405" t="s">
        <v>316</v>
      </c>
      <c r="Y405" t="s">
        <v>317</v>
      </c>
      <c r="Z405" t="s">
        <v>427</v>
      </c>
      <c r="AA405" t="s">
        <v>272</v>
      </c>
      <c r="AB405" t="s">
        <v>47</v>
      </c>
      <c r="AC405" t="s">
        <v>39</v>
      </c>
      <c r="AD405" t="s">
        <v>232</v>
      </c>
      <c r="AF405">
        <v>2.3692103200000001</v>
      </c>
      <c r="AG405">
        <v>5.1840392000000006E-3</v>
      </c>
      <c r="AH405">
        <v>8.5043493000000001E-3</v>
      </c>
      <c r="AI405">
        <v>8.0525816999999996E-4</v>
      </c>
      <c r="AJ405">
        <v>7.8110042490000002E-4</v>
      </c>
      <c r="AK405">
        <v>1.5533898000000002E-5</v>
      </c>
      <c r="AL405">
        <v>1.4021395624079997E-3</v>
      </c>
    </row>
    <row r="406" spans="1:38" x14ac:dyDescent="0.25">
      <c r="A406" t="s">
        <v>393</v>
      </c>
      <c r="B406" s="17" t="s">
        <v>316</v>
      </c>
      <c r="C406" t="s">
        <v>317</v>
      </c>
      <c r="D406" t="s">
        <v>427</v>
      </c>
      <c r="E406" t="s">
        <v>273</v>
      </c>
      <c r="F406" t="s">
        <v>50</v>
      </c>
      <c r="G406" t="s">
        <v>39</v>
      </c>
      <c r="H406" t="s">
        <v>232</v>
      </c>
      <c r="J406">
        <v>6.5469321799999998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X406" t="s">
        <v>316</v>
      </c>
      <c r="Y406" t="s">
        <v>317</v>
      </c>
      <c r="Z406" t="s">
        <v>427</v>
      </c>
      <c r="AA406" t="s">
        <v>273</v>
      </c>
      <c r="AB406" t="s">
        <v>50</v>
      </c>
      <c r="AC406" t="s">
        <v>39</v>
      </c>
      <c r="AD406" t="s">
        <v>232</v>
      </c>
      <c r="AF406">
        <v>6.5469321799999998</v>
      </c>
      <c r="AG406">
        <v>0.64927521599999993</v>
      </c>
      <c r="AH406">
        <v>2.0431037270000001</v>
      </c>
      <c r="AI406">
        <v>0.1079251349</v>
      </c>
      <c r="AJ406">
        <v>0.104687380853</v>
      </c>
      <c r="AK406">
        <v>4.0297023499999999E-3</v>
      </c>
      <c r="AL406">
        <v>0.16085721984777898</v>
      </c>
    </row>
    <row r="407" spans="1:38" x14ac:dyDescent="0.25">
      <c r="A407" t="s">
        <v>393</v>
      </c>
      <c r="B407" s="17" t="s">
        <v>316</v>
      </c>
      <c r="C407" t="s">
        <v>317</v>
      </c>
      <c r="D407" t="s">
        <v>427</v>
      </c>
      <c r="E407" t="s">
        <v>274</v>
      </c>
      <c r="F407" t="s">
        <v>134</v>
      </c>
      <c r="G407" t="s">
        <v>39</v>
      </c>
      <c r="H407" t="s">
        <v>232</v>
      </c>
      <c r="J407">
        <v>1416.063926</v>
      </c>
      <c r="K407">
        <v>0.119276029881</v>
      </c>
      <c r="L407">
        <v>0.23514510322700002</v>
      </c>
      <c r="M407">
        <v>2.05576191618E-2</v>
      </c>
      <c r="N407">
        <v>1.9940890586946002E-2</v>
      </c>
      <c r="O407">
        <v>5.2636699078999997E-4</v>
      </c>
      <c r="P407">
        <v>2.793352136751423E-2</v>
      </c>
      <c r="X407" t="s">
        <v>316</v>
      </c>
      <c r="Y407" t="s">
        <v>317</v>
      </c>
      <c r="Z407" t="s">
        <v>427</v>
      </c>
      <c r="AA407" t="s">
        <v>274</v>
      </c>
      <c r="AB407" t="s">
        <v>134</v>
      </c>
      <c r="AC407" t="s">
        <v>39</v>
      </c>
      <c r="AD407" t="s">
        <v>232</v>
      </c>
      <c r="AF407">
        <v>1416.063926</v>
      </c>
      <c r="AG407">
        <v>24.531017840000001</v>
      </c>
      <c r="AH407">
        <v>48.361341921999994</v>
      </c>
      <c r="AI407">
        <v>4.2280014509000008</v>
      </c>
      <c r="AJ407">
        <v>4.1011614073730005</v>
      </c>
      <c r="AK407">
        <v>0.108255768</v>
      </c>
      <c r="AL407">
        <v>5.7449735230389836</v>
      </c>
    </row>
    <row r="408" spans="1:38" x14ac:dyDescent="0.25">
      <c r="A408" t="s">
        <v>393</v>
      </c>
      <c r="B408" s="17" t="s">
        <v>316</v>
      </c>
      <c r="C408" t="s">
        <v>317</v>
      </c>
      <c r="D408" t="s">
        <v>427</v>
      </c>
      <c r="E408" t="s">
        <v>275</v>
      </c>
      <c r="F408" t="s">
        <v>138</v>
      </c>
      <c r="G408" t="s">
        <v>39</v>
      </c>
      <c r="H408" t="s">
        <v>232</v>
      </c>
      <c r="J408">
        <v>357.61918192000002</v>
      </c>
      <c r="K408">
        <v>2.5095636818000002E-2</v>
      </c>
      <c r="L408">
        <v>4.6700080540000001E-2</v>
      </c>
      <c r="M408">
        <v>3.847262476E-3</v>
      </c>
      <c r="N408">
        <v>3.73184460172E-3</v>
      </c>
      <c r="O408">
        <v>1.0863228266200001E-4</v>
      </c>
      <c r="P408">
        <v>5.8920361129639618E-3</v>
      </c>
      <c r="X408" t="s">
        <v>316</v>
      </c>
      <c r="Y408" t="s">
        <v>317</v>
      </c>
      <c r="Z408" t="s">
        <v>427</v>
      </c>
      <c r="AA408" t="s">
        <v>275</v>
      </c>
      <c r="AB408" t="s">
        <v>138</v>
      </c>
      <c r="AC408" t="s">
        <v>39</v>
      </c>
      <c r="AD408" t="s">
        <v>232</v>
      </c>
      <c r="AF408">
        <v>357.61918192000002</v>
      </c>
      <c r="AG408">
        <v>5.1613183383000001</v>
      </c>
      <c r="AH408">
        <v>9.6046157844</v>
      </c>
      <c r="AI408">
        <v>0.79125095264000012</v>
      </c>
      <c r="AJ408">
        <v>0.76751342406080003</v>
      </c>
      <c r="AK408">
        <v>2.2341962402700002E-2</v>
      </c>
      <c r="AL408">
        <v>1.2117910004331649</v>
      </c>
    </row>
    <row r="409" spans="1:38" x14ac:dyDescent="0.25">
      <c r="A409" t="s">
        <v>393</v>
      </c>
      <c r="B409" s="17" t="s">
        <v>316</v>
      </c>
      <c r="C409" t="s">
        <v>317</v>
      </c>
      <c r="D409" t="s">
        <v>427</v>
      </c>
      <c r="E409" t="s">
        <v>276</v>
      </c>
      <c r="F409" t="s">
        <v>141</v>
      </c>
      <c r="G409" t="s">
        <v>39</v>
      </c>
      <c r="H409" t="s">
        <v>232</v>
      </c>
      <c r="J409">
        <v>430.51629205800003</v>
      </c>
      <c r="K409">
        <v>0.14227309811050001</v>
      </c>
      <c r="L409">
        <v>0.35087705400680003</v>
      </c>
      <c r="M409">
        <v>2.5136993430390001E-2</v>
      </c>
      <c r="N409">
        <v>2.43828836274783E-2</v>
      </c>
      <c r="O409">
        <v>7.1066560012E-4</v>
      </c>
      <c r="P409">
        <v>3.2575404978024004E-2</v>
      </c>
      <c r="X409" t="s">
        <v>316</v>
      </c>
      <c r="Y409" t="s">
        <v>317</v>
      </c>
      <c r="Z409" t="s">
        <v>427</v>
      </c>
      <c r="AA409" t="s">
        <v>276</v>
      </c>
      <c r="AB409" t="s">
        <v>141</v>
      </c>
      <c r="AC409" t="s">
        <v>39</v>
      </c>
      <c r="AD409" t="s">
        <v>232</v>
      </c>
      <c r="AF409">
        <v>430.51629205800003</v>
      </c>
      <c r="AG409">
        <v>29.260731152900004</v>
      </c>
      <c r="AH409">
        <v>72.163458726800002</v>
      </c>
      <c r="AI409">
        <v>5.1698236742399999</v>
      </c>
      <c r="AJ409">
        <v>5.014728964012801</v>
      </c>
      <c r="AK409">
        <v>0.1461597127099</v>
      </c>
      <c r="AL409">
        <v>6.6996514576770814</v>
      </c>
    </row>
    <row r="410" spans="1:38" x14ac:dyDescent="0.25">
      <c r="A410" t="s">
        <v>393</v>
      </c>
      <c r="B410" s="17" t="s">
        <v>316</v>
      </c>
      <c r="C410" t="s">
        <v>317</v>
      </c>
      <c r="D410" t="s">
        <v>427</v>
      </c>
      <c r="E410" t="s">
        <v>277</v>
      </c>
      <c r="F410" t="s">
        <v>53</v>
      </c>
      <c r="G410" t="s">
        <v>39</v>
      </c>
      <c r="H410" t="s">
        <v>232</v>
      </c>
      <c r="J410">
        <v>62.784070939999999</v>
      </c>
      <c r="K410">
        <v>1.334062489E-2</v>
      </c>
      <c r="L410">
        <v>3.2937198899999999E-2</v>
      </c>
      <c r="M410">
        <v>2.4233643199000001E-3</v>
      </c>
      <c r="N410">
        <v>2.3506633903030002E-3</v>
      </c>
      <c r="O410">
        <v>8.4558324249999991E-5</v>
      </c>
      <c r="P410">
        <v>2.61532015645329E-3</v>
      </c>
      <c r="X410" t="s">
        <v>316</v>
      </c>
      <c r="Y410" t="s">
        <v>317</v>
      </c>
      <c r="Z410" t="s">
        <v>427</v>
      </c>
      <c r="AA410" t="s">
        <v>277</v>
      </c>
      <c r="AB410" t="s">
        <v>53</v>
      </c>
      <c r="AC410" t="s">
        <v>39</v>
      </c>
      <c r="AD410" t="s">
        <v>232</v>
      </c>
      <c r="AF410">
        <v>62.784070939999999</v>
      </c>
      <c r="AG410">
        <v>2.7437122880000002</v>
      </c>
      <c r="AH410">
        <v>6.7740599450000003</v>
      </c>
      <c r="AI410">
        <v>0.49840349139999995</v>
      </c>
      <c r="AJ410">
        <v>0.48345138665799997</v>
      </c>
      <c r="AK410">
        <v>1.7390768798999999E-2</v>
      </c>
      <c r="AL410">
        <v>0.53788232471243402</v>
      </c>
    </row>
    <row r="411" spans="1:38" x14ac:dyDescent="0.25">
      <c r="A411" t="s">
        <v>393</v>
      </c>
      <c r="B411" s="17" t="s">
        <v>316</v>
      </c>
      <c r="C411" t="s">
        <v>317</v>
      </c>
      <c r="D411" t="s">
        <v>427</v>
      </c>
      <c r="E411" t="s">
        <v>278</v>
      </c>
      <c r="F411" t="s">
        <v>144</v>
      </c>
      <c r="G411" t="s">
        <v>39</v>
      </c>
      <c r="H411" t="s">
        <v>232</v>
      </c>
      <c r="J411">
        <v>4.2777404229999991</v>
      </c>
      <c r="K411">
        <v>5.2267601140000011E-4</v>
      </c>
      <c r="L411">
        <v>9.4712805700000009E-4</v>
      </c>
      <c r="M411">
        <v>9.1539443289999996E-5</v>
      </c>
      <c r="N411">
        <v>8.8793259991299989E-5</v>
      </c>
      <c r="O411">
        <v>1.9985675969999999E-6</v>
      </c>
      <c r="P411">
        <v>1.18378778951043E-4</v>
      </c>
      <c r="X411" t="s">
        <v>316</v>
      </c>
      <c r="Y411" t="s">
        <v>317</v>
      </c>
      <c r="Z411" t="s">
        <v>427</v>
      </c>
      <c r="AA411" t="s">
        <v>278</v>
      </c>
      <c r="AB411" t="s">
        <v>144</v>
      </c>
      <c r="AC411" t="s">
        <v>39</v>
      </c>
      <c r="AD411" t="s">
        <v>232</v>
      </c>
      <c r="AF411">
        <v>4.2777404229999991</v>
      </c>
      <c r="AG411">
        <v>0.10749665098</v>
      </c>
      <c r="AH411">
        <v>0.19479198709999998</v>
      </c>
      <c r="AI411">
        <v>1.8826544939999999E-2</v>
      </c>
      <c r="AJ411">
        <v>1.8261748591799999E-2</v>
      </c>
      <c r="AK411">
        <v>4.1103724000000002E-4</v>
      </c>
      <c r="AL411">
        <v>2.4346480802880596E-2</v>
      </c>
    </row>
    <row r="412" spans="1:38" x14ac:dyDescent="0.25">
      <c r="A412" t="s">
        <v>393</v>
      </c>
      <c r="B412" s="17" t="s">
        <v>316</v>
      </c>
      <c r="C412" t="s">
        <v>317</v>
      </c>
      <c r="D412" t="s">
        <v>427</v>
      </c>
      <c r="E412" t="s">
        <v>279</v>
      </c>
      <c r="F412" t="s">
        <v>147</v>
      </c>
      <c r="G412" t="s">
        <v>56</v>
      </c>
      <c r="H412" t="s">
        <v>232</v>
      </c>
      <c r="J412">
        <v>7.1751250000000007E-4</v>
      </c>
      <c r="K412">
        <v>5.8219007599999996E-8</v>
      </c>
      <c r="L412">
        <v>4.7522905699999999E-8</v>
      </c>
      <c r="M412">
        <v>6.0748246400000003E-9</v>
      </c>
      <c r="N412">
        <v>5.8925799007999998E-9</v>
      </c>
      <c r="O412">
        <v>1.18984473E-10</v>
      </c>
      <c r="P412">
        <v>7.2614626511309998E-9</v>
      </c>
      <c r="X412" t="s">
        <v>316</v>
      </c>
      <c r="Y412" t="s">
        <v>317</v>
      </c>
      <c r="Z412" t="s">
        <v>427</v>
      </c>
      <c r="AA412" t="s">
        <v>279</v>
      </c>
      <c r="AB412" t="s">
        <v>147</v>
      </c>
      <c r="AC412" t="s">
        <v>56</v>
      </c>
      <c r="AD412" t="s">
        <v>232</v>
      </c>
      <c r="AF412">
        <v>7.1751250000000007E-4</v>
      </c>
      <c r="AG412">
        <v>1.1494719000000001E-5</v>
      </c>
      <c r="AH412">
        <v>9.3828930000000004E-6</v>
      </c>
      <c r="AI412">
        <v>1.1994093000000002E-6</v>
      </c>
      <c r="AJ412">
        <v>1.163427021E-6</v>
      </c>
      <c r="AK412">
        <v>2.3492210099999999E-8</v>
      </c>
      <c r="AL412">
        <v>1.4336981088767999E-6</v>
      </c>
    </row>
    <row r="413" spans="1:38" x14ac:dyDescent="0.25">
      <c r="A413" t="s">
        <v>393</v>
      </c>
      <c r="B413" s="17" t="s">
        <v>316</v>
      </c>
      <c r="C413" t="s">
        <v>317</v>
      </c>
      <c r="D413" t="s">
        <v>427</v>
      </c>
      <c r="E413" t="s">
        <v>280</v>
      </c>
      <c r="F413" t="s">
        <v>149</v>
      </c>
      <c r="G413" t="s">
        <v>56</v>
      </c>
      <c r="H413" t="s">
        <v>232</v>
      </c>
      <c r="J413">
        <v>2.5103352999999999</v>
      </c>
      <c r="K413">
        <v>1.308577374E-3</v>
      </c>
      <c r="L413">
        <v>2.5612899580000001E-3</v>
      </c>
      <c r="M413">
        <v>2.2926434630000001E-4</v>
      </c>
      <c r="N413">
        <v>2.2238641591099998E-4</v>
      </c>
      <c r="O413">
        <v>5.5222931150000002E-6</v>
      </c>
      <c r="P413">
        <v>2.3653147578629396E-4</v>
      </c>
      <c r="X413" t="s">
        <v>316</v>
      </c>
      <c r="Y413" t="s">
        <v>317</v>
      </c>
      <c r="Z413" t="s">
        <v>427</v>
      </c>
      <c r="AA413" t="s">
        <v>280</v>
      </c>
      <c r="AB413" t="s">
        <v>149</v>
      </c>
      <c r="AC413" t="s">
        <v>56</v>
      </c>
      <c r="AD413" t="s">
        <v>232</v>
      </c>
      <c r="AF413">
        <v>2.5103352999999999</v>
      </c>
      <c r="AG413">
        <v>0.25836464539999998</v>
      </c>
      <c r="AH413">
        <v>0.50569931989999994</v>
      </c>
      <c r="AI413">
        <v>4.5265793720000003E-2</v>
      </c>
      <c r="AJ413">
        <v>4.3907819908400002E-2</v>
      </c>
      <c r="AK413">
        <v>1.090317911E-3</v>
      </c>
      <c r="AL413">
        <v>4.6700616437034298E-2</v>
      </c>
    </row>
    <row r="414" spans="1:38" x14ac:dyDescent="0.25">
      <c r="A414" t="s">
        <v>393</v>
      </c>
      <c r="B414" s="17" t="s">
        <v>316</v>
      </c>
      <c r="C414" t="s">
        <v>317</v>
      </c>
      <c r="D414" t="s">
        <v>427</v>
      </c>
      <c r="E414" t="s">
        <v>281</v>
      </c>
      <c r="F414" t="s">
        <v>151</v>
      </c>
      <c r="G414" t="s">
        <v>56</v>
      </c>
      <c r="H414" t="s">
        <v>232</v>
      </c>
      <c r="J414">
        <v>0.50632443100000002</v>
      </c>
      <c r="K414">
        <v>1.065912212E-4</v>
      </c>
      <c r="L414">
        <v>2.694320295E-4</v>
      </c>
      <c r="M414">
        <v>2.432682676E-5</v>
      </c>
      <c r="N414">
        <v>2.3597021957199999E-5</v>
      </c>
      <c r="O414">
        <v>4.9566358400000001E-7</v>
      </c>
      <c r="P414">
        <v>2.3259705723423001E-5</v>
      </c>
      <c r="X414" t="s">
        <v>316</v>
      </c>
      <c r="Y414" t="s">
        <v>317</v>
      </c>
      <c r="Z414" t="s">
        <v>427</v>
      </c>
      <c r="AA414" t="s">
        <v>281</v>
      </c>
      <c r="AB414" t="s">
        <v>151</v>
      </c>
      <c r="AC414" t="s">
        <v>56</v>
      </c>
      <c r="AD414" t="s">
        <v>232</v>
      </c>
      <c r="AF414">
        <v>0.50632443100000002</v>
      </c>
      <c r="AG414">
        <v>2.1045300699999998E-2</v>
      </c>
      <c r="AH414">
        <v>5.3196482099999998E-2</v>
      </c>
      <c r="AI414">
        <v>4.8030721399999997E-3</v>
      </c>
      <c r="AJ414">
        <v>4.6589799757999996E-3</v>
      </c>
      <c r="AK414">
        <v>9.7863489000000006E-5</v>
      </c>
      <c r="AL414">
        <v>4.5923808201804002E-3</v>
      </c>
    </row>
    <row r="415" spans="1:38" x14ac:dyDescent="0.25">
      <c r="A415" t="s">
        <v>393</v>
      </c>
      <c r="B415" s="17" t="s">
        <v>316</v>
      </c>
      <c r="C415" t="s">
        <v>317</v>
      </c>
      <c r="D415" t="s">
        <v>427</v>
      </c>
      <c r="E415" t="s">
        <v>282</v>
      </c>
      <c r="F415" t="s">
        <v>153</v>
      </c>
      <c r="G415" t="s">
        <v>56</v>
      </c>
      <c r="H415" t="s">
        <v>232</v>
      </c>
      <c r="J415">
        <v>9.80599794E-3</v>
      </c>
      <c r="K415">
        <v>9.4811699800000001E-7</v>
      </c>
      <c r="L415">
        <v>1.357295091E-6</v>
      </c>
      <c r="M415">
        <v>1.6283813040000002E-7</v>
      </c>
      <c r="N415">
        <v>1.5795298648799999E-7</v>
      </c>
      <c r="O415">
        <v>2.8371193769999995E-9</v>
      </c>
      <c r="P415">
        <v>2.0112264214005602E-7</v>
      </c>
      <c r="X415" t="s">
        <v>316</v>
      </c>
      <c r="Y415" t="s">
        <v>317</v>
      </c>
      <c r="Z415" t="s">
        <v>427</v>
      </c>
      <c r="AA415" t="s">
        <v>282</v>
      </c>
      <c r="AB415" t="s">
        <v>153</v>
      </c>
      <c r="AC415" t="s">
        <v>56</v>
      </c>
      <c r="AD415" t="s">
        <v>232</v>
      </c>
      <c r="AF415">
        <v>9.80599794E-3</v>
      </c>
      <c r="AG415">
        <v>1.8719557290000001E-4</v>
      </c>
      <c r="AH415">
        <v>2.6798344910000004E-4</v>
      </c>
      <c r="AI415">
        <v>3.2150652079999998E-5</v>
      </c>
      <c r="AJ415">
        <v>3.1186132517599998E-5</v>
      </c>
      <c r="AK415">
        <v>5.6015896160000007E-7</v>
      </c>
      <c r="AL415">
        <v>3.9709518641441997E-5</v>
      </c>
    </row>
    <row r="416" spans="1:38" x14ac:dyDescent="0.25">
      <c r="A416" t="s">
        <v>393</v>
      </c>
      <c r="B416" s="17" t="s">
        <v>316</v>
      </c>
      <c r="C416" t="s">
        <v>317</v>
      </c>
      <c r="D416" t="s">
        <v>427</v>
      </c>
      <c r="E416" t="s">
        <v>283</v>
      </c>
      <c r="F416" t="s">
        <v>155</v>
      </c>
      <c r="G416" t="s">
        <v>56</v>
      </c>
      <c r="H416" t="s">
        <v>232</v>
      </c>
      <c r="J416">
        <v>4.7834145000000001E-4</v>
      </c>
      <c r="K416">
        <v>2.0413476E-7</v>
      </c>
      <c r="L416">
        <v>2.3791485000000001E-7</v>
      </c>
      <c r="M416">
        <v>3.4151459000000003E-8</v>
      </c>
      <c r="N416">
        <v>3.3126915230000003E-8</v>
      </c>
      <c r="O416">
        <v>5.0636971999999997E-10</v>
      </c>
      <c r="P416">
        <v>3.1232933312490003E-8</v>
      </c>
      <c r="X416" t="s">
        <v>316</v>
      </c>
      <c r="Y416" t="s">
        <v>317</v>
      </c>
      <c r="Z416" t="s">
        <v>427</v>
      </c>
      <c r="AA416" t="s">
        <v>283</v>
      </c>
      <c r="AB416" t="s">
        <v>155</v>
      </c>
      <c r="AC416" t="s">
        <v>56</v>
      </c>
      <c r="AD416" t="s">
        <v>232</v>
      </c>
      <c r="AF416">
        <v>4.7834145000000001E-4</v>
      </c>
      <c r="AG416">
        <v>4.0304232E-5</v>
      </c>
      <c r="AH416">
        <v>4.6973746E-5</v>
      </c>
      <c r="AI416">
        <v>6.7428408999999998E-6</v>
      </c>
      <c r="AJ416">
        <v>6.5405556729999993E-6</v>
      </c>
      <c r="AK416">
        <v>9.9977277999999998E-8</v>
      </c>
      <c r="AL416">
        <v>6.1666085367899997E-6</v>
      </c>
    </row>
    <row r="417" spans="1:38" x14ac:dyDescent="0.25">
      <c r="A417" t="s">
        <v>393</v>
      </c>
      <c r="B417" s="17" t="s">
        <v>316</v>
      </c>
      <c r="C417" t="s">
        <v>317</v>
      </c>
      <c r="D417" t="s">
        <v>427</v>
      </c>
      <c r="E417" t="s">
        <v>284</v>
      </c>
      <c r="F417" t="s">
        <v>55</v>
      </c>
      <c r="G417" t="s">
        <v>56</v>
      </c>
      <c r="H417" t="s">
        <v>232</v>
      </c>
      <c r="J417">
        <v>8.0122188260000005E-2</v>
      </c>
      <c r="K417">
        <v>1.0751072278999999E-5</v>
      </c>
      <c r="L417">
        <v>2.1094293824E-5</v>
      </c>
      <c r="M417">
        <v>1.9571028029000001E-6</v>
      </c>
      <c r="N417">
        <v>1.8983897188129997E-6</v>
      </c>
      <c r="O417">
        <v>4.2098971070000006E-8</v>
      </c>
      <c r="P417">
        <v>2.6459591953017598E-6</v>
      </c>
      <c r="X417" t="s">
        <v>316</v>
      </c>
      <c r="Y417" t="s">
        <v>317</v>
      </c>
      <c r="Z417" t="s">
        <v>427</v>
      </c>
      <c r="AA417" t="s">
        <v>284</v>
      </c>
      <c r="AB417" t="s">
        <v>55</v>
      </c>
      <c r="AC417" t="s">
        <v>56</v>
      </c>
      <c r="AD417" t="s">
        <v>232</v>
      </c>
      <c r="AF417">
        <v>8.0122188260000005E-2</v>
      </c>
      <c r="AG417">
        <v>2.1226849139999999E-3</v>
      </c>
      <c r="AH417">
        <v>4.164843245E-3</v>
      </c>
      <c r="AI417">
        <v>3.8640906810000002E-4</v>
      </c>
      <c r="AJ417">
        <v>3.7481679605699998E-4</v>
      </c>
      <c r="AK417">
        <v>8.3119918849999995E-6</v>
      </c>
      <c r="AL417">
        <v>5.224164058410571E-4</v>
      </c>
    </row>
    <row r="418" spans="1:38" x14ac:dyDescent="0.25">
      <c r="A418" t="s">
        <v>393</v>
      </c>
      <c r="B418" s="17" t="s">
        <v>316</v>
      </c>
      <c r="C418" t="s">
        <v>317</v>
      </c>
      <c r="D418" t="s">
        <v>427</v>
      </c>
      <c r="E418" t="s">
        <v>285</v>
      </c>
      <c r="F418" t="s">
        <v>158</v>
      </c>
      <c r="G418" t="s">
        <v>56</v>
      </c>
      <c r="H418" t="s">
        <v>232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X418" t="s">
        <v>316</v>
      </c>
      <c r="Y418" t="s">
        <v>317</v>
      </c>
      <c r="Z418" t="s">
        <v>427</v>
      </c>
      <c r="AA418" t="s">
        <v>285</v>
      </c>
      <c r="AB418" t="s">
        <v>158</v>
      </c>
      <c r="AC418" t="s">
        <v>56</v>
      </c>
      <c r="AD418" t="s">
        <v>232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</row>
    <row r="419" spans="1:38" x14ac:dyDescent="0.25">
      <c r="A419" t="s">
        <v>393</v>
      </c>
      <c r="B419" s="17" t="s">
        <v>316</v>
      </c>
      <c r="C419" t="s">
        <v>317</v>
      </c>
      <c r="D419" t="s">
        <v>427</v>
      </c>
      <c r="E419" t="s">
        <v>286</v>
      </c>
      <c r="F419" t="s">
        <v>160</v>
      </c>
      <c r="G419" t="s">
        <v>56</v>
      </c>
      <c r="H419" t="s">
        <v>232</v>
      </c>
      <c r="J419">
        <v>0.10571344916</v>
      </c>
      <c r="K419">
        <v>1.298091687E-5</v>
      </c>
      <c r="L419">
        <v>1.9909893620000001E-5</v>
      </c>
      <c r="M419">
        <v>2.4143742969999995E-6</v>
      </c>
      <c r="N419">
        <v>2.3419430680900001E-6</v>
      </c>
      <c r="O419">
        <v>3.9281844659999996E-8</v>
      </c>
      <c r="P419">
        <v>2.2469367126433497E-6</v>
      </c>
      <c r="X419" t="s">
        <v>316</v>
      </c>
      <c r="Y419" t="s">
        <v>317</v>
      </c>
      <c r="Z419" t="s">
        <v>427</v>
      </c>
      <c r="AA419" t="s">
        <v>286</v>
      </c>
      <c r="AB419" t="s">
        <v>160</v>
      </c>
      <c r="AC419" t="s">
        <v>56</v>
      </c>
      <c r="AD419" t="s">
        <v>232</v>
      </c>
      <c r="AF419">
        <v>0.10571344916</v>
      </c>
      <c r="AG419">
        <v>2.5629431560000001E-3</v>
      </c>
      <c r="AH419">
        <v>3.9309956450000001E-3</v>
      </c>
      <c r="AI419">
        <v>4.76692413E-4</v>
      </c>
      <c r="AJ419">
        <v>4.6239164060999998E-4</v>
      </c>
      <c r="AK419">
        <v>7.7557809899999994E-6</v>
      </c>
      <c r="AL419">
        <v>4.4363369081725201E-4</v>
      </c>
    </row>
    <row r="420" spans="1:38" x14ac:dyDescent="0.25">
      <c r="A420" t="s">
        <v>393</v>
      </c>
      <c r="B420" s="17" t="s">
        <v>316</v>
      </c>
      <c r="C420" t="s">
        <v>317</v>
      </c>
      <c r="D420" t="s">
        <v>427</v>
      </c>
      <c r="E420" t="s">
        <v>287</v>
      </c>
      <c r="F420" t="s">
        <v>162</v>
      </c>
      <c r="G420" t="s">
        <v>56</v>
      </c>
      <c r="H420" t="s">
        <v>232</v>
      </c>
      <c r="J420">
        <v>4.7594966459999999E-2</v>
      </c>
      <c r="K420">
        <v>2.7405401890999998E-5</v>
      </c>
      <c r="L420">
        <v>5.4203764969000006E-5</v>
      </c>
      <c r="M420">
        <v>5.1559378769000003E-6</v>
      </c>
      <c r="N420">
        <v>5.0012597405930001E-6</v>
      </c>
      <c r="O420">
        <v>1.0760678817000001E-7</v>
      </c>
      <c r="P420">
        <v>5.4240281279601306E-6</v>
      </c>
      <c r="X420" t="s">
        <v>316</v>
      </c>
      <c r="Y420" t="s">
        <v>317</v>
      </c>
      <c r="Z420" t="s">
        <v>427</v>
      </c>
      <c r="AA420" t="s">
        <v>287</v>
      </c>
      <c r="AB420" t="s">
        <v>162</v>
      </c>
      <c r="AC420" t="s">
        <v>56</v>
      </c>
      <c r="AD420" t="s">
        <v>232</v>
      </c>
      <c r="AF420">
        <v>4.7594966459999999E-2</v>
      </c>
      <c r="AG420">
        <v>5.4109035397000007E-3</v>
      </c>
      <c r="AH420">
        <v>1.07019551279E-2</v>
      </c>
      <c r="AI420">
        <v>1.01798477137E-3</v>
      </c>
      <c r="AJ420">
        <v>9.8744522822889996E-4</v>
      </c>
      <c r="AK420">
        <v>2.1245810766999999E-5</v>
      </c>
      <c r="AL420">
        <v>1.0709165557794599E-3</v>
      </c>
    </row>
    <row r="421" spans="1:38" x14ac:dyDescent="0.25">
      <c r="A421" t="s">
        <v>393</v>
      </c>
      <c r="B421" s="17" t="s">
        <v>316</v>
      </c>
      <c r="C421" t="s">
        <v>317</v>
      </c>
      <c r="D421" t="s">
        <v>427</v>
      </c>
      <c r="E421" t="s">
        <v>288</v>
      </c>
      <c r="F421" t="s">
        <v>164</v>
      </c>
      <c r="G421" t="s">
        <v>56</v>
      </c>
      <c r="H421" t="s">
        <v>232</v>
      </c>
      <c r="J421">
        <v>4.006109863E-2</v>
      </c>
      <c r="K421">
        <v>1.360456363E-5</v>
      </c>
      <c r="L421">
        <v>3.4165415679999992E-5</v>
      </c>
      <c r="M421">
        <v>2.6515238970000005E-6</v>
      </c>
      <c r="N421">
        <v>2.5719781800899999E-6</v>
      </c>
      <c r="O421">
        <v>7.9500586669999989E-8</v>
      </c>
      <c r="P421">
        <v>3.1284719168039998E-6</v>
      </c>
      <c r="X421" t="s">
        <v>316</v>
      </c>
      <c r="Y421" t="s">
        <v>317</v>
      </c>
      <c r="Z421" t="s">
        <v>427</v>
      </c>
      <c r="AA421" t="s">
        <v>288</v>
      </c>
      <c r="AB421" t="s">
        <v>164</v>
      </c>
      <c r="AC421" t="s">
        <v>56</v>
      </c>
      <c r="AD421" t="s">
        <v>232</v>
      </c>
      <c r="AF421">
        <v>4.006109863E-2</v>
      </c>
      <c r="AG421">
        <v>2.6860759139999998E-3</v>
      </c>
      <c r="AH421">
        <v>6.74559632E-3</v>
      </c>
      <c r="AI421">
        <v>5.2351510509999989E-4</v>
      </c>
      <c r="AJ421">
        <v>5.0780965194699998E-4</v>
      </c>
      <c r="AK421">
        <v>1.569654351E-5</v>
      </c>
      <c r="AL421">
        <v>6.176834044602389E-4</v>
      </c>
    </row>
    <row r="422" spans="1:38" x14ac:dyDescent="0.25">
      <c r="A422" t="s">
        <v>393</v>
      </c>
      <c r="B422" s="17" t="s">
        <v>316</v>
      </c>
      <c r="C422" t="s">
        <v>317</v>
      </c>
      <c r="D422" t="s">
        <v>427</v>
      </c>
      <c r="E422" t="s">
        <v>289</v>
      </c>
      <c r="F422" t="s">
        <v>58</v>
      </c>
      <c r="G422" t="s">
        <v>59</v>
      </c>
      <c r="H422" t="s">
        <v>232</v>
      </c>
      <c r="J422">
        <v>6553.7943719999994</v>
      </c>
      <c r="K422">
        <v>0.44044034829999995</v>
      </c>
      <c r="L422">
        <v>0.91533781000000003</v>
      </c>
      <c r="M422">
        <v>7.8540876199999998E-2</v>
      </c>
      <c r="N422">
        <v>7.6184649913999994E-2</v>
      </c>
      <c r="O422">
        <v>1.8295754649999998E-3</v>
      </c>
      <c r="P422">
        <v>0.10845378063070199</v>
      </c>
      <c r="X422" t="s">
        <v>316</v>
      </c>
      <c r="Y422" t="s">
        <v>317</v>
      </c>
      <c r="Z422" t="s">
        <v>427</v>
      </c>
      <c r="AA422" t="s">
        <v>289</v>
      </c>
      <c r="AB422" t="s">
        <v>58</v>
      </c>
      <c r="AC422" t="s">
        <v>59</v>
      </c>
      <c r="AD422" t="s">
        <v>232</v>
      </c>
      <c r="AF422">
        <v>6553.7943719999994</v>
      </c>
      <c r="AG422">
        <v>138.9274676</v>
      </c>
      <c r="AH422">
        <v>288.72370869999997</v>
      </c>
      <c r="AI422">
        <v>24.774036399999996</v>
      </c>
      <c r="AJ422">
        <v>24.030815307999998</v>
      </c>
      <c r="AK422">
        <v>0.57710041640000009</v>
      </c>
      <c r="AL422">
        <v>34.209422277451196</v>
      </c>
    </row>
    <row r="423" spans="1:38" x14ac:dyDescent="0.25">
      <c r="A423" t="s">
        <v>393</v>
      </c>
      <c r="B423" s="17" t="s">
        <v>316</v>
      </c>
      <c r="C423" t="s">
        <v>317</v>
      </c>
      <c r="D423" t="s">
        <v>427</v>
      </c>
      <c r="E423" t="s">
        <v>290</v>
      </c>
      <c r="F423" t="s">
        <v>61</v>
      </c>
      <c r="G423" t="s">
        <v>59</v>
      </c>
      <c r="H423" t="s">
        <v>232</v>
      </c>
      <c r="J423">
        <v>1219.5585874600001</v>
      </c>
      <c r="K423">
        <v>0.1053028703664</v>
      </c>
      <c r="L423">
        <v>0.2159842315279</v>
      </c>
      <c r="M423">
        <v>1.9118473869739999E-2</v>
      </c>
      <c r="N423">
        <v>1.8544919653647799E-2</v>
      </c>
      <c r="O423">
        <v>4.3211670965180002E-4</v>
      </c>
      <c r="P423">
        <v>2.4407490959777959E-2</v>
      </c>
      <c r="X423" t="s">
        <v>316</v>
      </c>
      <c r="Y423" t="s">
        <v>317</v>
      </c>
      <c r="Z423" t="s">
        <v>427</v>
      </c>
      <c r="AA423" t="s">
        <v>290</v>
      </c>
      <c r="AB423" t="s">
        <v>61</v>
      </c>
      <c r="AC423" t="s">
        <v>59</v>
      </c>
      <c r="AD423" t="s">
        <v>232</v>
      </c>
      <c r="AF423">
        <v>1219.5585874599997</v>
      </c>
      <c r="AG423">
        <v>33.215537891350003</v>
      </c>
      <c r="AH423">
        <v>68.127606873000005</v>
      </c>
      <c r="AI423">
        <v>6.0305136902699994</v>
      </c>
      <c r="AJ423">
        <v>5.8495982795619001</v>
      </c>
      <c r="AK423">
        <v>0.13630196888080001</v>
      </c>
      <c r="AL423">
        <v>7.6988205715897697</v>
      </c>
    </row>
    <row r="424" spans="1:38" x14ac:dyDescent="0.25">
      <c r="A424" t="s">
        <v>393</v>
      </c>
      <c r="B424" s="17" t="s">
        <v>316</v>
      </c>
      <c r="C424" t="s">
        <v>317</v>
      </c>
      <c r="D424" t="s">
        <v>427</v>
      </c>
      <c r="E424" t="s">
        <v>291</v>
      </c>
      <c r="F424" t="s">
        <v>63</v>
      </c>
      <c r="G424" t="s">
        <v>59</v>
      </c>
      <c r="H424" t="s">
        <v>232</v>
      </c>
      <c r="J424">
        <v>1053.8326672000001</v>
      </c>
      <c r="K424">
        <v>0.23204874186899999</v>
      </c>
      <c r="L424">
        <v>0.49582255343000003</v>
      </c>
      <c r="M424">
        <v>3.9894789111700003E-2</v>
      </c>
      <c r="N424">
        <v>3.8697945438349E-2</v>
      </c>
      <c r="O424">
        <v>1.1969734872400001E-3</v>
      </c>
      <c r="P424">
        <v>4.4361852311336041E-2</v>
      </c>
      <c r="X424" t="s">
        <v>316</v>
      </c>
      <c r="Y424" t="s">
        <v>317</v>
      </c>
      <c r="Z424" t="s">
        <v>427</v>
      </c>
      <c r="AA424" t="s">
        <v>291</v>
      </c>
      <c r="AB424" t="s">
        <v>63</v>
      </c>
      <c r="AC424" t="s">
        <v>59</v>
      </c>
      <c r="AD424" t="s">
        <v>232</v>
      </c>
      <c r="AF424">
        <v>1053.8326672000001</v>
      </c>
      <c r="AG424">
        <v>73.194800251999993</v>
      </c>
      <c r="AH424">
        <v>156.39659908800002</v>
      </c>
      <c r="AI424">
        <v>12.583956605199999</v>
      </c>
      <c r="AJ424">
        <v>12.206437907043998</v>
      </c>
      <c r="AK424">
        <v>0.37755963546499999</v>
      </c>
      <c r="AL424">
        <v>13.992996381113176</v>
      </c>
    </row>
    <row r="425" spans="1:38" x14ac:dyDescent="0.25">
      <c r="A425" t="s">
        <v>393</v>
      </c>
      <c r="B425" s="17" t="s">
        <v>316</v>
      </c>
      <c r="C425" t="s">
        <v>317</v>
      </c>
      <c r="D425" t="s">
        <v>427</v>
      </c>
      <c r="E425" t="s">
        <v>292</v>
      </c>
      <c r="F425" t="s">
        <v>227</v>
      </c>
      <c r="G425" t="s">
        <v>59</v>
      </c>
      <c r="H425" t="s">
        <v>232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X425" t="s">
        <v>316</v>
      </c>
      <c r="Y425" t="s">
        <v>317</v>
      </c>
      <c r="Z425" t="s">
        <v>427</v>
      </c>
      <c r="AA425" t="s">
        <v>292</v>
      </c>
      <c r="AB425" t="s">
        <v>227</v>
      </c>
      <c r="AC425" t="s">
        <v>59</v>
      </c>
      <c r="AD425" t="s">
        <v>232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</row>
    <row r="426" spans="1:38" x14ac:dyDescent="0.25">
      <c r="A426" t="s">
        <v>393</v>
      </c>
      <c r="B426" s="17" t="s">
        <v>316</v>
      </c>
      <c r="C426" t="s">
        <v>317</v>
      </c>
      <c r="D426" t="s">
        <v>427</v>
      </c>
      <c r="E426" t="s">
        <v>293</v>
      </c>
      <c r="F426" t="s">
        <v>169</v>
      </c>
      <c r="G426" t="s">
        <v>59</v>
      </c>
      <c r="H426" t="s">
        <v>232</v>
      </c>
      <c r="J426">
        <v>2165.0093307699999</v>
      </c>
      <c r="K426">
        <v>0.33145743568999997</v>
      </c>
      <c r="L426">
        <v>0.27537902318000002</v>
      </c>
      <c r="M426">
        <v>4.9379806988000007E-2</v>
      </c>
      <c r="N426">
        <v>4.789841277836001E-2</v>
      </c>
      <c r="O426">
        <v>6.0942823693E-4</v>
      </c>
      <c r="P426">
        <v>7.7586439923117437E-2</v>
      </c>
      <c r="X426" t="s">
        <v>316</v>
      </c>
      <c r="Y426" t="s">
        <v>317</v>
      </c>
      <c r="Z426" t="s">
        <v>427</v>
      </c>
      <c r="AA426" t="s">
        <v>293</v>
      </c>
      <c r="AB426" t="s">
        <v>169</v>
      </c>
      <c r="AC426" t="s">
        <v>59</v>
      </c>
      <c r="AD426" t="s">
        <v>232</v>
      </c>
      <c r="AF426">
        <v>2165.0093307700004</v>
      </c>
      <c r="AG426">
        <v>104.55114624999999</v>
      </c>
      <c r="AH426">
        <v>86.862416431999989</v>
      </c>
      <c r="AI426">
        <v>15.5758028643</v>
      </c>
      <c r="AJ426">
        <v>15.108528778370999</v>
      </c>
      <c r="AK426">
        <v>0.19223110019999998</v>
      </c>
      <c r="AL426">
        <v>24.472981184481181</v>
      </c>
    </row>
    <row r="427" spans="1:38" x14ac:dyDescent="0.25">
      <c r="A427" t="s">
        <v>393</v>
      </c>
      <c r="B427" s="17" t="s">
        <v>316</v>
      </c>
      <c r="C427" t="s">
        <v>317</v>
      </c>
      <c r="D427" t="s">
        <v>427</v>
      </c>
      <c r="E427" t="s">
        <v>294</v>
      </c>
      <c r="F427" t="s">
        <v>171</v>
      </c>
      <c r="G427" t="s">
        <v>59</v>
      </c>
      <c r="H427" t="s">
        <v>232</v>
      </c>
      <c r="J427">
        <v>471.36531300000001</v>
      </c>
      <c r="K427">
        <v>1.3059247034999999E-2</v>
      </c>
      <c r="L427">
        <v>3.0402773948999998E-2</v>
      </c>
      <c r="M427">
        <v>2.1474596988999999E-3</v>
      </c>
      <c r="N427">
        <v>2.0830359079330001E-3</v>
      </c>
      <c r="O427">
        <v>5.8357198440000011E-5</v>
      </c>
      <c r="P427">
        <v>3.6173199916093488E-3</v>
      </c>
      <c r="X427" t="s">
        <v>316</v>
      </c>
      <c r="Y427" t="s">
        <v>317</v>
      </c>
      <c r="Z427" t="s">
        <v>427</v>
      </c>
      <c r="AA427" t="s">
        <v>294</v>
      </c>
      <c r="AB427" t="s">
        <v>171</v>
      </c>
      <c r="AC427" t="s">
        <v>59</v>
      </c>
      <c r="AD427" t="s">
        <v>232</v>
      </c>
      <c r="AF427">
        <v>471.36531300000001</v>
      </c>
      <c r="AG427">
        <v>4.1192599259999998</v>
      </c>
      <c r="AH427">
        <v>9.5899026710000008</v>
      </c>
      <c r="AI427">
        <v>0.67737018630000001</v>
      </c>
      <c r="AJ427">
        <v>0.65704908071099999</v>
      </c>
      <c r="AK427">
        <v>1.8407528702999998E-2</v>
      </c>
      <c r="AL427">
        <v>1.1410061203672561</v>
      </c>
    </row>
    <row r="428" spans="1:38" x14ac:dyDescent="0.25">
      <c r="A428" t="s">
        <v>393</v>
      </c>
      <c r="B428" s="17" t="s">
        <v>316</v>
      </c>
      <c r="C428" t="s">
        <v>317</v>
      </c>
      <c r="D428" t="s">
        <v>427</v>
      </c>
      <c r="E428" t="s">
        <v>295</v>
      </c>
      <c r="F428" t="s">
        <v>65</v>
      </c>
      <c r="G428" t="s">
        <v>59</v>
      </c>
      <c r="H428" t="s">
        <v>232</v>
      </c>
      <c r="J428">
        <v>62.784802590000005</v>
      </c>
      <c r="K428">
        <v>1.0166330058999999E-2</v>
      </c>
      <c r="L428">
        <v>2.163024295E-2</v>
      </c>
      <c r="M428">
        <v>1.7737988554999999E-3</v>
      </c>
      <c r="N428">
        <v>1.7205848898349998E-3</v>
      </c>
      <c r="O428">
        <v>5.2042135439000002E-5</v>
      </c>
      <c r="P428">
        <v>1.9745473196065497E-3</v>
      </c>
      <c r="X428" t="s">
        <v>316</v>
      </c>
      <c r="Y428" t="s">
        <v>317</v>
      </c>
      <c r="Z428" t="s">
        <v>427</v>
      </c>
      <c r="AA428" t="s">
        <v>295</v>
      </c>
      <c r="AB428" t="s">
        <v>65</v>
      </c>
      <c r="AC428" t="s">
        <v>59</v>
      </c>
      <c r="AD428" t="s">
        <v>232</v>
      </c>
      <c r="AF428">
        <v>62.784802590000005</v>
      </c>
      <c r="AG428">
        <v>3.2067512274999999</v>
      </c>
      <c r="AH428">
        <v>6.8227962217999991</v>
      </c>
      <c r="AI428">
        <v>0.5595068245</v>
      </c>
      <c r="AJ428">
        <v>0.542721619765</v>
      </c>
      <c r="AK428">
        <v>1.6415576488999998E-2</v>
      </c>
      <c r="AL428">
        <v>0.62282864707982089</v>
      </c>
    </row>
    <row r="429" spans="1:38" x14ac:dyDescent="0.25">
      <c r="A429" t="s">
        <v>393</v>
      </c>
      <c r="B429" s="17" t="s">
        <v>316</v>
      </c>
      <c r="C429" t="s">
        <v>317</v>
      </c>
      <c r="D429" t="s">
        <v>427</v>
      </c>
      <c r="E429" t="s">
        <v>296</v>
      </c>
      <c r="F429" t="s">
        <v>174</v>
      </c>
      <c r="G429" t="s">
        <v>68</v>
      </c>
      <c r="H429" t="s">
        <v>232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X429" t="s">
        <v>316</v>
      </c>
      <c r="Y429" t="s">
        <v>317</v>
      </c>
      <c r="Z429" t="s">
        <v>427</v>
      </c>
      <c r="AA429" t="s">
        <v>296</v>
      </c>
      <c r="AB429" t="s">
        <v>174</v>
      </c>
      <c r="AC429" t="s">
        <v>68</v>
      </c>
      <c r="AD429" t="s">
        <v>232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</row>
    <row r="430" spans="1:38" x14ac:dyDescent="0.25">
      <c r="A430" t="s">
        <v>393</v>
      </c>
      <c r="B430" s="17" t="s">
        <v>316</v>
      </c>
      <c r="C430" t="s">
        <v>317</v>
      </c>
      <c r="D430" t="s">
        <v>427</v>
      </c>
      <c r="E430" t="s">
        <v>297</v>
      </c>
      <c r="F430" t="s">
        <v>176</v>
      </c>
      <c r="G430" t="s">
        <v>68</v>
      </c>
      <c r="H430" t="s">
        <v>232</v>
      </c>
      <c r="J430">
        <v>0.17073050134000001</v>
      </c>
      <c r="K430">
        <v>1.2097385285600001E-4</v>
      </c>
      <c r="L430">
        <v>2.8155353689299998E-4</v>
      </c>
      <c r="M430">
        <v>2.28636216039E-5</v>
      </c>
      <c r="N430">
        <v>2.2177712955782998E-5</v>
      </c>
      <c r="O430">
        <v>9.3482589429000009E-7</v>
      </c>
      <c r="P430">
        <v>2.1696348175881759E-5</v>
      </c>
      <c r="X430" t="s">
        <v>316</v>
      </c>
      <c r="Y430" t="s">
        <v>317</v>
      </c>
      <c r="Z430" t="s">
        <v>427</v>
      </c>
      <c r="AA430" t="s">
        <v>297</v>
      </c>
      <c r="AB430" t="s">
        <v>176</v>
      </c>
      <c r="AC430" t="s">
        <v>68</v>
      </c>
      <c r="AD430" t="s">
        <v>232</v>
      </c>
      <c r="AF430">
        <v>0.17073050134000001</v>
      </c>
      <c r="AG430">
        <v>3.8158614961600001E-2</v>
      </c>
      <c r="AH430">
        <v>8.8810034955999997E-2</v>
      </c>
      <c r="AI430">
        <v>7.2118397892999998E-3</v>
      </c>
      <c r="AJ430">
        <v>6.9954845956209993E-3</v>
      </c>
      <c r="AK430">
        <v>2.9487083286399996E-4</v>
      </c>
      <c r="AL430">
        <v>6.8436484637393212E-3</v>
      </c>
    </row>
    <row r="431" spans="1:38" x14ac:dyDescent="0.25">
      <c r="A431" t="s">
        <v>393</v>
      </c>
      <c r="B431" s="17" t="s">
        <v>316</v>
      </c>
      <c r="C431" t="s">
        <v>317</v>
      </c>
      <c r="D431" t="s">
        <v>427</v>
      </c>
      <c r="E431" t="s">
        <v>299</v>
      </c>
      <c r="F431" t="s">
        <v>298</v>
      </c>
      <c r="G431" t="s">
        <v>19</v>
      </c>
      <c r="H431" t="s">
        <v>232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X431" t="s">
        <v>316</v>
      </c>
      <c r="Y431" t="s">
        <v>317</v>
      </c>
      <c r="Z431" t="s">
        <v>427</v>
      </c>
      <c r="AA431" t="s">
        <v>299</v>
      </c>
      <c r="AB431" t="s">
        <v>298</v>
      </c>
      <c r="AC431" t="s">
        <v>19</v>
      </c>
      <c r="AD431" t="s">
        <v>232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</row>
    <row r="432" spans="1:38" x14ac:dyDescent="0.25">
      <c r="A432" t="s">
        <v>393</v>
      </c>
      <c r="B432" s="17" t="s">
        <v>316</v>
      </c>
      <c r="C432" t="s">
        <v>317</v>
      </c>
      <c r="D432" t="s">
        <v>427</v>
      </c>
      <c r="E432" t="s">
        <v>300</v>
      </c>
      <c r="F432" t="s">
        <v>178</v>
      </c>
      <c r="G432" t="s">
        <v>32</v>
      </c>
      <c r="H432" t="s">
        <v>232</v>
      </c>
      <c r="J432">
        <v>0.34532906399999991</v>
      </c>
      <c r="K432">
        <v>3.1786189369999998E-4</v>
      </c>
      <c r="L432">
        <v>1.1784613683000003E-3</v>
      </c>
      <c r="M432">
        <v>5.1947341929999996E-5</v>
      </c>
      <c r="N432">
        <v>5.0388921672100002E-5</v>
      </c>
      <c r="O432">
        <v>2.5668363608999999E-6</v>
      </c>
      <c r="P432">
        <v>7.3762258266836102E-5</v>
      </c>
      <c r="X432" t="s">
        <v>316</v>
      </c>
      <c r="Y432" t="s">
        <v>317</v>
      </c>
      <c r="Z432" t="s">
        <v>427</v>
      </c>
      <c r="AA432" t="s">
        <v>300</v>
      </c>
      <c r="AB432" t="s">
        <v>178</v>
      </c>
      <c r="AC432" t="s">
        <v>32</v>
      </c>
      <c r="AD432" t="s">
        <v>232</v>
      </c>
      <c r="AF432">
        <v>0.34532906399999996</v>
      </c>
      <c r="AG432">
        <v>9.3976022530000008E-2</v>
      </c>
      <c r="AH432">
        <v>0.34841270670000002</v>
      </c>
      <c r="AI432">
        <v>1.5358257764999999E-2</v>
      </c>
      <c r="AJ432">
        <v>1.4897510032050001E-2</v>
      </c>
      <c r="AK432">
        <v>7.5888648850000007E-4</v>
      </c>
      <c r="AL432">
        <v>2.1807850108063499E-2</v>
      </c>
    </row>
    <row r="433" spans="1:39" x14ac:dyDescent="0.25">
      <c r="A433" t="s">
        <v>393</v>
      </c>
      <c r="B433" s="17" t="s">
        <v>316</v>
      </c>
      <c r="C433" t="s">
        <v>317</v>
      </c>
      <c r="D433" t="s">
        <v>427</v>
      </c>
      <c r="E433" t="s">
        <v>303</v>
      </c>
      <c r="F433" t="s">
        <v>301</v>
      </c>
      <c r="G433" t="s">
        <v>302</v>
      </c>
      <c r="H433" t="s">
        <v>10</v>
      </c>
      <c r="J433">
        <v>3316.8811369999999</v>
      </c>
      <c r="K433">
        <v>0.73945543870000008</v>
      </c>
      <c r="L433">
        <v>3.0358967130000001E-2</v>
      </c>
      <c r="M433">
        <v>6.1168855516999989E-3</v>
      </c>
      <c r="N433">
        <v>5.6275347075640005E-3</v>
      </c>
      <c r="O433">
        <v>1.2775560930000001E-4</v>
      </c>
      <c r="P433">
        <v>0.43901424597177996</v>
      </c>
      <c r="X433" t="s">
        <v>316</v>
      </c>
      <c r="Y433" t="s">
        <v>317</v>
      </c>
      <c r="Z433" t="s">
        <v>427</v>
      </c>
      <c r="AA433" t="s">
        <v>303</v>
      </c>
      <c r="AB433" t="s">
        <v>301</v>
      </c>
      <c r="AC433" t="s">
        <v>302</v>
      </c>
      <c r="AD433" t="s">
        <v>10</v>
      </c>
      <c r="AF433">
        <v>3316.8811369999999</v>
      </c>
      <c r="AG433">
        <v>283.88423941000002</v>
      </c>
      <c r="AH433">
        <v>11.6551068363</v>
      </c>
      <c r="AI433">
        <v>2.3483332618999997</v>
      </c>
      <c r="AJ433">
        <v>2.1604666009480002</v>
      </c>
      <c r="AK433">
        <v>5.205515032E-2</v>
      </c>
      <c r="AL433">
        <v>146.26650508415003</v>
      </c>
    </row>
    <row r="434" spans="1:39" x14ac:dyDescent="0.25">
      <c r="A434" t="s">
        <v>393</v>
      </c>
      <c r="B434" s="17" t="s">
        <v>316</v>
      </c>
      <c r="C434" t="s">
        <v>317</v>
      </c>
      <c r="D434" t="s">
        <v>427</v>
      </c>
      <c r="E434" t="s">
        <v>305</v>
      </c>
      <c r="F434" t="s">
        <v>304</v>
      </c>
      <c r="G434" t="s">
        <v>302</v>
      </c>
      <c r="H434" t="s">
        <v>10</v>
      </c>
      <c r="J434">
        <v>989.82104826</v>
      </c>
      <c r="K434">
        <v>0.72490221969699986</v>
      </c>
      <c r="L434">
        <v>2.6964826675170004E-2</v>
      </c>
      <c r="M434">
        <v>3.9595422766690001E-3</v>
      </c>
      <c r="N434">
        <v>3.6427788945354797E-3</v>
      </c>
      <c r="O434">
        <v>1.2008947990679999E-4</v>
      </c>
      <c r="P434">
        <v>0.23014289911090943</v>
      </c>
      <c r="X434" t="s">
        <v>316</v>
      </c>
      <c r="Y434" t="s">
        <v>317</v>
      </c>
      <c r="Z434" t="s">
        <v>427</v>
      </c>
      <c r="AA434" t="s">
        <v>305</v>
      </c>
      <c r="AB434" t="s">
        <v>304</v>
      </c>
      <c r="AC434" t="s">
        <v>302</v>
      </c>
      <c r="AD434" t="s">
        <v>10</v>
      </c>
      <c r="AF434">
        <v>989.82104826</v>
      </c>
      <c r="AG434">
        <v>278.29711444340001</v>
      </c>
      <c r="AH434">
        <v>10.352062836904</v>
      </c>
      <c r="AI434">
        <v>1.52010720014</v>
      </c>
      <c r="AJ434">
        <v>1.3984986241288</v>
      </c>
      <c r="AK434">
        <v>4.8931519821100007E-2</v>
      </c>
      <c r="AL434">
        <v>84.996533525455533</v>
      </c>
    </row>
    <row r="435" spans="1:39" x14ac:dyDescent="0.25">
      <c r="A435" t="s">
        <v>393</v>
      </c>
      <c r="B435" s="17" t="s">
        <v>316</v>
      </c>
      <c r="C435" t="s">
        <v>317</v>
      </c>
      <c r="D435" t="s">
        <v>427</v>
      </c>
      <c r="E435" t="s">
        <v>307</v>
      </c>
      <c r="F435" t="s">
        <v>306</v>
      </c>
      <c r="G435" t="s">
        <v>302</v>
      </c>
      <c r="H435" t="s">
        <v>70</v>
      </c>
      <c r="J435">
        <v>305.20649949000006</v>
      </c>
      <c r="K435">
        <v>0.16709379709109998</v>
      </c>
      <c r="L435">
        <v>1.1251930171660001E-2</v>
      </c>
      <c r="M435">
        <v>9.5548314939399999E-5</v>
      </c>
      <c r="N435">
        <v>8.7904449744248005E-5</v>
      </c>
      <c r="O435">
        <v>2.8157481759559998E-5</v>
      </c>
      <c r="P435">
        <v>1.6978041664410342E-2</v>
      </c>
      <c r="X435" t="s">
        <v>316</v>
      </c>
      <c r="Y435" t="s">
        <v>317</v>
      </c>
      <c r="Z435" t="s">
        <v>427</v>
      </c>
      <c r="AA435" t="s">
        <v>307</v>
      </c>
      <c r="AB435" t="s">
        <v>306</v>
      </c>
      <c r="AC435" t="s">
        <v>302</v>
      </c>
      <c r="AD435" t="s">
        <v>70</v>
      </c>
      <c r="AF435">
        <v>305.20649949000006</v>
      </c>
      <c r="AG435">
        <v>61.970570081499993</v>
      </c>
      <c r="AH435">
        <v>5.1925213907299996</v>
      </c>
      <c r="AI435">
        <v>3.6681939893399997E-2</v>
      </c>
      <c r="AJ435">
        <v>3.3747384701928E-2</v>
      </c>
      <c r="AK435">
        <v>1.147301624482E-2</v>
      </c>
      <c r="AL435">
        <v>4.856243311980605</v>
      </c>
    </row>
    <row r="436" spans="1:39" x14ac:dyDescent="0.25">
      <c r="A436" t="s">
        <v>393</v>
      </c>
      <c r="B436" s="17" t="s">
        <v>316</v>
      </c>
      <c r="C436" t="s">
        <v>317</v>
      </c>
      <c r="D436" t="s">
        <v>427</v>
      </c>
      <c r="E436" t="s">
        <v>308</v>
      </c>
      <c r="F436" t="s">
        <v>306</v>
      </c>
      <c r="G436" t="s">
        <v>302</v>
      </c>
      <c r="H436" t="s">
        <v>232</v>
      </c>
      <c r="J436">
        <v>571.38745429999994</v>
      </c>
      <c r="K436">
        <v>1.2433260192999998E-2</v>
      </c>
      <c r="L436">
        <v>6.9985572351000003E-2</v>
      </c>
      <c r="M436">
        <v>1.5164563166000001E-3</v>
      </c>
      <c r="N436">
        <v>1.470962627102E-3</v>
      </c>
      <c r="O436">
        <v>9.8466495673000024E-4</v>
      </c>
      <c r="P436">
        <v>2.8845101897017364E-3</v>
      </c>
      <c r="X436" t="s">
        <v>316</v>
      </c>
      <c r="Y436" t="s">
        <v>317</v>
      </c>
      <c r="Z436" t="s">
        <v>427</v>
      </c>
      <c r="AA436" t="s">
        <v>308</v>
      </c>
      <c r="AB436" t="s">
        <v>306</v>
      </c>
      <c r="AC436" t="s">
        <v>302</v>
      </c>
      <c r="AD436" t="s">
        <v>232</v>
      </c>
      <c r="AF436">
        <v>571.38745429999994</v>
      </c>
      <c r="AG436">
        <v>4.7732514397999992</v>
      </c>
      <c r="AH436">
        <v>26.868152168100007</v>
      </c>
      <c r="AI436">
        <v>0.58218254755999999</v>
      </c>
      <c r="AJ436">
        <v>0.56471707113319991</v>
      </c>
      <c r="AK436">
        <v>0.37802250325999998</v>
      </c>
      <c r="AL436">
        <v>1.1073918081163858</v>
      </c>
    </row>
    <row r="437" spans="1:39" x14ac:dyDescent="0.25">
      <c r="A437" t="s">
        <v>393</v>
      </c>
      <c r="B437" s="17" t="s">
        <v>316</v>
      </c>
      <c r="C437" t="s">
        <v>317</v>
      </c>
      <c r="D437" t="s">
        <v>427</v>
      </c>
      <c r="E437" t="s">
        <v>310</v>
      </c>
      <c r="F437" t="s">
        <v>309</v>
      </c>
      <c r="G437" t="s">
        <v>302</v>
      </c>
      <c r="H437" t="s">
        <v>232</v>
      </c>
      <c r="J437">
        <v>3.8581221000000001</v>
      </c>
      <c r="K437">
        <v>5.8786085000000002E-5</v>
      </c>
      <c r="L437">
        <v>9.6755683999999995E-5</v>
      </c>
      <c r="M437">
        <v>1.0272894E-5</v>
      </c>
      <c r="N437">
        <v>9.964707179999999E-6</v>
      </c>
      <c r="O437">
        <v>1.5930618999999999E-6</v>
      </c>
      <c r="P437">
        <v>1.9325534338889998E-5</v>
      </c>
      <c r="X437" t="s">
        <v>316</v>
      </c>
      <c r="Y437" t="s">
        <v>317</v>
      </c>
      <c r="Z437" t="s">
        <v>427</v>
      </c>
      <c r="AA437" t="s">
        <v>310</v>
      </c>
      <c r="AB437" t="s">
        <v>309</v>
      </c>
      <c r="AC437" t="s">
        <v>302</v>
      </c>
      <c r="AD437" t="s">
        <v>232</v>
      </c>
      <c r="AF437">
        <v>3.8581221000000001</v>
      </c>
      <c r="AG437">
        <v>2.2568557E-2</v>
      </c>
      <c r="AH437">
        <v>3.7145457999999999E-2</v>
      </c>
      <c r="AI437">
        <v>3.9438646999999999E-3</v>
      </c>
      <c r="AJ437">
        <v>3.8255487589999998E-3</v>
      </c>
      <c r="AK437">
        <v>6.1159213999999998E-4</v>
      </c>
      <c r="AL437">
        <v>7.4192633599499992E-3</v>
      </c>
    </row>
    <row r="438" spans="1:39" x14ac:dyDescent="0.25">
      <c r="A438" t="s">
        <v>393</v>
      </c>
      <c r="B438" s="17" t="s">
        <v>316</v>
      </c>
      <c r="C438" t="s">
        <v>317</v>
      </c>
      <c r="D438" t="s">
        <v>427</v>
      </c>
      <c r="E438" t="s">
        <v>313</v>
      </c>
      <c r="F438" t="s">
        <v>311</v>
      </c>
      <c r="G438" t="s">
        <v>312</v>
      </c>
      <c r="H438" t="s">
        <v>232</v>
      </c>
      <c r="J438">
        <v>4.0359879310000002</v>
      </c>
      <c r="K438">
        <v>1.9180885859999999E-3</v>
      </c>
      <c r="L438">
        <v>2.5657340135500002E-3</v>
      </c>
      <c r="M438">
        <v>3.1784688174000002E-4</v>
      </c>
      <c r="N438">
        <v>3.0831147528780003E-4</v>
      </c>
      <c r="O438">
        <v>5.1100710593000002E-6</v>
      </c>
      <c r="P438">
        <v>4.4484935998143413E-4</v>
      </c>
      <c r="X438" t="s">
        <v>316</v>
      </c>
      <c r="Y438" t="s">
        <v>317</v>
      </c>
      <c r="Z438" t="s">
        <v>427</v>
      </c>
      <c r="AA438" t="s">
        <v>313</v>
      </c>
      <c r="AB438" t="s">
        <v>311</v>
      </c>
      <c r="AC438" t="s">
        <v>312</v>
      </c>
      <c r="AD438" t="s">
        <v>232</v>
      </c>
      <c r="AF438">
        <v>4.0359879310000002</v>
      </c>
      <c r="AG438">
        <v>0.56020372200000002</v>
      </c>
      <c r="AH438">
        <v>0.74935723824</v>
      </c>
      <c r="AI438">
        <v>9.2831474287999996E-2</v>
      </c>
      <c r="AJ438">
        <v>9.0046530059360003E-2</v>
      </c>
      <c r="AK438">
        <v>1.4924652420999999E-3</v>
      </c>
      <c r="AL438">
        <v>0.12992424534614069</v>
      </c>
    </row>
    <row r="439" spans="1:39" x14ac:dyDescent="0.25">
      <c r="A439" t="s">
        <v>393</v>
      </c>
      <c r="B439" s="17" t="s">
        <v>316</v>
      </c>
      <c r="C439" t="s">
        <v>317</v>
      </c>
      <c r="D439" t="s">
        <v>427</v>
      </c>
      <c r="E439" t="s">
        <v>314</v>
      </c>
      <c r="F439" t="s">
        <v>311</v>
      </c>
      <c r="G439" t="s">
        <v>312</v>
      </c>
      <c r="H439" t="s">
        <v>70</v>
      </c>
      <c r="J439">
        <v>4.0195317379999995</v>
      </c>
      <c r="K439">
        <v>3.2580525344999998E-3</v>
      </c>
      <c r="L439">
        <v>4.1303992338000001E-5</v>
      </c>
      <c r="M439">
        <v>1.7174667890000002E-6</v>
      </c>
      <c r="N439">
        <v>1.58006944588E-6</v>
      </c>
      <c r="O439">
        <v>2.7633018306999998E-7</v>
      </c>
      <c r="P439">
        <v>1.1658277139210999E-4</v>
      </c>
      <c r="X439" t="s">
        <v>316</v>
      </c>
      <c r="Y439" t="s">
        <v>317</v>
      </c>
      <c r="Z439" t="s">
        <v>427</v>
      </c>
      <c r="AA439" t="s">
        <v>314</v>
      </c>
      <c r="AB439" t="s">
        <v>311</v>
      </c>
      <c r="AC439" t="s">
        <v>312</v>
      </c>
      <c r="AD439" t="s">
        <v>70</v>
      </c>
      <c r="AF439">
        <v>4.0195317379999995</v>
      </c>
      <c r="AG439">
        <v>0.91924478030000001</v>
      </c>
      <c r="AH439">
        <v>1.4500774043999999E-2</v>
      </c>
      <c r="AI439">
        <v>5.0160935109999996E-4</v>
      </c>
      <c r="AJ439">
        <v>4.6148060301200004E-4</v>
      </c>
      <c r="AK439">
        <v>8.5656450709999996E-5</v>
      </c>
      <c r="AL439">
        <v>3.4149500570335001E-2</v>
      </c>
    </row>
    <row r="440" spans="1:39" x14ac:dyDescent="0.25">
      <c r="A440" t="s">
        <v>393</v>
      </c>
      <c r="B440" s="17" t="s">
        <v>316</v>
      </c>
      <c r="C440" t="s">
        <v>317</v>
      </c>
      <c r="D440" t="s">
        <v>427</v>
      </c>
      <c r="E440" t="s">
        <v>315</v>
      </c>
      <c r="F440" t="s">
        <v>311</v>
      </c>
      <c r="G440" t="s">
        <v>312</v>
      </c>
      <c r="H440" t="s">
        <v>181</v>
      </c>
      <c r="J440">
        <v>4.4811471999999998E-2</v>
      </c>
      <c r="K440">
        <v>2.0580401E-5</v>
      </c>
      <c r="L440">
        <v>3.8901458000000004E-6</v>
      </c>
      <c r="M440">
        <v>3.6606490000000001E-8</v>
      </c>
      <c r="N440">
        <v>3.6606490000000001E-8</v>
      </c>
      <c r="O440">
        <v>7.5045454000000007E-9</v>
      </c>
      <c r="P440">
        <v>1.0852563088299999E-6</v>
      </c>
      <c r="X440" t="s">
        <v>316</v>
      </c>
      <c r="Y440" t="s">
        <v>317</v>
      </c>
      <c r="Z440" t="s">
        <v>427</v>
      </c>
      <c r="AA440" t="s">
        <v>315</v>
      </c>
      <c r="AB440" t="s">
        <v>311</v>
      </c>
      <c r="AC440" t="s">
        <v>312</v>
      </c>
      <c r="AD440" t="s">
        <v>181</v>
      </c>
      <c r="AF440">
        <v>4.4811471999999998E-2</v>
      </c>
      <c r="AG440">
        <v>6.0107833999999997E-3</v>
      </c>
      <c r="AH440">
        <v>1.1361692999999999E-3</v>
      </c>
      <c r="AI440">
        <v>1.0691418999999999E-5</v>
      </c>
      <c r="AJ440">
        <v>1.0691418999999999E-5</v>
      </c>
      <c r="AK440">
        <v>2.1918033E-6</v>
      </c>
      <c r="AL440">
        <v>3.1696373863590002E-4</v>
      </c>
      <c r="AM440">
        <v>52390.645729258373</v>
      </c>
    </row>
    <row r="441" spans="1:39" x14ac:dyDescent="0.25">
      <c r="A441" t="s">
        <v>393</v>
      </c>
      <c r="B441" s="17" t="s">
        <v>316</v>
      </c>
      <c r="C441" t="s">
        <v>317</v>
      </c>
      <c r="D441" t="s">
        <v>427</v>
      </c>
      <c r="E441" t="s">
        <v>395</v>
      </c>
      <c r="F441" t="s">
        <v>396</v>
      </c>
      <c r="G441" t="s">
        <v>397</v>
      </c>
      <c r="K441">
        <v>0.10536442306512597</v>
      </c>
      <c r="L441">
        <v>1.0793551171841036E-2</v>
      </c>
      <c r="M441">
        <v>2.8703960911510807E-4</v>
      </c>
      <c r="N441">
        <v>2.734213367125948E-4</v>
      </c>
      <c r="O441">
        <v>2.4353390679624615E-4</v>
      </c>
      <c r="P441">
        <v>3.6128942968445443E-3</v>
      </c>
      <c r="W441" t="s">
        <v>393</v>
      </c>
      <c r="X441" t="s">
        <v>316</v>
      </c>
      <c r="Y441" t="s">
        <v>317</v>
      </c>
      <c r="Z441" t="s">
        <v>427</v>
      </c>
      <c r="AA441" t="s">
        <v>395</v>
      </c>
      <c r="AB441" t="s">
        <v>396</v>
      </c>
      <c r="AC441" t="s">
        <v>397</v>
      </c>
      <c r="AG441">
        <v>38.352649995705853</v>
      </c>
      <c r="AH441">
        <v>3.9288526265501371</v>
      </c>
      <c r="AI441">
        <v>0.10448241771789933</v>
      </c>
      <c r="AJ441">
        <v>9.952536656338451E-2</v>
      </c>
      <c r="AK441">
        <v>8.8646342073833595E-2</v>
      </c>
      <c r="AL441">
        <v>1.3150935240514141</v>
      </c>
    </row>
    <row r="442" spans="1:39" x14ac:dyDescent="0.25">
      <c r="A442" t="s">
        <v>393</v>
      </c>
      <c r="B442" s="17" t="s">
        <v>316</v>
      </c>
      <c r="C442" t="s">
        <v>317</v>
      </c>
      <c r="D442" t="s">
        <v>427</v>
      </c>
      <c r="E442" t="s">
        <v>398</v>
      </c>
      <c r="F442" t="s">
        <v>181</v>
      </c>
      <c r="G442" t="s">
        <v>397</v>
      </c>
      <c r="K442">
        <v>1.0350224590612321E-2</v>
      </c>
      <c r="L442">
        <v>1.0602789395977601E-3</v>
      </c>
      <c r="M442">
        <v>2.8196656274638409E-5</v>
      </c>
      <c r="N442">
        <v>2.6858897534052633E-5</v>
      </c>
      <c r="O442">
        <v>2.39229766314232E-5</v>
      </c>
      <c r="P442">
        <v>3.5490411570298204E-4</v>
      </c>
      <c r="W442" t="s">
        <v>393</v>
      </c>
      <c r="X442" t="s">
        <v>316</v>
      </c>
      <c r="Y442" t="s">
        <v>317</v>
      </c>
      <c r="Z442" t="s">
        <v>427</v>
      </c>
      <c r="AA442" t="s">
        <v>398</v>
      </c>
      <c r="AB442" t="s">
        <v>181</v>
      </c>
      <c r="AC442" t="s">
        <v>397</v>
      </c>
      <c r="AG442">
        <v>3.7674817509828848</v>
      </c>
      <c r="AH442">
        <v>0.38594153401358466</v>
      </c>
      <c r="AI442">
        <v>1.0263582883968381E-2</v>
      </c>
      <c r="AJ442">
        <v>9.7766387023951584E-3</v>
      </c>
      <c r="AK442">
        <v>8.7079634938380442E-3</v>
      </c>
      <c r="AL442">
        <v>0.12918509811588547</v>
      </c>
    </row>
    <row r="443" spans="1:39" x14ac:dyDescent="0.25">
      <c r="A443" t="s">
        <v>393</v>
      </c>
      <c r="B443" s="17" t="s">
        <v>316</v>
      </c>
      <c r="C443" t="s">
        <v>317</v>
      </c>
      <c r="D443" t="s">
        <v>427</v>
      </c>
      <c r="E443" t="s">
        <v>399</v>
      </c>
      <c r="F443" t="s">
        <v>214</v>
      </c>
      <c r="G443" t="s">
        <v>397</v>
      </c>
      <c r="K443">
        <v>8.1849059601860376E-3</v>
      </c>
      <c r="L443">
        <v>8.3846329480083566E-4</v>
      </c>
      <c r="M443">
        <v>2.2297775084893261E-5</v>
      </c>
      <c r="N443">
        <v>2.123988214805374E-5</v>
      </c>
      <c r="O443">
        <v>1.8918170548059871E-5</v>
      </c>
      <c r="P443">
        <v>2.806564037795474E-4</v>
      </c>
      <c r="W443" t="s">
        <v>393</v>
      </c>
      <c r="X443" t="s">
        <v>316</v>
      </c>
      <c r="Y443" t="s">
        <v>317</v>
      </c>
      <c r="Z443" t="s">
        <v>427</v>
      </c>
      <c r="AA443" t="s">
        <v>399</v>
      </c>
      <c r="AB443" t="s">
        <v>214</v>
      </c>
      <c r="AC443" t="s">
        <v>397</v>
      </c>
      <c r="AG443">
        <v>2.9793057695077176</v>
      </c>
      <c r="AH443">
        <v>0.30520063930750418</v>
      </c>
      <c r="AI443">
        <v>8.1163901309011469E-3</v>
      </c>
      <c r="AJ443">
        <v>7.7313171018915609E-3</v>
      </c>
      <c r="AK443">
        <v>6.8862140794937934E-3</v>
      </c>
      <c r="AL443">
        <v>0.10215893097575525</v>
      </c>
    </row>
    <row r="444" spans="1:39" x14ac:dyDescent="0.25">
      <c r="A444" t="s">
        <v>393</v>
      </c>
      <c r="B444" s="17" t="s">
        <v>316</v>
      </c>
      <c r="C444" t="s">
        <v>317</v>
      </c>
      <c r="D444" t="s">
        <v>427</v>
      </c>
      <c r="E444" t="s">
        <v>400</v>
      </c>
      <c r="F444" t="s">
        <v>401</v>
      </c>
      <c r="G444" t="s">
        <v>397</v>
      </c>
      <c r="K444">
        <v>0.50096820614184234</v>
      </c>
      <c r="L444">
        <v>5.1319276575122204E-2</v>
      </c>
      <c r="M444">
        <v>1.3647653912665537E-3</v>
      </c>
      <c r="N444">
        <v>1.3000156275629062E-3</v>
      </c>
      <c r="O444">
        <v>1.1579121383981756E-3</v>
      </c>
      <c r="P444">
        <v>1.7177953641444737E-2</v>
      </c>
      <c r="W444" t="s">
        <v>393</v>
      </c>
      <c r="X444" t="s">
        <v>316</v>
      </c>
      <c r="Y444" t="s">
        <v>317</v>
      </c>
      <c r="Z444" t="s">
        <v>427</v>
      </c>
      <c r="AA444" t="s">
        <v>400</v>
      </c>
      <c r="AB444" t="s">
        <v>401</v>
      </c>
      <c r="AC444" t="s">
        <v>397</v>
      </c>
      <c r="AG444">
        <v>182.35242703563063</v>
      </c>
      <c r="AH444">
        <v>18.680216673344482</v>
      </c>
      <c r="AI444">
        <v>0.4967746024210255</v>
      </c>
      <c r="AJ444">
        <v>0.47320568843289784</v>
      </c>
      <c r="AK444">
        <v>0.42148001837693594</v>
      </c>
      <c r="AL444">
        <v>6.2527751254858845</v>
      </c>
    </row>
    <row r="445" spans="1:39" x14ac:dyDescent="0.25">
      <c r="A445" t="s">
        <v>393</v>
      </c>
      <c r="B445" s="17" t="s">
        <v>316</v>
      </c>
      <c r="C445" t="s">
        <v>317</v>
      </c>
      <c r="D445" t="s">
        <v>427</v>
      </c>
      <c r="E445" t="s">
        <v>402</v>
      </c>
      <c r="F445" t="s">
        <v>403</v>
      </c>
      <c r="K445">
        <v>4.4549405196679511E-3</v>
      </c>
      <c r="L445">
        <v>6.4826677092727481E-4</v>
      </c>
      <c r="M445">
        <v>3.137472644552481E-5</v>
      </c>
      <c r="N445">
        <v>3.137472644552481E-5</v>
      </c>
      <c r="O445">
        <v>1.5246495934157346E-4</v>
      </c>
      <c r="P445">
        <v>8.7775125718664716E-4</v>
      </c>
      <c r="W445" t="s">
        <v>393</v>
      </c>
      <c r="X445" t="s">
        <v>316</v>
      </c>
      <c r="Y445" t="s">
        <v>317</v>
      </c>
      <c r="Z445" t="s">
        <v>427</v>
      </c>
      <c r="AA445" t="s">
        <v>402</v>
      </c>
      <c r="AB445" t="s">
        <v>403</v>
      </c>
      <c r="AG445">
        <v>1.6215983491591341</v>
      </c>
      <c r="AH445">
        <v>0.23596910461752804</v>
      </c>
      <c r="AI445">
        <v>1.1420400426171031E-2</v>
      </c>
      <c r="AJ445">
        <v>1.1420400426171031E-2</v>
      </c>
      <c r="AK445">
        <v>5.5497245200332737E-2</v>
      </c>
      <c r="AL445">
        <v>0.31950145761593957</v>
      </c>
    </row>
    <row r="446" spans="1:39" x14ac:dyDescent="0.25">
      <c r="A446" t="s">
        <v>393</v>
      </c>
      <c r="B446" s="17" t="s">
        <v>316</v>
      </c>
      <c r="C446" t="s">
        <v>317</v>
      </c>
      <c r="D446" t="s">
        <v>427</v>
      </c>
      <c r="E446" t="s">
        <v>404</v>
      </c>
      <c r="F446" t="s">
        <v>405</v>
      </c>
      <c r="G446" t="s">
        <v>406</v>
      </c>
      <c r="K446">
        <v>0.31413234863497674</v>
      </c>
      <c r="L446">
        <v>0.12894397261662946</v>
      </c>
      <c r="M446">
        <v>2.8141632413355598E-3</v>
      </c>
      <c r="N446">
        <v>2.8141632413355598E-3</v>
      </c>
      <c r="O446">
        <v>2.1734265109889496E-2</v>
      </c>
      <c r="P446">
        <v>2.5732799558089398E-2</v>
      </c>
      <c r="W446" t="s">
        <v>393</v>
      </c>
      <c r="X446" t="s">
        <v>316</v>
      </c>
      <c r="Y446" t="s">
        <v>317</v>
      </c>
      <c r="Z446" t="s">
        <v>427</v>
      </c>
      <c r="AA446" t="s">
        <v>404</v>
      </c>
      <c r="AB446" t="s">
        <v>405</v>
      </c>
      <c r="AC446" t="s">
        <v>406</v>
      </c>
      <c r="AG446">
        <v>114.34417490313153</v>
      </c>
      <c r="AH446">
        <v>46.935606032453123</v>
      </c>
      <c r="AI446">
        <v>1.0243554198461438</v>
      </c>
      <c r="AJ446">
        <v>1.0243554198461438</v>
      </c>
      <c r="AK446">
        <v>7.9112724999997761</v>
      </c>
      <c r="AL446">
        <v>9.3667390391445409</v>
      </c>
    </row>
    <row r="447" spans="1:39" x14ac:dyDescent="0.25">
      <c r="A447" t="s">
        <v>393</v>
      </c>
      <c r="B447" s="17" t="s">
        <v>316</v>
      </c>
      <c r="C447" t="s">
        <v>317</v>
      </c>
      <c r="D447" t="s">
        <v>427</v>
      </c>
      <c r="E447">
        <v>2275050011</v>
      </c>
      <c r="F447" t="s">
        <v>407</v>
      </c>
      <c r="G447" t="s">
        <v>408</v>
      </c>
      <c r="K447">
        <v>0.44670855595859099</v>
      </c>
      <c r="L447">
        <v>2.79267701023584E-4</v>
      </c>
      <c r="M447">
        <v>1.0440730507623155E-3</v>
      </c>
      <c r="N447">
        <v>1.0440272391887661E-3</v>
      </c>
      <c r="O447">
        <v>4.5130360494006756E-4</v>
      </c>
      <c r="P447">
        <v>9.1923054898493724E-3</v>
      </c>
      <c r="W447" t="s">
        <v>393</v>
      </c>
      <c r="X447" t="s">
        <v>316</v>
      </c>
      <c r="Y447" t="s">
        <v>317</v>
      </c>
      <c r="Z447" t="s">
        <v>427</v>
      </c>
      <c r="AA447">
        <v>2275050011</v>
      </c>
      <c r="AB447" t="s">
        <v>407</v>
      </c>
      <c r="AC447" t="s">
        <v>408</v>
      </c>
      <c r="AG447">
        <v>162.60191436892711</v>
      </c>
      <c r="AH447">
        <v>0.10165344317258458</v>
      </c>
      <c r="AI447">
        <v>0.38004259047748284</v>
      </c>
      <c r="AJ447">
        <v>0.3800259150647109</v>
      </c>
      <c r="AK447">
        <v>0.16427451219818459</v>
      </c>
      <c r="AL447">
        <v>3.3459991983051718</v>
      </c>
    </row>
    <row r="448" spans="1:39" x14ac:dyDescent="0.25">
      <c r="A448" t="s">
        <v>393</v>
      </c>
      <c r="B448" s="17" t="s">
        <v>316</v>
      </c>
      <c r="C448" t="s">
        <v>317</v>
      </c>
      <c r="D448" t="s">
        <v>427</v>
      </c>
      <c r="E448" t="s">
        <v>409</v>
      </c>
      <c r="F448" t="s">
        <v>407</v>
      </c>
      <c r="G448" t="s">
        <v>410</v>
      </c>
      <c r="K448">
        <v>1.5227553551960737</v>
      </c>
      <c r="L448">
        <v>0.22805165906104777</v>
      </c>
      <c r="M448">
        <v>2.0703164015985504E-2</v>
      </c>
      <c r="N448">
        <v>2.0703164015985504E-2</v>
      </c>
      <c r="O448">
        <v>4.7429355161756719E-2</v>
      </c>
      <c r="P448">
        <v>0.82896325298818496</v>
      </c>
      <c r="W448" t="s">
        <v>393</v>
      </c>
      <c r="X448" t="s">
        <v>316</v>
      </c>
      <c r="Y448" t="s">
        <v>317</v>
      </c>
      <c r="Z448" t="s">
        <v>427</v>
      </c>
      <c r="AA448" t="s">
        <v>409</v>
      </c>
      <c r="AB448" t="s">
        <v>407</v>
      </c>
      <c r="AC448" t="s">
        <v>410</v>
      </c>
      <c r="AG448">
        <v>554.28294929137087</v>
      </c>
      <c r="AH448">
        <v>83.010803898221383</v>
      </c>
      <c r="AI448">
        <v>7.5359517018187239</v>
      </c>
      <c r="AJ448">
        <v>7.5359517018187239</v>
      </c>
      <c r="AK448">
        <v>17.264285278879445</v>
      </c>
      <c r="AL448">
        <v>301.74262408769931</v>
      </c>
    </row>
    <row r="449" spans="1:39" x14ac:dyDescent="0.25">
      <c r="A449" t="s">
        <v>393</v>
      </c>
      <c r="B449" s="17" t="s">
        <v>316</v>
      </c>
      <c r="C449" t="s">
        <v>317</v>
      </c>
      <c r="D449" t="s">
        <v>427</v>
      </c>
      <c r="E449" t="s">
        <v>411</v>
      </c>
      <c r="F449" t="s">
        <v>412</v>
      </c>
      <c r="G449" t="s">
        <v>410</v>
      </c>
      <c r="K449">
        <v>2.5554301488182569E-2</v>
      </c>
      <c r="L449">
        <v>1.0803904929098068E-3</v>
      </c>
      <c r="M449">
        <v>1.1917383137200813E-4</v>
      </c>
      <c r="N449">
        <v>1.1917383137200813E-4</v>
      </c>
      <c r="O449">
        <v>3.8858773995277676E-4</v>
      </c>
      <c r="P449">
        <v>5.5178964359612363E-3</v>
      </c>
      <c r="W449" t="s">
        <v>393</v>
      </c>
      <c r="X449" t="s">
        <v>316</v>
      </c>
      <c r="Y449" t="s">
        <v>317</v>
      </c>
      <c r="Z449" t="s">
        <v>427</v>
      </c>
      <c r="AA449" t="s">
        <v>411</v>
      </c>
      <c r="AB449" t="s">
        <v>412</v>
      </c>
      <c r="AC449" t="s">
        <v>410</v>
      </c>
      <c r="AG449">
        <v>9.3017657416984552</v>
      </c>
      <c r="AH449">
        <v>0.39326213941916965</v>
      </c>
      <c r="AI449">
        <v>4.3379274619410962E-2</v>
      </c>
      <c r="AJ449">
        <v>4.3379274619410962E-2</v>
      </c>
      <c r="AK449">
        <v>0.14144593734281075</v>
      </c>
      <c r="AL449">
        <v>2.00851430268989</v>
      </c>
    </row>
    <row r="450" spans="1:39" x14ac:dyDescent="0.25">
      <c r="A450" t="s">
        <v>393</v>
      </c>
      <c r="B450" s="17" t="s">
        <v>316</v>
      </c>
      <c r="C450" t="s">
        <v>317</v>
      </c>
      <c r="D450" t="s">
        <v>427</v>
      </c>
      <c r="E450" t="s">
        <v>413</v>
      </c>
      <c r="G450" t="s">
        <v>414</v>
      </c>
      <c r="K450">
        <v>3.7288434670090478E-2</v>
      </c>
      <c r="L450">
        <v>9.2605648146311444E-3</v>
      </c>
      <c r="M450">
        <v>1.8354447833896247E-3</v>
      </c>
      <c r="N450">
        <v>1.8354447833896247E-3</v>
      </c>
      <c r="O450">
        <v>1.8605063367532135E-3</v>
      </c>
      <c r="P450">
        <v>1.3629401880943517E-3</v>
      </c>
      <c r="W450" t="s">
        <v>393</v>
      </c>
      <c r="X450" t="s">
        <v>316</v>
      </c>
      <c r="Y450" t="s">
        <v>317</v>
      </c>
      <c r="Z450" t="s">
        <v>427</v>
      </c>
      <c r="AA450" t="s">
        <v>413</v>
      </c>
      <c r="AC450" t="s">
        <v>414</v>
      </c>
      <c r="AG450">
        <v>13.572990219912935</v>
      </c>
      <c r="AH450">
        <v>3.3708455925257366</v>
      </c>
      <c r="AI450">
        <v>0.6681019011538234</v>
      </c>
      <c r="AJ450">
        <v>0.6681019011538234</v>
      </c>
      <c r="AK450">
        <v>0.67722430657816968</v>
      </c>
      <c r="AL450">
        <v>0.49611022846634401</v>
      </c>
    </row>
    <row r="451" spans="1:39" x14ac:dyDescent="0.25">
      <c r="A451" t="s">
        <v>393</v>
      </c>
      <c r="B451" s="17" t="s">
        <v>316</v>
      </c>
      <c r="C451" t="s">
        <v>428</v>
      </c>
      <c r="D451" t="s">
        <v>427</v>
      </c>
      <c r="E451" t="s">
        <v>416</v>
      </c>
      <c r="F451" t="s">
        <v>417</v>
      </c>
      <c r="G451" t="s">
        <v>232</v>
      </c>
      <c r="H451" t="s">
        <v>429</v>
      </c>
      <c r="K451">
        <v>3.6377723894839932E-2</v>
      </c>
      <c r="L451">
        <v>0.20020885567595398</v>
      </c>
      <c r="M451">
        <v>9.573401052285364E-3</v>
      </c>
      <c r="N451">
        <v>9.2861990207168052E-3</v>
      </c>
      <c r="O451">
        <v>8.703683784375877E-3</v>
      </c>
      <c r="P451">
        <v>1.1491389486747378E-2</v>
      </c>
      <c r="W451" t="s">
        <v>393</v>
      </c>
      <c r="X451" t="s">
        <v>316</v>
      </c>
      <c r="Y451" t="s">
        <v>428</v>
      </c>
      <c r="Z451" t="s">
        <v>427</v>
      </c>
      <c r="AA451" t="s">
        <v>416</v>
      </c>
      <c r="AB451" t="s">
        <v>417</v>
      </c>
      <c r="AC451" t="s">
        <v>232</v>
      </c>
      <c r="AD451" t="s">
        <v>429</v>
      </c>
      <c r="AG451">
        <v>13.241491497721736</v>
      </c>
      <c r="AH451">
        <v>72.876023466047243</v>
      </c>
      <c r="AI451">
        <v>3.4847179830318726</v>
      </c>
      <c r="AJ451">
        <v>3.380176443540917</v>
      </c>
      <c r="AK451">
        <v>3.1681408975128194</v>
      </c>
      <c r="AL451">
        <v>4.1828657731760455</v>
      </c>
    </row>
    <row r="452" spans="1:39" x14ac:dyDescent="0.25">
      <c r="A452" t="s">
        <v>393</v>
      </c>
      <c r="B452" s="17" t="s">
        <v>316</v>
      </c>
      <c r="C452" t="s">
        <v>428</v>
      </c>
      <c r="D452" t="s">
        <v>427</v>
      </c>
      <c r="E452" t="s">
        <v>430</v>
      </c>
      <c r="F452" t="s">
        <v>417</v>
      </c>
      <c r="G452" t="s">
        <v>232</v>
      </c>
      <c r="H452" t="s">
        <v>421</v>
      </c>
      <c r="K452">
        <v>6.7555492157885436E-2</v>
      </c>
      <c r="L452">
        <v>0.37131001063975699</v>
      </c>
      <c r="M452">
        <v>1.7410282557783922E-2</v>
      </c>
      <c r="N452">
        <v>1.6834431410695037E-2</v>
      </c>
      <c r="O452">
        <v>1.6563528733168412E-2</v>
      </c>
      <c r="P452">
        <v>2.070461070400759E-2</v>
      </c>
      <c r="W452" t="s">
        <v>393</v>
      </c>
      <c r="X452" t="s">
        <v>316</v>
      </c>
      <c r="Y452" t="s">
        <v>428</v>
      </c>
      <c r="Z452" t="s">
        <v>427</v>
      </c>
      <c r="AA452" t="s">
        <v>430</v>
      </c>
      <c r="AB452" t="s">
        <v>417</v>
      </c>
      <c r="AC452" t="s">
        <v>232</v>
      </c>
      <c r="AD452" t="s">
        <v>421</v>
      </c>
      <c r="AG452">
        <v>24.590199145470297</v>
      </c>
      <c r="AH452">
        <v>135.15684387287155</v>
      </c>
      <c r="AI452">
        <v>6.3373428510333474</v>
      </c>
      <c r="AJ452">
        <v>6.1277330334929934</v>
      </c>
      <c r="AK452">
        <v>6.0291244588733024</v>
      </c>
      <c r="AL452">
        <v>7.5364782962587631</v>
      </c>
    </row>
    <row r="453" spans="1:39" x14ac:dyDescent="0.25">
      <c r="A453" t="s">
        <v>393</v>
      </c>
      <c r="B453" s="17" t="s">
        <v>316</v>
      </c>
      <c r="C453" t="s">
        <v>317</v>
      </c>
      <c r="D453" t="s">
        <v>427</v>
      </c>
      <c r="E453" t="s">
        <v>431</v>
      </c>
      <c r="F453" t="s">
        <v>312</v>
      </c>
      <c r="G453" t="s">
        <v>232</v>
      </c>
      <c r="H453" t="s">
        <v>423</v>
      </c>
      <c r="I453" t="s">
        <v>432</v>
      </c>
      <c r="K453">
        <v>9.0664388184864553E-2</v>
      </c>
      <c r="L453">
        <v>0.52697312801656782</v>
      </c>
      <c r="M453">
        <v>1.4505120096795988E-2</v>
      </c>
      <c r="N453">
        <v>1.334471048905231E-2</v>
      </c>
      <c r="O453">
        <v>7.4693241854986855E-4</v>
      </c>
      <c r="P453">
        <v>2.6656075819530032E-2</v>
      </c>
      <c r="W453" t="s">
        <v>393</v>
      </c>
      <c r="X453" t="s">
        <v>316</v>
      </c>
      <c r="Y453" t="s">
        <v>317</v>
      </c>
      <c r="Z453" t="s">
        <v>427</v>
      </c>
      <c r="AA453" t="s">
        <v>431</v>
      </c>
      <c r="AB453" t="s">
        <v>312</v>
      </c>
      <c r="AC453" t="s">
        <v>232</v>
      </c>
      <c r="AD453" t="s">
        <v>423</v>
      </c>
      <c r="AE453" t="s">
        <v>432</v>
      </c>
      <c r="AG453">
        <v>33.001837299290699</v>
      </c>
      <c r="AH453">
        <v>191.81821859803068</v>
      </c>
      <c r="AI453">
        <v>5.2798637152337395</v>
      </c>
      <c r="AJ453">
        <v>4.8574746180150408</v>
      </c>
      <c r="AK453">
        <v>0.27188340035215214</v>
      </c>
      <c r="AL453">
        <v>9.7028115983089318</v>
      </c>
    </row>
    <row r="454" spans="1:39" x14ac:dyDescent="0.25">
      <c r="A454" t="s">
        <v>393</v>
      </c>
      <c r="B454" s="17" t="s">
        <v>316</v>
      </c>
      <c r="C454" t="s">
        <v>317</v>
      </c>
      <c r="D454" t="s">
        <v>427</v>
      </c>
      <c r="E454" t="s">
        <v>422</v>
      </c>
      <c r="F454" t="s">
        <v>312</v>
      </c>
      <c r="G454" t="s">
        <v>232</v>
      </c>
      <c r="H454" t="s">
        <v>423</v>
      </c>
      <c r="I454" t="s">
        <v>424</v>
      </c>
      <c r="K454">
        <v>1.3050380408247336E-2</v>
      </c>
      <c r="L454">
        <v>0.132542926021262</v>
      </c>
      <c r="M454">
        <v>2.769441629284533E-3</v>
      </c>
      <c r="N454">
        <v>2.5478862989417699E-3</v>
      </c>
      <c r="O454">
        <v>1.075114164194092E-4</v>
      </c>
      <c r="P454">
        <v>5.1532689637066647E-3</v>
      </c>
      <c r="W454" t="s">
        <v>393</v>
      </c>
      <c r="X454" t="s">
        <v>316</v>
      </c>
      <c r="Y454" t="s">
        <v>317</v>
      </c>
      <c r="Z454" t="s">
        <v>427</v>
      </c>
      <c r="AA454" t="s">
        <v>422</v>
      </c>
      <c r="AB454" t="s">
        <v>312</v>
      </c>
      <c r="AC454" t="s">
        <v>232</v>
      </c>
      <c r="AD454" t="s">
        <v>423</v>
      </c>
      <c r="AE454" t="s">
        <v>424</v>
      </c>
      <c r="AG454">
        <v>4.7503384686020302</v>
      </c>
      <c r="AH454">
        <v>48.245625071739369</v>
      </c>
      <c r="AI454">
        <v>1.00807675305957</v>
      </c>
      <c r="AJ454">
        <v>0.92743061281480421</v>
      </c>
      <c r="AK454">
        <v>3.9134155576664949E-2</v>
      </c>
      <c r="AL454">
        <v>1.875789902789226</v>
      </c>
    </row>
    <row r="455" spans="1:39" x14ac:dyDescent="0.25">
      <c r="A455" t="s">
        <v>393</v>
      </c>
      <c r="B455" s="17" t="s">
        <v>316</v>
      </c>
      <c r="C455" t="s">
        <v>317</v>
      </c>
      <c r="D455" t="s">
        <v>427</v>
      </c>
      <c r="E455" t="s">
        <v>425</v>
      </c>
      <c r="F455" t="s">
        <v>312</v>
      </c>
      <c r="G455" t="s">
        <v>232</v>
      </c>
      <c r="H455" t="s">
        <v>423</v>
      </c>
      <c r="I455" t="s">
        <v>426</v>
      </c>
      <c r="K455">
        <v>0.2305877562189555</v>
      </c>
      <c r="L455">
        <v>1.6034965167993376</v>
      </c>
      <c r="M455">
        <v>4.0118062503117599E-2</v>
      </c>
      <c r="N455">
        <v>3.6908617502868182E-2</v>
      </c>
      <c r="O455">
        <v>1.9008342007313967E-3</v>
      </c>
      <c r="P455">
        <v>7.5863374144974988E-2</v>
      </c>
      <c r="W455" t="s">
        <v>393</v>
      </c>
      <c r="X455" t="s">
        <v>316</v>
      </c>
      <c r="Y455" t="s">
        <v>317</v>
      </c>
      <c r="Z455" t="s">
        <v>427</v>
      </c>
      <c r="AA455" t="s">
        <v>425</v>
      </c>
      <c r="AB455" t="s">
        <v>312</v>
      </c>
      <c r="AC455" t="s">
        <v>232</v>
      </c>
      <c r="AD455" t="s">
        <v>423</v>
      </c>
      <c r="AE455" t="s">
        <v>426</v>
      </c>
      <c r="AG455">
        <v>83.933943263699803</v>
      </c>
      <c r="AH455">
        <v>583.67273211495888</v>
      </c>
      <c r="AI455">
        <v>14.602974751134806</v>
      </c>
      <c r="AJ455">
        <v>13.434736771044019</v>
      </c>
      <c r="AK455">
        <v>0.69190364906622837</v>
      </c>
      <c r="AL455">
        <v>27.614268188770897</v>
      </c>
      <c r="AM455">
        <v>1189.117794807273</v>
      </c>
    </row>
    <row r="456" spans="1:39" x14ac:dyDescent="0.25">
      <c r="A456" t="s">
        <v>393</v>
      </c>
      <c r="B456" s="17" t="s">
        <v>318</v>
      </c>
      <c r="C456" t="s">
        <v>319</v>
      </c>
      <c r="D456" t="s">
        <v>394</v>
      </c>
      <c r="E456" t="s">
        <v>11</v>
      </c>
      <c r="F456" t="s">
        <v>8</v>
      </c>
      <c r="G456" t="s">
        <v>9</v>
      </c>
      <c r="H456" t="s">
        <v>10</v>
      </c>
      <c r="J456">
        <v>2310.1745999999998</v>
      </c>
      <c r="K456">
        <v>0.59413123000000001</v>
      </c>
      <c r="L456">
        <v>4.5807338000000003E-3</v>
      </c>
      <c r="M456">
        <v>2.5388071000000002E-2</v>
      </c>
      <c r="N456">
        <v>2.3357025320000002E-2</v>
      </c>
      <c r="O456">
        <v>6.7596708999999994E-5</v>
      </c>
      <c r="P456">
        <v>0.69331280532000017</v>
      </c>
      <c r="X456" t="s">
        <v>318</v>
      </c>
      <c r="Y456" t="s">
        <v>319</v>
      </c>
      <c r="Z456" t="s">
        <v>394</v>
      </c>
      <c r="AA456" t="s">
        <v>11</v>
      </c>
      <c r="AB456" t="s">
        <v>8</v>
      </c>
      <c r="AC456" t="s">
        <v>9</v>
      </c>
      <c r="AD456" t="s">
        <v>10</v>
      </c>
      <c r="AF456">
        <v>2310.1745999999998</v>
      </c>
      <c r="AG456">
        <v>170.81988999999999</v>
      </c>
      <c r="AH456">
        <v>1.3170158999999999</v>
      </c>
      <c r="AI456">
        <v>7.2993750999999998</v>
      </c>
      <c r="AJ456">
        <v>6.7154250920000003</v>
      </c>
      <c r="AK456">
        <v>2.0344382000000001E-2</v>
      </c>
      <c r="AL456">
        <v>197.99844723999999</v>
      </c>
    </row>
    <row r="457" spans="1:39" x14ac:dyDescent="0.25">
      <c r="A457" t="s">
        <v>393</v>
      </c>
      <c r="B457" s="17" t="s">
        <v>318</v>
      </c>
      <c r="C457" t="s">
        <v>319</v>
      </c>
      <c r="D457" t="s">
        <v>394</v>
      </c>
      <c r="E457" t="s">
        <v>13</v>
      </c>
      <c r="F457" t="s">
        <v>12</v>
      </c>
      <c r="G457" t="s">
        <v>9</v>
      </c>
      <c r="H457" t="s">
        <v>10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X457" t="s">
        <v>318</v>
      </c>
      <c r="Y457" t="s">
        <v>319</v>
      </c>
      <c r="Z457" t="s">
        <v>394</v>
      </c>
      <c r="AA457" t="s">
        <v>13</v>
      </c>
      <c r="AB457" t="s">
        <v>12</v>
      </c>
      <c r="AC457" t="s">
        <v>9</v>
      </c>
      <c r="AD457" t="s">
        <v>10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</row>
    <row r="458" spans="1:39" x14ac:dyDescent="0.25">
      <c r="A458" t="s">
        <v>393</v>
      </c>
      <c r="B458" s="17" t="s">
        <v>318</v>
      </c>
      <c r="C458" t="s">
        <v>319</v>
      </c>
      <c r="D458" t="s">
        <v>394</v>
      </c>
      <c r="E458" t="s">
        <v>15</v>
      </c>
      <c r="F458" t="s">
        <v>14</v>
      </c>
      <c r="G458" t="s">
        <v>9</v>
      </c>
      <c r="H458" t="s">
        <v>10</v>
      </c>
      <c r="J458">
        <v>3280.9816999999998</v>
      </c>
      <c r="K458">
        <v>0.86869412999999995</v>
      </c>
      <c r="L458">
        <v>6.4943144000000003E-3</v>
      </c>
      <c r="M458">
        <v>2.8747080000000001E-2</v>
      </c>
      <c r="N458">
        <v>2.6447313600000001E-2</v>
      </c>
      <c r="O458">
        <v>7.1056995000000001E-5</v>
      </c>
      <c r="P458">
        <v>0.80489518033999996</v>
      </c>
      <c r="X458" t="s">
        <v>318</v>
      </c>
      <c r="Y458" t="s">
        <v>319</v>
      </c>
      <c r="Z458" t="s">
        <v>394</v>
      </c>
      <c r="AA458" t="s">
        <v>15</v>
      </c>
      <c r="AB458" t="s">
        <v>14</v>
      </c>
      <c r="AC458" t="s">
        <v>9</v>
      </c>
      <c r="AD458" t="s">
        <v>10</v>
      </c>
      <c r="AF458">
        <v>3280.9816999999998</v>
      </c>
      <c r="AG458">
        <v>249.75996000000001</v>
      </c>
      <c r="AH458">
        <v>1.8671932</v>
      </c>
      <c r="AI458">
        <v>8.2651310000000002</v>
      </c>
      <c r="AJ458">
        <v>7.6039205200000008</v>
      </c>
      <c r="AK458">
        <v>2.1385811000000001E-2</v>
      </c>
      <c r="AL458">
        <v>229.83514692</v>
      </c>
    </row>
    <row r="459" spans="1:39" x14ac:dyDescent="0.25">
      <c r="A459" t="s">
        <v>393</v>
      </c>
      <c r="B459" s="17" t="s">
        <v>318</v>
      </c>
      <c r="C459" t="s">
        <v>319</v>
      </c>
      <c r="D459" t="s">
        <v>394</v>
      </c>
      <c r="E459" t="s">
        <v>17</v>
      </c>
      <c r="F459" t="s">
        <v>16</v>
      </c>
      <c r="G459" t="s">
        <v>9</v>
      </c>
      <c r="H459" t="s">
        <v>10</v>
      </c>
      <c r="J459">
        <v>905.86495767999997</v>
      </c>
      <c r="K459">
        <v>0.30921173821999998</v>
      </c>
      <c r="L459">
        <v>4.4096262817999998E-3</v>
      </c>
      <c r="M459">
        <v>1.4218351599999999E-4</v>
      </c>
      <c r="N459">
        <v>1.3080883472000001E-4</v>
      </c>
      <c r="O459">
        <v>2.4858789284E-5</v>
      </c>
      <c r="P459">
        <v>1.7774872118616995E-2</v>
      </c>
      <c r="X459" t="s">
        <v>318</v>
      </c>
      <c r="Y459" t="s">
        <v>319</v>
      </c>
      <c r="Z459" t="s">
        <v>394</v>
      </c>
      <c r="AA459" t="s">
        <v>17</v>
      </c>
      <c r="AB459" t="s">
        <v>16</v>
      </c>
      <c r="AC459" t="s">
        <v>9</v>
      </c>
      <c r="AD459" t="s">
        <v>10</v>
      </c>
      <c r="AF459">
        <v>905.86495767999997</v>
      </c>
      <c r="AG459">
        <v>88.902095589999988</v>
      </c>
      <c r="AH459">
        <v>1.2678203827000001</v>
      </c>
      <c r="AI459">
        <v>4.0879468299999999E-2</v>
      </c>
      <c r="AJ459">
        <v>3.7609110836000006E-2</v>
      </c>
      <c r="AK459">
        <v>7.4816755791000007E-3</v>
      </c>
      <c r="AL459">
        <v>4.8187168501980011</v>
      </c>
    </row>
    <row r="460" spans="1:39" x14ac:dyDescent="0.25">
      <c r="A460" t="s">
        <v>393</v>
      </c>
      <c r="B460" s="17" t="s">
        <v>318</v>
      </c>
      <c r="C460" t="s">
        <v>319</v>
      </c>
      <c r="D460" t="s">
        <v>394</v>
      </c>
      <c r="E460" t="s">
        <v>20</v>
      </c>
      <c r="F460" t="s">
        <v>18</v>
      </c>
      <c r="G460" t="s">
        <v>19</v>
      </c>
      <c r="H460" t="s">
        <v>10</v>
      </c>
      <c r="J460">
        <v>178.68799000000001</v>
      </c>
      <c r="K460">
        <v>6.2684551000000005E-2</v>
      </c>
      <c r="L460">
        <v>3.6049733000000002E-4</v>
      </c>
      <c r="M460">
        <v>2.2417379E-3</v>
      </c>
      <c r="N460">
        <v>2.062398868E-3</v>
      </c>
      <c r="O460">
        <v>3.7550923999999998E-6</v>
      </c>
      <c r="P460">
        <v>1.4922641367E-2</v>
      </c>
      <c r="X460" t="s">
        <v>318</v>
      </c>
      <c r="Y460" t="s">
        <v>319</v>
      </c>
      <c r="Z460" t="s">
        <v>394</v>
      </c>
      <c r="AA460" t="s">
        <v>20</v>
      </c>
      <c r="AB460" t="s">
        <v>18</v>
      </c>
      <c r="AC460" t="s">
        <v>19</v>
      </c>
      <c r="AD460" t="s">
        <v>10</v>
      </c>
      <c r="AF460">
        <v>178.68799000000001</v>
      </c>
      <c r="AG460">
        <v>16.846979000000001</v>
      </c>
      <c r="AH460">
        <v>9.6886553E-2</v>
      </c>
      <c r="AI460">
        <v>0.60248506000000002</v>
      </c>
      <c r="AJ460">
        <v>0.55428625520000008</v>
      </c>
      <c r="AK460">
        <v>1.0564404E-3</v>
      </c>
      <c r="AL460">
        <v>4.0023283705999999</v>
      </c>
    </row>
    <row r="461" spans="1:39" x14ac:dyDescent="0.25">
      <c r="A461" t="s">
        <v>393</v>
      </c>
      <c r="B461" s="17" t="s">
        <v>318</v>
      </c>
      <c r="C461" t="s">
        <v>319</v>
      </c>
      <c r="D461" t="s">
        <v>394</v>
      </c>
      <c r="E461" t="s">
        <v>22</v>
      </c>
      <c r="F461" t="s">
        <v>21</v>
      </c>
      <c r="G461" t="s">
        <v>19</v>
      </c>
      <c r="H461" t="s">
        <v>10</v>
      </c>
      <c r="J461">
        <v>16.789200000000001</v>
      </c>
      <c r="K461">
        <v>2.3499404000000002E-3</v>
      </c>
      <c r="L461">
        <v>2.4079582999999999E-5</v>
      </c>
      <c r="M461">
        <v>7.9180193999999995E-5</v>
      </c>
      <c r="N461">
        <v>7.2845778479999998E-5</v>
      </c>
      <c r="O461">
        <v>2.4453027000000001E-7</v>
      </c>
      <c r="P461">
        <v>5.3895269754000014E-4</v>
      </c>
      <c r="X461" t="s">
        <v>318</v>
      </c>
      <c r="Y461" t="s">
        <v>319</v>
      </c>
      <c r="Z461" t="s">
        <v>394</v>
      </c>
      <c r="AA461" t="s">
        <v>22</v>
      </c>
      <c r="AB461" t="s">
        <v>21</v>
      </c>
      <c r="AC461" t="s">
        <v>19</v>
      </c>
      <c r="AD461" t="s">
        <v>10</v>
      </c>
      <c r="AF461">
        <v>16.789200000000001</v>
      </c>
      <c r="AG461">
        <v>0.63156539</v>
      </c>
      <c r="AH461">
        <v>6.4715822000000001E-3</v>
      </c>
      <c r="AI461">
        <v>2.1280312999999999E-2</v>
      </c>
      <c r="AJ461">
        <v>1.9577887959999998E-2</v>
      </c>
      <c r="AK461">
        <v>6.8795015999999998E-5</v>
      </c>
      <c r="AL461">
        <v>0.14442016559000004</v>
      </c>
    </row>
    <row r="462" spans="1:39" x14ac:dyDescent="0.25">
      <c r="A462" t="s">
        <v>393</v>
      </c>
      <c r="B462" s="17" t="s">
        <v>318</v>
      </c>
      <c r="C462" t="s">
        <v>319</v>
      </c>
      <c r="D462" t="s">
        <v>394</v>
      </c>
      <c r="E462" t="s">
        <v>24</v>
      </c>
      <c r="F462" t="s">
        <v>23</v>
      </c>
      <c r="G462" t="s">
        <v>19</v>
      </c>
      <c r="H462" t="s">
        <v>10</v>
      </c>
      <c r="J462">
        <v>16.081347999999998</v>
      </c>
      <c r="K462">
        <v>2.8354309000000002E-3</v>
      </c>
      <c r="L462">
        <v>2.8835448E-5</v>
      </c>
      <c r="M462">
        <v>9.5455804999999995E-5</v>
      </c>
      <c r="N462">
        <v>8.7819340599999994E-5</v>
      </c>
      <c r="O462">
        <v>2.9229525000000002E-7</v>
      </c>
      <c r="P462">
        <v>6.4140776643999999E-4</v>
      </c>
      <c r="X462" t="s">
        <v>318</v>
      </c>
      <c r="Y462" t="s">
        <v>319</v>
      </c>
      <c r="Z462" t="s">
        <v>394</v>
      </c>
      <c r="AA462" t="s">
        <v>24</v>
      </c>
      <c r="AB462" t="s">
        <v>23</v>
      </c>
      <c r="AC462" t="s">
        <v>19</v>
      </c>
      <c r="AD462" t="s">
        <v>10</v>
      </c>
      <c r="AF462">
        <v>16.081347999999998</v>
      </c>
      <c r="AG462">
        <v>0.76204485</v>
      </c>
      <c r="AH462">
        <v>7.7497586999999996E-3</v>
      </c>
      <c r="AI462">
        <v>2.5654517000000002E-2</v>
      </c>
      <c r="AJ462">
        <v>2.3602155640000004E-2</v>
      </c>
      <c r="AK462">
        <v>8.2233018000000006E-5</v>
      </c>
      <c r="AL462">
        <v>0.17207824829999999</v>
      </c>
    </row>
    <row r="463" spans="1:39" x14ac:dyDescent="0.25">
      <c r="A463" t="s">
        <v>393</v>
      </c>
      <c r="B463" s="17" t="s">
        <v>318</v>
      </c>
      <c r="C463" t="s">
        <v>319</v>
      </c>
      <c r="D463" t="s">
        <v>394</v>
      </c>
      <c r="E463" t="s">
        <v>26</v>
      </c>
      <c r="F463" t="s">
        <v>25</v>
      </c>
      <c r="G463" t="s">
        <v>19</v>
      </c>
      <c r="H463" t="s">
        <v>10</v>
      </c>
      <c r="J463">
        <v>4.1946780000000003E-2</v>
      </c>
      <c r="K463">
        <v>2.0533051000000001E-5</v>
      </c>
      <c r="L463">
        <v>2.0128367000000001E-7</v>
      </c>
      <c r="M463">
        <v>6.9082682E-7</v>
      </c>
      <c r="N463">
        <v>6.3556067440000005E-7</v>
      </c>
      <c r="O463">
        <v>2.0204658000000001E-9</v>
      </c>
      <c r="P463">
        <v>5.2353000725000001E-6</v>
      </c>
      <c r="X463" t="s">
        <v>318</v>
      </c>
      <c r="Y463" t="s">
        <v>319</v>
      </c>
      <c r="Z463" t="s">
        <v>394</v>
      </c>
      <c r="AA463" t="s">
        <v>26</v>
      </c>
      <c r="AB463" t="s">
        <v>25</v>
      </c>
      <c r="AC463" t="s">
        <v>19</v>
      </c>
      <c r="AD463" t="s">
        <v>10</v>
      </c>
      <c r="AF463">
        <v>4.1946780000000003E-2</v>
      </c>
      <c r="AG463">
        <v>5.5184225E-3</v>
      </c>
      <c r="AH463">
        <v>5.4096603000000001E-5</v>
      </c>
      <c r="AI463">
        <v>1.8566527000000001E-4</v>
      </c>
      <c r="AJ463">
        <v>1.7081204840000002E-4</v>
      </c>
      <c r="AK463">
        <v>5.6842849999999997E-7</v>
      </c>
      <c r="AL463">
        <v>1.4069724988E-3</v>
      </c>
    </row>
    <row r="464" spans="1:39" x14ac:dyDescent="0.25">
      <c r="A464" t="s">
        <v>393</v>
      </c>
      <c r="B464" s="17" t="s">
        <v>318</v>
      </c>
      <c r="C464" t="s">
        <v>319</v>
      </c>
      <c r="D464" t="s">
        <v>394</v>
      </c>
      <c r="E464" t="s">
        <v>28</v>
      </c>
      <c r="F464" t="s">
        <v>27</v>
      </c>
      <c r="G464" t="s">
        <v>19</v>
      </c>
      <c r="H464" t="s">
        <v>10</v>
      </c>
      <c r="J464">
        <v>76.474221</v>
      </c>
      <c r="K464">
        <v>0.163275743</v>
      </c>
      <c r="L464">
        <v>9.4761696000000004E-4</v>
      </c>
      <c r="M464">
        <v>5.8445564599999998E-3</v>
      </c>
      <c r="N464">
        <v>5.376991943200001E-3</v>
      </c>
      <c r="O464">
        <v>9.7041255000000006E-6</v>
      </c>
      <c r="P464">
        <v>3.7899796861399999E-2</v>
      </c>
      <c r="X464" t="s">
        <v>318</v>
      </c>
      <c r="Y464" t="s">
        <v>319</v>
      </c>
      <c r="Z464" t="s">
        <v>394</v>
      </c>
      <c r="AA464" t="s">
        <v>28</v>
      </c>
      <c r="AB464" t="s">
        <v>27</v>
      </c>
      <c r="AC464" t="s">
        <v>19</v>
      </c>
      <c r="AD464" t="s">
        <v>10</v>
      </c>
      <c r="AF464">
        <v>76.474221</v>
      </c>
      <c r="AG464">
        <v>43.881671399999995</v>
      </c>
      <c r="AH464">
        <v>0.25467968400000002</v>
      </c>
      <c r="AI464">
        <v>1.5707713400000001</v>
      </c>
      <c r="AJ464">
        <v>1.4451096328000002</v>
      </c>
      <c r="AK464">
        <v>2.7301141100000001E-3</v>
      </c>
      <c r="AL464">
        <v>10.18915888235</v>
      </c>
    </row>
    <row r="465" spans="1:38" x14ac:dyDescent="0.25">
      <c r="A465" t="s">
        <v>393</v>
      </c>
      <c r="B465" s="17" t="s">
        <v>318</v>
      </c>
      <c r="C465" t="s">
        <v>319</v>
      </c>
      <c r="D465" t="s">
        <v>394</v>
      </c>
      <c r="E465" t="s">
        <v>30</v>
      </c>
      <c r="F465" t="s">
        <v>29</v>
      </c>
      <c r="G465" t="s">
        <v>19</v>
      </c>
      <c r="H465" t="s">
        <v>10</v>
      </c>
      <c r="J465">
        <v>1.6149507999999999</v>
      </c>
      <c r="K465">
        <v>5.7868234999999997E-4</v>
      </c>
      <c r="L465">
        <v>5.6727717000000004E-6</v>
      </c>
      <c r="M465">
        <v>1.9469551E-5</v>
      </c>
      <c r="N465">
        <v>1.791198692E-5</v>
      </c>
      <c r="O465">
        <v>5.6942724E-8</v>
      </c>
      <c r="P465">
        <v>1.3046266468E-4</v>
      </c>
      <c r="X465" t="s">
        <v>318</v>
      </c>
      <c r="Y465" t="s">
        <v>319</v>
      </c>
      <c r="Z465" t="s">
        <v>394</v>
      </c>
      <c r="AA465" t="s">
        <v>30</v>
      </c>
      <c r="AB465" t="s">
        <v>29</v>
      </c>
      <c r="AC465" t="s">
        <v>19</v>
      </c>
      <c r="AD465" t="s">
        <v>10</v>
      </c>
      <c r="AF465">
        <v>1.6149507999999999</v>
      </c>
      <c r="AG465">
        <v>0.15552552</v>
      </c>
      <c r="AH465">
        <v>1.524603E-3</v>
      </c>
      <c r="AI465">
        <v>5.2325981999999998E-3</v>
      </c>
      <c r="AJ465">
        <v>4.8139903440000001E-3</v>
      </c>
      <c r="AK465">
        <v>1.6020004999999999E-5</v>
      </c>
      <c r="AL465">
        <v>3.4997173884000005E-2</v>
      </c>
    </row>
    <row r="466" spans="1:38" x14ac:dyDescent="0.25">
      <c r="A466" t="s">
        <v>393</v>
      </c>
      <c r="B466" s="17" t="s">
        <v>318</v>
      </c>
      <c r="C466" t="s">
        <v>319</v>
      </c>
      <c r="D466" t="s">
        <v>394</v>
      </c>
      <c r="E466" t="s">
        <v>33</v>
      </c>
      <c r="F466" t="s">
        <v>31</v>
      </c>
      <c r="G466" t="s">
        <v>32</v>
      </c>
      <c r="H466" t="s">
        <v>10</v>
      </c>
      <c r="J466">
        <v>2.0834603</v>
      </c>
      <c r="K466">
        <v>8.0644862999999995E-4</v>
      </c>
      <c r="L466">
        <v>7.9055434999999998E-6</v>
      </c>
      <c r="M466">
        <v>2.7132664E-5</v>
      </c>
      <c r="N466">
        <v>2.4962050880000001E-5</v>
      </c>
      <c r="O466">
        <v>7.9355075000000006E-8</v>
      </c>
      <c r="P466">
        <v>1.9573684827999999E-4</v>
      </c>
      <c r="X466" t="s">
        <v>318</v>
      </c>
      <c r="Y466" t="s">
        <v>319</v>
      </c>
      <c r="Z466" t="s">
        <v>394</v>
      </c>
      <c r="AA466" t="s">
        <v>33</v>
      </c>
      <c r="AB466" t="s">
        <v>31</v>
      </c>
      <c r="AC466" t="s">
        <v>32</v>
      </c>
      <c r="AD466" t="s">
        <v>10</v>
      </c>
      <c r="AF466">
        <v>2.0834603</v>
      </c>
      <c r="AG466">
        <v>0.25437694999999999</v>
      </c>
      <c r="AH466">
        <v>2.4936348000000001E-3</v>
      </c>
      <c r="AI466">
        <v>8.5584176999999994E-3</v>
      </c>
      <c r="AJ466">
        <v>7.8737442839999991E-3</v>
      </c>
      <c r="AK466">
        <v>2.6202254999999998E-5</v>
      </c>
      <c r="AL466">
        <v>6.1585304640999997E-2</v>
      </c>
    </row>
    <row r="467" spans="1:38" x14ac:dyDescent="0.25">
      <c r="A467" t="s">
        <v>393</v>
      </c>
      <c r="B467" s="17" t="s">
        <v>318</v>
      </c>
      <c r="C467" t="s">
        <v>319</v>
      </c>
      <c r="D467" t="s">
        <v>394</v>
      </c>
      <c r="E467" t="s">
        <v>35</v>
      </c>
      <c r="F467" t="s">
        <v>34</v>
      </c>
      <c r="G467" t="s">
        <v>32</v>
      </c>
      <c r="H467" t="s">
        <v>10</v>
      </c>
      <c r="J467">
        <v>9.8610408999999996E-2</v>
      </c>
      <c r="K467">
        <v>6.4256885000000004E-5</v>
      </c>
      <c r="L467">
        <v>6.2990454999999998E-7</v>
      </c>
      <c r="M467">
        <v>2.1618988999999998E-6</v>
      </c>
      <c r="N467">
        <v>1.9889469879999999E-6</v>
      </c>
      <c r="O467">
        <v>6.3229199999999999E-9</v>
      </c>
      <c r="P467">
        <v>1.5037292439000001E-5</v>
      </c>
      <c r="X467" t="s">
        <v>318</v>
      </c>
      <c r="Y467" t="s">
        <v>319</v>
      </c>
      <c r="Z467" t="s">
        <v>394</v>
      </c>
      <c r="AA467" t="s">
        <v>35</v>
      </c>
      <c r="AB467" t="s">
        <v>34</v>
      </c>
      <c r="AC467" t="s">
        <v>32</v>
      </c>
      <c r="AD467" t="s">
        <v>10</v>
      </c>
      <c r="AF467">
        <v>9.8610408999999996E-2</v>
      </c>
      <c r="AG467">
        <v>2.0268461000000002E-2</v>
      </c>
      <c r="AH467">
        <v>1.9868992E-4</v>
      </c>
      <c r="AI467">
        <v>6.8192475000000002E-4</v>
      </c>
      <c r="AJ467">
        <v>6.273707700000001E-4</v>
      </c>
      <c r="AK467">
        <v>2.0877653000000001E-6</v>
      </c>
      <c r="AL467">
        <v>4.7347798286000008E-3</v>
      </c>
    </row>
    <row r="468" spans="1:38" x14ac:dyDescent="0.25">
      <c r="A468" t="s">
        <v>393</v>
      </c>
      <c r="B468" s="17" t="s">
        <v>318</v>
      </c>
      <c r="C468" t="s">
        <v>319</v>
      </c>
      <c r="D468" t="s">
        <v>394</v>
      </c>
      <c r="E468" t="s">
        <v>38</v>
      </c>
      <c r="F468" t="s">
        <v>36</v>
      </c>
      <c r="G468" t="s">
        <v>37</v>
      </c>
      <c r="H468" t="s">
        <v>10</v>
      </c>
      <c r="J468">
        <v>974.38040000000001</v>
      </c>
      <c r="K468">
        <v>1.2367188249999999E-2</v>
      </c>
      <c r="L468">
        <v>1.301100694E-4</v>
      </c>
      <c r="M468">
        <v>4.2579236E-4</v>
      </c>
      <c r="N468">
        <v>3.9172897120000007E-4</v>
      </c>
      <c r="O468">
        <v>1.3625652800000001E-6</v>
      </c>
      <c r="P468">
        <v>4.3533845973000003E-3</v>
      </c>
      <c r="X468" t="s">
        <v>318</v>
      </c>
      <c r="Y468" t="s">
        <v>319</v>
      </c>
      <c r="Z468" t="s">
        <v>394</v>
      </c>
      <c r="AA468" t="s">
        <v>38</v>
      </c>
      <c r="AB468" t="s">
        <v>36</v>
      </c>
      <c r="AC468" t="s">
        <v>37</v>
      </c>
      <c r="AD468" t="s">
        <v>10</v>
      </c>
      <c r="AF468">
        <v>974.38040000000001</v>
      </c>
      <c r="AG468">
        <v>3.6626536699999996</v>
      </c>
      <c r="AH468">
        <v>3.8533262200000001E-2</v>
      </c>
      <c r="AI468">
        <v>0.12610221960000001</v>
      </c>
      <c r="AJ468">
        <v>0.11601404203200001</v>
      </c>
      <c r="AK468">
        <v>4.2242060799999997E-4</v>
      </c>
      <c r="AL468">
        <v>1.1866404462460001</v>
      </c>
    </row>
    <row r="469" spans="1:38" x14ac:dyDescent="0.25">
      <c r="A469" t="s">
        <v>393</v>
      </c>
      <c r="B469" s="17" t="s">
        <v>318</v>
      </c>
      <c r="C469" t="s">
        <v>319</v>
      </c>
      <c r="D469" t="s">
        <v>394</v>
      </c>
      <c r="E469" t="s">
        <v>40</v>
      </c>
      <c r="F469" t="s">
        <v>36</v>
      </c>
      <c r="G469" t="s">
        <v>39</v>
      </c>
      <c r="H469" t="s">
        <v>10</v>
      </c>
      <c r="J469">
        <v>171.89699100000001</v>
      </c>
      <c r="K469">
        <v>8.6107857999999995E-2</v>
      </c>
      <c r="L469">
        <v>9.3599024500000004E-4</v>
      </c>
      <c r="M469">
        <v>3.0062242899999998E-3</v>
      </c>
      <c r="N469">
        <v>2.7657263467999998E-3</v>
      </c>
      <c r="O469">
        <v>9.6141326100000003E-6</v>
      </c>
      <c r="P469">
        <v>2.1435299067740003E-2</v>
      </c>
      <c r="X469" t="s">
        <v>318</v>
      </c>
      <c r="Y469" t="s">
        <v>319</v>
      </c>
      <c r="Z469" t="s">
        <v>394</v>
      </c>
      <c r="AA469" t="s">
        <v>40</v>
      </c>
      <c r="AB469" t="s">
        <v>36</v>
      </c>
      <c r="AC469" t="s">
        <v>39</v>
      </c>
      <c r="AD469" t="s">
        <v>10</v>
      </c>
      <c r="AF469">
        <v>171.89699100000001</v>
      </c>
      <c r="AG469">
        <v>17.70945352</v>
      </c>
      <c r="AH469">
        <v>0.19250129500000002</v>
      </c>
      <c r="AI469">
        <v>0.61827790900000001</v>
      </c>
      <c r="AJ469">
        <v>0.56881567628000007</v>
      </c>
      <c r="AK469">
        <v>2.0698332000000002E-3</v>
      </c>
      <c r="AL469">
        <v>4.4057390319000005</v>
      </c>
    </row>
    <row r="470" spans="1:38" x14ac:dyDescent="0.25">
      <c r="A470" t="s">
        <v>393</v>
      </c>
      <c r="B470" s="17" t="s">
        <v>318</v>
      </c>
      <c r="C470" t="s">
        <v>319</v>
      </c>
      <c r="D470" t="s">
        <v>394</v>
      </c>
      <c r="E470" t="s">
        <v>42</v>
      </c>
      <c r="F470" t="s">
        <v>41</v>
      </c>
      <c r="G470" t="s">
        <v>37</v>
      </c>
      <c r="H470" t="s">
        <v>10</v>
      </c>
      <c r="J470">
        <v>11004.633</v>
      </c>
      <c r="K470">
        <v>0.10729803</v>
      </c>
      <c r="L470">
        <v>1.1388218E-3</v>
      </c>
      <c r="M470">
        <v>3.6303971000000001E-3</v>
      </c>
      <c r="N470">
        <v>3.3399653320000003E-3</v>
      </c>
      <c r="O470">
        <v>1.1719834000000001E-5</v>
      </c>
      <c r="P470">
        <v>4.1354422442000001E-2</v>
      </c>
      <c r="X470" t="s">
        <v>318</v>
      </c>
      <c r="Y470" t="s">
        <v>319</v>
      </c>
      <c r="Z470" t="s">
        <v>394</v>
      </c>
      <c r="AA470" t="s">
        <v>42</v>
      </c>
      <c r="AB470" t="s">
        <v>41</v>
      </c>
      <c r="AC470" t="s">
        <v>37</v>
      </c>
      <c r="AD470" t="s">
        <v>10</v>
      </c>
      <c r="AF470">
        <v>11004.633</v>
      </c>
      <c r="AG470">
        <v>50.767288000000001</v>
      </c>
      <c r="AH470">
        <v>0.53882538999999996</v>
      </c>
      <c r="AI470">
        <v>1.7176962</v>
      </c>
      <c r="AJ470">
        <v>1.5802805040000001</v>
      </c>
      <c r="AK470">
        <v>5.8046584E-3</v>
      </c>
      <c r="AL470">
        <v>17.872696005599998</v>
      </c>
    </row>
    <row r="471" spans="1:38" x14ac:dyDescent="0.25">
      <c r="A471" t="s">
        <v>393</v>
      </c>
      <c r="B471" s="17" t="s">
        <v>318</v>
      </c>
      <c r="C471" t="s">
        <v>319</v>
      </c>
      <c r="D471" t="s">
        <v>394</v>
      </c>
      <c r="E471" t="s">
        <v>43</v>
      </c>
      <c r="F471" t="s">
        <v>41</v>
      </c>
      <c r="G471" t="s">
        <v>39</v>
      </c>
      <c r="H471" t="s">
        <v>10</v>
      </c>
      <c r="J471">
        <v>1625.9332900000002</v>
      </c>
      <c r="K471">
        <v>1.08438711</v>
      </c>
      <c r="L471">
        <v>6.5134881E-3</v>
      </c>
      <c r="M471">
        <v>3.86980091E-2</v>
      </c>
      <c r="N471">
        <v>3.5602168372000004E-2</v>
      </c>
      <c r="O471">
        <v>6.6592488000000004E-5</v>
      </c>
      <c r="P471">
        <v>0.29949220194499998</v>
      </c>
      <c r="X471" t="s">
        <v>318</v>
      </c>
      <c r="Y471" t="s">
        <v>319</v>
      </c>
      <c r="Z471" t="s">
        <v>394</v>
      </c>
      <c r="AA471" t="s">
        <v>43</v>
      </c>
      <c r="AB471" t="s">
        <v>41</v>
      </c>
      <c r="AC471" t="s">
        <v>39</v>
      </c>
      <c r="AD471" t="s">
        <v>10</v>
      </c>
      <c r="AF471">
        <v>1625.9332900000002</v>
      </c>
      <c r="AG471">
        <v>356.29859900000002</v>
      </c>
      <c r="AH471">
        <v>2.1401459599999999</v>
      </c>
      <c r="AI471">
        <v>12.715057999999999</v>
      </c>
      <c r="AJ471">
        <v>11.69785336</v>
      </c>
      <c r="AK471">
        <v>2.2904348500000001E-2</v>
      </c>
      <c r="AL471">
        <v>98.277145199000003</v>
      </c>
    </row>
    <row r="472" spans="1:38" x14ac:dyDescent="0.25">
      <c r="A472" t="s">
        <v>393</v>
      </c>
      <c r="B472" s="17" t="s">
        <v>318</v>
      </c>
      <c r="C472" t="s">
        <v>319</v>
      </c>
      <c r="D472" t="s">
        <v>394</v>
      </c>
      <c r="E472" t="s">
        <v>45</v>
      </c>
      <c r="F472" t="s">
        <v>44</v>
      </c>
      <c r="G472" t="s">
        <v>37</v>
      </c>
      <c r="H472" t="s">
        <v>10</v>
      </c>
      <c r="J472">
        <v>29056.835500000001</v>
      </c>
      <c r="K472">
        <v>0.22007906999999999</v>
      </c>
      <c r="L472">
        <v>2.55115072E-3</v>
      </c>
      <c r="M472">
        <v>8.3674808999999999E-3</v>
      </c>
      <c r="N472">
        <v>7.6980824280000011E-3</v>
      </c>
      <c r="O472">
        <v>2.6000160999999999E-5</v>
      </c>
      <c r="P472">
        <v>8.2034197968999994E-2</v>
      </c>
      <c r="X472" t="s">
        <v>318</v>
      </c>
      <c r="Y472" t="s">
        <v>319</v>
      </c>
      <c r="Z472" t="s">
        <v>394</v>
      </c>
      <c r="AA472" t="s">
        <v>45</v>
      </c>
      <c r="AB472" t="s">
        <v>44</v>
      </c>
      <c r="AC472" t="s">
        <v>37</v>
      </c>
      <c r="AD472" t="s">
        <v>10</v>
      </c>
      <c r="AF472">
        <v>29056.835500000001</v>
      </c>
      <c r="AG472">
        <v>65.178386900000007</v>
      </c>
      <c r="AH472">
        <v>0.75554608000000001</v>
      </c>
      <c r="AI472">
        <v>2.4781044400000001</v>
      </c>
      <c r="AJ472">
        <v>2.2798560848</v>
      </c>
      <c r="AK472">
        <v>8.0605342999999999E-3</v>
      </c>
      <c r="AL472">
        <v>22.1711497358</v>
      </c>
    </row>
    <row r="473" spans="1:38" x14ac:dyDescent="0.25">
      <c r="A473" t="s">
        <v>393</v>
      </c>
      <c r="B473" s="17" t="s">
        <v>318</v>
      </c>
      <c r="C473" t="s">
        <v>319</v>
      </c>
      <c r="D473" t="s">
        <v>394</v>
      </c>
      <c r="E473" t="s">
        <v>46</v>
      </c>
      <c r="F473" t="s">
        <v>44</v>
      </c>
      <c r="G473" t="s">
        <v>39</v>
      </c>
      <c r="H473" t="s">
        <v>10</v>
      </c>
      <c r="J473">
        <v>4065.9596899999997</v>
      </c>
      <c r="K473">
        <v>0.94672836999999999</v>
      </c>
      <c r="L473">
        <v>9.1347757200000001E-3</v>
      </c>
      <c r="M473">
        <v>3.2274698900000003E-2</v>
      </c>
      <c r="N473">
        <v>2.9692722988000003E-2</v>
      </c>
      <c r="O473">
        <v>9.3294877000000011E-5</v>
      </c>
      <c r="P473">
        <v>0.24504389990300002</v>
      </c>
      <c r="X473" t="s">
        <v>318</v>
      </c>
      <c r="Y473" t="s">
        <v>319</v>
      </c>
      <c r="Z473" t="s">
        <v>394</v>
      </c>
      <c r="AA473" t="s">
        <v>46</v>
      </c>
      <c r="AB473" t="s">
        <v>44</v>
      </c>
      <c r="AC473" t="s">
        <v>39</v>
      </c>
      <c r="AD473" t="s">
        <v>10</v>
      </c>
      <c r="AF473">
        <v>4065.9596899999997</v>
      </c>
      <c r="AG473">
        <v>194.70979399999999</v>
      </c>
      <c r="AH473">
        <v>1.8787123399999999</v>
      </c>
      <c r="AI473">
        <v>6.6378062999999994</v>
      </c>
      <c r="AJ473">
        <v>6.1067817959999999</v>
      </c>
      <c r="AK473">
        <v>2.00855201E-2</v>
      </c>
      <c r="AL473">
        <v>50.364281340400005</v>
      </c>
    </row>
    <row r="474" spans="1:38" x14ac:dyDescent="0.25">
      <c r="A474" t="s">
        <v>393</v>
      </c>
      <c r="B474" s="17" t="s">
        <v>318</v>
      </c>
      <c r="C474" t="s">
        <v>319</v>
      </c>
      <c r="D474" t="s">
        <v>394</v>
      </c>
      <c r="E474" t="s">
        <v>48</v>
      </c>
      <c r="F474" t="s">
        <v>47</v>
      </c>
      <c r="G474" t="s">
        <v>37</v>
      </c>
      <c r="H474" t="s">
        <v>10</v>
      </c>
      <c r="J474">
        <v>14742.0682</v>
      </c>
      <c r="K474">
        <v>0.1500328651</v>
      </c>
      <c r="L474">
        <v>1.631036004E-3</v>
      </c>
      <c r="M474">
        <v>5.2397235600000003E-3</v>
      </c>
      <c r="N474">
        <v>4.8205456752000008E-3</v>
      </c>
      <c r="O474">
        <v>1.673557659E-5</v>
      </c>
      <c r="P474">
        <v>5.4670329211199999E-2</v>
      </c>
      <c r="X474" t="s">
        <v>318</v>
      </c>
      <c r="Y474" t="s">
        <v>319</v>
      </c>
      <c r="Z474" t="s">
        <v>394</v>
      </c>
      <c r="AA474" t="s">
        <v>48</v>
      </c>
      <c r="AB474" t="s">
        <v>47</v>
      </c>
      <c r="AC474" t="s">
        <v>37</v>
      </c>
      <c r="AD474" t="s">
        <v>10</v>
      </c>
      <c r="AF474">
        <v>14742.0682</v>
      </c>
      <c r="AG474">
        <v>44.433572999999996</v>
      </c>
      <c r="AH474">
        <v>0.483045944</v>
      </c>
      <c r="AI474">
        <v>1.551791046</v>
      </c>
      <c r="AJ474">
        <v>1.4276477623199999</v>
      </c>
      <c r="AK474">
        <v>5.1883409099999995E-3</v>
      </c>
      <c r="AL474">
        <v>14.37340846072</v>
      </c>
    </row>
    <row r="475" spans="1:38" x14ac:dyDescent="0.25">
      <c r="A475" t="s">
        <v>393</v>
      </c>
      <c r="B475" s="17" t="s">
        <v>318</v>
      </c>
      <c r="C475" t="s">
        <v>319</v>
      </c>
      <c r="D475" t="s">
        <v>394</v>
      </c>
      <c r="E475" t="s">
        <v>49</v>
      </c>
      <c r="F475" t="s">
        <v>47</v>
      </c>
      <c r="G475" t="s">
        <v>39</v>
      </c>
      <c r="H475" t="s">
        <v>10</v>
      </c>
      <c r="J475">
        <v>1581.20697</v>
      </c>
      <c r="K475">
        <v>1.0549802800000001</v>
      </c>
      <c r="L475">
        <v>8.468643599999999E-3</v>
      </c>
      <c r="M475">
        <v>3.6697292999999999E-2</v>
      </c>
      <c r="N475">
        <v>3.376150956E-2</v>
      </c>
      <c r="O475">
        <v>8.7017575999999999E-5</v>
      </c>
      <c r="P475">
        <v>0.24234143940900002</v>
      </c>
      <c r="X475" t="s">
        <v>318</v>
      </c>
      <c r="Y475" t="s">
        <v>319</v>
      </c>
      <c r="Z475" t="s">
        <v>394</v>
      </c>
      <c r="AA475" t="s">
        <v>49</v>
      </c>
      <c r="AB475" t="s">
        <v>47</v>
      </c>
      <c r="AC475" t="s">
        <v>39</v>
      </c>
      <c r="AD475" t="s">
        <v>10</v>
      </c>
      <c r="AF475">
        <v>1581.20697</v>
      </c>
      <c r="AG475">
        <v>216.97352000000001</v>
      </c>
      <c r="AH475">
        <v>1.74171158</v>
      </c>
      <c r="AI475">
        <v>7.5473832999999999</v>
      </c>
      <c r="AJ475">
        <v>6.943592636</v>
      </c>
      <c r="AK475">
        <v>1.8734076200000001E-2</v>
      </c>
      <c r="AL475">
        <v>49.857084577999998</v>
      </c>
    </row>
    <row r="476" spans="1:38" x14ac:dyDescent="0.25">
      <c r="A476" t="s">
        <v>393</v>
      </c>
      <c r="B476" s="17" t="s">
        <v>318</v>
      </c>
      <c r="C476" t="s">
        <v>319</v>
      </c>
      <c r="D476" t="s">
        <v>394</v>
      </c>
      <c r="E476" t="s">
        <v>51</v>
      </c>
      <c r="F476" t="s">
        <v>50</v>
      </c>
      <c r="G476" t="s">
        <v>37</v>
      </c>
      <c r="H476" t="s">
        <v>10</v>
      </c>
      <c r="J476">
        <v>7970.4755999999998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8.8801117499999992E-3</v>
      </c>
      <c r="X476" t="s">
        <v>318</v>
      </c>
      <c r="Y476" t="s">
        <v>319</v>
      </c>
      <c r="Z476" t="s">
        <v>394</v>
      </c>
      <c r="AA476" t="s">
        <v>51</v>
      </c>
      <c r="AB476" t="s">
        <v>50</v>
      </c>
      <c r="AC476" t="s">
        <v>37</v>
      </c>
      <c r="AD476" t="s">
        <v>10</v>
      </c>
      <c r="AF476">
        <v>7970.4755999999998</v>
      </c>
      <c r="AG476">
        <v>48.022849000000001</v>
      </c>
      <c r="AH476">
        <v>0.15397684</v>
      </c>
      <c r="AI476">
        <v>0.52409993999999993</v>
      </c>
      <c r="AJ476">
        <v>0.48217194480000003</v>
      </c>
      <c r="AK476">
        <v>2.18418856E-3</v>
      </c>
      <c r="AL476">
        <v>19.679958254599999</v>
      </c>
    </row>
    <row r="477" spans="1:38" x14ac:dyDescent="0.25">
      <c r="A477" t="s">
        <v>393</v>
      </c>
      <c r="B477" s="17" t="s">
        <v>318</v>
      </c>
      <c r="C477" t="s">
        <v>319</v>
      </c>
      <c r="D477" t="s">
        <v>394</v>
      </c>
      <c r="E477" t="s">
        <v>52</v>
      </c>
      <c r="F477" t="s">
        <v>50</v>
      </c>
      <c r="G477" t="s">
        <v>39</v>
      </c>
      <c r="H477" t="s">
        <v>10</v>
      </c>
      <c r="J477">
        <v>1255.5122999999999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1.45938916E-3</v>
      </c>
      <c r="X477" t="s">
        <v>318</v>
      </c>
      <c r="Y477" t="s">
        <v>319</v>
      </c>
      <c r="Z477" t="s">
        <v>394</v>
      </c>
      <c r="AA477" t="s">
        <v>52</v>
      </c>
      <c r="AB477" t="s">
        <v>50</v>
      </c>
      <c r="AC477" t="s">
        <v>39</v>
      </c>
      <c r="AD477" t="s">
        <v>10</v>
      </c>
      <c r="AF477">
        <v>1255.5122999999999</v>
      </c>
      <c r="AG477">
        <v>128.59499399999999</v>
      </c>
      <c r="AH477">
        <v>0.41232660999999998</v>
      </c>
      <c r="AI477">
        <v>1.4034563900000001</v>
      </c>
      <c r="AJ477">
        <v>1.2911798788</v>
      </c>
      <c r="AK477">
        <v>5.8489596999999997E-3</v>
      </c>
      <c r="AL477">
        <v>47.978192479999997</v>
      </c>
    </row>
    <row r="478" spans="1:38" x14ac:dyDescent="0.25">
      <c r="A478" t="s">
        <v>393</v>
      </c>
      <c r="B478" s="17" t="s">
        <v>318</v>
      </c>
      <c r="C478" t="s">
        <v>319</v>
      </c>
      <c r="D478" t="s">
        <v>394</v>
      </c>
      <c r="E478" t="s">
        <v>54</v>
      </c>
      <c r="F478" t="s">
        <v>53</v>
      </c>
      <c r="G478" t="s">
        <v>39</v>
      </c>
      <c r="H478" t="s">
        <v>10</v>
      </c>
      <c r="J478">
        <v>0.25484594999999999</v>
      </c>
      <c r="K478">
        <v>3.7290092000000002E-4</v>
      </c>
      <c r="L478">
        <v>3.8945855000000003E-6</v>
      </c>
      <c r="M478">
        <v>1.2597287E-5</v>
      </c>
      <c r="N478">
        <v>1.158950404E-5</v>
      </c>
      <c r="O478">
        <v>3.9725349999999999E-8</v>
      </c>
      <c r="P478">
        <v>7.8378542755999975E-5</v>
      </c>
      <c r="X478" t="s">
        <v>318</v>
      </c>
      <c r="Y478" t="s">
        <v>319</v>
      </c>
      <c r="Z478" t="s">
        <v>394</v>
      </c>
      <c r="AA478" t="s">
        <v>54</v>
      </c>
      <c r="AB478" t="s">
        <v>53</v>
      </c>
      <c r="AC478" t="s">
        <v>39</v>
      </c>
      <c r="AD478" t="s">
        <v>10</v>
      </c>
      <c r="AF478">
        <v>0.25484594999999999</v>
      </c>
      <c r="AG478">
        <v>7.6693021E-2</v>
      </c>
      <c r="AH478">
        <v>8.0098340000000004E-4</v>
      </c>
      <c r="AI478">
        <v>2.5908325000000001E-3</v>
      </c>
      <c r="AJ478">
        <v>2.3835659000000001E-3</v>
      </c>
      <c r="AK478">
        <v>8.5524979999999994E-6</v>
      </c>
      <c r="AL478">
        <v>1.6143551284E-2</v>
      </c>
    </row>
    <row r="479" spans="1:38" x14ac:dyDescent="0.25">
      <c r="A479" t="s">
        <v>393</v>
      </c>
      <c r="B479" s="17" t="s">
        <v>318</v>
      </c>
      <c r="C479" t="s">
        <v>319</v>
      </c>
      <c r="D479" t="s">
        <v>394</v>
      </c>
      <c r="E479" t="s">
        <v>57</v>
      </c>
      <c r="F479" t="s">
        <v>55</v>
      </c>
      <c r="G479" t="s">
        <v>56</v>
      </c>
      <c r="H479" t="s">
        <v>10</v>
      </c>
      <c r="J479">
        <v>10.324454299999999</v>
      </c>
      <c r="K479">
        <v>9.9287311000000001E-4</v>
      </c>
      <c r="L479">
        <v>1.1950785E-5</v>
      </c>
      <c r="M479">
        <v>3.9951983999999996E-5</v>
      </c>
      <c r="N479">
        <v>3.6755825280000002E-5</v>
      </c>
      <c r="O479">
        <v>1.2052408900000001E-7</v>
      </c>
      <c r="P479">
        <v>2.4633103680399998E-4</v>
      </c>
      <c r="X479" t="s">
        <v>318</v>
      </c>
      <c r="Y479" t="s">
        <v>319</v>
      </c>
      <c r="Z479" t="s">
        <v>394</v>
      </c>
      <c r="AA479" t="s">
        <v>57</v>
      </c>
      <c r="AB479" t="s">
        <v>55</v>
      </c>
      <c r="AC479" t="s">
        <v>56</v>
      </c>
      <c r="AD479" t="s">
        <v>10</v>
      </c>
      <c r="AF479">
        <v>10.324454299999999</v>
      </c>
      <c r="AG479">
        <v>0.196032233</v>
      </c>
      <c r="AH479">
        <v>2.3595549000000001E-3</v>
      </c>
      <c r="AI479">
        <v>7.8880932999999993E-3</v>
      </c>
      <c r="AJ479">
        <v>7.2570458360000003E-3</v>
      </c>
      <c r="AK479">
        <v>2.4909810699999999E-5</v>
      </c>
      <c r="AL479">
        <v>4.9419071844999989E-2</v>
      </c>
    </row>
    <row r="480" spans="1:38" x14ac:dyDescent="0.25">
      <c r="A480" t="s">
        <v>393</v>
      </c>
      <c r="B480" s="17" t="s">
        <v>318</v>
      </c>
      <c r="C480" t="s">
        <v>319</v>
      </c>
      <c r="D480" t="s">
        <v>394</v>
      </c>
      <c r="E480" t="s">
        <v>60</v>
      </c>
      <c r="F480" t="s">
        <v>58</v>
      </c>
      <c r="G480" t="s">
        <v>59</v>
      </c>
      <c r="H480" t="s">
        <v>10</v>
      </c>
      <c r="J480">
        <v>261.67741100000001</v>
      </c>
      <c r="K480">
        <v>2.6019523709999999E-2</v>
      </c>
      <c r="L480">
        <v>2.7093144229999998E-4</v>
      </c>
      <c r="M480">
        <v>8.8833699000000004E-4</v>
      </c>
      <c r="N480">
        <v>8.1727003080000007E-4</v>
      </c>
      <c r="O480">
        <v>2.7530944440000001E-6</v>
      </c>
      <c r="P480">
        <v>7.5063437542039991E-3</v>
      </c>
      <c r="X480" t="s">
        <v>318</v>
      </c>
      <c r="Y480" t="s">
        <v>319</v>
      </c>
      <c r="Z480" t="s">
        <v>394</v>
      </c>
      <c r="AA480" t="s">
        <v>60</v>
      </c>
      <c r="AB480" t="s">
        <v>58</v>
      </c>
      <c r="AC480" t="s">
        <v>59</v>
      </c>
      <c r="AD480" t="s">
        <v>10</v>
      </c>
      <c r="AF480">
        <v>261.67741100000001</v>
      </c>
      <c r="AG480">
        <v>8.2073015609999995</v>
      </c>
      <c r="AH480">
        <v>8.5459520400000002E-2</v>
      </c>
      <c r="AI480">
        <v>0.28020687729999999</v>
      </c>
      <c r="AJ480">
        <v>0.25779032711599997</v>
      </c>
      <c r="AK480">
        <v>9.09044386E-4</v>
      </c>
      <c r="AL480">
        <v>2.344767693024</v>
      </c>
    </row>
    <row r="481" spans="1:38" x14ac:dyDescent="0.25">
      <c r="A481" t="s">
        <v>393</v>
      </c>
      <c r="B481" s="17" t="s">
        <v>318</v>
      </c>
      <c r="C481" t="s">
        <v>319</v>
      </c>
      <c r="D481" t="s">
        <v>394</v>
      </c>
      <c r="E481" t="s">
        <v>62</v>
      </c>
      <c r="F481" t="s">
        <v>61</v>
      </c>
      <c r="G481" t="s">
        <v>59</v>
      </c>
      <c r="H481" t="s">
        <v>10</v>
      </c>
      <c r="J481">
        <v>894.42050347799989</v>
      </c>
      <c r="K481">
        <v>0.17013912949000001</v>
      </c>
      <c r="L481">
        <v>1.8483007743E-3</v>
      </c>
      <c r="M481">
        <v>6.5704943909999994E-3</v>
      </c>
      <c r="N481">
        <v>6.0448548397200007E-3</v>
      </c>
      <c r="O481">
        <v>1.8366839013999999E-5</v>
      </c>
      <c r="P481">
        <v>5.2914966810456002E-2</v>
      </c>
      <c r="X481" t="s">
        <v>318</v>
      </c>
      <c r="Y481" t="s">
        <v>319</v>
      </c>
      <c r="Z481" t="s">
        <v>394</v>
      </c>
      <c r="AA481" t="s">
        <v>62</v>
      </c>
      <c r="AB481" t="s">
        <v>61</v>
      </c>
      <c r="AC481" t="s">
        <v>59</v>
      </c>
      <c r="AD481" t="s">
        <v>10</v>
      </c>
      <c r="AF481">
        <v>894.42050347799989</v>
      </c>
      <c r="AG481">
        <v>53.666743689999997</v>
      </c>
      <c r="AH481">
        <v>0.58300697884999997</v>
      </c>
      <c r="AI481">
        <v>2.0725216215</v>
      </c>
      <c r="AJ481">
        <v>1.9067198917799999</v>
      </c>
      <c r="AK481">
        <v>6.0645478830000004E-3</v>
      </c>
      <c r="AL481">
        <v>16.629023728327997</v>
      </c>
    </row>
    <row r="482" spans="1:38" x14ac:dyDescent="0.25">
      <c r="A482" t="s">
        <v>393</v>
      </c>
      <c r="B482" s="17" t="s">
        <v>318</v>
      </c>
      <c r="C482" t="s">
        <v>319</v>
      </c>
      <c r="D482" t="s">
        <v>394</v>
      </c>
      <c r="E482" t="s">
        <v>64</v>
      </c>
      <c r="F482" t="s">
        <v>63</v>
      </c>
      <c r="G482" t="s">
        <v>59</v>
      </c>
      <c r="H482" t="s">
        <v>10</v>
      </c>
      <c r="J482">
        <v>0.14526990000000001</v>
      </c>
      <c r="K482">
        <v>7.2017413999999998E-5</v>
      </c>
      <c r="L482">
        <v>7.0598043000000005E-7</v>
      </c>
      <c r="M482">
        <v>2.4229992E-6</v>
      </c>
      <c r="N482">
        <v>2.2291592640000002E-6</v>
      </c>
      <c r="O482">
        <v>7.0865620000000002E-9</v>
      </c>
      <c r="P482">
        <v>1.9674246306000001E-5</v>
      </c>
      <c r="X482" t="s">
        <v>318</v>
      </c>
      <c r="Y482" t="s">
        <v>319</v>
      </c>
      <c r="Z482" t="s">
        <v>394</v>
      </c>
      <c r="AA482" t="s">
        <v>64</v>
      </c>
      <c r="AB482" t="s">
        <v>63</v>
      </c>
      <c r="AC482" t="s">
        <v>59</v>
      </c>
      <c r="AD482" t="s">
        <v>10</v>
      </c>
      <c r="AF482">
        <v>0.14526990000000001</v>
      </c>
      <c r="AG482">
        <v>2.2716353000000002E-2</v>
      </c>
      <c r="AH482">
        <v>2.2268637E-4</v>
      </c>
      <c r="AI482">
        <v>7.6428323999999995E-4</v>
      </c>
      <c r="AJ482">
        <v>7.0314058079999999E-4</v>
      </c>
      <c r="AK482">
        <v>2.3399120000000002E-6</v>
      </c>
      <c r="AL482">
        <v>6.1937994564999991E-3</v>
      </c>
    </row>
    <row r="483" spans="1:38" x14ac:dyDescent="0.25">
      <c r="A483" t="s">
        <v>393</v>
      </c>
      <c r="B483" s="17" t="s">
        <v>318</v>
      </c>
      <c r="C483" t="s">
        <v>319</v>
      </c>
      <c r="D483" t="s">
        <v>394</v>
      </c>
      <c r="E483" t="s">
        <v>66</v>
      </c>
      <c r="F483" t="s">
        <v>65</v>
      </c>
      <c r="G483" t="s">
        <v>59</v>
      </c>
      <c r="H483" t="s">
        <v>10</v>
      </c>
      <c r="J483">
        <v>3.1827328000000001</v>
      </c>
      <c r="K483">
        <v>1.1349469E-3</v>
      </c>
      <c r="L483">
        <v>1.1125784000000001E-5</v>
      </c>
      <c r="M483">
        <v>3.8184866000000001E-5</v>
      </c>
      <c r="N483">
        <v>3.513007672E-5</v>
      </c>
      <c r="O483">
        <v>1.1167952E-7</v>
      </c>
      <c r="P483">
        <v>3.2617119864E-4</v>
      </c>
      <c r="X483" t="s">
        <v>318</v>
      </c>
      <c r="Y483" t="s">
        <v>319</v>
      </c>
      <c r="Z483" t="s">
        <v>394</v>
      </c>
      <c r="AA483" t="s">
        <v>66</v>
      </c>
      <c r="AB483" t="s">
        <v>65</v>
      </c>
      <c r="AC483" t="s">
        <v>59</v>
      </c>
      <c r="AD483" t="s">
        <v>10</v>
      </c>
      <c r="AF483">
        <v>3.1827328000000001</v>
      </c>
      <c r="AG483">
        <v>0.35799470999999999</v>
      </c>
      <c r="AH483">
        <v>3.5093904E-3</v>
      </c>
      <c r="AI483">
        <v>1.2044598E-2</v>
      </c>
      <c r="AJ483">
        <v>1.108103016E-2</v>
      </c>
      <c r="AK483">
        <v>3.6875463000000002E-5</v>
      </c>
      <c r="AL483">
        <v>0.102752942246</v>
      </c>
    </row>
    <row r="484" spans="1:38" x14ac:dyDescent="0.25">
      <c r="A484" t="s">
        <v>393</v>
      </c>
      <c r="B484" s="17" t="s">
        <v>318</v>
      </c>
      <c r="C484" t="s">
        <v>319</v>
      </c>
      <c r="D484" t="s">
        <v>394</v>
      </c>
      <c r="E484" t="s">
        <v>69</v>
      </c>
      <c r="F484" t="s">
        <v>67</v>
      </c>
      <c r="G484" t="s">
        <v>68</v>
      </c>
      <c r="H484" t="s">
        <v>10</v>
      </c>
      <c r="J484">
        <v>6.6281151999999999</v>
      </c>
      <c r="K484">
        <v>9.0695898999999993E-3</v>
      </c>
      <c r="L484">
        <v>4.9869020999999997E-5</v>
      </c>
      <c r="M484">
        <v>3.2614090000000003E-4</v>
      </c>
      <c r="N484">
        <v>3.0004962800000002E-4</v>
      </c>
      <c r="O484">
        <v>5.1206205999999995E-7</v>
      </c>
      <c r="P484">
        <v>2.2841019625799998E-3</v>
      </c>
      <c r="X484" t="s">
        <v>318</v>
      </c>
      <c r="Y484" t="s">
        <v>319</v>
      </c>
      <c r="Z484" t="s">
        <v>394</v>
      </c>
      <c r="AA484" t="s">
        <v>69</v>
      </c>
      <c r="AB484" t="s">
        <v>67</v>
      </c>
      <c r="AC484" t="s">
        <v>68</v>
      </c>
      <c r="AD484" t="s">
        <v>10</v>
      </c>
      <c r="AF484">
        <v>6.6281151999999999</v>
      </c>
      <c r="AG484">
        <v>2.8608079000000002</v>
      </c>
      <c r="AH484">
        <v>1.5730114999999999E-2</v>
      </c>
      <c r="AI484">
        <v>0.10287416000000001</v>
      </c>
      <c r="AJ484">
        <v>9.4644227200000014E-2</v>
      </c>
      <c r="AK484">
        <v>1.6907779E-4</v>
      </c>
      <c r="AL484">
        <v>0.71980954196999991</v>
      </c>
    </row>
    <row r="485" spans="1:38" x14ac:dyDescent="0.25">
      <c r="A485" t="s">
        <v>393</v>
      </c>
      <c r="B485" s="17" t="s">
        <v>318</v>
      </c>
      <c r="C485" t="s">
        <v>319</v>
      </c>
      <c r="D485" t="s">
        <v>394</v>
      </c>
      <c r="E485" t="s">
        <v>71</v>
      </c>
      <c r="F485" t="s">
        <v>8</v>
      </c>
      <c r="G485" t="s">
        <v>9</v>
      </c>
      <c r="H485" t="s">
        <v>70</v>
      </c>
      <c r="J485">
        <v>1137.8412000000001</v>
      </c>
      <c r="K485">
        <v>0.25098272999999999</v>
      </c>
      <c r="L485">
        <v>3.6065966999999999E-3</v>
      </c>
      <c r="M485">
        <v>4.6262138999999999E-4</v>
      </c>
      <c r="N485">
        <v>4.2561167879999999E-4</v>
      </c>
      <c r="O485">
        <v>3.4624164999999997E-5</v>
      </c>
      <c r="P485">
        <v>2.911025450772E-2</v>
      </c>
      <c r="X485" t="s">
        <v>318</v>
      </c>
      <c r="Y485" t="s">
        <v>319</v>
      </c>
      <c r="Z485" t="s">
        <v>394</v>
      </c>
      <c r="AA485" t="s">
        <v>71</v>
      </c>
      <c r="AB485" t="s">
        <v>8</v>
      </c>
      <c r="AC485" t="s">
        <v>9</v>
      </c>
      <c r="AD485" t="s">
        <v>70</v>
      </c>
      <c r="AF485">
        <v>1137.8412000000001</v>
      </c>
      <c r="AG485">
        <v>69.569519</v>
      </c>
      <c r="AH485">
        <v>1.2406632</v>
      </c>
      <c r="AI485">
        <v>0.13300923000000001</v>
      </c>
      <c r="AJ485">
        <v>0.12236849160000002</v>
      </c>
      <c r="AK485">
        <v>1.0420731000000001E-2</v>
      </c>
      <c r="AL485">
        <v>7.8775426388099996</v>
      </c>
    </row>
    <row r="486" spans="1:38" x14ac:dyDescent="0.25">
      <c r="A486" t="s">
        <v>393</v>
      </c>
      <c r="B486" s="17" t="s">
        <v>318</v>
      </c>
      <c r="C486" t="s">
        <v>319</v>
      </c>
      <c r="D486" t="s">
        <v>394</v>
      </c>
      <c r="E486" t="s">
        <v>72</v>
      </c>
      <c r="F486" t="s">
        <v>14</v>
      </c>
      <c r="G486" t="s">
        <v>9</v>
      </c>
      <c r="H486" t="s">
        <v>70</v>
      </c>
      <c r="J486">
        <v>11207.227999999999</v>
      </c>
      <c r="K486">
        <v>2.8112246999999999</v>
      </c>
      <c r="L486">
        <v>3.2027237E-2</v>
      </c>
      <c r="M486">
        <v>4.5703849999999997E-3</v>
      </c>
      <c r="N486">
        <v>4.2047541999999999E-3</v>
      </c>
      <c r="O486">
        <v>3.6433933000000002E-4</v>
      </c>
      <c r="P486">
        <v>0.32335286045119999</v>
      </c>
      <c r="X486" t="s">
        <v>318</v>
      </c>
      <c r="Y486" t="s">
        <v>319</v>
      </c>
      <c r="Z486" t="s">
        <v>394</v>
      </c>
      <c r="AA486" t="s">
        <v>72</v>
      </c>
      <c r="AB486" t="s">
        <v>14</v>
      </c>
      <c r="AC486" t="s">
        <v>9</v>
      </c>
      <c r="AD486" t="s">
        <v>70</v>
      </c>
      <c r="AF486">
        <v>11207.227999999999</v>
      </c>
      <c r="AG486">
        <v>779.23914000000002</v>
      </c>
      <c r="AH486">
        <v>11.017315999999999</v>
      </c>
      <c r="AI486">
        <v>1.3140404000000001</v>
      </c>
      <c r="AJ486">
        <v>1.2089171680000002</v>
      </c>
      <c r="AK486">
        <v>0.10965411999999999</v>
      </c>
      <c r="AL486">
        <v>89.090816749300004</v>
      </c>
    </row>
    <row r="487" spans="1:38" x14ac:dyDescent="0.25">
      <c r="A487" t="s">
        <v>393</v>
      </c>
      <c r="B487" s="17" t="s">
        <v>318</v>
      </c>
      <c r="C487" t="s">
        <v>319</v>
      </c>
      <c r="D487" t="s">
        <v>394</v>
      </c>
      <c r="E487" t="s">
        <v>74</v>
      </c>
      <c r="F487" t="s">
        <v>73</v>
      </c>
      <c r="G487" t="s">
        <v>9</v>
      </c>
      <c r="H487" t="s">
        <v>70</v>
      </c>
      <c r="J487">
        <v>307.42705999999998</v>
      </c>
      <c r="K487">
        <v>1.5397978999999999</v>
      </c>
      <c r="L487">
        <v>1.3008096E-2</v>
      </c>
      <c r="M487">
        <v>7.3051748999999997E-4</v>
      </c>
      <c r="N487">
        <v>6.7207609079999997E-4</v>
      </c>
      <c r="O487">
        <v>1.2566941000000001E-4</v>
      </c>
      <c r="P487">
        <v>3.9926829106999996E-2</v>
      </c>
      <c r="X487" t="s">
        <v>318</v>
      </c>
      <c r="Y487" t="s">
        <v>319</v>
      </c>
      <c r="Z487" t="s">
        <v>394</v>
      </c>
      <c r="AA487" t="s">
        <v>74</v>
      </c>
      <c r="AB487" t="s">
        <v>73</v>
      </c>
      <c r="AC487" t="s">
        <v>9</v>
      </c>
      <c r="AD487" t="s">
        <v>70</v>
      </c>
      <c r="AF487">
        <v>307.42705999999998</v>
      </c>
      <c r="AG487">
        <v>426.81418000000002</v>
      </c>
      <c r="AH487">
        <v>4.4747633999999996</v>
      </c>
      <c r="AI487">
        <v>0.21003253999999999</v>
      </c>
      <c r="AJ487">
        <v>0.1932299368</v>
      </c>
      <c r="AK487">
        <v>3.7822346999999999E-2</v>
      </c>
      <c r="AL487">
        <v>11.849383962299999</v>
      </c>
    </row>
    <row r="488" spans="1:38" x14ac:dyDescent="0.25">
      <c r="A488" t="s">
        <v>393</v>
      </c>
      <c r="B488" s="17" t="s">
        <v>318</v>
      </c>
      <c r="C488" t="s">
        <v>319</v>
      </c>
      <c r="D488" t="s">
        <v>394</v>
      </c>
      <c r="E488" t="s">
        <v>75</v>
      </c>
      <c r="F488" t="s">
        <v>16</v>
      </c>
      <c r="G488" t="s">
        <v>9</v>
      </c>
      <c r="H488" t="s">
        <v>70</v>
      </c>
      <c r="J488">
        <v>344.05084379399995</v>
      </c>
      <c r="K488">
        <v>0.39796103489799994</v>
      </c>
      <c r="L488">
        <v>4.49390703223E-3</v>
      </c>
      <c r="M488">
        <v>1.242127382E-4</v>
      </c>
      <c r="N488">
        <v>1.1427571914400002E-4</v>
      </c>
      <c r="O488">
        <v>2.48288061267E-5</v>
      </c>
      <c r="P488">
        <v>1.80584894433778E-2</v>
      </c>
      <c r="X488" t="s">
        <v>318</v>
      </c>
      <c r="Y488" t="s">
        <v>319</v>
      </c>
      <c r="Z488" t="s">
        <v>394</v>
      </c>
      <c r="AA488" t="s">
        <v>75</v>
      </c>
      <c r="AB488" t="s">
        <v>16</v>
      </c>
      <c r="AC488" t="s">
        <v>9</v>
      </c>
      <c r="AD488" t="s">
        <v>70</v>
      </c>
      <c r="AF488">
        <v>344.05084379399995</v>
      </c>
      <c r="AG488">
        <v>110.310226347</v>
      </c>
      <c r="AH488">
        <v>1.5458968343799999</v>
      </c>
      <c r="AI488">
        <v>3.5712651727300003E-2</v>
      </c>
      <c r="AJ488">
        <v>3.2855639589115998E-2</v>
      </c>
      <c r="AK488">
        <v>7.4726520491999997E-3</v>
      </c>
      <c r="AL488">
        <v>4.7488138046927908</v>
      </c>
    </row>
    <row r="489" spans="1:38" x14ac:dyDescent="0.25">
      <c r="A489" t="s">
        <v>393</v>
      </c>
      <c r="B489" s="17" t="s">
        <v>318</v>
      </c>
      <c r="C489" t="s">
        <v>319</v>
      </c>
      <c r="D489" t="s">
        <v>394</v>
      </c>
      <c r="E489" t="s">
        <v>77</v>
      </c>
      <c r="F489" t="s">
        <v>76</v>
      </c>
      <c r="G489" t="s">
        <v>19</v>
      </c>
      <c r="H489" t="s">
        <v>70</v>
      </c>
      <c r="J489">
        <v>10.041009280000001</v>
      </c>
      <c r="K489">
        <v>3.5947534679999997E-2</v>
      </c>
      <c r="L489">
        <v>5.2998839399999995E-4</v>
      </c>
      <c r="M489">
        <v>1.8762725560000001E-5</v>
      </c>
      <c r="N489">
        <v>1.7261707515200001E-5</v>
      </c>
      <c r="O489">
        <v>3.380792436E-6</v>
      </c>
      <c r="P489">
        <v>1.0612950536013999E-3</v>
      </c>
      <c r="X489" t="s">
        <v>318</v>
      </c>
      <c r="Y489" t="s">
        <v>319</v>
      </c>
      <c r="Z489" t="s">
        <v>394</v>
      </c>
      <c r="AA489" t="s">
        <v>77</v>
      </c>
      <c r="AB489" t="s">
        <v>76</v>
      </c>
      <c r="AC489" t="s">
        <v>19</v>
      </c>
      <c r="AD489" t="s">
        <v>70</v>
      </c>
      <c r="AF489">
        <v>10.041009280000001</v>
      </c>
      <c r="AG489">
        <v>9.3142897050000002</v>
      </c>
      <c r="AH489">
        <v>0.17042297849999999</v>
      </c>
      <c r="AI489">
        <v>5.0426333399999999E-3</v>
      </c>
      <c r="AJ489">
        <v>4.6392226727999999E-3</v>
      </c>
      <c r="AK489">
        <v>9.5113658799999992E-4</v>
      </c>
      <c r="AL489">
        <v>0.29477688183465001</v>
      </c>
    </row>
    <row r="490" spans="1:38" x14ac:dyDescent="0.25">
      <c r="A490" t="s">
        <v>393</v>
      </c>
      <c r="B490" s="17" t="s">
        <v>318</v>
      </c>
      <c r="C490" t="s">
        <v>319</v>
      </c>
      <c r="D490" t="s">
        <v>394</v>
      </c>
      <c r="E490" t="s">
        <v>78</v>
      </c>
      <c r="F490" t="s">
        <v>18</v>
      </c>
      <c r="G490" t="s">
        <v>19</v>
      </c>
      <c r="H490" t="s">
        <v>70</v>
      </c>
      <c r="J490">
        <v>0.39325105999999999</v>
      </c>
      <c r="K490">
        <v>3.1569949000000001E-4</v>
      </c>
      <c r="L490">
        <v>3.6611652000000002E-6</v>
      </c>
      <c r="M490">
        <v>1.21734E-7</v>
      </c>
      <c r="N490">
        <v>1.1199528E-7</v>
      </c>
      <c r="O490">
        <v>2.5108516000000001E-8</v>
      </c>
      <c r="P490">
        <v>9.9597772982000001E-6</v>
      </c>
      <c r="X490" t="s">
        <v>318</v>
      </c>
      <c r="Y490" t="s">
        <v>319</v>
      </c>
      <c r="Z490" t="s">
        <v>394</v>
      </c>
      <c r="AA490" t="s">
        <v>78</v>
      </c>
      <c r="AB490" t="s">
        <v>18</v>
      </c>
      <c r="AC490" t="s">
        <v>19</v>
      </c>
      <c r="AD490" t="s">
        <v>70</v>
      </c>
      <c r="AF490">
        <v>0.39325105999999999</v>
      </c>
      <c r="AG490">
        <v>8.1800236999999998E-2</v>
      </c>
      <c r="AH490">
        <v>1.1772836000000001E-3</v>
      </c>
      <c r="AI490">
        <v>3.2716994999999998E-5</v>
      </c>
      <c r="AJ490">
        <v>3.0099635400000001E-5</v>
      </c>
      <c r="AK490">
        <v>7.0639147999999997E-6</v>
      </c>
      <c r="AL490">
        <v>2.7016299246999998E-3</v>
      </c>
    </row>
    <row r="491" spans="1:38" x14ac:dyDescent="0.25">
      <c r="A491" t="s">
        <v>393</v>
      </c>
      <c r="B491" s="17" t="s">
        <v>318</v>
      </c>
      <c r="C491" t="s">
        <v>319</v>
      </c>
      <c r="D491" t="s">
        <v>394</v>
      </c>
      <c r="E491" t="s">
        <v>79</v>
      </c>
      <c r="F491" t="s">
        <v>21</v>
      </c>
      <c r="G491" t="s">
        <v>19</v>
      </c>
      <c r="H491" t="s">
        <v>70</v>
      </c>
      <c r="J491">
        <v>116.07722080000001</v>
      </c>
      <c r="K491">
        <v>6.5381029500000007E-2</v>
      </c>
      <c r="L491">
        <v>8.3155893900000008E-4</v>
      </c>
      <c r="M491">
        <v>7.5550495099999999E-5</v>
      </c>
      <c r="N491">
        <v>6.9506455492000002E-5</v>
      </c>
      <c r="O491">
        <v>6.1819599900000002E-6</v>
      </c>
      <c r="P491">
        <v>3.7215593717900004E-3</v>
      </c>
      <c r="X491" t="s">
        <v>318</v>
      </c>
      <c r="Y491" t="s">
        <v>319</v>
      </c>
      <c r="Z491" t="s">
        <v>394</v>
      </c>
      <c r="AA491" t="s">
        <v>79</v>
      </c>
      <c r="AB491" t="s">
        <v>21</v>
      </c>
      <c r="AC491" t="s">
        <v>19</v>
      </c>
      <c r="AD491" t="s">
        <v>70</v>
      </c>
      <c r="AF491">
        <v>116.07722080000001</v>
      </c>
      <c r="AG491">
        <v>16.940739900000001</v>
      </c>
      <c r="AH491">
        <v>0.26739595700000002</v>
      </c>
      <c r="AI491">
        <v>2.0304802019999998E-2</v>
      </c>
      <c r="AJ491">
        <v>1.8680417858400002E-2</v>
      </c>
      <c r="AK491">
        <v>1.7392042499999999E-3</v>
      </c>
      <c r="AL491">
        <v>1.0212942831330001</v>
      </c>
    </row>
    <row r="492" spans="1:38" x14ac:dyDescent="0.25">
      <c r="A492" t="s">
        <v>393</v>
      </c>
      <c r="B492" s="17" t="s">
        <v>318</v>
      </c>
      <c r="C492" t="s">
        <v>319</v>
      </c>
      <c r="D492" t="s">
        <v>394</v>
      </c>
      <c r="E492" t="s">
        <v>81</v>
      </c>
      <c r="F492" t="s">
        <v>80</v>
      </c>
      <c r="G492" t="s">
        <v>19</v>
      </c>
      <c r="H492" t="s">
        <v>70</v>
      </c>
      <c r="J492">
        <v>11.383305949999999</v>
      </c>
      <c r="K492">
        <v>6.3153507109999993E-2</v>
      </c>
      <c r="L492">
        <v>7.6924011899999999E-4</v>
      </c>
      <c r="M492">
        <v>3.1538652700000007E-5</v>
      </c>
      <c r="N492">
        <v>2.9015560483999997E-5</v>
      </c>
      <c r="O492">
        <v>5.9423881199999993E-6</v>
      </c>
      <c r="P492">
        <v>1.6877299977649E-3</v>
      </c>
      <c r="X492" t="s">
        <v>318</v>
      </c>
      <c r="Y492" t="s">
        <v>319</v>
      </c>
      <c r="Z492" t="s">
        <v>394</v>
      </c>
      <c r="AA492" t="s">
        <v>81</v>
      </c>
      <c r="AB492" t="s">
        <v>80</v>
      </c>
      <c r="AC492" t="s">
        <v>19</v>
      </c>
      <c r="AD492" t="s">
        <v>70</v>
      </c>
      <c r="AF492">
        <v>11.383305949999999</v>
      </c>
      <c r="AG492">
        <v>16.363571421</v>
      </c>
      <c r="AH492">
        <v>0.2473567274</v>
      </c>
      <c r="AI492">
        <v>8.4762660700000002E-3</v>
      </c>
      <c r="AJ492">
        <v>7.7981647843999996E-3</v>
      </c>
      <c r="AK492">
        <v>1.6718041669999998E-3</v>
      </c>
      <c r="AL492">
        <v>0.46969144858109996</v>
      </c>
    </row>
    <row r="493" spans="1:38" x14ac:dyDescent="0.25">
      <c r="A493" t="s">
        <v>393</v>
      </c>
      <c r="B493" s="17" t="s">
        <v>318</v>
      </c>
      <c r="C493" t="s">
        <v>319</v>
      </c>
      <c r="D493" t="s">
        <v>394</v>
      </c>
      <c r="E493" t="s">
        <v>82</v>
      </c>
      <c r="F493" t="s">
        <v>23</v>
      </c>
      <c r="G493" t="s">
        <v>19</v>
      </c>
      <c r="H493" t="s">
        <v>70</v>
      </c>
      <c r="J493">
        <v>121.608958114</v>
      </c>
      <c r="K493">
        <v>0.13915373990999999</v>
      </c>
      <c r="L493">
        <v>1.7220011679999999E-3</v>
      </c>
      <c r="M493">
        <v>9.0384283309999993E-5</v>
      </c>
      <c r="N493">
        <v>8.3153540645200018E-5</v>
      </c>
      <c r="O493">
        <v>1.1778438682999999E-5</v>
      </c>
      <c r="P493">
        <v>5.5919351192582996E-3</v>
      </c>
      <c r="X493" t="s">
        <v>318</v>
      </c>
      <c r="Y493" t="s">
        <v>319</v>
      </c>
      <c r="Z493" t="s">
        <v>394</v>
      </c>
      <c r="AA493" t="s">
        <v>82</v>
      </c>
      <c r="AB493" t="s">
        <v>23</v>
      </c>
      <c r="AC493" t="s">
        <v>19</v>
      </c>
      <c r="AD493" t="s">
        <v>70</v>
      </c>
      <c r="AF493">
        <v>121.608958114</v>
      </c>
      <c r="AG493">
        <v>36.055831413</v>
      </c>
      <c r="AH493">
        <v>0.55372639169999993</v>
      </c>
      <c r="AI493">
        <v>2.4291503449999998E-2</v>
      </c>
      <c r="AJ493">
        <v>2.2348183174000003E-2</v>
      </c>
      <c r="AK493">
        <v>3.3136919115999996E-3</v>
      </c>
      <c r="AL493">
        <v>1.5171616747911301</v>
      </c>
    </row>
    <row r="494" spans="1:38" x14ac:dyDescent="0.25">
      <c r="A494" t="s">
        <v>393</v>
      </c>
      <c r="B494" s="17" t="s">
        <v>318</v>
      </c>
      <c r="C494" t="s">
        <v>319</v>
      </c>
      <c r="D494" t="s">
        <v>394</v>
      </c>
      <c r="E494" t="s">
        <v>84</v>
      </c>
      <c r="F494" t="s">
        <v>83</v>
      </c>
      <c r="G494" t="s">
        <v>19</v>
      </c>
      <c r="H494" t="s">
        <v>70</v>
      </c>
      <c r="J494">
        <v>22.336660519000002</v>
      </c>
      <c r="K494">
        <v>5.7660771879999996E-2</v>
      </c>
      <c r="L494">
        <v>6.5242323219999996E-4</v>
      </c>
      <c r="M494">
        <v>3.9229866820000001E-5</v>
      </c>
      <c r="N494">
        <v>3.6091477474400008E-5</v>
      </c>
      <c r="O494">
        <v>4.9542407030000007E-6</v>
      </c>
      <c r="P494">
        <v>2.1062405746138093E-3</v>
      </c>
      <c r="X494" t="s">
        <v>318</v>
      </c>
      <c r="Y494" t="s">
        <v>319</v>
      </c>
      <c r="Z494" t="s">
        <v>394</v>
      </c>
      <c r="AA494" t="s">
        <v>84</v>
      </c>
      <c r="AB494" t="s">
        <v>83</v>
      </c>
      <c r="AC494" t="s">
        <v>19</v>
      </c>
      <c r="AD494" t="s">
        <v>70</v>
      </c>
      <c r="AF494">
        <v>22.336660519000002</v>
      </c>
      <c r="AG494">
        <v>14.940361171999999</v>
      </c>
      <c r="AH494">
        <v>0.20979309559999998</v>
      </c>
      <c r="AI494">
        <v>1.0543342535999999E-2</v>
      </c>
      <c r="AJ494">
        <v>9.6998751331200013E-3</v>
      </c>
      <c r="AK494">
        <v>1.393803246E-3</v>
      </c>
      <c r="AL494">
        <v>0.58326658587504998</v>
      </c>
    </row>
    <row r="495" spans="1:38" x14ac:dyDescent="0.25">
      <c r="A495" t="s">
        <v>393</v>
      </c>
      <c r="B495" s="17" t="s">
        <v>318</v>
      </c>
      <c r="C495" t="s">
        <v>319</v>
      </c>
      <c r="D495" t="s">
        <v>394</v>
      </c>
      <c r="E495" t="s">
        <v>85</v>
      </c>
      <c r="F495" t="s">
        <v>25</v>
      </c>
      <c r="G495" t="s">
        <v>19</v>
      </c>
      <c r="H495" t="s">
        <v>70</v>
      </c>
      <c r="J495">
        <v>1.6097079949999999</v>
      </c>
      <c r="K495">
        <v>2.8628437499999999E-3</v>
      </c>
      <c r="L495">
        <v>3.3072850699999998E-5</v>
      </c>
      <c r="M495">
        <v>2.7378035409999999E-6</v>
      </c>
      <c r="N495">
        <v>2.51877925772E-6</v>
      </c>
      <c r="O495">
        <v>2.54978798E-7</v>
      </c>
      <c r="P495">
        <v>1.2466085552029999E-4</v>
      </c>
      <c r="X495" t="s">
        <v>318</v>
      </c>
      <c r="Y495" t="s">
        <v>319</v>
      </c>
      <c r="Z495" t="s">
        <v>394</v>
      </c>
      <c r="AA495" t="s">
        <v>85</v>
      </c>
      <c r="AB495" t="s">
        <v>25</v>
      </c>
      <c r="AC495" t="s">
        <v>19</v>
      </c>
      <c r="AD495" t="s">
        <v>70</v>
      </c>
      <c r="AF495">
        <v>1.6097079949999999</v>
      </c>
      <c r="AG495">
        <v>0.74178535599999995</v>
      </c>
      <c r="AH495">
        <v>1.0634900209999999E-2</v>
      </c>
      <c r="AI495">
        <v>7.3580673199999998E-4</v>
      </c>
      <c r="AJ495">
        <v>6.7694219343999995E-4</v>
      </c>
      <c r="AK495">
        <v>7.1734568600000012E-5</v>
      </c>
      <c r="AL495">
        <v>3.4591076069659998E-2</v>
      </c>
    </row>
    <row r="496" spans="1:38" x14ac:dyDescent="0.25">
      <c r="A496" t="s">
        <v>393</v>
      </c>
      <c r="B496" s="17" t="s">
        <v>318</v>
      </c>
      <c r="C496" t="s">
        <v>319</v>
      </c>
      <c r="D496" t="s">
        <v>394</v>
      </c>
      <c r="E496" t="s">
        <v>87</v>
      </c>
      <c r="F496" t="s">
        <v>86</v>
      </c>
      <c r="G496" t="s">
        <v>19</v>
      </c>
      <c r="H496" t="s">
        <v>70</v>
      </c>
      <c r="J496">
        <v>35.424054854999994</v>
      </c>
      <c r="K496">
        <v>0.107030538949</v>
      </c>
      <c r="L496">
        <v>1.6572019721600001E-3</v>
      </c>
      <c r="M496">
        <v>7.9603762906000001E-5</v>
      </c>
      <c r="N496">
        <v>7.3235461873519993E-5</v>
      </c>
      <c r="O496">
        <v>1.0436602301E-5</v>
      </c>
      <c r="P496">
        <v>3.9566782230603002E-3</v>
      </c>
      <c r="X496" t="s">
        <v>318</v>
      </c>
      <c r="Y496" t="s">
        <v>319</v>
      </c>
      <c r="Z496" t="s">
        <v>394</v>
      </c>
      <c r="AA496" t="s">
        <v>87</v>
      </c>
      <c r="AB496" t="s">
        <v>86</v>
      </c>
      <c r="AC496" t="s">
        <v>19</v>
      </c>
      <c r="AD496" t="s">
        <v>70</v>
      </c>
      <c r="AF496">
        <v>35.424054854999994</v>
      </c>
      <c r="AG496">
        <v>27.732458977300002</v>
      </c>
      <c r="AH496">
        <v>0.53288955909000002</v>
      </c>
      <c r="AI496">
        <v>2.1394148877999997E-2</v>
      </c>
      <c r="AJ496">
        <v>1.9682616967760001E-2</v>
      </c>
      <c r="AK496">
        <v>2.93618591199E-3</v>
      </c>
      <c r="AL496">
        <v>1.0990058810049701</v>
      </c>
    </row>
    <row r="497" spans="1:38" x14ac:dyDescent="0.25">
      <c r="A497" t="s">
        <v>393</v>
      </c>
      <c r="B497" s="17" t="s">
        <v>318</v>
      </c>
      <c r="C497" t="s">
        <v>319</v>
      </c>
      <c r="D497" t="s">
        <v>394</v>
      </c>
      <c r="E497" t="s">
        <v>89</v>
      </c>
      <c r="F497" t="s">
        <v>88</v>
      </c>
      <c r="G497" t="s">
        <v>19</v>
      </c>
      <c r="H497" t="s">
        <v>70</v>
      </c>
      <c r="J497">
        <v>117.88094486999998</v>
      </c>
      <c r="K497">
        <v>3.2764572659999998E-2</v>
      </c>
      <c r="L497">
        <v>7.0465910520000003E-4</v>
      </c>
      <c r="M497">
        <v>4.4152451170000001E-5</v>
      </c>
      <c r="N497">
        <v>4.0620255076400005E-5</v>
      </c>
      <c r="O497">
        <v>3.5469235770000006E-6</v>
      </c>
      <c r="P497">
        <v>2.2954529231230302E-3</v>
      </c>
      <c r="X497" t="s">
        <v>318</v>
      </c>
      <c r="Y497" t="s">
        <v>319</v>
      </c>
      <c r="Z497" t="s">
        <v>394</v>
      </c>
      <c r="AA497" t="s">
        <v>89</v>
      </c>
      <c r="AB497" t="s">
        <v>88</v>
      </c>
      <c r="AC497" t="s">
        <v>19</v>
      </c>
      <c r="AD497" t="s">
        <v>70</v>
      </c>
      <c r="AF497">
        <v>117.88094486999998</v>
      </c>
      <c r="AG497">
        <v>8.4895595299999993</v>
      </c>
      <c r="AH497">
        <v>0.22659003770000002</v>
      </c>
      <c r="AI497">
        <v>1.1866327221999999E-2</v>
      </c>
      <c r="AJ497">
        <v>1.0917021044239998E-2</v>
      </c>
      <c r="AK497">
        <v>9.97875232E-4</v>
      </c>
      <c r="AL497">
        <v>0.62616535062382006</v>
      </c>
    </row>
    <row r="498" spans="1:38" x14ac:dyDescent="0.25">
      <c r="A498" t="s">
        <v>393</v>
      </c>
      <c r="B498" s="17" t="s">
        <v>318</v>
      </c>
      <c r="C498" t="s">
        <v>319</v>
      </c>
      <c r="D498" t="s">
        <v>394</v>
      </c>
      <c r="E498" t="s">
        <v>90</v>
      </c>
      <c r="F498" t="s">
        <v>27</v>
      </c>
      <c r="G498" t="s">
        <v>19</v>
      </c>
      <c r="H498" t="s">
        <v>70</v>
      </c>
      <c r="J498">
        <v>43.624646630000008</v>
      </c>
      <c r="K498">
        <v>0.24768029013000001</v>
      </c>
      <c r="L498">
        <v>2.3363580499999996E-3</v>
      </c>
      <c r="M498">
        <v>1.220574728E-4</v>
      </c>
      <c r="N498">
        <v>1.1229287497600001E-4</v>
      </c>
      <c r="O498">
        <v>2.1761394679999997E-5</v>
      </c>
      <c r="P498">
        <v>6.0592379961558005E-3</v>
      </c>
      <c r="X498" t="s">
        <v>318</v>
      </c>
      <c r="Y498" t="s">
        <v>319</v>
      </c>
      <c r="Z498" t="s">
        <v>394</v>
      </c>
      <c r="AA498" t="s">
        <v>90</v>
      </c>
      <c r="AB498" t="s">
        <v>27</v>
      </c>
      <c r="AC498" t="s">
        <v>19</v>
      </c>
      <c r="AD498" t="s">
        <v>70</v>
      </c>
      <c r="AF498">
        <v>43.624646630000008</v>
      </c>
      <c r="AG498">
        <v>64.175913890000004</v>
      </c>
      <c r="AH498">
        <v>0.75127891399999991</v>
      </c>
      <c r="AI498">
        <v>3.2803928299999993E-2</v>
      </c>
      <c r="AJ498">
        <v>3.0179614036000002E-2</v>
      </c>
      <c r="AK498">
        <v>6.1222505199999997E-3</v>
      </c>
      <c r="AL498">
        <v>1.6890408652247</v>
      </c>
    </row>
    <row r="499" spans="1:38" x14ac:dyDescent="0.25">
      <c r="A499" t="s">
        <v>393</v>
      </c>
      <c r="B499" s="17" t="s">
        <v>318</v>
      </c>
      <c r="C499" t="s">
        <v>319</v>
      </c>
      <c r="D499" t="s">
        <v>394</v>
      </c>
      <c r="E499" t="s">
        <v>92</v>
      </c>
      <c r="F499" t="s">
        <v>91</v>
      </c>
      <c r="G499" t="s">
        <v>19</v>
      </c>
      <c r="H499" t="s">
        <v>70</v>
      </c>
      <c r="J499">
        <v>279.80078370000001</v>
      </c>
      <c r="K499">
        <v>0.13747551328000002</v>
      </c>
      <c r="L499">
        <v>1.5872397708000001E-3</v>
      </c>
      <c r="M499">
        <v>8.0331680950000001E-5</v>
      </c>
      <c r="N499">
        <v>7.3905146474000007E-5</v>
      </c>
      <c r="O499">
        <v>1.0448423803E-5</v>
      </c>
      <c r="P499">
        <v>6.8624638802552611E-3</v>
      </c>
      <c r="X499" t="s">
        <v>318</v>
      </c>
      <c r="Y499" t="s">
        <v>319</v>
      </c>
      <c r="Z499" t="s">
        <v>394</v>
      </c>
      <c r="AA499" t="s">
        <v>92</v>
      </c>
      <c r="AB499" t="s">
        <v>91</v>
      </c>
      <c r="AC499" t="s">
        <v>19</v>
      </c>
      <c r="AD499" t="s">
        <v>70</v>
      </c>
      <c r="AF499">
        <v>279.80078370000001</v>
      </c>
      <c r="AG499">
        <v>35.620993005999999</v>
      </c>
      <c r="AH499">
        <v>0.51039256190000004</v>
      </c>
      <c r="AI499">
        <v>2.15897837E-2</v>
      </c>
      <c r="AJ499">
        <v>1.9862601003999999E-2</v>
      </c>
      <c r="AK499">
        <v>2.9395112583999999E-3</v>
      </c>
      <c r="AL499">
        <v>1.821998204560132</v>
      </c>
    </row>
    <row r="500" spans="1:38" x14ac:dyDescent="0.25">
      <c r="A500" t="s">
        <v>393</v>
      </c>
      <c r="B500" s="17" t="s">
        <v>318</v>
      </c>
      <c r="C500" t="s">
        <v>319</v>
      </c>
      <c r="D500" t="s">
        <v>394</v>
      </c>
      <c r="E500" t="s">
        <v>94</v>
      </c>
      <c r="F500" t="s">
        <v>93</v>
      </c>
      <c r="G500" t="s">
        <v>19</v>
      </c>
      <c r="H500" t="s">
        <v>70</v>
      </c>
      <c r="J500">
        <v>1.1902397929999999</v>
      </c>
      <c r="K500">
        <v>5.3548102032999999E-3</v>
      </c>
      <c r="L500">
        <v>3.0385831701000007E-4</v>
      </c>
      <c r="M500">
        <v>3.4870457740000001E-6</v>
      </c>
      <c r="N500">
        <v>3.2080821120800003E-6</v>
      </c>
      <c r="O500">
        <v>8.5077966119999992E-7</v>
      </c>
      <c r="P500">
        <v>2.2478514580974999E-4</v>
      </c>
      <c r="X500" t="s">
        <v>318</v>
      </c>
      <c r="Y500" t="s">
        <v>319</v>
      </c>
      <c r="Z500" t="s">
        <v>394</v>
      </c>
      <c r="AA500" t="s">
        <v>94</v>
      </c>
      <c r="AB500" t="s">
        <v>93</v>
      </c>
      <c r="AC500" t="s">
        <v>19</v>
      </c>
      <c r="AD500" t="s">
        <v>70</v>
      </c>
      <c r="AF500">
        <v>1.1902397929999999</v>
      </c>
      <c r="AG500">
        <v>1.3874736018999998</v>
      </c>
      <c r="AH500">
        <v>9.7708624329999993E-2</v>
      </c>
      <c r="AI500">
        <v>9.3717164299999991E-4</v>
      </c>
      <c r="AJ500">
        <v>8.6219791155999999E-4</v>
      </c>
      <c r="AK500">
        <v>2.3935446862000001E-4</v>
      </c>
      <c r="AL500">
        <v>6.3066300863348024E-2</v>
      </c>
    </row>
    <row r="501" spans="1:38" x14ac:dyDescent="0.25">
      <c r="A501" t="s">
        <v>393</v>
      </c>
      <c r="B501" s="17" t="s">
        <v>318</v>
      </c>
      <c r="C501" t="s">
        <v>319</v>
      </c>
      <c r="D501" t="s">
        <v>394</v>
      </c>
      <c r="E501" t="s">
        <v>95</v>
      </c>
      <c r="F501" t="s">
        <v>29</v>
      </c>
      <c r="G501" t="s">
        <v>19</v>
      </c>
      <c r="H501" t="s">
        <v>70</v>
      </c>
      <c r="J501">
        <v>7.6028541000000001</v>
      </c>
      <c r="K501">
        <v>1.589054703E-2</v>
      </c>
      <c r="L501">
        <v>2.1244759399999998E-4</v>
      </c>
      <c r="M501">
        <v>1.017887856E-5</v>
      </c>
      <c r="N501">
        <v>9.3645682752000009E-6</v>
      </c>
      <c r="O501">
        <v>1.4034858100000002E-6</v>
      </c>
      <c r="P501">
        <v>5.5080584354890003E-4</v>
      </c>
      <c r="X501" t="s">
        <v>318</v>
      </c>
      <c r="Y501" t="s">
        <v>319</v>
      </c>
      <c r="Z501" t="s">
        <v>394</v>
      </c>
      <c r="AA501" t="s">
        <v>95</v>
      </c>
      <c r="AB501" t="s">
        <v>29</v>
      </c>
      <c r="AC501" t="s">
        <v>19</v>
      </c>
      <c r="AD501" t="s">
        <v>70</v>
      </c>
      <c r="AF501">
        <v>7.6028541000000001</v>
      </c>
      <c r="AG501">
        <v>4.11736623</v>
      </c>
      <c r="AH501">
        <v>6.8314611900000002E-2</v>
      </c>
      <c r="AI501">
        <v>2.7356555199999997E-3</v>
      </c>
      <c r="AJ501">
        <v>2.5168030784000002E-3</v>
      </c>
      <c r="AK501">
        <v>3.9485024799999996E-4</v>
      </c>
      <c r="AL501">
        <v>0.15256185099730005</v>
      </c>
    </row>
    <row r="502" spans="1:38" x14ac:dyDescent="0.25">
      <c r="A502" t="s">
        <v>393</v>
      </c>
      <c r="B502" s="17" t="s">
        <v>318</v>
      </c>
      <c r="C502" t="s">
        <v>319</v>
      </c>
      <c r="D502" t="s">
        <v>394</v>
      </c>
      <c r="E502" t="s">
        <v>97</v>
      </c>
      <c r="F502" t="s">
        <v>96</v>
      </c>
      <c r="G502" t="s">
        <v>19</v>
      </c>
      <c r="H502" t="s">
        <v>70</v>
      </c>
      <c r="J502">
        <v>1.1168331425</v>
      </c>
      <c r="K502">
        <v>5.8640018779999997E-3</v>
      </c>
      <c r="L502">
        <v>4.0916063759999997E-4</v>
      </c>
      <c r="M502">
        <v>5.3698744400000005E-6</v>
      </c>
      <c r="N502">
        <v>4.9402844847999997E-6</v>
      </c>
      <c r="O502">
        <v>1.3129128271999999E-6</v>
      </c>
      <c r="P502">
        <v>2.5958749689979001E-4</v>
      </c>
      <c r="X502" t="s">
        <v>318</v>
      </c>
      <c r="Y502" t="s">
        <v>319</v>
      </c>
      <c r="Z502" t="s">
        <v>394</v>
      </c>
      <c r="AA502" t="s">
        <v>97</v>
      </c>
      <c r="AB502" t="s">
        <v>96</v>
      </c>
      <c r="AC502" t="s">
        <v>19</v>
      </c>
      <c r="AD502" t="s">
        <v>70</v>
      </c>
      <c r="AF502">
        <v>1.1168331425</v>
      </c>
      <c r="AG502">
        <v>1.5194090255999997</v>
      </c>
      <c r="AH502">
        <v>0.13156961807000001</v>
      </c>
      <c r="AI502">
        <v>1.4431966952000003E-3</v>
      </c>
      <c r="AJ502">
        <v>1.3277409595840001E-3</v>
      </c>
      <c r="AK502">
        <v>3.6936882640000004E-4</v>
      </c>
      <c r="AL502">
        <v>7.3062848032664995E-2</v>
      </c>
    </row>
    <row r="503" spans="1:38" x14ac:dyDescent="0.25">
      <c r="A503" t="s">
        <v>393</v>
      </c>
      <c r="B503" s="17" t="s">
        <v>318</v>
      </c>
      <c r="C503" t="s">
        <v>319</v>
      </c>
      <c r="D503" t="s">
        <v>394</v>
      </c>
      <c r="E503" t="s">
        <v>99</v>
      </c>
      <c r="F503" t="s">
        <v>98</v>
      </c>
      <c r="G503" t="s">
        <v>19</v>
      </c>
      <c r="H503" t="s">
        <v>70</v>
      </c>
      <c r="J503">
        <v>1.7879812559999999</v>
      </c>
      <c r="K503">
        <v>9.477225681E-3</v>
      </c>
      <c r="L503">
        <v>6.7416043830000006E-4</v>
      </c>
      <c r="M503">
        <v>1.3168333239999998E-5</v>
      </c>
      <c r="N503">
        <v>1.2114866580799999E-5</v>
      </c>
      <c r="O503">
        <v>3.0960498220000002E-6</v>
      </c>
      <c r="P503">
        <v>4.0405582735885195E-4</v>
      </c>
      <c r="X503" t="s">
        <v>318</v>
      </c>
      <c r="Y503" t="s">
        <v>319</v>
      </c>
      <c r="Z503" t="s">
        <v>394</v>
      </c>
      <c r="AA503" t="s">
        <v>99</v>
      </c>
      <c r="AB503" t="s">
        <v>98</v>
      </c>
      <c r="AC503" t="s">
        <v>19</v>
      </c>
      <c r="AD503" t="s">
        <v>70</v>
      </c>
      <c r="AF503">
        <v>1.7879812559999999</v>
      </c>
      <c r="AG503">
        <v>2.4556240838000001</v>
      </c>
      <c r="AH503">
        <v>0.21678290389000002</v>
      </c>
      <c r="AI503">
        <v>3.5390954870000001E-3</v>
      </c>
      <c r="AJ503">
        <v>3.25596784804E-3</v>
      </c>
      <c r="AK503">
        <v>8.7102855769999993E-4</v>
      </c>
      <c r="AL503">
        <v>0.1140512253453943</v>
      </c>
    </row>
    <row r="504" spans="1:38" x14ac:dyDescent="0.25">
      <c r="A504" t="s">
        <v>393</v>
      </c>
      <c r="B504" s="17" t="s">
        <v>318</v>
      </c>
      <c r="C504" t="s">
        <v>319</v>
      </c>
      <c r="D504" t="s">
        <v>394</v>
      </c>
      <c r="E504" t="s">
        <v>101</v>
      </c>
      <c r="F504" t="s">
        <v>100</v>
      </c>
      <c r="G504" t="s">
        <v>19</v>
      </c>
      <c r="H504" t="s">
        <v>70</v>
      </c>
      <c r="J504">
        <v>9.2754848089999999</v>
      </c>
      <c r="K504">
        <v>8.5437627552000003E-2</v>
      </c>
      <c r="L504">
        <v>9.2061406540000002E-4</v>
      </c>
      <c r="M504">
        <v>3.7138636319999997E-5</v>
      </c>
      <c r="N504">
        <v>3.4167545414399998E-5</v>
      </c>
      <c r="O504">
        <v>7.1488972389999993E-6</v>
      </c>
      <c r="P504">
        <v>2.17142852086364E-3</v>
      </c>
      <c r="X504" t="s">
        <v>318</v>
      </c>
      <c r="Y504" t="s">
        <v>319</v>
      </c>
      <c r="Z504" t="s">
        <v>394</v>
      </c>
      <c r="AA504" t="s">
        <v>101</v>
      </c>
      <c r="AB504" t="s">
        <v>100</v>
      </c>
      <c r="AC504" t="s">
        <v>19</v>
      </c>
      <c r="AD504" t="s">
        <v>70</v>
      </c>
      <c r="AF504">
        <v>9.2754848089999999</v>
      </c>
      <c r="AG504">
        <v>22.137565012000003</v>
      </c>
      <c r="AH504">
        <v>0.29603248745999999</v>
      </c>
      <c r="AI504">
        <v>9.9813070269999978E-3</v>
      </c>
      <c r="AJ504">
        <v>9.1828024648400002E-3</v>
      </c>
      <c r="AK504">
        <v>2.0112379656000001E-3</v>
      </c>
      <c r="AL504">
        <v>0.60410543496403002</v>
      </c>
    </row>
    <row r="505" spans="1:38" x14ac:dyDescent="0.25">
      <c r="A505" t="s">
        <v>393</v>
      </c>
      <c r="B505" s="17" t="s">
        <v>318</v>
      </c>
      <c r="C505" t="s">
        <v>319</v>
      </c>
      <c r="D505" t="s">
        <v>394</v>
      </c>
      <c r="E505" t="s">
        <v>103</v>
      </c>
      <c r="F505" t="s">
        <v>102</v>
      </c>
      <c r="G505" t="s">
        <v>19</v>
      </c>
      <c r="H505" t="s">
        <v>70</v>
      </c>
      <c r="J505">
        <v>11.404281330000002</v>
      </c>
      <c r="K505">
        <v>4.1788454100000004E-2</v>
      </c>
      <c r="L505">
        <v>1.2950649569999999E-3</v>
      </c>
      <c r="M505">
        <v>2.2022997010000001E-5</v>
      </c>
      <c r="N505">
        <v>2.0261157249200004E-5</v>
      </c>
      <c r="O505">
        <v>4.992020679E-6</v>
      </c>
      <c r="P505">
        <v>1.4232038872369999E-3</v>
      </c>
      <c r="X505" t="s">
        <v>318</v>
      </c>
      <c r="Y505" t="s">
        <v>319</v>
      </c>
      <c r="Z505" t="s">
        <v>394</v>
      </c>
      <c r="AA505" t="s">
        <v>103</v>
      </c>
      <c r="AB505" t="s">
        <v>102</v>
      </c>
      <c r="AC505" t="s">
        <v>19</v>
      </c>
      <c r="AD505" t="s">
        <v>70</v>
      </c>
      <c r="AF505">
        <v>11.404281330000002</v>
      </c>
      <c r="AG505">
        <v>10.82771741</v>
      </c>
      <c r="AH505">
        <v>0.41644082699999996</v>
      </c>
      <c r="AI505">
        <v>5.9188576199999997E-3</v>
      </c>
      <c r="AJ505">
        <v>5.4453490104000007E-3</v>
      </c>
      <c r="AK505">
        <v>1.4044321880000001E-3</v>
      </c>
      <c r="AL505">
        <v>0.39387163973480005</v>
      </c>
    </row>
    <row r="506" spans="1:38" x14ac:dyDescent="0.25">
      <c r="A506" t="s">
        <v>393</v>
      </c>
      <c r="B506" s="17" t="s">
        <v>318</v>
      </c>
      <c r="C506" t="s">
        <v>319</v>
      </c>
      <c r="D506" t="s">
        <v>394</v>
      </c>
      <c r="E506" t="s">
        <v>105</v>
      </c>
      <c r="F506" t="s">
        <v>104</v>
      </c>
      <c r="G506" t="s">
        <v>19</v>
      </c>
      <c r="H506" t="s">
        <v>70</v>
      </c>
      <c r="J506">
        <v>32.917731759999995</v>
      </c>
      <c r="K506">
        <v>2.2323014820000001E-2</v>
      </c>
      <c r="L506">
        <v>2.6709938300000001E-4</v>
      </c>
      <c r="M506">
        <v>9.7338009300000005E-6</v>
      </c>
      <c r="N506">
        <v>8.9550968556000002E-6</v>
      </c>
      <c r="O506">
        <v>1.632531174E-6</v>
      </c>
      <c r="P506">
        <v>9.9887805885453792E-4</v>
      </c>
      <c r="X506" t="s">
        <v>318</v>
      </c>
      <c r="Y506" t="s">
        <v>319</v>
      </c>
      <c r="Z506" t="s">
        <v>394</v>
      </c>
      <c r="AA506" t="s">
        <v>105</v>
      </c>
      <c r="AB506" t="s">
        <v>104</v>
      </c>
      <c r="AC506" t="s">
        <v>19</v>
      </c>
      <c r="AD506" t="s">
        <v>70</v>
      </c>
      <c r="AF506">
        <v>32.917731759999995</v>
      </c>
      <c r="AG506">
        <v>5.7840689059999999</v>
      </c>
      <c r="AH506">
        <v>8.5888429299999999E-2</v>
      </c>
      <c r="AI506">
        <v>2.6160372590000001E-3</v>
      </c>
      <c r="AJ506">
        <v>2.4067542782800003E-3</v>
      </c>
      <c r="AK506">
        <v>4.5928884599999995E-4</v>
      </c>
      <c r="AL506">
        <v>0.26141635863739998</v>
      </c>
    </row>
    <row r="507" spans="1:38" x14ac:dyDescent="0.25">
      <c r="A507" t="s">
        <v>393</v>
      </c>
      <c r="B507" s="17" t="s">
        <v>318</v>
      </c>
      <c r="C507" t="s">
        <v>319</v>
      </c>
      <c r="D507" t="s">
        <v>394</v>
      </c>
      <c r="E507" t="s">
        <v>107</v>
      </c>
      <c r="F507" t="s">
        <v>106</v>
      </c>
      <c r="G507" t="s">
        <v>19</v>
      </c>
      <c r="H507" t="s">
        <v>70</v>
      </c>
      <c r="J507">
        <v>0.73931200399999997</v>
      </c>
      <c r="K507">
        <v>6.5106533909999997E-3</v>
      </c>
      <c r="L507">
        <v>4.8004737400000002E-4</v>
      </c>
      <c r="M507">
        <v>4.5795329020000001E-6</v>
      </c>
      <c r="N507">
        <v>4.2131702698400002E-6</v>
      </c>
      <c r="O507">
        <v>1.1733682983999999E-6</v>
      </c>
      <c r="P507">
        <v>3.0568854101870003E-4</v>
      </c>
      <c r="X507" t="s">
        <v>318</v>
      </c>
      <c r="Y507" t="s">
        <v>319</v>
      </c>
      <c r="Z507" t="s">
        <v>394</v>
      </c>
      <c r="AA507" t="s">
        <v>107</v>
      </c>
      <c r="AB507" t="s">
        <v>106</v>
      </c>
      <c r="AC507" t="s">
        <v>19</v>
      </c>
      <c r="AD507" t="s">
        <v>70</v>
      </c>
      <c r="AF507">
        <v>0.73931200399999997</v>
      </c>
      <c r="AG507">
        <v>1.6869616009999999</v>
      </c>
      <c r="AH507">
        <v>0.15436395862000002</v>
      </c>
      <c r="AI507">
        <v>1.2307860782000001E-3</v>
      </c>
      <c r="AJ507">
        <v>1.1323231919440002E-3</v>
      </c>
      <c r="AK507">
        <v>3.301100513E-4</v>
      </c>
      <c r="AL507">
        <v>8.6197110983950012E-2</v>
      </c>
    </row>
    <row r="508" spans="1:38" x14ac:dyDescent="0.25">
      <c r="A508" t="s">
        <v>393</v>
      </c>
      <c r="B508" s="17" t="s">
        <v>318</v>
      </c>
      <c r="C508" t="s">
        <v>319</v>
      </c>
      <c r="D508" t="s">
        <v>394</v>
      </c>
      <c r="E508" t="s">
        <v>109</v>
      </c>
      <c r="F508" t="s">
        <v>108</v>
      </c>
      <c r="G508" t="s">
        <v>32</v>
      </c>
      <c r="H508" t="s">
        <v>70</v>
      </c>
      <c r="J508">
        <v>22.894034810000001</v>
      </c>
      <c r="K508">
        <v>8.2882156770000007E-2</v>
      </c>
      <c r="L508">
        <v>3.8987010469999999E-3</v>
      </c>
      <c r="M508">
        <v>4.0295571329999999E-5</v>
      </c>
      <c r="N508">
        <v>3.7071925623600003E-5</v>
      </c>
      <c r="O508">
        <v>9.5249736230000008E-6</v>
      </c>
      <c r="P508">
        <v>3.3895517914399997E-3</v>
      </c>
      <c r="X508" t="s">
        <v>318</v>
      </c>
      <c r="Y508" t="s">
        <v>319</v>
      </c>
      <c r="Z508" t="s">
        <v>394</v>
      </c>
      <c r="AA508" t="s">
        <v>109</v>
      </c>
      <c r="AB508" t="s">
        <v>108</v>
      </c>
      <c r="AC508" t="s">
        <v>32</v>
      </c>
      <c r="AD508" t="s">
        <v>70</v>
      </c>
      <c r="AF508">
        <v>22.894034810000001</v>
      </c>
      <c r="AG508">
        <v>25.204685699999999</v>
      </c>
      <c r="AH508">
        <v>1.4713680477000002</v>
      </c>
      <c r="AI508">
        <v>1.2710376129999999E-2</v>
      </c>
      <c r="AJ508">
        <v>1.1693546039599999E-2</v>
      </c>
      <c r="AK508">
        <v>3.1450515279999999E-3</v>
      </c>
      <c r="AL508">
        <v>1.0874344812939998</v>
      </c>
    </row>
    <row r="509" spans="1:38" x14ac:dyDescent="0.25">
      <c r="A509" t="s">
        <v>393</v>
      </c>
      <c r="B509" s="17" t="s">
        <v>318</v>
      </c>
      <c r="C509" t="s">
        <v>319</v>
      </c>
      <c r="D509" t="s">
        <v>394</v>
      </c>
      <c r="E509" t="s">
        <v>111</v>
      </c>
      <c r="F509" t="s">
        <v>110</v>
      </c>
      <c r="G509" t="s">
        <v>32</v>
      </c>
      <c r="H509" t="s">
        <v>70</v>
      </c>
      <c r="J509">
        <v>12.852219156</v>
      </c>
      <c r="K509">
        <v>0.12106368549</v>
      </c>
      <c r="L509">
        <v>8.5183637800000014E-3</v>
      </c>
      <c r="M509">
        <v>1.2632997656E-4</v>
      </c>
      <c r="N509">
        <v>1.1622357843519999E-4</v>
      </c>
      <c r="O509">
        <v>2.9716483300999998E-5</v>
      </c>
      <c r="P509">
        <v>5.1127658033360002E-3</v>
      </c>
      <c r="X509" t="s">
        <v>318</v>
      </c>
      <c r="Y509" t="s">
        <v>319</v>
      </c>
      <c r="Z509" t="s">
        <v>394</v>
      </c>
      <c r="AA509" t="s">
        <v>111</v>
      </c>
      <c r="AB509" t="s">
        <v>110</v>
      </c>
      <c r="AC509" t="s">
        <v>32</v>
      </c>
      <c r="AD509" t="s">
        <v>70</v>
      </c>
      <c r="AF509">
        <v>12.852219156</v>
      </c>
      <c r="AG509">
        <v>36.815789619999997</v>
      </c>
      <c r="AH509">
        <v>3.2148263301999997</v>
      </c>
      <c r="AI509">
        <v>3.9848088080000003E-2</v>
      </c>
      <c r="AJ509">
        <v>3.6660241033600001E-2</v>
      </c>
      <c r="AK509">
        <v>9.8120874360000006E-3</v>
      </c>
      <c r="AL509">
        <v>1.67134468129936</v>
      </c>
    </row>
    <row r="510" spans="1:38" x14ac:dyDescent="0.25">
      <c r="A510" t="s">
        <v>393</v>
      </c>
      <c r="B510" s="17" t="s">
        <v>318</v>
      </c>
      <c r="C510" t="s">
        <v>319</v>
      </c>
      <c r="D510" t="s">
        <v>394</v>
      </c>
      <c r="E510" t="s">
        <v>112</v>
      </c>
      <c r="F510" t="s">
        <v>31</v>
      </c>
      <c r="G510" t="s">
        <v>32</v>
      </c>
      <c r="H510" t="s">
        <v>70</v>
      </c>
      <c r="J510">
        <v>13.342745600900001</v>
      </c>
      <c r="K510">
        <v>4.7907639762000007E-2</v>
      </c>
      <c r="L510">
        <v>1.1676841874999999E-3</v>
      </c>
      <c r="M510">
        <v>4.1985269996999996E-5</v>
      </c>
      <c r="N510">
        <v>3.8626448397239992E-5</v>
      </c>
      <c r="O510">
        <v>7.3193991999999994E-6</v>
      </c>
      <c r="P510">
        <v>1.7150969692884697E-3</v>
      </c>
      <c r="X510" t="s">
        <v>318</v>
      </c>
      <c r="Y510" t="s">
        <v>319</v>
      </c>
      <c r="Z510" t="s">
        <v>394</v>
      </c>
      <c r="AA510" t="s">
        <v>112</v>
      </c>
      <c r="AB510" t="s">
        <v>31</v>
      </c>
      <c r="AC510" t="s">
        <v>32</v>
      </c>
      <c r="AD510" t="s">
        <v>70</v>
      </c>
      <c r="AF510">
        <v>13.342745600900001</v>
      </c>
      <c r="AG510">
        <v>14.568841518000001</v>
      </c>
      <c r="AH510">
        <v>0.44068350369999998</v>
      </c>
      <c r="AI510">
        <v>1.3243354034000001E-2</v>
      </c>
      <c r="AJ510">
        <v>1.218388571128E-2</v>
      </c>
      <c r="AK510">
        <v>2.4167927848000002E-3</v>
      </c>
      <c r="AL510">
        <v>0.55584616219729999</v>
      </c>
    </row>
    <row r="511" spans="1:38" x14ac:dyDescent="0.25">
      <c r="A511" t="s">
        <v>393</v>
      </c>
      <c r="B511" s="17" t="s">
        <v>318</v>
      </c>
      <c r="C511" t="s">
        <v>319</v>
      </c>
      <c r="D511" t="s">
        <v>394</v>
      </c>
      <c r="E511" t="s">
        <v>113</v>
      </c>
      <c r="F511" t="s">
        <v>34</v>
      </c>
      <c r="G511" t="s">
        <v>32</v>
      </c>
      <c r="H511" t="s">
        <v>70</v>
      </c>
      <c r="J511">
        <v>56.144720830699995</v>
      </c>
      <c r="K511">
        <v>0.134881416832</v>
      </c>
      <c r="L511">
        <v>1.8627805296999999E-3</v>
      </c>
      <c r="M511">
        <v>1.7569020157800003E-4</v>
      </c>
      <c r="N511">
        <v>1.6163498545176003E-4</v>
      </c>
      <c r="O511">
        <v>1.3213996576999999E-5</v>
      </c>
      <c r="P511">
        <v>7.8606330534800508E-3</v>
      </c>
      <c r="X511" t="s">
        <v>318</v>
      </c>
      <c r="Y511" t="s">
        <v>319</v>
      </c>
      <c r="Z511" t="s">
        <v>394</v>
      </c>
      <c r="AA511" t="s">
        <v>113</v>
      </c>
      <c r="AB511" t="s">
        <v>34</v>
      </c>
      <c r="AC511" t="s">
        <v>32</v>
      </c>
      <c r="AD511" t="s">
        <v>70</v>
      </c>
      <c r="AF511">
        <v>56.144720830699995</v>
      </c>
      <c r="AG511">
        <v>41.017796865000001</v>
      </c>
      <c r="AH511">
        <v>0.70301251690000011</v>
      </c>
      <c r="AI511">
        <v>5.5417714664999999E-2</v>
      </c>
      <c r="AJ511">
        <v>5.0984297491800001E-2</v>
      </c>
      <c r="AK511">
        <v>4.3631300377999999E-3</v>
      </c>
      <c r="AL511">
        <v>2.5416135261881996</v>
      </c>
    </row>
    <row r="512" spans="1:38" x14ac:dyDescent="0.25">
      <c r="A512" t="s">
        <v>393</v>
      </c>
      <c r="B512" s="17" t="s">
        <v>318</v>
      </c>
      <c r="C512" t="s">
        <v>319</v>
      </c>
      <c r="D512" t="s">
        <v>394</v>
      </c>
      <c r="E512" t="s">
        <v>115</v>
      </c>
      <c r="F512" t="s">
        <v>114</v>
      </c>
      <c r="G512" t="s">
        <v>32</v>
      </c>
      <c r="H512" t="s">
        <v>70</v>
      </c>
      <c r="J512">
        <v>1.3274477530000002</v>
      </c>
      <c r="K512">
        <v>5.9915695420000008E-3</v>
      </c>
      <c r="L512">
        <v>2.4823335415999999E-4</v>
      </c>
      <c r="M512">
        <v>2.8969585949999998E-6</v>
      </c>
      <c r="N512">
        <v>2.6652019074E-6</v>
      </c>
      <c r="O512">
        <v>6.6702952910000007E-7</v>
      </c>
      <c r="P512">
        <v>2.3024084388365999E-4</v>
      </c>
      <c r="X512" t="s">
        <v>318</v>
      </c>
      <c r="Y512" t="s">
        <v>319</v>
      </c>
      <c r="Z512" t="s">
        <v>394</v>
      </c>
      <c r="AA512" t="s">
        <v>115</v>
      </c>
      <c r="AB512" t="s">
        <v>114</v>
      </c>
      <c r="AC512" t="s">
        <v>32</v>
      </c>
      <c r="AD512" t="s">
        <v>70</v>
      </c>
      <c r="AF512">
        <v>1.3274477530000002</v>
      </c>
      <c r="AG512">
        <v>1.8220524214</v>
      </c>
      <c r="AH512">
        <v>9.3683156970999992E-2</v>
      </c>
      <c r="AI512">
        <v>9.1378353739999987E-4</v>
      </c>
      <c r="AJ512">
        <v>8.4068085440799987E-4</v>
      </c>
      <c r="AK512">
        <v>2.2024650391E-4</v>
      </c>
      <c r="AL512">
        <v>7.4024605061179999E-2</v>
      </c>
    </row>
    <row r="513" spans="1:38" x14ac:dyDescent="0.25">
      <c r="A513" t="s">
        <v>393</v>
      </c>
      <c r="B513" s="17" t="s">
        <v>318</v>
      </c>
      <c r="C513" t="s">
        <v>319</v>
      </c>
      <c r="D513" t="s">
        <v>394</v>
      </c>
      <c r="E513" t="s">
        <v>117</v>
      </c>
      <c r="F513" t="s">
        <v>116</v>
      </c>
      <c r="G513" t="s">
        <v>32</v>
      </c>
      <c r="H513" t="s">
        <v>70</v>
      </c>
      <c r="J513">
        <v>0.75966102499999999</v>
      </c>
      <c r="K513">
        <v>3.2918815070000001E-3</v>
      </c>
      <c r="L513">
        <v>3.6655575059999999E-5</v>
      </c>
      <c r="M513">
        <v>1.3422813920000001E-6</v>
      </c>
      <c r="N513">
        <v>1.2348988806400001E-6</v>
      </c>
      <c r="O513">
        <v>2.626913694E-7</v>
      </c>
      <c r="P513">
        <v>1.0217612819712999E-4</v>
      </c>
      <c r="X513" t="s">
        <v>318</v>
      </c>
      <c r="Y513" t="s">
        <v>319</v>
      </c>
      <c r="Z513" t="s">
        <v>394</v>
      </c>
      <c r="AA513" t="s">
        <v>117</v>
      </c>
      <c r="AB513" t="s">
        <v>116</v>
      </c>
      <c r="AC513" t="s">
        <v>32</v>
      </c>
      <c r="AD513" t="s">
        <v>70</v>
      </c>
      <c r="AF513">
        <v>0.75966102499999999</v>
      </c>
      <c r="AG513">
        <v>1.167914734</v>
      </c>
      <c r="AH513">
        <v>1.6139430749999999E-2</v>
      </c>
      <c r="AI513">
        <v>4.9395948190000003E-4</v>
      </c>
      <c r="AJ513">
        <v>4.5444272334799998E-4</v>
      </c>
      <c r="AK513">
        <v>1.01194415E-4</v>
      </c>
      <c r="AL513">
        <v>3.7546989683220004E-2</v>
      </c>
    </row>
    <row r="514" spans="1:38" x14ac:dyDescent="0.25">
      <c r="A514" t="s">
        <v>393</v>
      </c>
      <c r="B514" s="17" t="s">
        <v>318</v>
      </c>
      <c r="C514" t="s">
        <v>319</v>
      </c>
      <c r="D514" t="s">
        <v>394</v>
      </c>
      <c r="E514" t="s">
        <v>119</v>
      </c>
      <c r="F514" t="s">
        <v>118</v>
      </c>
      <c r="G514" t="s">
        <v>32</v>
      </c>
      <c r="H514" t="s">
        <v>70</v>
      </c>
      <c r="J514">
        <v>0.85715193119999988</v>
      </c>
      <c r="K514">
        <v>3.9093090186999996E-3</v>
      </c>
      <c r="L514">
        <v>2.9418390596E-4</v>
      </c>
      <c r="M514">
        <v>1.3047883163999998E-5</v>
      </c>
      <c r="N514">
        <v>1.2004052510880004E-5</v>
      </c>
      <c r="O514">
        <v>2.9033069640999999E-6</v>
      </c>
      <c r="P514">
        <v>1.6241600143525003E-4</v>
      </c>
      <c r="X514" t="s">
        <v>318</v>
      </c>
      <c r="Y514" t="s">
        <v>319</v>
      </c>
      <c r="Z514" t="s">
        <v>394</v>
      </c>
      <c r="AA514" t="s">
        <v>119</v>
      </c>
      <c r="AB514" t="s">
        <v>118</v>
      </c>
      <c r="AC514" t="s">
        <v>32</v>
      </c>
      <c r="AD514" t="s">
        <v>70</v>
      </c>
      <c r="AF514">
        <v>0.85715193119999988</v>
      </c>
      <c r="AG514">
        <v>1.1888313112000002</v>
      </c>
      <c r="AH514">
        <v>0.11102486532</v>
      </c>
      <c r="AI514">
        <v>4.1156753830000007E-3</v>
      </c>
      <c r="AJ514">
        <v>3.78642135236E-3</v>
      </c>
      <c r="AK514">
        <v>9.5864316470000007E-4</v>
      </c>
      <c r="AL514">
        <v>5.3908568634888999E-2</v>
      </c>
    </row>
    <row r="515" spans="1:38" x14ac:dyDescent="0.25">
      <c r="A515" t="s">
        <v>393</v>
      </c>
      <c r="B515" s="17" t="s">
        <v>318</v>
      </c>
      <c r="C515" t="s">
        <v>319</v>
      </c>
      <c r="D515" t="s">
        <v>394</v>
      </c>
      <c r="E515" t="s">
        <v>121</v>
      </c>
      <c r="F515" t="s">
        <v>120</v>
      </c>
      <c r="G515" t="s">
        <v>37</v>
      </c>
      <c r="H515" t="s">
        <v>70</v>
      </c>
      <c r="J515">
        <v>69009.984230000016</v>
      </c>
      <c r="K515">
        <v>3.0954121928</v>
      </c>
      <c r="L515">
        <v>3.2523543780000004E-2</v>
      </c>
      <c r="M515">
        <v>3.1562101409200001E-3</v>
      </c>
      <c r="N515">
        <v>2.9037133296463996E-3</v>
      </c>
      <c r="O515">
        <v>2.2948604285999999E-4</v>
      </c>
      <c r="P515">
        <v>0.36944584151501214</v>
      </c>
      <c r="X515" t="s">
        <v>318</v>
      </c>
      <c r="Y515" t="s">
        <v>319</v>
      </c>
      <c r="Z515" t="s">
        <v>394</v>
      </c>
      <c r="AA515" t="s">
        <v>121</v>
      </c>
      <c r="AB515" t="s">
        <v>120</v>
      </c>
      <c r="AC515" t="s">
        <v>37</v>
      </c>
      <c r="AD515" t="s">
        <v>70</v>
      </c>
      <c r="AF515">
        <v>69009.984230000016</v>
      </c>
      <c r="AG515">
        <v>883.81730525</v>
      </c>
      <c r="AH515">
        <v>11.5245252484</v>
      </c>
      <c r="AI515">
        <v>0.93473998843999995</v>
      </c>
      <c r="AJ515">
        <v>0.85996078936480003</v>
      </c>
      <c r="AK515">
        <v>7.1144956570000001E-2</v>
      </c>
      <c r="AL515">
        <v>102.2690138004876</v>
      </c>
    </row>
    <row r="516" spans="1:38" x14ac:dyDescent="0.25">
      <c r="A516" t="s">
        <v>393</v>
      </c>
      <c r="B516" s="17" t="s">
        <v>318</v>
      </c>
      <c r="C516" t="s">
        <v>319</v>
      </c>
      <c r="D516" t="s">
        <v>394</v>
      </c>
      <c r="E516" t="s">
        <v>122</v>
      </c>
      <c r="F516" t="s">
        <v>120</v>
      </c>
      <c r="G516" t="s">
        <v>39</v>
      </c>
      <c r="H516" t="s">
        <v>70</v>
      </c>
      <c r="J516">
        <v>3388.2983766000002</v>
      </c>
      <c r="K516">
        <v>2.4369063290999997</v>
      </c>
      <c r="L516">
        <v>3.3748628636999997E-2</v>
      </c>
      <c r="M516">
        <v>4.5231194302500005E-3</v>
      </c>
      <c r="N516">
        <v>4.1612698758300001E-3</v>
      </c>
      <c r="O516">
        <v>2.6490263671000001E-4</v>
      </c>
      <c r="P516">
        <v>0.24539731498545</v>
      </c>
      <c r="X516" t="s">
        <v>318</v>
      </c>
      <c r="Y516" t="s">
        <v>319</v>
      </c>
      <c r="Z516" t="s">
        <v>394</v>
      </c>
      <c r="AA516" t="s">
        <v>122</v>
      </c>
      <c r="AB516" t="s">
        <v>120</v>
      </c>
      <c r="AC516" t="s">
        <v>39</v>
      </c>
      <c r="AD516" t="s">
        <v>70</v>
      </c>
      <c r="AF516">
        <v>3388.2983766000002</v>
      </c>
      <c r="AG516">
        <v>483.19274082000004</v>
      </c>
      <c r="AH516">
        <v>8.3046023355000003</v>
      </c>
      <c r="AI516">
        <v>0.93025162377999993</v>
      </c>
      <c r="AJ516">
        <v>0.85583149387760005</v>
      </c>
      <c r="AK516">
        <v>5.7031075738999994E-2</v>
      </c>
      <c r="AL516">
        <v>51.737923749962292</v>
      </c>
    </row>
    <row r="517" spans="1:38" x14ac:dyDescent="0.25">
      <c r="A517" t="s">
        <v>393</v>
      </c>
      <c r="B517" s="17" t="s">
        <v>318</v>
      </c>
      <c r="C517" t="s">
        <v>319</v>
      </c>
      <c r="D517" t="s">
        <v>394</v>
      </c>
      <c r="E517" t="s">
        <v>123</v>
      </c>
      <c r="F517" t="s">
        <v>36</v>
      </c>
      <c r="G517" t="s">
        <v>37</v>
      </c>
      <c r="H517" t="s">
        <v>70</v>
      </c>
      <c r="J517">
        <v>6062.0522000000001</v>
      </c>
      <c r="K517">
        <v>0.25972819000000003</v>
      </c>
      <c r="L517">
        <v>2.7340570999999998E-3</v>
      </c>
      <c r="M517">
        <v>2.6845664000000002E-4</v>
      </c>
      <c r="N517">
        <v>2.4698010880000004E-4</v>
      </c>
      <c r="O517">
        <v>1.9273170000000002E-5</v>
      </c>
      <c r="P517">
        <v>3.1186990216999999E-2</v>
      </c>
      <c r="X517" t="s">
        <v>318</v>
      </c>
      <c r="Y517" t="s">
        <v>319</v>
      </c>
      <c r="Z517" t="s">
        <v>394</v>
      </c>
      <c r="AA517" t="s">
        <v>123</v>
      </c>
      <c r="AB517" t="s">
        <v>36</v>
      </c>
      <c r="AC517" t="s">
        <v>37</v>
      </c>
      <c r="AD517" t="s">
        <v>70</v>
      </c>
      <c r="AF517">
        <v>6062.0522000000001</v>
      </c>
      <c r="AG517">
        <v>74.158874999999995</v>
      </c>
      <c r="AH517">
        <v>0.96879691000000001</v>
      </c>
      <c r="AI517">
        <v>7.9505846000000005E-2</v>
      </c>
      <c r="AJ517">
        <v>7.314537832000001E-2</v>
      </c>
      <c r="AK517">
        <v>5.9750411E-3</v>
      </c>
      <c r="AL517">
        <v>8.6686194655999991</v>
      </c>
    </row>
    <row r="518" spans="1:38" x14ac:dyDescent="0.25">
      <c r="A518" t="s">
        <v>393</v>
      </c>
      <c r="B518" s="17" t="s">
        <v>318</v>
      </c>
      <c r="C518" t="s">
        <v>319</v>
      </c>
      <c r="D518" t="s">
        <v>394</v>
      </c>
      <c r="E518" t="s">
        <v>124</v>
      </c>
      <c r="F518" t="s">
        <v>36</v>
      </c>
      <c r="G518" t="s">
        <v>39</v>
      </c>
      <c r="H518" t="s">
        <v>70</v>
      </c>
      <c r="J518">
        <v>1069.4366</v>
      </c>
      <c r="K518">
        <v>1.5973402000000001</v>
      </c>
      <c r="L518">
        <v>1.8242819E-2</v>
      </c>
      <c r="M518">
        <v>2.0015934E-3</v>
      </c>
      <c r="N518">
        <v>1.841465928E-3</v>
      </c>
      <c r="O518">
        <v>1.3591499999999999E-4</v>
      </c>
      <c r="P518">
        <v>0.14735044536399999</v>
      </c>
      <c r="X518" t="s">
        <v>318</v>
      </c>
      <c r="Y518" t="s">
        <v>319</v>
      </c>
      <c r="Z518" t="s">
        <v>394</v>
      </c>
      <c r="AA518" t="s">
        <v>124</v>
      </c>
      <c r="AB518" t="s">
        <v>36</v>
      </c>
      <c r="AC518" t="s">
        <v>39</v>
      </c>
      <c r="AD518" t="s">
        <v>70</v>
      </c>
      <c r="AF518">
        <v>1069.4366</v>
      </c>
      <c r="AG518">
        <v>316.72250000000003</v>
      </c>
      <c r="AH518">
        <v>4.4890518000000004</v>
      </c>
      <c r="AI518">
        <v>0.41165956999999997</v>
      </c>
      <c r="AJ518">
        <v>0.37872680440000001</v>
      </c>
      <c r="AK518">
        <v>2.9261239000000001E-2</v>
      </c>
      <c r="AL518">
        <v>31.065965566000003</v>
      </c>
    </row>
    <row r="519" spans="1:38" x14ac:dyDescent="0.25">
      <c r="A519" t="s">
        <v>393</v>
      </c>
      <c r="B519" s="17" t="s">
        <v>318</v>
      </c>
      <c r="C519" t="s">
        <v>319</v>
      </c>
      <c r="D519" t="s">
        <v>394</v>
      </c>
      <c r="E519" t="s">
        <v>125</v>
      </c>
      <c r="F519" t="s">
        <v>44</v>
      </c>
      <c r="G519" t="s">
        <v>37</v>
      </c>
      <c r="H519" t="s">
        <v>70</v>
      </c>
      <c r="J519">
        <v>475.04572000000002</v>
      </c>
      <c r="K519">
        <v>1.4866114999999999E-2</v>
      </c>
      <c r="L519">
        <v>1.7077250000000001E-4</v>
      </c>
      <c r="M519">
        <v>1.8966815E-5</v>
      </c>
      <c r="N519">
        <v>1.7449469800000001E-5</v>
      </c>
      <c r="O519">
        <v>1.2746374E-6</v>
      </c>
      <c r="P519">
        <v>1.9036562006300001E-3</v>
      </c>
      <c r="X519" t="s">
        <v>318</v>
      </c>
      <c r="Y519" t="s">
        <v>319</v>
      </c>
      <c r="Z519" t="s">
        <v>394</v>
      </c>
      <c r="AA519" t="s">
        <v>125</v>
      </c>
      <c r="AB519" t="s">
        <v>44</v>
      </c>
      <c r="AC519" t="s">
        <v>37</v>
      </c>
      <c r="AD519" t="s">
        <v>70</v>
      </c>
      <c r="AF519">
        <v>475.04572000000002</v>
      </c>
      <c r="AG519">
        <v>4.2446465</v>
      </c>
      <c r="AH519">
        <v>6.051223E-2</v>
      </c>
      <c r="AI519">
        <v>5.617192E-3</v>
      </c>
      <c r="AJ519">
        <v>5.1678166400000005E-3</v>
      </c>
      <c r="AK519">
        <v>3.9516127E-4</v>
      </c>
      <c r="AL519">
        <v>0.53943719676000002</v>
      </c>
    </row>
    <row r="520" spans="1:38" x14ac:dyDescent="0.25">
      <c r="A520" t="s">
        <v>393</v>
      </c>
      <c r="B520" s="17" t="s">
        <v>318</v>
      </c>
      <c r="C520" t="s">
        <v>319</v>
      </c>
      <c r="D520" t="s">
        <v>394</v>
      </c>
      <c r="E520" t="s">
        <v>126</v>
      </c>
      <c r="F520" t="s">
        <v>44</v>
      </c>
      <c r="G520" t="s">
        <v>39</v>
      </c>
      <c r="H520" t="s">
        <v>70</v>
      </c>
      <c r="J520">
        <v>78.152362940000003</v>
      </c>
      <c r="K520">
        <v>6.6484838399999996E-2</v>
      </c>
      <c r="L520">
        <v>8.1065318900000005E-4</v>
      </c>
      <c r="M520">
        <v>7.2639796600000001E-5</v>
      </c>
      <c r="N520">
        <v>6.6828612872000008E-5</v>
      </c>
      <c r="O520">
        <v>6.21681706E-6</v>
      </c>
      <c r="P520">
        <v>5.027311678568E-3</v>
      </c>
      <c r="X520" t="s">
        <v>318</v>
      </c>
      <c r="Y520" t="s">
        <v>319</v>
      </c>
      <c r="Z520" t="s">
        <v>394</v>
      </c>
      <c r="AA520" t="s">
        <v>126</v>
      </c>
      <c r="AB520" t="s">
        <v>44</v>
      </c>
      <c r="AC520" t="s">
        <v>39</v>
      </c>
      <c r="AD520" t="s">
        <v>70</v>
      </c>
      <c r="AF520">
        <v>78.152362940000003</v>
      </c>
      <c r="AG520">
        <v>13.1826943</v>
      </c>
      <c r="AH520">
        <v>0.19947928110000002</v>
      </c>
      <c r="AI520">
        <v>1.4939531790000002E-2</v>
      </c>
      <c r="AJ520">
        <v>1.3744369246800002E-2</v>
      </c>
      <c r="AK520">
        <v>1.338422965E-3</v>
      </c>
      <c r="AL520">
        <v>1.0563273354170002</v>
      </c>
    </row>
    <row r="521" spans="1:38" x14ac:dyDescent="0.25">
      <c r="A521" t="s">
        <v>393</v>
      </c>
      <c r="B521" s="17" t="s">
        <v>318</v>
      </c>
      <c r="C521" t="s">
        <v>319</v>
      </c>
      <c r="D521" t="s">
        <v>394</v>
      </c>
      <c r="E521" t="s">
        <v>127</v>
      </c>
      <c r="F521" t="s">
        <v>47</v>
      </c>
      <c r="G521" t="s">
        <v>37</v>
      </c>
      <c r="H521" t="s">
        <v>70</v>
      </c>
      <c r="J521">
        <v>766.35541000000001</v>
      </c>
      <c r="K521">
        <v>2.834544E-2</v>
      </c>
      <c r="L521">
        <v>3.2592949000000002E-4</v>
      </c>
      <c r="M521">
        <v>3.6317935000000002E-5</v>
      </c>
      <c r="N521">
        <v>3.3412500200000002E-5</v>
      </c>
      <c r="O521">
        <v>2.4324600000000002E-6</v>
      </c>
      <c r="P521">
        <v>3.5039721505999996E-3</v>
      </c>
      <c r="X521" t="s">
        <v>318</v>
      </c>
      <c r="Y521" t="s">
        <v>319</v>
      </c>
      <c r="Z521" t="s">
        <v>394</v>
      </c>
      <c r="AA521" t="s">
        <v>127</v>
      </c>
      <c r="AB521" t="s">
        <v>47</v>
      </c>
      <c r="AC521" t="s">
        <v>37</v>
      </c>
      <c r="AD521" t="s">
        <v>70</v>
      </c>
      <c r="AF521">
        <v>766.35541000000001</v>
      </c>
      <c r="AG521">
        <v>8.0933294</v>
      </c>
      <c r="AH521">
        <v>0.1154912</v>
      </c>
      <c r="AI521">
        <v>1.0755880000000001E-2</v>
      </c>
      <c r="AJ521">
        <v>9.8954096000000002E-3</v>
      </c>
      <c r="AK521">
        <v>7.5410801000000004E-4</v>
      </c>
      <c r="AL521">
        <v>0.94951649461999987</v>
      </c>
    </row>
    <row r="522" spans="1:38" x14ac:dyDescent="0.25">
      <c r="A522" t="s">
        <v>393</v>
      </c>
      <c r="B522" s="17" t="s">
        <v>318</v>
      </c>
      <c r="C522" t="s">
        <v>319</v>
      </c>
      <c r="D522" t="s">
        <v>394</v>
      </c>
      <c r="E522" t="s">
        <v>128</v>
      </c>
      <c r="F522" t="s">
        <v>47</v>
      </c>
      <c r="G522" t="s">
        <v>39</v>
      </c>
      <c r="H522" t="s">
        <v>70</v>
      </c>
      <c r="J522">
        <v>774.88701719999995</v>
      </c>
      <c r="K522">
        <v>2.8213582209999997</v>
      </c>
      <c r="L522">
        <v>4.3655901640000001E-2</v>
      </c>
      <c r="M522">
        <v>1.3899801306999997E-3</v>
      </c>
      <c r="N522">
        <v>1.278781720244E-3</v>
      </c>
      <c r="O522">
        <v>2.6231300520000001E-4</v>
      </c>
      <c r="P522">
        <v>0.10706514760680763</v>
      </c>
      <c r="X522" t="s">
        <v>318</v>
      </c>
      <c r="Y522" t="s">
        <v>319</v>
      </c>
      <c r="Z522" t="s">
        <v>394</v>
      </c>
      <c r="AA522" t="s">
        <v>128</v>
      </c>
      <c r="AB522" t="s">
        <v>47</v>
      </c>
      <c r="AC522" t="s">
        <v>39</v>
      </c>
      <c r="AD522" t="s">
        <v>70</v>
      </c>
      <c r="AF522">
        <v>774.88701719999995</v>
      </c>
      <c r="AG522">
        <v>559.42230692999999</v>
      </c>
      <c r="AH522">
        <v>10.742507378999999</v>
      </c>
      <c r="AI522">
        <v>0.28587157670000002</v>
      </c>
      <c r="AJ522">
        <v>0.26300185056399999</v>
      </c>
      <c r="AK522">
        <v>5.6473551749999996E-2</v>
      </c>
      <c r="AL522">
        <v>22.537486343635798</v>
      </c>
    </row>
    <row r="523" spans="1:38" x14ac:dyDescent="0.25">
      <c r="A523" t="s">
        <v>393</v>
      </c>
      <c r="B523" s="17" t="s">
        <v>318</v>
      </c>
      <c r="C523" t="s">
        <v>319</v>
      </c>
      <c r="D523" t="s">
        <v>394</v>
      </c>
      <c r="E523" t="s">
        <v>129</v>
      </c>
      <c r="F523" t="s">
        <v>50</v>
      </c>
      <c r="G523" t="s">
        <v>37</v>
      </c>
      <c r="H523" t="s">
        <v>70</v>
      </c>
      <c r="J523">
        <v>8514.7067399999996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1.692379355E-2</v>
      </c>
      <c r="X523" t="s">
        <v>318</v>
      </c>
      <c r="Y523" t="s">
        <v>319</v>
      </c>
      <c r="Z523" t="s">
        <v>394</v>
      </c>
      <c r="AA523" t="s">
        <v>129</v>
      </c>
      <c r="AB523" t="s">
        <v>50</v>
      </c>
      <c r="AC523" t="s">
        <v>37</v>
      </c>
      <c r="AD523" t="s">
        <v>70</v>
      </c>
      <c r="AF523">
        <v>8514.7067399999996</v>
      </c>
      <c r="AG523">
        <v>132.1241239</v>
      </c>
      <c r="AH523">
        <v>0.89617334299999996</v>
      </c>
      <c r="AI523">
        <v>2.6581618099999999E-2</v>
      </c>
      <c r="AJ523">
        <v>2.4455088651999999E-2</v>
      </c>
      <c r="AK523">
        <v>7.1716601600000001E-3</v>
      </c>
      <c r="AL523">
        <v>8.1441371774969991</v>
      </c>
    </row>
    <row r="524" spans="1:38" x14ac:dyDescent="0.25">
      <c r="A524" t="s">
        <v>393</v>
      </c>
      <c r="B524" s="17" t="s">
        <v>318</v>
      </c>
      <c r="C524" t="s">
        <v>319</v>
      </c>
      <c r="D524" t="s">
        <v>394</v>
      </c>
      <c r="E524" t="s">
        <v>130</v>
      </c>
      <c r="F524" t="s">
        <v>50</v>
      </c>
      <c r="G524" t="s">
        <v>39</v>
      </c>
      <c r="H524" t="s">
        <v>70</v>
      </c>
      <c r="J524">
        <v>1341.235565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2.9227081519999998E-3</v>
      </c>
      <c r="X524" t="s">
        <v>318</v>
      </c>
      <c r="Y524" t="s">
        <v>319</v>
      </c>
      <c r="Z524" t="s">
        <v>394</v>
      </c>
      <c r="AA524" t="s">
        <v>130</v>
      </c>
      <c r="AB524" t="s">
        <v>50</v>
      </c>
      <c r="AC524" t="s">
        <v>39</v>
      </c>
      <c r="AD524" t="s">
        <v>70</v>
      </c>
      <c r="AF524">
        <v>1341.235565</v>
      </c>
      <c r="AG524">
        <v>353.79040800000001</v>
      </c>
      <c r="AH524">
        <v>2.3998040500000002</v>
      </c>
      <c r="AI524">
        <v>7.1177541499999997E-2</v>
      </c>
      <c r="AJ524">
        <v>6.5483338180000003E-2</v>
      </c>
      <c r="AK524">
        <v>1.9204563900000002E-2</v>
      </c>
      <c r="AL524">
        <v>12.726565807387001</v>
      </c>
    </row>
    <row r="525" spans="1:38" x14ac:dyDescent="0.25">
      <c r="A525" t="s">
        <v>393</v>
      </c>
      <c r="B525" s="17" t="s">
        <v>318</v>
      </c>
      <c r="C525" t="s">
        <v>319</v>
      </c>
      <c r="D525" t="s">
        <v>394</v>
      </c>
      <c r="E525" t="s">
        <v>132</v>
      </c>
      <c r="F525" t="s">
        <v>131</v>
      </c>
      <c r="G525" t="s">
        <v>37</v>
      </c>
      <c r="H525" t="s">
        <v>70</v>
      </c>
      <c r="J525">
        <v>3674.1797333999998</v>
      </c>
      <c r="K525">
        <v>0.60189446400000002</v>
      </c>
      <c r="L525">
        <v>7.0142435280000004E-3</v>
      </c>
      <c r="M525">
        <v>2.2540515303E-4</v>
      </c>
      <c r="N525">
        <v>2.0737274078760001E-4</v>
      </c>
      <c r="O525">
        <v>4.7048747068999999E-5</v>
      </c>
      <c r="P525">
        <v>3.6634089464150699E-2</v>
      </c>
      <c r="X525" t="s">
        <v>318</v>
      </c>
      <c r="Y525" t="s">
        <v>319</v>
      </c>
      <c r="Z525" t="s">
        <v>394</v>
      </c>
      <c r="AA525" t="s">
        <v>132</v>
      </c>
      <c r="AB525" t="s">
        <v>131</v>
      </c>
      <c r="AC525" t="s">
        <v>37</v>
      </c>
      <c r="AD525" t="s">
        <v>70</v>
      </c>
      <c r="AF525">
        <v>3674.1797333999998</v>
      </c>
      <c r="AG525">
        <v>171.8558749</v>
      </c>
      <c r="AH525">
        <v>2.4854556569999997</v>
      </c>
      <c r="AI525">
        <v>6.6755759380000002E-2</v>
      </c>
      <c r="AJ525">
        <v>6.1415298629600004E-2</v>
      </c>
      <c r="AK525">
        <v>1.4585988431000001E-2</v>
      </c>
      <c r="AL525">
        <v>9.5453034972334923</v>
      </c>
    </row>
    <row r="526" spans="1:38" x14ac:dyDescent="0.25">
      <c r="A526" t="s">
        <v>393</v>
      </c>
      <c r="B526" s="17" t="s">
        <v>318</v>
      </c>
      <c r="C526" t="s">
        <v>319</v>
      </c>
      <c r="D526" t="s">
        <v>394</v>
      </c>
      <c r="E526" t="s">
        <v>133</v>
      </c>
      <c r="F526" t="s">
        <v>131</v>
      </c>
      <c r="G526" t="s">
        <v>39</v>
      </c>
      <c r="H526" t="s">
        <v>70</v>
      </c>
      <c r="J526">
        <v>103.69472969</v>
      </c>
      <c r="K526">
        <v>0.37477426779</v>
      </c>
      <c r="L526">
        <v>4.1373626456000009E-3</v>
      </c>
      <c r="M526">
        <v>1.5053494767E-4</v>
      </c>
      <c r="N526">
        <v>1.384921518564E-4</v>
      </c>
      <c r="O526">
        <v>3.0103860642000002E-5</v>
      </c>
      <c r="P526">
        <v>1.0580184488169001E-2</v>
      </c>
      <c r="X526" t="s">
        <v>318</v>
      </c>
      <c r="Y526" t="s">
        <v>319</v>
      </c>
      <c r="Z526" t="s">
        <v>394</v>
      </c>
      <c r="AA526" t="s">
        <v>133</v>
      </c>
      <c r="AB526" t="s">
        <v>131</v>
      </c>
      <c r="AC526" t="s">
        <v>39</v>
      </c>
      <c r="AD526" t="s">
        <v>70</v>
      </c>
      <c r="AF526">
        <v>103.69472969</v>
      </c>
      <c r="AG526">
        <v>74.310692939999996</v>
      </c>
      <c r="AH526">
        <v>1.0180902018</v>
      </c>
      <c r="AI526">
        <v>3.0959909389999998E-2</v>
      </c>
      <c r="AJ526">
        <v>2.8483116638799998E-2</v>
      </c>
      <c r="AK526">
        <v>6.4810819119999995E-3</v>
      </c>
      <c r="AL526">
        <v>2.2484950676146003</v>
      </c>
    </row>
    <row r="527" spans="1:38" x14ac:dyDescent="0.25">
      <c r="A527" t="s">
        <v>393</v>
      </c>
      <c r="B527" s="17" t="s">
        <v>318</v>
      </c>
      <c r="C527" t="s">
        <v>319</v>
      </c>
      <c r="D527" t="s">
        <v>394</v>
      </c>
      <c r="E527" t="s">
        <v>135</v>
      </c>
      <c r="F527" t="s">
        <v>134</v>
      </c>
      <c r="G527" t="s">
        <v>39</v>
      </c>
      <c r="H527" t="s">
        <v>70</v>
      </c>
      <c r="J527">
        <v>357.39043800000002</v>
      </c>
      <c r="K527">
        <v>0.48490313800000001</v>
      </c>
      <c r="L527">
        <v>5.5773047299999996E-3</v>
      </c>
      <c r="M527">
        <v>1.6845940882000002E-4</v>
      </c>
      <c r="N527">
        <v>1.5498265611440002E-4</v>
      </c>
      <c r="O527">
        <v>3.4757719269999998E-5</v>
      </c>
      <c r="P527">
        <v>1.5903683908451996E-2</v>
      </c>
      <c r="X527" t="s">
        <v>318</v>
      </c>
      <c r="Y527" t="s">
        <v>319</v>
      </c>
      <c r="Z527" t="s">
        <v>394</v>
      </c>
      <c r="AA527" t="s">
        <v>135</v>
      </c>
      <c r="AB527" t="s">
        <v>134</v>
      </c>
      <c r="AC527" t="s">
        <v>39</v>
      </c>
      <c r="AD527" t="s">
        <v>70</v>
      </c>
      <c r="AF527">
        <v>357.39043800000002</v>
      </c>
      <c r="AG527">
        <v>96.14717718</v>
      </c>
      <c r="AH527">
        <v>1.372420118</v>
      </c>
      <c r="AI527">
        <v>3.464636116E-2</v>
      </c>
      <c r="AJ527">
        <v>3.1874652267200002E-2</v>
      </c>
      <c r="AK527">
        <v>7.4830141630000003E-3</v>
      </c>
      <c r="AL527">
        <v>3.3142012814285997</v>
      </c>
    </row>
    <row r="528" spans="1:38" x14ac:dyDescent="0.25">
      <c r="A528" t="s">
        <v>393</v>
      </c>
      <c r="B528" s="17" t="s">
        <v>318</v>
      </c>
      <c r="C528" t="s">
        <v>319</v>
      </c>
      <c r="D528" t="s">
        <v>394</v>
      </c>
      <c r="E528" t="s">
        <v>137</v>
      </c>
      <c r="F528" t="s">
        <v>136</v>
      </c>
      <c r="G528" t="s">
        <v>39</v>
      </c>
      <c r="H528" t="s">
        <v>70</v>
      </c>
      <c r="J528">
        <v>650.97980000000007</v>
      </c>
      <c r="K528">
        <v>0.19727406</v>
      </c>
      <c r="L528">
        <v>2.1528801100000002E-3</v>
      </c>
      <c r="M528">
        <v>2.2232859300000001E-4</v>
      </c>
      <c r="N528">
        <v>2.0454230556000001E-4</v>
      </c>
      <c r="O528">
        <v>1.5633058799999999E-5</v>
      </c>
      <c r="P528">
        <v>1.7725251393199998E-2</v>
      </c>
      <c r="X528" t="s">
        <v>318</v>
      </c>
      <c r="Y528" t="s">
        <v>319</v>
      </c>
      <c r="Z528" t="s">
        <v>394</v>
      </c>
      <c r="AA528" t="s">
        <v>137</v>
      </c>
      <c r="AB528" t="s">
        <v>136</v>
      </c>
      <c r="AC528" t="s">
        <v>39</v>
      </c>
      <c r="AD528" t="s">
        <v>70</v>
      </c>
      <c r="AF528">
        <v>650.97980000000007</v>
      </c>
      <c r="AG528">
        <v>39.115737800000005</v>
      </c>
      <c r="AH528">
        <v>0.52976411000000001</v>
      </c>
      <c r="AI528">
        <v>4.5725417000000004E-2</v>
      </c>
      <c r="AJ528">
        <v>4.2067383640000004E-2</v>
      </c>
      <c r="AK528">
        <v>3.3656521799999999E-3</v>
      </c>
      <c r="AL528">
        <v>3.7338690451600005</v>
      </c>
    </row>
    <row r="529" spans="1:38" x14ac:dyDescent="0.25">
      <c r="A529" t="s">
        <v>393</v>
      </c>
      <c r="B529" s="17" t="s">
        <v>318</v>
      </c>
      <c r="C529" t="s">
        <v>319</v>
      </c>
      <c r="D529" t="s">
        <v>394</v>
      </c>
      <c r="E529" t="s">
        <v>139</v>
      </c>
      <c r="F529" t="s">
        <v>138</v>
      </c>
      <c r="G529" t="s">
        <v>37</v>
      </c>
      <c r="H529" t="s">
        <v>70</v>
      </c>
      <c r="J529">
        <v>25108.163931999999</v>
      </c>
      <c r="K529">
        <v>8.0518393736</v>
      </c>
      <c r="L529">
        <v>9.4138760619999998E-2</v>
      </c>
      <c r="M529">
        <v>3.0220279182000005E-3</v>
      </c>
      <c r="N529">
        <v>2.7802656847440003E-3</v>
      </c>
      <c r="O529">
        <v>6.3091317454999998E-4</v>
      </c>
      <c r="P529">
        <v>0.37974148088987997</v>
      </c>
      <c r="X529" t="s">
        <v>318</v>
      </c>
      <c r="Y529" t="s">
        <v>319</v>
      </c>
      <c r="Z529" t="s">
        <v>394</v>
      </c>
      <c r="AA529" t="s">
        <v>139</v>
      </c>
      <c r="AB529" t="s">
        <v>138</v>
      </c>
      <c r="AC529" t="s">
        <v>37</v>
      </c>
      <c r="AD529" t="s">
        <v>70</v>
      </c>
      <c r="AF529">
        <v>25108.163931999999</v>
      </c>
      <c r="AG529">
        <v>2299.0010426999997</v>
      </c>
      <c r="AH529">
        <v>33.357509280000002</v>
      </c>
      <c r="AI529">
        <v>0.895000715</v>
      </c>
      <c r="AJ529">
        <v>0.82340065780000016</v>
      </c>
      <c r="AK529">
        <v>0.19559483702</v>
      </c>
      <c r="AL529">
        <v>100.99704797404</v>
      </c>
    </row>
    <row r="530" spans="1:38" x14ac:dyDescent="0.25">
      <c r="A530" t="s">
        <v>393</v>
      </c>
      <c r="B530" s="17" t="s">
        <v>318</v>
      </c>
      <c r="C530" t="s">
        <v>319</v>
      </c>
      <c r="D530" t="s">
        <v>394</v>
      </c>
      <c r="E530" t="s">
        <v>140</v>
      </c>
      <c r="F530" t="s">
        <v>138</v>
      </c>
      <c r="G530" t="s">
        <v>39</v>
      </c>
      <c r="H530" t="s">
        <v>70</v>
      </c>
      <c r="J530">
        <v>708.60931349999998</v>
      </c>
      <c r="K530">
        <v>5.0955627122000005</v>
      </c>
      <c r="L530">
        <v>5.6233682308999999E-2</v>
      </c>
      <c r="M530">
        <v>2.0391295561999999E-3</v>
      </c>
      <c r="N530">
        <v>1.8759991917040001E-3</v>
      </c>
      <c r="O530">
        <v>4.0917011821999997E-4</v>
      </c>
      <c r="P530">
        <v>0.13544746047935402</v>
      </c>
      <c r="X530" t="s">
        <v>318</v>
      </c>
      <c r="Y530" t="s">
        <v>319</v>
      </c>
      <c r="Z530" t="s">
        <v>394</v>
      </c>
      <c r="AA530" t="s">
        <v>140</v>
      </c>
      <c r="AB530" t="s">
        <v>138</v>
      </c>
      <c r="AC530" t="s">
        <v>39</v>
      </c>
      <c r="AD530" t="s">
        <v>70</v>
      </c>
      <c r="AF530">
        <v>708.60931349999998</v>
      </c>
      <c r="AG530">
        <v>1010.3542219000001</v>
      </c>
      <c r="AH530">
        <v>13.837550358000001</v>
      </c>
      <c r="AI530">
        <v>0.41937947510000001</v>
      </c>
      <c r="AJ530">
        <v>0.38582911709200007</v>
      </c>
      <c r="AK530">
        <v>8.8090530703000006E-2</v>
      </c>
      <c r="AL530">
        <v>28.756047871354998</v>
      </c>
    </row>
    <row r="531" spans="1:38" x14ac:dyDescent="0.25">
      <c r="A531" t="s">
        <v>393</v>
      </c>
      <c r="B531" s="17" t="s">
        <v>318</v>
      </c>
      <c r="C531" t="s">
        <v>319</v>
      </c>
      <c r="D531" t="s">
        <v>394</v>
      </c>
      <c r="E531" t="s">
        <v>142</v>
      </c>
      <c r="F531" t="s">
        <v>141</v>
      </c>
      <c r="G531" t="s">
        <v>39</v>
      </c>
      <c r="H531" t="s">
        <v>70</v>
      </c>
      <c r="J531">
        <v>60.281399101000005</v>
      </c>
      <c r="K531">
        <v>0.56681674459999998</v>
      </c>
      <c r="L531">
        <v>1.0209970496599999E-2</v>
      </c>
      <c r="M531">
        <v>3.3898973208999999E-4</v>
      </c>
      <c r="N531">
        <v>3.1187055352280009E-4</v>
      </c>
      <c r="O531">
        <v>6.9027841693000008E-5</v>
      </c>
      <c r="P531">
        <v>1.5300876532635012E-2</v>
      </c>
      <c r="X531" t="s">
        <v>318</v>
      </c>
      <c r="Y531" t="s">
        <v>319</v>
      </c>
      <c r="Z531" t="s">
        <v>394</v>
      </c>
      <c r="AA531" t="s">
        <v>142</v>
      </c>
      <c r="AB531" t="s">
        <v>141</v>
      </c>
      <c r="AC531" t="s">
        <v>39</v>
      </c>
      <c r="AD531" t="s">
        <v>70</v>
      </c>
      <c r="AF531">
        <v>60.281399101000005</v>
      </c>
      <c r="AG531">
        <v>112.389118477</v>
      </c>
      <c r="AH531">
        <v>2.5123909608300004</v>
      </c>
      <c r="AI531">
        <v>6.9718641354000008E-2</v>
      </c>
      <c r="AJ531">
        <v>6.4141150045679995E-2</v>
      </c>
      <c r="AK531">
        <v>1.48610535389E-2</v>
      </c>
      <c r="AL531">
        <v>3.2813805173837332</v>
      </c>
    </row>
    <row r="532" spans="1:38" x14ac:dyDescent="0.25">
      <c r="A532" t="s">
        <v>393</v>
      </c>
      <c r="B532" s="17" t="s">
        <v>318</v>
      </c>
      <c r="C532" t="s">
        <v>319</v>
      </c>
      <c r="D532" t="s">
        <v>394</v>
      </c>
      <c r="E532" t="s">
        <v>143</v>
      </c>
      <c r="F532" t="s">
        <v>53</v>
      </c>
      <c r="G532" t="s">
        <v>39</v>
      </c>
      <c r="H532" t="s">
        <v>70</v>
      </c>
      <c r="J532">
        <v>2067.4135673199999</v>
      </c>
      <c r="K532">
        <v>14.419459604299998</v>
      </c>
      <c r="L532">
        <v>0.16916063313999999</v>
      </c>
      <c r="M532">
        <v>9.2212533944999991E-3</v>
      </c>
      <c r="N532">
        <v>8.4835531229399998E-3</v>
      </c>
      <c r="O532">
        <v>1.3137393814000001E-3</v>
      </c>
      <c r="P532">
        <v>0.46975977584259004</v>
      </c>
      <c r="X532" t="s">
        <v>318</v>
      </c>
      <c r="Y532" t="s">
        <v>319</v>
      </c>
      <c r="Z532" t="s">
        <v>394</v>
      </c>
      <c r="AA532" t="s">
        <v>143</v>
      </c>
      <c r="AB532" t="s">
        <v>53</v>
      </c>
      <c r="AC532" t="s">
        <v>39</v>
      </c>
      <c r="AD532" t="s">
        <v>70</v>
      </c>
      <c r="AF532">
        <v>2067.4135673199999</v>
      </c>
      <c r="AG532">
        <v>2859.1078773300001</v>
      </c>
      <c r="AH532">
        <v>41.625743328000006</v>
      </c>
      <c r="AI532">
        <v>1.8964977002999999</v>
      </c>
      <c r="AJ532">
        <v>1.7447778842759998</v>
      </c>
      <c r="AK532">
        <v>0.28283589692</v>
      </c>
      <c r="AL532">
        <v>100.2605853953969</v>
      </c>
    </row>
    <row r="533" spans="1:38" x14ac:dyDescent="0.25">
      <c r="A533" t="s">
        <v>393</v>
      </c>
      <c r="B533" s="17" t="s">
        <v>318</v>
      </c>
      <c r="C533" t="s">
        <v>319</v>
      </c>
      <c r="D533" t="s">
        <v>394</v>
      </c>
      <c r="E533" t="s">
        <v>145</v>
      </c>
      <c r="F533" t="s">
        <v>144</v>
      </c>
      <c r="G533" t="s">
        <v>37</v>
      </c>
      <c r="H533" t="s">
        <v>70</v>
      </c>
      <c r="J533">
        <v>1236.7275325999999</v>
      </c>
      <c r="K533">
        <v>0.31434696809999996</v>
      </c>
      <c r="L533">
        <v>3.3850885489999996E-3</v>
      </c>
      <c r="M533">
        <v>2.1322315800000001E-4</v>
      </c>
      <c r="N533">
        <v>1.9616530536E-4</v>
      </c>
      <c r="O533">
        <v>2.2267095829999998E-5</v>
      </c>
      <c r="P533">
        <v>2.175922850551789E-2</v>
      </c>
      <c r="X533" t="s">
        <v>318</v>
      </c>
      <c r="Y533" t="s">
        <v>319</v>
      </c>
      <c r="Z533" t="s">
        <v>394</v>
      </c>
      <c r="AA533" t="s">
        <v>145</v>
      </c>
      <c r="AB533" t="s">
        <v>144</v>
      </c>
      <c r="AC533" t="s">
        <v>37</v>
      </c>
      <c r="AD533" t="s">
        <v>70</v>
      </c>
      <c r="AF533">
        <v>1236.7275325999999</v>
      </c>
      <c r="AG533">
        <v>89.753901320000011</v>
      </c>
      <c r="AH533">
        <v>1.1994861196000002</v>
      </c>
      <c r="AI533">
        <v>6.3147945580000003E-2</v>
      </c>
      <c r="AJ533">
        <v>5.8096109933600003E-2</v>
      </c>
      <c r="AK533">
        <v>6.903214647E-3</v>
      </c>
      <c r="AL533">
        <v>6.158343463182911</v>
      </c>
    </row>
    <row r="534" spans="1:38" x14ac:dyDescent="0.25">
      <c r="A534" t="s">
        <v>393</v>
      </c>
      <c r="B534" s="17" t="s">
        <v>318</v>
      </c>
      <c r="C534" t="s">
        <v>319</v>
      </c>
      <c r="D534" t="s">
        <v>394</v>
      </c>
      <c r="E534" t="s">
        <v>146</v>
      </c>
      <c r="F534" t="s">
        <v>144</v>
      </c>
      <c r="G534" t="s">
        <v>39</v>
      </c>
      <c r="H534" t="s">
        <v>70</v>
      </c>
      <c r="J534">
        <v>1554.4430455869999</v>
      </c>
      <c r="K534">
        <v>0.56967859523999997</v>
      </c>
      <c r="L534">
        <v>6.2021379803999998E-3</v>
      </c>
      <c r="M534">
        <v>3.8637483060400001E-4</v>
      </c>
      <c r="N534">
        <v>3.5546484415567998E-4</v>
      </c>
      <c r="O534">
        <v>4.0455290791000001E-5</v>
      </c>
      <c r="P534">
        <v>3.5074607793866598E-2</v>
      </c>
      <c r="X534" t="s">
        <v>318</v>
      </c>
      <c r="Y534" t="s">
        <v>319</v>
      </c>
      <c r="Z534" t="s">
        <v>394</v>
      </c>
      <c r="AA534" t="s">
        <v>146</v>
      </c>
      <c r="AB534" t="s">
        <v>144</v>
      </c>
      <c r="AC534" t="s">
        <v>39</v>
      </c>
      <c r="AD534" t="s">
        <v>70</v>
      </c>
      <c r="AF534">
        <v>1554.4430455869999</v>
      </c>
      <c r="AG534">
        <v>112.95655825200001</v>
      </c>
      <c r="AH534">
        <v>1.5261741852999999</v>
      </c>
      <c r="AI534">
        <v>7.9464149509999998E-2</v>
      </c>
      <c r="AJ534">
        <v>7.3107017549200001E-2</v>
      </c>
      <c r="AK534">
        <v>8.7096481312000009E-3</v>
      </c>
      <c r="AL534">
        <v>7.6605083928003195</v>
      </c>
    </row>
    <row r="535" spans="1:38" x14ac:dyDescent="0.25">
      <c r="A535" t="s">
        <v>393</v>
      </c>
      <c r="B535" s="17" t="s">
        <v>318</v>
      </c>
      <c r="C535" t="s">
        <v>319</v>
      </c>
      <c r="D535" t="s">
        <v>394</v>
      </c>
      <c r="E535" t="s">
        <v>148</v>
      </c>
      <c r="F535" t="s">
        <v>147</v>
      </c>
      <c r="G535" t="s">
        <v>56</v>
      </c>
      <c r="H535" t="s">
        <v>70</v>
      </c>
      <c r="J535">
        <v>1.1471614300000001</v>
      </c>
      <c r="K535">
        <v>3.6553478E-3</v>
      </c>
      <c r="L535">
        <v>3.9384519999999997E-5</v>
      </c>
      <c r="M535">
        <v>1.50697002E-6</v>
      </c>
      <c r="N535">
        <v>1.3864124184000002E-6</v>
      </c>
      <c r="O535">
        <v>2.9289729999999998E-7</v>
      </c>
      <c r="P535">
        <v>9.4719473282000002E-5</v>
      </c>
      <c r="X535" t="s">
        <v>318</v>
      </c>
      <c r="Y535" t="s">
        <v>319</v>
      </c>
      <c r="Z535" t="s">
        <v>394</v>
      </c>
      <c r="AA535" t="s">
        <v>148</v>
      </c>
      <c r="AB535" t="s">
        <v>147</v>
      </c>
      <c r="AC535" t="s">
        <v>56</v>
      </c>
      <c r="AD535" t="s">
        <v>70</v>
      </c>
      <c r="AF535">
        <v>1.1471614300000001</v>
      </c>
      <c r="AG535">
        <v>0.69579530000000001</v>
      </c>
      <c r="AH535">
        <v>9.303781399999999E-3</v>
      </c>
      <c r="AI535">
        <v>2.9753518000000002E-4</v>
      </c>
      <c r="AJ535">
        <v>2.7373236559999998E-4</v>
      </c>
      <c r="AK535">
        <v>6.0535756000000004E-5</v>
      </c>
      <c r="AL535">
        <v>1.9610019425400003E-2</v>
      </c>
    </row>
    <row r="536" spans="1:38" x14ac:dyDescent="0.25">
      <c r="A536" t="s">
        <v>393</v>
      </c>
      <c r="B536" s="17" t="s">
        <v>318</v>
      </c>
      <c r="C536" t="s">
        <v>319</v>
      </c>
      <c r="D536" t="s">
        <v>394</v>
      </c>
      <c r="E536" t="s">
        <v>150</v>
      </c>
      <c r="F536" t="s">
        <v>149</v>
      </c>
      <c r="G536" t="s">
        <v>56</v>
      </c>
      <c r="H536" t="s">
        <v>70</v>
      </c>
      <c r="J536">
        <v>0.630130792</v>
      </c>
      <c r="K536">
        <v>5.8776967920000003E-3</v>
      </c>
      <c r="L536">
        <v>2.4133097959999999E-4</v>
      </c>
      <c r="M536">
        <v>5.1995107500000002E-6</v>
      </c>
      <c r="N536">
        <v>4.7835498900000004E-6</v>
      </c>
      <c r="O536">
        <v>1.1786531749999999E-6</v>
      </c>
      <c r="P536">
        <v>1.9379229355556693E-4</v>
      </c>
      <c r="X536" t="s">
        <v>318</v>
      </c>
      <c r="Y536" t="s">
        <v>319</v>
      </c>
      <c r="Z536" t="s">
        <v>394</v>
      </c>
      <c r="AA536" t="s">
        <v>150</v>
      </c>
      <c r="AB536" t="s">
        <v>149</v>
      </c>
      <c r="AC536" t="s">
        <v>56</v>
      </c>
      <c r="AD536" t="s">
        <v>70</v>
      </c>
      <c r="AF536">
        <v>0.630130792</v>
      </c>
      <c r="AG536">
        <v>1.1188193107</v>
      </c>
      <c r="AH536">
        <v>5.7009467619999997E-2</v>
      </c>
      <c r="AI536">
        <v>1.0265878669999998E-3</v>
      </c>
      <c r="AJ536">
        <v>9.4446083763999994E-4</v>
      </c>
      <c r="AK536">
        <v>2.4360296620000002E-4</v>
      </c>
      <c r="AL536">
        <v>4.0318909185868605E-2</v>
      </c>
    </row>
    <row r="537" spans="1:38" x14ac:dyDescent="0.25">
      <c r="A537" t="s">
        <v>393</v>
      </c>
      <c r="B537" s="17" t="s">
        <v>318</v>
      </c>
      <c r="C537" t="s">
        <v>319</v>
      </c>
      <c r="D537" t="s">
        <v>394</v>
      </c>
      <c r="E537" t="s">
        <v>152</v>
      </c>
      <c r="F537" t="s">
        <v>151</v>
      </c>
      <c r="G537" t="s">
        <v>56</v>
      </c>
      <c r="H537" t="s">
        <v>70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X537" t="s">
        <v>318</v>
      </c>
      <c r="Y537" t="s">
        <v>319</v>
      </c>
      <c r="Z537" t="s">
        <v>394</v>
      </c>
      <c r="AA537" t="s">
        <v>152</v>
      </c>
      <c r="AB537" t="s">
        <v>151</v>
      </c>
      <c r="AC537" t="s">
        <v>56</v>
      </c>
      <c r="AD537" t="s">
        <v>70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</row>
    <row r="538" spans="1:38" x14ac:dyDescent="0.25">
      <c r="A538" t="s">
        <v>393</v>
      </c>
      <c r="B538" s="17" t="s">
        <v>318</v>
      </c>
      <c r="C538" t="s">
        <v>319</v>
      </c>
      <c r="D538" t="s">
        <v>394</v>
      </c>
      <c r="E538" t="s">
        <v>154</v>
      </c>
      <c r="F538" t="s">
        <v>153</v>
      </c>
      <c r="G538" t="s">
        <v>56</v>
      </c>
      <c r="H538" t="s">
        <v>70</v>
      </c>
      <c r="J538">
        <v>4.2655015199999999</v>
      </c>
      <c r="K538">
        <v>4.7374731000000003E-3</v>
      </c>
      <c r="L538">
        <v>3.6257096000000001E-4</v>
      </c>
      <c r="M538">
        <v>2.9983010800000003E-6</v>
      </c>
      <c r="N538">
        <v>2.7584369936000004E-6</v>
      </c>
      <c r="O538">
        <v>7.9351200900000005E-7</v>
      </c>
      <c r="P538">
        <v>2.8249045950400005E-4</v>
      </c>
      <c r="X538" t="s">
        <v>318</v>
      </c>
      <c r="Y538" t="s">
        <v>319</v>
      </c>
      <c r="Z538" t="s">
        <v>394</v>
      </c>
      <c r="AA538" t="s">
        <v>154</v>
      </c>
      <c r="AB538" t="s">
        <v>153</v>
      </c>
      <c r="AC538" t="s">
        <v>56</v>
      </c>
      <c r="AD538" t="s">
        <v>70</v>
      </c>
      <c r="AF538">
        <v>4.2655015199999999</v>
      </c>
      <c r="AG538">
        <v>0.90177795999999999</v>
      </c>
      <c r="AH538">
        <v>8.5649926299999998E-2</v>
      </c>
      <c r="AI538">
        <v>5.919825740000001E-4</v>
      </c>
      <c r="AJ538">
        <v>5.4462396808E-4</v>
      </c>
      <c r="AK538">
        <v>1.64002347E-4</v>
      </c>
      <c r="AL538">
        <v>6.6458854021680003E-2</v>
      </c>
    </row>
    <row r="539" spans="1:38" x14ac:dyDescent="0.25">
      <c r="A539" t="s">
        <v>393</v>
      </c>
      <c r="B539" s="17" t="s">
        <v>318</v>
      </c>
      <c r="C539" t="s">
        <v>319</v>
      </c>
      <c r="D539" t="s">
        <v>394</v>
      </c>
      <c r="E539" t="s">
        <v>156</v>
      </c>
      <c r="F539" t="s">
        <v>155</v>
      </c>
      <c r="G539" t="s">
        <v>56</v>
      </c>
      <c r="H539" t="s">
        <v>70</v>
      </c>
      <c r="J539">
        <v>1.938864932</v>
      </c>
      <c r="K539">
        <v>3.1787974370000001E-3</v>
      </c>
      <c r="L539">
        <v>3.6764172660000002E-5</v>
      </c>
      <c r="M539">
        <v>1.189511804E-6</v>
      </c>
      <c r="N539">
        <v>1.09435085968E-6</v>
      </c>
      <c r="O539">
        <v>2.4340919320000001E-7</v>
      </c>
      <c r="P539">
        <v>9.2547695552229996E-5</v>
      </c>
      <c r="X539" t="s">
        <v>318</v>
      </c>
      <c r="Y539" t="s">
        <v>319</v>
      </c>
      <c r="Z539" t="s">
        <v>394</v>
      </c>
      <c r="AA539" t="s">
        <v>156</v>
      </c>
      <c r="AB539" t="s">
        <v>155</v>
      </c>
      <c r="AC539" t="s">
        <v>56</v>
      </c>
      <c r="AD539" t="s">
        <v>70</v>
      </c>
      <c r="AF539">
        <v>1.938864932</v>
      </c>
      <c r="AG539">
        <v>0.60508400269999996</v>
      </c>
      <c r="AH539">
        <v>8.684778550000001E-3</v>
      </c>
      <c r="AI539">
        <v>2.3485640950000002E-4</v>
      </c>
      <c r="AJ539">
        <v>2.1606789674000001E-4</v>
      </c>
      <c r="AK539">
        <v>5.0307593320000001E-5</v>
      </c>
      <c r="AL539">
        <v>1.9051400624173997E-2</v>
      </c>
    </row>
    <row r="540" spans="1:38" x14ac:dyDescent="0.25">
      <c r="A540" t="s">
        <v>393</v>
      </c>
      <c r="B540" s="17" t="s">
        <v>318</v>
      </c>
      <c r="C540" t="s">
        <v>319</v>
      </c>
      <c r="D540" t="s">
        <v>394</v>
      </c>
      <c r="E540" t="s">
        <v>157</v>
      </c>
      <c r="F540" t="s">
        <v>55</v>
      </c>
      <c r="G540" t="s">
        <v>56</v>
      </c>
      <c r="H540" t="s">
        <v>70</v>
      </c>
      <c r="J540">
        <v>35.174227830000007</v>
      </c>
      <c r="K540">
        <v>3.004571168E-2</v>
      </c>
      <c r="L540">
        <v>6.2867397100000008E-4</v>
      </c>
      <c r="M540">
        <v>1.8971074479999999E-5</v>
      </c>
      <c r="N540">
        <v>1.7453388521600001E-5</v>
      </c>
      <c r="O540">
        <v>2.6619211399999995E-6</v>
      </c>
      <c r="P540">
        <v>1.4041741339757272E-3</v>
      </c>
      <c r="X540" t="s">
        <v>318</v>
      </c>
      <c r="Y540" t="s">
        <v>319</v>
      </c>
      <c r="Z540" t="s">
        <v>394</v>
      </c>
      <c r="AA540" t="s">
        <v>157</v>
      </c>
      <c r="AB540" t="s">
        <v>55</v>
      </c>
      <c r="AC540" t="s">
        <v>56</v>
      </c>
      <c r="AD540" t="s">
        <v>70</v>
      </c>
      <c r="AF540">
        <v>35.174227830000007</v>
      </c>
      <c r="AG540">
        <v>5.7192010899999994</v>
      </c>
      <c r="AH540">
        <v>0.14851130000000001</v>
      </c>
      <c r="AI540">
        <v>3.7456361340000004E-3</v>
      </c>
      <c r="AJ540">
        <v>3.4459852432800007E-3</v>
      </c>
      <c r="AK540">
        <v>5.5016351200000001E-4</v>
      </c>
      <c r="AL540">
        <v>0.29736399486767096</v>
      </c>
    </row>
    <row r="541" spans="1:38" x14ac:dyDescent="0.25">
      <c r="A541" t="s">
        <v>393</v>
      </c>
      <c r="B541" s="17" t="s">
        <v>318</v>
      </c>
      <c r="C541" t="s">
        <v>319</v>
      </c>
      <c r="D541" t="s">
        <v>394</v>
      </c>
      <c r="E541" t="s">
        <v>159</v>
      </c>
      <c r="F541" t="s">
        <v>158</v>
      </c>
      <c r="G541" t="s">
        <v>56</v>
      </c>
      <c r="H541" t="s">
        <v>70</v>
      </c>
      <c r="J541">
        <v>171.08855719000002</v>
      </c>
      <c r="K541">
        <v>0.10000873873</v>
      </c>
      <c r="L541">
        <v>8.4000251490000009E-4</v>
      </c>
      <c r="M541">
        <v>2.4311530690000003E-5</v>
      </c>
      <c r="N541">
        <v>2.2366608234800002E-5</v>
      </c>
      <c r="O541">
        <v>5.7949493629999998E-6</v>
      </c>
      <c r="P541">
        <v>3.6879960601498003E-3</v>
      </c>
      <c r="X541" t="s">
        <v>318</v>
      </c>
      <c r="Y541" t="s">
        <v>319</v>
      </c>
      <c r="Z541" t="s">
        <v>394</v>
      </c>
      <c r="AA541" t="s">
        <v>159</v>
      </c>
      <c r="AB541" t="s">
        <v>158</v>
      </c>
      <c r="AC541" t="s">
        <v>56</v>
      </c>
      <c r="AD541" t="s">
        <v>70</v>
      </c>
      <c r="AF541">
        <v>171.08855719000002</v>
      </c>
      <c r="AG541">
        <v>19.036662348</v>
      </c>
      <c r="AH541">
        <v>0.19843334571999999</v>
      </c>
      <c r="AI541">
        <v>4.8000526670000003E-3</v>
      </c>
      <c r="AJ541">
        <v>4.4160484536400002E-3</v>
      </c>
      <c r="AK541">
        <v>1.1976949934999999E-3</v>
      </c>
      <c r="AL541">
        <v>0.74256257760909983</v>
      </c>
    </row>
    <row r="542" spans="1:38" x14ac:dyDescent="0.25">
      <c r="A542" t="s">
        <v>393</v>
      </c>
      <c r="B542" s="17" t="s">
        <v>318</v>
      </c>
      <c r="C542" t="s">
        <v>319</v>
      </c>
      <c r="D542" t="s">
        <v>394</v>
      </c>
      <c r="E542" t="s">
        <v>161</v>
      </c>
      <c r="F542" t="s">
        <v>160</v>
      </c>
      <c r="G542" t="s">
        <v>56</v>
      </c>
      <c r="H542" t="s">
        <v>70</v>
      </c>
      <c r="J542">
        <v>2.6659381600000001</v>
      </c>
      <c r="K542">
        <v>7.5330286999999996E-3</v>
      </c>
      <c r="L542">
        <v>5.7652206000000008E-4</v>
      </c>
      <c r="M542">
        <v>4.7675811999999995E-6</v>
      </c>
      <c r="N542">
        <v>4.3861747040000002E-6</v>
      </c>
      <c r="O542">
        <v>1.2617588300000001E-6</v>
      </c>
      <c r="P542">
        <v>4.0937162625700004E-4</v>
      </c>
      <c r="X542" t="s">
        <v>318</v>
      </c>
      <c r="Y542" t="s">
        <v>319</v>
      </c>
      <c r="Z542" t="s">
        <v>394</v>
      </c>
      <c r="AA542" t="s">
        <v>161</v>
      </c>
      <c r="AB542" t="s">
        <v>160</v>
      </c>
      <c r="AC542" t="s">
        <v>56</v>
      </c>
      <c r="AD542" t="s">
        <v>70</v>
      </c>
      <c r="AF542">
        <v>2.6659381600000001</v>
      </c>
      <c r="AG542">
        <v>1.43391186</v>
      </c>
      <c r="AH542">
        <v>0.13619144999999999</v>
      </c>
      <c r="AI542">
        <v>9.4130807000000001E-4</v>
      </c>
      <c r="AJ542">
        <v>8.6600342440000002E-4</v>
      </c>
      <c r="AK542">
        <v>2.6077920000000001E-4</v>
      </c>
      <c r="AL542">
        <v>9.3102659009499988E-2</v>
      </c>
    </row>
    <row r="543" spans="1:38" x14ac:dyDescent="0.25">
      <c r="A543" t="s">
        <v>393</v>
      </c>
      <c r="B543" s="17" t="s">
        <v>318</v>
      </c>
      <c r="C543" t="s">
        <v>319</v>
      </c>
      <c r="D543" t="s">
        <v>394</v>
      </c>
      <c r="E543" t="s">
        <v>163</v>
      </c>
      <c r="F543" t="s">
        <v>162</v>
      </c>
      <c r="G543" t="s">
        <v>56</v>
      </c>
      <c r="H543" t="s">
        <v>70</v>
      </c>
      <c r="J543">
        <v>5.3641924510000001</v>
      </c>
      <c r="K543">
        <v>1.4234835786999999E-2</v>
      </c>
      <c r="L543">
        <v>6.881824687E-4</v>
      </c>
      <c r="M543">
        <v>7.5401922809999997E-6</v>
      </c>
      <c r="N543">
        <v>6.9369768985200008E-6</v>
      </c>
      <c r="O543">
        <v>1.8129946116000001E-6</v>
      </c>
      <c r="P543">
        <v>5.9117120067918002E-4</v>
      </c>
      <c r="X543" t="s">
        <v>318</v>
      </c>
      <c r="Y543" t="s">
        <v>319</v>
      </c>
      <c r="Z543" t="s">
        <v>394</v>
      </c>
      <c r="AA543" t="s">
        <v>163</v>
      </c>
      <c r="AB543" t="s">
        <v>162</v>
      </c>
      <c r="AC543" t="s">
        <v>56</v>
      </c>
      <c r="AD543" t="s">
        <v>70</v>
      </c>
      <c r="AF543">
        <v>5.3641924510000001</v>
      </c>
      <c r="AG543">
        <v>2.709600494</v>
      </c>
      <c r="AH543">
        <v>0.16256894653999998</v>
      </c>
      <c r="AI543">
        <v>1.4887305705999999E-3</v>
      </c>
      <c r="AJ543">
        <v>1.3696321249520001E-3</v>
      </c>
      <c r="AK543">
        <v>3.7470814769999998E-4</v>
      </c>
      <c r="AL543">
        <v>0.12572305967119002</v>
      </c>
    </row>
    <row r="544" spans="1:38" x14ac:dyDescent="0.25">
      <c r="A544" t="s">
        <v>393</v>
      </c>
      <c r="B544" s="17" t="s">
        <v>318</v>
      </c>
      <c r="C544" t="s">
        <v>319</v>
      </c>
      <c r="D544" t="s">
        <v>394</v>
      </c>
      <c r="E544" t="s">
        <v>165</v>
      </c>
      <c r="F544" t="s">
        <v>164</v>
      </c>
      <c r="G544" t="s">
        <v>56</v>
      </c>
      <c r="H544" t="s">
        <v>70</v>
      </c>
      <c r="J544">
        <v>0.74323146900000003</v>
      </c>
      <c r="K544">
        <v>5.0874471900000003E-3</v>
      </c>
      <c r="L544">
        <v>3.1550020539999999E-4</v>
      </c>
      <c r="M544">
        <v>9.66699522E-6</v>
      </c>
      <c r="N544">
        <v>8.8936356024000012E-6</v>
      </c>
      <c r="O544">
        <v>1.9981765980000002E-6</v>
      </c>
      <c r="P544">
        <v>2.3476980816407005E-4</v>
      </c>
      <c r="X544" t="s">
        <v>318</v>
      </c>
      <c r="Y544" t="s">
        <v>319</v>
      </c>
      <c r="Z544" t="s">
        <v>394</v>
      </c>
      <c r="AA544" t="s">
        <v>165</v>
      </c>
      <c r="AB544" t="s">
        <v>164</v>
      </c>
      <c r="AC544" t="s">
        <v>56</v>
      </c>
      <c r="AD544" t="s">
        <v>70</v>
      </c>
      <c r="AF544">
        <v>0.74323146900000003</v>
      </c>
      <c r="AG544">
        <v>0.96839542699999992</v>
      </c>
      <c r="AH544">
        <v>7.4530431580000001E-2</v>
      </c>
      <c r="AI544">
        <v>1.908645128E-3</v>
      </c>
      <c r="AJ544">
        <v>1.75595351776E-3</v>
      </c>
      <c r="AK544">
        <v>4.1298133960000001E-4</v>
      </c>
      <c r="AL544">
        <v>4.9200445444390013E-2</v>
      </c>
    </row>
    <row r="545" spans="1:38" x14ac:dyDescent="0.25">
      <c r="A545" t="s">
        <v>393</v>
      </c>
      <c r="B545" s="17" t="s">
        <v>318</v>
      </c>
      <c r="C545" t="s">
        <v>319</v>
      </c>
      <c r="D545" t="s">
        <v>394</v>
      </c>
      <c r="E545" t="s">
        <v>166</v>
      </c>
      <c r="F545" t="s">
        <v>58</v>
      </c>
      <c r="G545" t="s">
        <v>59</v>
      </c>
      <c r="H545" t="s">
        <v>70</v>
      </c>
      <c r="J545">
        <v>8303.9002199999995</v>
      </c>
      <c r="K545">
        <v>7.2721546099999994</v>
      </c>
      <c r="L545">
        <v>8.4995473500000002E-2</v>
      </c>
      <c r="M545">
        <v>3.4162754299999999E-3</v>
      </c>
      <c r="N545">
        <v>3.1429733956000001E-3</v>
      </c>
      <c r="O545">
        <v>5.69896018E-4</v>
      </c>
      <c r="P545">
        <v>0.31593231152375006</v>
      </c>
      <c r="X545" t="s">
        <v>318</v>
      </c>
      <c r="Y545" t="s">
        <v>319</v>
      </c>
      <c r="Z545" t="s">
        <v>394</v>
      </c>
      <c r="AA545" t="s">
        <v>166</v>
      </c>
      <c r="AB545" t="s">
        <v>58</v>
      </c>
      <c r="AC545" t="s">
        <v>59</v>
      </c>
      <c r="AD545" t="s">
        <v>70</v>
      </c>
      <c r="AF545">
        <v>8303.9002199999995</v>
      </c>
      <c r="AG545">
        <v>2211.4813800000002</v>
      </c>
      <c r="AH545">
        <v>32.077252299999998</v>
      </c>
      <c r="AI545">
        <v>1.0775909400000001</v>
      </c>
      <c r="AJ545">
        <v>0.99138366479999995</v>
      </c>
      <c r="AK545">
        <v>0.18817398200000002</v>
      </c>
      <c r="AL545">
        <v>94.87868517135</v>
      </c>
    </row>
    <row r="546" spans="1:38" x14ac:dyDescent="0.25">
      <c r="A546" t="s">
        <v>393</v>
      </c>
      <c r="B546" s="17" t="s">
        <v>318</v>
      </c>
      <c r="C546" t="s">
        <v>319</v>
      </c>
      <c r="D546" t="s">
        <v>394</v>
      </c>
      <c r="E546" t="s">
        <v>167</v>
      </c>
      <c r="F546" t="s">
        <v>61</v>
      </c>
      <c r="G546" t="s">
        <v>59</v>
      </c>
      <c r="H546" t="s">
        <v>70</v>
      </c>
      <c r="J546">
        <v>1461.3497605500002</v>
      </c>
      <c r="K546">
        <v>1.42838544477</v>
      </c>
      <c r="L546">
        <v>2.2063874421999998E-2</v>
      </c>
      <c r="M546">
        <v>1.4117834087899997E-3</v>
      </c>
      <c r="N546">
        <v>1.2988407360867999E-3</v>
      </c>
      <c r="O546">
        <v>1.4086612461200002E-4</v>
      </c>
      <c r="P546">
        <v>8.34910378020845E-2</v>
      </c>
      <c r="X546" t="s">
        <v>318</v>
      </c>
      <c r="Y546" t="s">
        <v>319</v>
      </c>
      <c r="Z546" t="s">
        <v>394</v>
      </c>
      <c r="AA546" t="s">
        <v>167</v>
      </c>
      <c r="AB546" t="s">
        <v>61</v>
      </c>
      <c r="AC546" t="s">
        <v>59</v>
      </c>
      <c r="AD546" t="s">
        <v>70</v>
      </c>
      <c r="AF546">
        <v>1461.3497605500002</v>
      </c>
      <c r="AG546">
        <v>434.37579964099996</v>
      </c>
      <c r="AH546">
        <v>8.3268963427999996</v>
      </c>
      <c r="AI546">
        <v>0.44531685404999999</v>
      </c>
      <c r="AJ546">
        <v>0.4096915057260001</v>
      </c>
      <c r="AK546">
        <v>4.6512592081000004E-2</v>
      </c>
      <c r="AL546">
        <v>26.595114884192402</v>
      </c>
    </row>
    <row r="547" spans="1:38" x14ac:dyDescent="0.25">
      <c r="A547" t="s">
        <v>393</v>
      </c>
      <c r="B547" s="17" t="s">
        <v>318</v>
      </c>
      <c r="C547" t="s">
        <v>319</v>
      </c>
      <c r="D547" t="s">
        <v>394</v>
      </c>
      <c r="E547" t="s">
        <v>168</v>
      </c>
      <c r="F547" t="s">
        <v>63</v>
      </c>
      <c r="G547" t="s">
        <v>59</v>
      </c>
      <c r="H547" t="s">
        <v>70</v>
      </c>
      <c r="J547">
        <v>303.51514130000004</v>
      </c>
      <c r="K547">
        <v>0.68964194980000004</v>
      </c>
      <c r="L547">
        <v>1.255344404E-2</v>
      </c>
      <c r="M547">
        <v>6.2799813220000002E-4</v>
      </c>
      <c r="N547">
        <v>5.7775828162399999E-4</v>
      </c>
      <c r="O547">
        <v>7.5504886100000003E-5</v>
      </c>
      <c r="P547">
        <v>3.3960283072470801E-2</v>
      </c>
      <c r="X547" t="s">
        <v>318</v>
      </c>
      <c r="Y547" t="s">
        <v>319</v>
      </c>
      <c r="Z547" t="s">
        <v>394</v>
      </c>
      <c r="AA547" t="s">
        <v>168</v>
      </c>
      <c r="AB547" t="s">
        <v>63</v>
      </c>
      <c r="AC547" t="s">
        <v>59</v>
      </c>
      <c r="AD547" t="s">
        <v>70</v>
      </c>
      <c r="AF547">
        <v>303.51514130000004</v>
      </c>
      <c r="AG547">
        <v>209.72195057000002</v>
      </c>
      <c r="AH547">
        <v>4.7376641799999994</v>
      </c>
      <c r="AI547">
        <v>0.19808856199999997</v>
      </c>
      <c r="AJ547">
        <v>0.18224147703999999</v>
      </c>
      <c r="AK547">
        <v>2.493096174E-2</v>
      </c>
      <c r="AL547">
        <v>10.926419137041201</v>
      </c>
    </row>
    <row r="548" spans="1:38" x14ac:dyDescent="0.25">
      <c r="A548" t="s">
        <v>393</v>
      </c>
      <c r="B548" s="17" t="s">
        <v>318</v>
      </c>
      <c r="C548" t="s">
        <v>319</v>
      </c>
      <c r="D548" t="s">
        <v>394</v>
      </c>
      <c r="E548" t="s">
        <v>170</v>
      </c>
      <c r="F548" t="s">
        <v>169</v>
      </c>
      <c r="G548" t="s">
        <v>59</v>
      </c>
      <c r="H548" t="s">
        <v>70</v>
      </c>
      <c r="J548">
        <v>435.30799284</v>
      </c>
      <c r="K548">
        <v>1.8148436714000002</v>
      </c>
      <c r="L548">
        <v>2.4255335660000002E-2</v>
      </c>
      <c r="M548">
        <v>8.7374617340000009E-4</v>
      </c>
      <c r="N548">
        <v>8.0384647952799998E-4</v>
      </c>
      <c r="O548">
        <v>1.6251786238E-4</v>
      </c>
      <c r="P548">
        <v>5.7325397536500997E-2</v>
      </c>
      <c r="X548" t="s">
        <v>318</v>
      </c>
      <c r="Y548" t="s">
        <v>319</v>
      </c>
      <c r="Z548" t="s">
        <v>394</v>
      </c>
      <c r="AA548" t="s">
        <v>170</v>
      </c>
      <c r="AB548" t="s">
        <v>169</v>
      </c>
      <c r="AC548" t="s">
        <v>59</v>
      </c>
      <c r="AD548" t="s">
        <v>70</v>
      </c>
      <c r="AF548">
        <v>435.30799284</v>
      </c>
      <c r="AG548">
        <v>551.89877876000003</v>
      </c>
      <c r="AH548">
        <v>9.1539524700000001</v>
      </c>
      <c r="AI548">
        <v>0.27560450689999999</v>
      </c>
      <c r="AJ548">
        <v>0.253556146348</v>
      </c>
      <c r="AK548">
        <v>5.3661780039999996E-2</v>
      </c>
      <c r="AL548">
        <v>18.457004544716597</v>
      </c>
    </row>
    <row r="549" spans="1:38" x14ac:dyDescent="0.25">
      <c r="A549" t="s">
        <v>393</v>
      </c>
      <c r="B549" s="17" t="s">
        <v>318</v>
      </c>
      <c r="C549" t="s">
        <v>319</v>
      </c>
      <c r="D549" t="s">
        <v>394</v>
      </c>
      <c r="E549" t="s">
        <v>172</v>
      </c>
      <c r="F549" t="s">
        <v>171</v>
      </c>
      <c r="G549" t="s">
        <v>59</v>
      </c>
      <c r="H549" t="s">
        <v>70</v>
      </c>
      <c r="J549">
        <v>4009.1798278230003</v>
      </c>
      <c r="K549">
        <v>2.8461903236699997</v>
      </c>
      <c r="L549">
        <v>3.4895369538899997E-2</v>
      </c>
      <c r="M549">
        <v>2.4047045575900003E-3</v>
      </c>
      <c r="N549">
        <v>2.2123281929827998E-3</v>
      </c>
      <c r="O549">
        <v>2.5220679258100001E-4</v>
      </c>
      <c r="P549">
        <v>0.15320302512411568</v>
      </c>
      <c r="X549" t="s">
        <v>318</v>
      </c>
      <c r="Y549" t="s">
        <v>319</v>
      </c>
      <c r="Z549" t="s">
        <v>394</v>
      </c>
      <c r="AA549" t="s">
        <v>172</v>
      </c>
      <c r="AB549" t="s">
        <v>171</v>
      </c>
      <c r="AC549" t="s">
        <v>59</v>
      </c>
      <c r="AD549" t="s">
        <v>70</v>
      </c>
      <c r="AF549">
        <v>4009.1798278230003</v>
      </c>
      <c r="AG549">
        <v>865.53400892799993</v>
      </c>
      <c r="AH549">
        <v>13.169497028509999</v>
      </c>
      <c r="AI549">
        <v>0.758512529627</v>
      </c>
      <c r="AJ549">
        <v>0.69783152725683995</v>
      </c>
      <c r="AK549">
        <v>8.3276176374400018E-2</v>
      </c>
      <c r="AL549">
        <v>48.008821095095215</v>
      </c>
    </row>
    <row r="550" spans="1:38" x14ac:dyDescent="0.25">
      <c r="A550" t="s">
        <v>393</v>
      </c>
      <c r="B550" s="17" t="s">
        <v>318</v>
      </c>
      <c r="C550" t="s">
        <v>319</v>
      </c>
      <c r="D550" t="s">
        <v>394</v>
      </c>
      <c r="E550" t="s">
        <v>173</v>
      </c>
      <c r="F550" t="s">
        <v>65</v>
      </c>
      <c r="G550" t="s">
        <v>59</v>
      </c>
      <c r="H550" t="s">
        <v>70</v>
      </c>
      <c r="J550">
        <v>51.148233910000002</v>
      </c>
      <c r="K550">
        <v>0.14008832662700002</v>
      </c>
      <c r="L550">
        <v>1.5847714194000004E-3</v>
      </c>
      <c r="M550">
        <v>8.6239574509999997E-5</v>
      </c>
      <c r="N550">
        <v>7.93404085492E-5</v>
      </c>
      <c r="O550">
        <v>1.1927082627999999E-5</v>
      </c>
      <c r="P550">
        <v>5.1936855997895409E-3</v>
      </c>
      <c r="X550" t="s">
        <v>318</v>
      </c>
      <c r="Y550" t="s">
        <v>319</v>
      </c>
      <c r="Z550" t="s">
        <v>394</v>
      </c>
      <c r="AA550" t="s">
        <v>173</v>
      </c>
      <c r="AB550" t="s">
        <v>65</v>
      </c>
      <c r="AC550" t="s">
        <v>59</v>
      </c>
      <c r="AD550" t="s">
        <v>70</v>
      </c>
      <c r="AF550">
        <v>51.148233910000002</v>
      </c>
      <c r="AG550">
        <v>42.601233940000007</v>
      </c>
      <c r="AH550">
        <v>0.59809204949999994</v>
      </c>
      <c r="AI550">
        <v>2.7202426981999997E-2</v>
      </c>
      <c r="AJ550">
        <v>2.5026232823440003E-2</v>
      </c>
      <c r="AK550">
        <v>3.9382038559999995E-3</v>
      </c>
      <c r="AL550">
        <v>1.6694325302793691</v>
      </c>
    </row>
    <row r="551" spans="1:38" x14ac:dyDescent="0.25">
      <c r="A551" t="s">
        <v>393</v>
      </c>
      <c r="B551" s="17" t="s">
        <v>318</v>
      </c>
      <c r="C551" t="s">
        <v>319</v>
      </c>
      <c r="D551" t="s">
        <v>394</v>
      </c>
      <c r="E551" t="s">
        <v>175</v>
      </c>
      <c r="F551" t="s">
        <v>174</v>
      </c>
      <c r="G551" t="s">
        <v>68</v>
      </c>
      <c r="H551" t="s">
        <v>70</v>
      </c>
      <c r="J551">
        <v>40.863704589999998</v>
      </c>
      <c r="K551">
        <v>1.6829465180000003E-2</v>
      </c>
      <c r="L551">
        <v>1.900127264E-4</v>
      </c>
      <c r="M551">
        <v>5.6926380500000001E-6</v>
      </c>
      <c r="N551">
        <v>5.2372270059999995E-6</v>
      </c>
      <c r="O551">
        <v>1.1809766030000001E-6</v>
      </c>
      <c r="P551">
        <v>6.4500805460941007E-4</v>
      </c>
      <c r="X551" t="s">
        <v>318</v>
      </c>
      <c r="Y551" t="s">
        <v>319</v>
      </c>
      <c r="Z551" t="s">
        <v>394</v>
      </c>
      <c r="AA551" t="s">
        <v>175</v>
      </c>
      <c r="AB551" t="s">
        <v>174</v>
      </c>
      <c r="AC551" t="s">
        <v>68</v>
      </c>
      <c r="AD551" t="s">
        <v>70</v>
      </c>
      <c r="AF551">
        <v>40.863704589999998</v>
      </c>
      <c r="AG551">
        <v>5.11788577</v>
      </c>
      <c r="AH551">
        <v>7.1710710100000005E-2</v>
      </c>
      <c r="AI551">
        <v>1.79562068E-3</v>
      </c>
      <c r="AJ551">
        <v>1.6519710255999999E-3</v>
      </c>
      <c r="AK551">
        <v>3.8994672399999999E-4</v>
      </c>
      <c r="AL551">
        <v>0.18955658263351999</v>
      </c>
    </row>
    <row r="552" spans="1:38" x14ac:dyDescent="0.25">
      <c r="A552" t="s">
        <v>393</v>
      </c>
      <c r="B552" s="17" t="s">
        <v>318</v>
      </c>
      <c r="C552" t="s">
        <v>319</v>
      </c>
      <c r="D552" t="s">
        <v>394</v>
      </c>
      <c r="E552" t="s">
        <v>177</v>
      </c>
      <c r="F552" t="s">
        <v>176</v>
      </c>
      <c r="G552" t="s">
        <v>68</v>
      </c>
      <c r="H552" t="s">
        <v>70</v>
      </c>
      <c r="J552">
        <v>9.5286680999999998E-2</v>
      </c>
      <c r="K552">
        <v>1.42366393E-4</v>
      </c>
      <c r="L552">
        <v>1.7536608499999999E-6</v>
      </c>
      <c r="M552">
        <v>1.9092762E-7</v>
      </c>
      <c r="N552">
        <v>1.756534104E-7</v>
      </c>
      <c r="O552">
        <v>1.3511720599999999E-8</v>
      </c>
      <c r="P552">
        <v>8.1779327050999995E-6</v>
      </c>
      <c r="X552" t="s">
        <v>318</v>
      </c>
      <c r="Y552" t="s">
        <v>319</v>
      </c>
      <c r="Z552" t="s">
        <v>394</v>
      </c>
      <c r="AA552" t="s">
        <v>177</v>
      </c>
      <c r="AB552" t="s">
        <v>176</v>
      </c>
      <c r="AC552" t="s">
        <v>68</v>
      </c>
      <c r="AD552" t="s">
        <v>70</v>
      </c>
      <c r="AF552">
        <v>9.5286680999999998E-2</v>
      </c>
      <c r="AG552">
        <v>4.3294000999999999E-2</v>
      </c>
      <c r="AH552">
        <v>6.6183080000000003E-4</v>
      </c>
      <c r="AI552">
        <v>6.0224023199999997E-5</v>
      </c>
      <c r="AJ552">
        <v>5.540610134400001E-5</v>
      </c>
      <c r="AK552">
        <v>4.4614353999999998E-6</v>
      </c>
      <c r="AL552">
        <v>2.6612579101299998E-3</v>
      </c>
    </row>
    <row r="553" spans="1:38" x14ac:dyDescent="0.25">
      <c r="A553" t="s">
        <v>393</v>
      </c>
      <c r="B553" s="17" t="s">
        <v>318</v>
      </c>
      <c r="C553" t="s">
        <v>319</v>
      </c>
      <c r="D553" t="s">
        <v>394</v>
      </c>
      <c r="E553" t="s">
        <v>179</v>
      </c>
      <c r="F553" t="s">
        <v>178</v>
      </c>
      <c r="G553" t="s">
        <v>32</v>
      </c>
      <c r="H553" t="s">
        <v>70</v>
      </c>
      <c r="J553">
        <v>0.45134397999999998</v>
      </c>
      <c r="K553">
        <v>6.8308867000000002E-3</v>
      </c>
      <c r="L553">
        <v>5.5205126400000002E-5</v>
      </c>
      <c r="M553">
        <v>3.47189651E-6</v>
      </c>
      <c r="N553">
        <v>3.1941447891999999E-6</v>
      </c>
      <c r="O553">
        <v>5.5506057200000001E-7</v>
      </c>
      <c r="P553">
        <v>1.5342927281860002E-4</v>
      </c>
      <c r="X553" t="s">
        <v>318</v>
      </c>
      <c r="Y553" t="s">
        <v>319</v>
      </c>
      <c r="Z553" t="s">
        <v>394</v>
      </c>
      <c r="AA553" t="s">
        <v>179</v>
      </c>
      <c r="AB553" t="s">
        <v>178</v>
      </c>
      <c r="AC553" t="s">
        <v>32</v>
      </c>
      <c r="AD553" t="s">
        <v>70</v>
      </c>
      <c r="AF553">
        <v>0.45134397999999998</v>
      </c>
      <c r="AG553">
        <v>1.9470399700000001</v>
      </c>
      <c r="AH553">
        <v>1.9528026699999999E-2</v>
      </c>
      <c r="AI553">
        <v>1.0264678600000001E-3</v>
      </c>
      <c r="AJ553">
        <v>9.4435043120000002E-4</v>
      </c>
      <c r="AK553">
        <v>1.7178369699999998E-4</v>
      </c>
      <c r="AL553">
        <v>4.7156813339200014E-2</v>
      </c>
    </row>
    <row r="554" spans="1:38" x14ac:dyDescent="0.25">
      <c r="A554" t="s">
        <v>393</v>
      </c>
      <c r="B554" s="17" t="s">
        <v>318</v>
      </c>
      <c r="C554" t="s">
        <v>319</v>
      </c>
      <c r="D554" t="s">
        <v>394</v>
      </c>
      <c r="E554" t="s">
        <v>182</v>
      </c>
      <c r="F554" t="s">
        <v>180</v>
      </c>
      <c r="G554" t="s">
        <v>9</v>
      </c>
      <c r="H554" t="s">
        <v>181</v>
      </c>
      <c r="J554">
        <v>12.459754696000001</v>
      </c>
      <c r="K554">
        <v>4.7266365380000007E-3</v>
      </c>
      <c r="L554">
        <v>1.0385619224E-3</v>
      </c>
      <c r="M554">
        <v>6.7990145900000002E-6</v>
      </c>
      <c r="N554">
        <v>6.7990145900000002E-6</v>
      </c>
      <c r="O554">
        <v>1.4771812859E-6</v>
      </c>
      <c r="P554">
        <v>2.8586448845823598E-4</v>
      </c>
      <c r="X554" t="s">
        <v>318</v>
      </c>
      <c r="Y554" t="s">
        <v>319</v>
      </c>
      <c r="Z554" t="s">
        <v>394</v>
      </c>
      <c r="AA554" t="s">
        <v>182</v>
      </c>
      <c r="AB554" t="s">
        <v>180</v>
      </c>
      <c r="AC554" t="s">
        <v>9</v>
      </c>
      <c r="AD554" t="s">
        <v>181</v>
      </c>
      <c r="AF554">
        <v>12.459754696000001</v>
      </c>
      <c r="AG554">
        <v>1.3589648252000002</v>
      </c>
      <c r="AH554">
        <v>0.29859901560000002</v>
      </c>
      <c r="AI554">
        <v>1.9547984518E-3</v>
      </c>
      <c r="AJ554">
        <v>1.9547984518E-3</v>
      </c>
      <c r="AK554">
        <v>4.247073627E-4</v>
      </c>
      <c r="AL554">
        <v>8.2189472557080104E-2</v>
      </c>
    </row>
    <row r="555" spans="1:38" x14ac:dyDescent="0.25">
      <c r="A555" t="s">
        <v>393</v>
      </c>
      <c r="B555" s="17" t="s">
        <v>318</v>
      </c>
      <c r="C555" t="s">
        <v>319</v>
      </c>
      <c r="D555" t="s">
        <v>394</v>
      </c>
      <c r="E555" t="s">
        <v>183</v>
      </c>
      <c r="F555" t="s">
        <v>76</v>
      </c>
      <c r="G555" t="s">
        <v>19</v>
      </c>
      <c r="H555" t="s">
        <v>181</v>
      </c>
      <c r="J555">
        <v>0.96612545999999999</v>
      </c>
      <c r="K555">
        <v>1.2549776E-3</v>
      </c>
      <c r="L555">
        <v>2.11976497E-4</v>
      </c>
      <c r="M555">
        <v>2.8207884599999998E-6</v>
      </c>
      <c r="N555">
        <v>2.8207884599999998E-6</v>
      </c>
      <c r="O555">
        <v>5.5530982999999998E-7</v>
      </c>
      <c r="P555">
        <v>5.8409561660087996E-5</v>
      </c>
      <c r="X555" t="s">
        <v>318</v>
      </c>
      <c r="Y555" t="s">
        <v>319</v>
      </c>
      <c r="Z555" t="s">
        <v>394</v>
      </c>
      <c r="AA555" t="s">
        <v>183</v>
      </c>
      <c r="AB555" t="s">
        <v>76</v>
      </c>
      <c r="AC555" t="s">
        <v>19</v>
      </c>
      <c r="AD555" t="s">
        <v>181</v>
      </c>
      <c r="AF555">
        <v>0.96612545999999999</v>
      </c>
      <c r="AG555">
        <v>0.33728529000000002</v>
      </c>
      <c r="AH555">
        <v>5.6970397500000006E-2</v>
      </c>
      <c r="AI555">
        <v>7.581097E-4</v>
      </c>
      <c r="AJ555">
        <v>7.581097E-4</v>
      </c>
      <c r="AK555">
        <v>1.4924397199999999E-4</v>
      </c>
      <c r="AL555">
        <v>1.5698041756488E-2</v>
      </c>
    </row>
    <row r="556" spans="1:38" x14ac:dyDescent="0.25">
      <c r="A556" t="s">
        <v>393</v>
      </c>
      <c r="B556" s="17" t="s">
        <v>318</v>
      </c>
      <c r="C556" t="s">
        <v>319</v>
      </c>
      <c r="D556" t="s">
        <v>394</v>
      </c>
      <c r="E556" t="s">
        <v>184</v>
      </c>
      <c r="F556" t="s">
        <v>80</v>
      </c>
      <c r="G556" t="s">
        <v>19</v>
      </c>
      <c r="H556" t="s">
        <v>181</v>
      </c>
      <c r="J556">
        <v>0.95955312000000004</v>
      </c>
      <c r="K556">
        <v>1.4747251100000001E-3</v>
      </c>
      <c r="L556">
        <v>2.0055196299999999E-4</v>
      </c>
      <c r="M556">
        <v>4.7885840999999997E-6</v>
      </c>
      <c r="N556">
        <v>4.7885840999999997E-6</v>
      </c>
      <c r="O556">
        <v>9.0034037999999992E-7</v>
      </c>
      <c r="P556">
        <v>5.2494758549699991E-5</v>
      </c>
      <c r="X556" t="s">
        <v>318</v>
      </c>
      <c r="Y556" t="s">
        <v>319</v>
      </c>
      <c r="Z556" t="s">
        <v>394</v>
      </c>
      <c r="AA556" t="s">
        <v>184</v>
      </c>
      <c r="AB556" t="s">
        <v>80</v>
      </c>
      <c r="AC556" t="s">
        <v>19</v>
      </c>
      <c r="AD556" t="s">
        <v>181</v>
      </c>
      <c r="AF556">
        <v>0.95955312000000004</v>
      </c>
      <c r="AG556">
        <v>0.39634421599999997</v>
      </c>
      <c r="AH556">
        <v>5.38999561E-2</v>
      </c>
      <c r="AI556">
        <v>1.28697057E-3</v>
      </c>
      <c r="AJ556">
        <v>1.28697057E-3</v>
      </c>
      <c r="AK556">
        <v>2.41973728E-4</v>
      </c>
      <c r="AL556">
        <v>1.4108388816560999E-2</v>
      </c>
    </row>
    <row r="557" spans="1:38" x14ac:dyDescent="0.25">
      <c r="A557" t="s">
        <v>393</v>
      </c>
      <c r="B557" s="17" t="s">
        <v>318</v>
      </c>
      <c r="C557" t="s">
        <v>319</v>
      </c>
      <c r="D557" t="s">
        <v>394</v>
      </c>
      <c r="E557" t="s">
        <v>185</v>
      </c>
      <c r="F557" t="s">
        <v>23</v>
      </c>
      <c r="G557" t="s">
        <v>19</v>
      </c>
      <c r="H557" t="s">
        <v>181</v>
      </c>
      <c r="J557">
        <v>0.78210155799999992</v>
      </c>
      <c r="K557">
        <v>4.4151151899999999E-4</v>
      </c>
      <c r="L557">
        <v>8.7758213999999994E-5</v>
      </c>
      <c r="M557">
        <v>7.3809984000000003E-7</v>
      </c>
      <c r="N557">
        <v>7.3809984000000003E-7</v>
      </c>
      <c r="O557">
        <v>1.5404823400000001E-7</v>
      </c>
      <c r="P557">
        <v>2.4342105428173995E-5</v>
      </c>
      <c r="X557" t="s">
        <v>318</v>
      </c>
      <c r="Y557" t="s">
        <v>319</v>
      </c>
      <c r="Z557" t="s">
        <v>394</v>
      </c>
      <c r="AA557" t="s">
        <v>185</v>
      </c>
      <c r="AB557" t="s">
        <v>23</v>
      </c>
      <c r="AC557" t="s">
        <v>19</v>
      </c>
      <c r="AD557" t="s">
        <v>181</v>
      </c>
      <c r="AF557">
        <v>0.78210155799999992</v>
      </c>
      <c r="AG557">
        <v>0.118659768</v>
      </c>
      <c r="AH557">
        <v>2.3585724899999997E-2</v>
      </c>
      <c r="AI557">
        <v>1.9837027200000001E-4</v>
      </c>
      <c r="AJ557">
        <v>1.9837027200000001E-4</v>
      </c>
      <c r="AK557">
        <v>4.1401703199999998E-5</v>
      </c>
      <c r="AL557">
        <v>6.5421367988119997E-3</v>
      </c>
    </row>
    <row r="558" spans="1:38" x14ac:dyDescent="0.25">
      <c r="A558" t="s">
        <v>393</v>
      </c>
      <c r="B558" s="17" t="s">
        <v>318</v>
      </c>
      <c r="C558" t="s">
        <v>319</v>
      </c>
      <c r="D558" t="s">
        <v>394</v>
      </c>
      <c r="E558" t="s">
        <v>186</v>
      </c>
      <c r="F558" t="s">
        <v>83</v>
      </c>
      <c r="G558" t="s">
        <v>19</v>
      </c>
      <c r="H558" t="s">
        <v>181</v>
      </c>
      <c r="J558">
        <v>0.22345759900000001</v>
      </c>
      <c r="K558">
        <v>2.0844289499999998E-4</v>
      </c>
      <c r="L558">
        <v>3.3178998000000003E-5</v>
      </c>
      <c r="M558">
        <v>5.0198788999999993E-7</v>
      </c>
      <c r="N558">
        <v>5.0198788999999993E-7</v>
      </c>
      <c r="O558">
        <v>9.7510927000000005E-8</v>
      </c>
      <c r="P558">
        <v>9.0827904983599997E-6</v>
      </c>
      <c r="X558" t="s">
        <v>318</v>
      </c>
      <c r="Y558" t="s">
        <v>319</v>
      </c>
      <c r="Z558" t="s">
        <v>394</v>
      </c>
      <c r="AA558" t="s">
        <v>186</v>
      </c>
      <c r="AB558" t="s">
        <v>83</v>
      </c>
      <c r="AC558" t="s">
        <v>19</v>
      </c>
      <c r="AD558" t="s">
        <v>181</v>
      </c>
      <c r="AF558">
        <v>0.22345759900000001</v>
      </c>
      <c r="AG558">
        <v>5.6020709000000002E-2</v>
      </c>
      <c r="AH558">
        <v>8.9171236000000001E-3</v>
      </c>
      <c r="AI558">
        <v>1.3491328700000001E-4</v>
      </c>
      <c r="AJ558">
        <v>1.3491328700000001E-4</v>
      </c>
      <c r="AK558">
        <v>2.6206846E-5</v>
      </c>
      <c r="AL558">
        <v>2.4410730596792999E-3</v>
      </c>
    </row>
    <row r="559" spans="1:38" x14ac:dyDescent="0.25">
      <c r="A559" t="s">
        <v>393</v>
      </c>
      <c r="B559" s="17" t="s">
        <v>318</v>
      </c>
      <c r="C559" t="s">
        <v>319</v>
      </c>
      <c r="D559" t="s">
        <v>394</v>
      </c>
      <c r="E559" t="s">
        <v>187</v>
      </c>
      <c r="F559" t="s">
        <v>86</v>
      </c>
      <c r="G559" t="s">
        <v>19</v>
      </c>
      <c r="H559" t="s">
        <v>181</v>
      </c>
      <c r="J559">
        <v>2.5566175800000002</v>
      </c>
      <c r="K559">
        <v>4.0031297799999997E-3</v>
      </c>
      <c r="L559">
        <v>6.8458211499999996E-4</v>
      </c>
      <c r="M559">
        <v>8.6298502999999999E-6</v>
      </c>
      <c r="N559">
        <v>8.6298502999999999E-6</v>
      </c>
      <c r="O559">
        <v>1.70702845E-6</v>
      </c>
      <c r="P559">
        <v>1.8956325338286996E-4</v>
      </c>
      <c r="X559" t="s">
        <v>318</v>
      </c>
      <c r="Y559" t="s">
        <v>319</v>
      </c>
      <c r="Z559" t="s">
        <v>394</v>
      </c>
      <c r="AA559" t="s">
        <v>187</v>
      </c>
      <c r="AB559" t="s">
        <v>86</v>
      </c>
      <c r="AC559" t="s">
        <v>19</v>
      </c>
      <c r="AD559" t="s">
        <v>181</v>
      </c>
      <c r="AF559">
        <v>2.5566175800000002</v>
      </c>
      <c r="AG559">
        <v>1.07587323</v>
      </c>
      <c r="AH559">
        <v>0.18398692799999999</v>
      </c>
      <c r="AI559">
        <v>2.3193415800000002E-3</v>
      </c>
      <c r="AJ559">
        <v>2.3193415800000002E-3</v>
      </c>
      <c r="AK559">
        <v>4.5877758899999998E-4</v>
      </c>
      <c r="AL559">
        <v>5.0946646694697992E-2</v>
      </c>
    </row>
    <row r="560" spans="1:38" x14ac:dyDescent="0.25">
      <c r="A560" t="s">
        <v>393</v>
      </c>
      <c r="B560" s="17" t="s">
        <v>318</v>
      </c>
      <c r="C560" t="s">
        <v>319</v>
      </c>
      <c r="D560" t="s">
        <v>394</v>
      </c>
      <c r="E560" t="s">
        <v>188</v>
      </c>
      <c r="F560" t="s">
        <v>88</v>
      </c>
      <c r="G560" t="s">
        <v>19</v>
      </c>
      <c r="H560" t="s">
        <v>181</v>
      </c>
      <c r="J560">
        <v>1.8336668700000001</v>
      </c>
      <c r="K560">
        <v>1.8771247900000001E-3</v>
      </c>
      <c r="L560">
        <v>4.0842938300000002E-4</v>
      </c>
      <c r="M560">
        <v>2.7927815900000001E-6</v>
      </c>
      <c r="N560">
        <v>2.7927815900000001E-6</v>
      </c>
      <c r="O560">
        <v>6.0528148600000002E-7</v>
      </c>
      <c r="P560">
        <v>1.1195230864475999E-4</v>
      </c>
      <c r="X560" t="s">
        <v>318</v>
      </c>
      <c r="Y560" t="s">
        <v>319</v>
      </c>
      <c r="Z560" t="s">
        <v>394</v>
      </c>
      <c r="AA560" t="s">
        <v>188</v>
      </c>
      <c r="AB560" t="s">
        <v>88</v>
      </c>
      <c r="AC560" t="s">
        <v>19</v>
      </c>
      <c r="AD560" t="s">
        <v>181</v>
      </c>
      <c r="AF560">
        <v>1.8336668700000001</v>
      </c>
      <c r="AG560">
        <v>0.50449244199999999</v>
      </c>
      <c r="AH560">
        <v>0.109768663</v>
      </c>
      <c r="AI560">
        <v>7.5058251499999997E-4</v>
      </c>
      <c r="AJ560">
        <v>7.5058251499999997E-4</v>
      </c>
      <c r="AK560">
        <v>1.6267425899999999E-4</v>
      </c>
      <c r="AL560">
        <v>3.0088080507330996E-2</v>
      </c>
    </row>
    <row r="561" spans="1:38" x14ac:dyDescent="0.25">
      <c r="A561" t="s">
        <v>393</v>
      </c>
      <c r="B561" s="17" t="s">
        <v>318</v>
      </c>
      <c r="C561" t="s">
        <v>319</v>
      </c>
      <c r="D561" t="s">
        <v>394</v>
      </c>
      <c r="E561" t="s">
        <v>189</v>
      </c>
      <c r="F561" t="s">
        <v>27</v>
      </c>
      <c r="G561" t="s">
        <v>19</v>
      </c>
      <c r="H561" t="s">
        <v>181</v>
      </c>
      <c r="J561">
        <v>1.5970646799999999</v>
      </c>
      <c r="K561">
        <v>1.7421700000000001E-3</v>
      </c>
      <c r="L561">
        <v>2.3418796500000001E-4</v>
      </c>
      <c r="M561">
        <v>8.360053999999999E-6</v>
      </c>
      <c r="N561">
        <v>8.360053999999999E-6</v>
      </c>
      <c r="O561">
        <v>1.5370670199999999E-6</v>
      </c>
      <c r="P561">
        <v>5.5056289005150001E-5</v>
      </c>
      <c r="X561" t="s">
        <v>318</v>
      </c>
      <c r="Y561" t="s">
        <v>319</v>
      </c>
      <c r="Z561" t="s">
        <v>394</v>
      </c>
      <c r="AA561" t="s">
        <v>189</v>
      </c>
      <c r="AB561" t="s">
        <v>27</v>
      </c>
      <c r="AC561" t="s">
        <v>19</v>
      </c>
      <c r="AD561" t="s">
        <v>181</v>
      </c>
      <c r="AF561">
        <v>1.5970646799999999</v>
      </c>
      <c r="AG561">
        <v>0.46822216</v>
      </c>
      <c r="AH561">
        <v>6.2939891999999997E-2</v>
      </c>
      <c r="AI561">
        <v>2.2468316000000001E-3</v>
      </c>
      <c r="AJ561">
        <v>2.2468316000000001E-3</v>
      </c>
      <c r="AK561">
        <v>4.1309912E-4</v>
      </c>
      <c r="AL561">
        <v>1.47968195429E-2</v>
      </c>
    </row>
    <row r="562" spans="1:38" x14ac:dyDescent="0.25">
      <c r="A562" t="s">
        <v>393</v>
      </c>
      <c r="B562" s="17" t="s">
        <v>318</v>
      </c>
      <c r="C562" t="s">
        <v>319</v>
      </c>
      <c r="D562" t="s">
        <v>394</v>
      </c>
      <c r="E562" t="s">
        <v>190</v>
      </c>
      <c r="F562" t="s">
        <v>93</v>
      </c>
      <c r="G562" t="s">
        <v>19</v>
      </c>
      <c r="H562" t="s">
        <v>181</v>
      </c>
      <c r="J562">
        <v>0.87411350290000001</v>
      </c>
      <c r="K562">
        <v>1.7874261773000001E-3</v>
      </c>
      <c r="L562">
        <v>3.5409035757000002E-4</v>
      </c>
      <c r="M562">
        <v>2.9948031999999999E-6</v>
      </c>
      <c r="N562">
        <v>2.9948031999999999E-6</v>
      </c>
      <c r="O562">
        <v>6.2427873030000004E-7</v>
      </c>
      <c r="P562">
        <v>9.8349562750068797E-5</v>
      </c>
      <c r="X562" t="s">
        <v>318</v>
      </c>
      <c r="Y562" t="s">
        <v>319</v>
      </c>
      <c r="Z562" t="s">
        <v>394</v>
      </c>
      <c r="AA562" t="s">
        <v>190</v>
      </c>
      <c r="AB562" t="s">
        <v>93</v>
      </c>
      <c r="AC562" t="s">
        <v>19</v>
      </c>
      <c r="AD562" t="s">
        <v>181</v>
      </c>
      <c r="AF562">
        <v>0.87411350290000001</v>
      </c>
      <c r="AG562">
        <v>0.4803851026</v>
      </c>
      <c r="AH562">
        <v>9.5164622589999998E-2</v>
      </c>
      <c r="AI562">
        <v>8.0487745080000004E-4</v>
      </c>
      <c r="AJ562">
        <v>8.0487745080000004E-4</v>
      </c>
      <c r="AK562">
        <v>1.6777991223999999E-4</v>
      </c>
      <c r="AL562">
        <v>2.6432233719940607E-2</v>
      </c>
    </row>
    <row r="563" spans="1:38" x14ac:dyDescent="0.25">
      <c r="A563" t="s">
        <v>393</v>
      </c>
      <c r="B563" s="17" t="s">
        <v>318</v>
      </c>
      <c r="C563" t="s">
        <v>319</v>
      </c>
      <c r="D563" t="s">
        <v>394</v>
      </c>
      <c r="E563" t="s">
        <v>191</v>
      </c>
      <c r="F563" t="s">
        <v>29</v>
      </c>
      <c r="G563" t="s">
        <v>19</v>
      </c>
      <c r="H563" t="s">
        <v>181</v>
      </c>
      <c r="J563">
        <v>0.16430701</v>
      </c>
      <c r="K563">
        <v>2.8901898999999999E-4</v>
      </c>
      <c r="L563">
        <v>5.6457065999999999E-5</v>
      </c>
      <c r="M563">
        <v>4.9287609999999999E-7</v>
      </c>
      <c r="N563">
        <v>4.9287609999999999E-7</v>
      </c>
      <c r="O563">
        <v>1.0224775E-7</v>
      </c>
      <c r="P563">
        <v>1.5697983670779998E-5</v>
      </c>
      <c r="X563" t="s">
        <v>318</v>
      </c>
      <c r="Y563" t="s">
        <v>319</v>
      </c>
      <c r="Z563" t="s">
        <v>394</v>
      </c>
      <c r="AA563" t="s">
        <v>191</v>
      </c>
      <c r="AB563" t="s">
        <v>29</v>
      </c>
      <c r="AC563" t="s">
        <v>19</v>
      </c>
      <c r="AD563" t="s">
        <v>181</v>
      </c>
      <c r="AF563">
        <v>0.16430701</v>
      </c>
      <c r="AG563">
        <v>7.7676183999999995E-2</v>
      </c>
      <c r="AH563">
        <v>1.5173290000000001E-2</v>
      </c>
      <c r="AI563">
        <v>1.3246444E-4</v>
      </c>
      <c r="AJ563">
        <v>1.3246444E-4</v>
      </c>
      <c r="AK563">
        <v>2.7479902E-5</v>
      </c>
      <c r="AL563">
        <v>4.2189586275609998E-3</v>
      </c>
    </row>
    <row r="564" spans="1:38" x14ac:dyDescent="0.25">
      <c r="A564" t="s">
        <v>393</v>
      </c>
      <c r="B564" s="17" t="s">
        <v>318</v>
      </c>
      <c r="C564" t="s">
        <v>319</v>
      </c>
      <c r="D564" t="s">
        <v>394</v>
      </c>
      <c r="E564" t="s">
        <v>192</v>
      </c>
      <c r="F564" t="s">
        <v>96</v>
      </c>
      <c r="G564" t="s">
        <v>19</v>
      </c>
      <c r="H564" t="s">
        <v>181</v>
      </c>
      <c r="J564">
        <v>1.3538905424000003</v>
      </c>
      <c r="K564">
        <v>2.8111867369999999E-3</v>
      </c>
      <c r="L564">
        <v>4.9874648759999998E-4</v>
      </c>
      <c r="M564">
        <v>5.4743145359999996E-6</v>
      </c>
      <c r="N564">
        <v>5.4743145359999996E-6</v>
      </c>
      <c r="O564">
        <v>1.09994944E-6</v>
      </c>
      <c r="P564">
        <v>1.3908620370978701E-4</v>
      </c>
      <c r="X564" t="s">
        <v>318</v>
      </c>
      <c r="Y564" t="s">
        <v>319</v>
      </c>
      <c r="Z564" t="s">
        <v>394</v>
      </c>
      <c r="AA564" t="s">
        <v>192</v>
      </c>
      <c r="AB564" t="s">
        <v>96</v>
      </c>
      <c r="AC564" t="s">
        <v>19</v>
      </c>
      <c r="AD564" t="s">
        <v>181</v>
      </c>
      <c r="AF564">
        <v>1.3538905424000003</v>
      </c>
      <c r="AG564">
        <v>0.75552907540000003</v>
      </c>
      <c r="AH564">
        <v>0.13404211361999999</v>
      </c>
      <c r="AI564">
        <v>1.471265974E-3</v>
      </c>
      <c r="AJ564">
        <v>1.471265974E-3</v>
      </c>
      <c r="AK564">
        <v>2.9562027019999998E-4</v>
      </c>
      <c r="AL564">
        <v>3.7380537380952594E-2</v>
      </c>
    </row>
    <row r="565" spans="1:38" x14ac:dyDescent="0.25">
      <c r="A565" t="s">
        <v>393</v>
      </c>
      <c r="B565" s="17" t="s">
        <v>318</v>
      </c>
      <c r="C565" t="s">
        <v>319</v>
      </c>
      <c r="D565" t="s">
        <v>394</v>
      </c>
      <c r="E565" t="s">
        <v>193</v>
      </c>
      <c r="F565" t="s">
        <v>98</v>
      </c>
      <c r="G565" t="s">
        <v>19</v>
      </c>
      <c r="H565" t="s">
        <v>181</v>
      </c>
      <c r="J565">
        <v>2.2411486859999998</v>
      </c>
      <c r="K565">
        <v>5.7052813559999999E-3</v>
      </c>
      <c r="L565">
        <v>8.2837659919999997E-4</v>
      </c>
      <c r="M565">
        <v>1.3710692479999999E-5</v>
      </c>
      <c r="N565">
        <v>1.3710692479999999E-5</v>
      </c>
      <c r="O565">
        <v>2.6381965280000001E-6</v>
      </c>
      <c r="P565">
        <v>2.2907164729471296E-4</v>
      </c>
      <c r="X565" t="s">
        <v>318</v>
      </c>
      <c r="Y565" t="s">
        <v>319</v>
      </c>
      <c r="Z565" t="s">
        <v>394</v>
      </c>
      <c r="AA565" t="s">
        <v>193</v>
      </c>
      <c r="AB565" t="s">
        <v>98</v>
      </c>
      <c r="AC565" t="s">
        <v>19</v>
      </c>
      <c r="AD565" t="s">
        <v>181</v>
      </c>
      <c r="AF565">
        <v>2.2411486859999998</v>
      </c>
      <c r="AG565">
        <v>1.5333404215999999</v>
      </c>
      <c r="AH565">
        <v>0.22263291985</v>
      </c>
      <c r="AI565">
        <v>3.684858873E-3</v>
      </c>
      <c r="AJ565">
        <v>3.684858873E-3</v>
      </c>
      <c r="AK565">
        <v>7.0903657580000004E-4</v>
      </c>
      <c r="AL565">
        <v>6.1564849560706958E-2</v>
      </c>
    </row>
    <row r="566" spans="1:38" x14ac:dyDescent="0.25">
      <c r="A566" t="s">
        <v>393</v>
      </c>
      <c r="B566" s="17" t="s">
        <v>318</v>
      </c>
      <c r="C566" t="s">
        <v>319</v>
      </c>
      <c r="D566" t="s">
        <v>394</v>
      </c>
      <c r="E566" t="s">
        <v>194</v>
      </c>
      <c r="F566" t="s">
        <v>100</v>
      </c>
      <c r="G566" t="s">
        <v>19</v>
      </c>
      <c r="H566" t="s">
        <v>181</v>
      </c>
      <c r="J566">
        <v>0.25631912000000001</v>
      </c>
      <c r="K566">
        <v>5.1139488400000002E-4</v>
      </c>
      <c r="L566">
        <v>6.5657958500000004E-5</v>
      </c>
      <c r="M566">
        <v>1.4801221500000001E-6</v>
      </c>
      <c r="N566">
        <v>1.4801221500000001E-6</v>
      </c>
      <c r="O566">
        <v>2.7854559799999998E-7</v>
      </c>
      <c r="P566">
        <v>1.7633585184319999E-5</v>
      </c>
      <c r="X566" t="s">
        <v>318</v>
      </c>
      <c r="Y566" t="s">
        <v>319</v>
      </c>
      <c r="Z566" t="s">
        <v>394</v>
      </c>
      <c r="AA566" t="s">
        <v>194</v>
      </c>
      <c r="AB566" t="s">
        <v>100</v>
      </c>
      <c r="AC566" t="s">
        <v>19</v>
      </c>
      <c r="AD566" t="s">
        <v>181</v>
      </c>
      <c r="AF566">
        <v>0.25631912000000001</v>
      </c>
      <c r="AG566">
        <v>0.1374414742</v>
      </c>
      <c r="AH566">
        <v>1.7646104860000001E-2</v>
      </c>
      <c r="AI566">
        <v>3.97794672E-4</v>
      </c>
      <c r="AJ566">
        <v>3.97794672E-4</v>
      </c>
      <c r="AK566">
        <v>7.4861379300000005E-5</v>
      </c>
      <c r="AL566">
        <v>4.7391670114887005E-3</v>
      </c>
    </row>
    <row r="567" spans="1:38" x14ac:dyDescent="0.25">
      <c r="A567" t="s">
        <v>393</v>
      </c>
      <c r="B567" s="17" t="s">
        <v>318</v>
      </c>
      <c r="C567" t="s">
        <v>319</v>
      </c>
      <c r="D567" t="s">
        <v>394</v>
      </c>
      <c r="E567" t="s">
        <v>195</v>
      </c>
      <c r="F567" t="s">
        <v>102</v>
      </c>
      <c r="G567" t="s">
        <v>19</v>
      </c>
      <c r="H567" t="s">
        <v>181</v>
      </c>
      <c r="J567">
        <v>5.2446821999999997</v>
      </c>
      <c r="K567">
        <v>6.2518040999999993E-3</v>
      </c>
      <c r="L567">
        <v>1.1867657399999999E-3</v>
      </c>
      <c r="M567">
        <v>1.12247438E-5</v>
      </c>
      <c r="N567">
        <v>1.12247438E-5</v>
      </c>
      <c r="O567">
        <v>2.3018265000000001E-6</v>
      </c>
      <c r="P567">
        <v>3.2878499626036998E-4</v>
      </c>
      <c r="X567" t="s">
        <v>318</v>
      </c>
      <c r="Y567" t="s">
        <v>319</v>
      </c>
      <c r="Z567" t="s">
        <v>394</v>
      </c>
      <c r="AA567" t="s">
        <v>195</v>
      </c>
      <c r="AB567" t="s">
        <v>102</v>
      </c>
      <c r="AC567" t="s">
        <v>19</v>
      </c>
      <c r="AD567" t="s">
        <v>181</v>
      </c>
      <c r="AF567">
        <v>5.2446821999999997</v>
      </c>
      <c r="AG567">
        <v>1.6802227199999999</v>
      </c>
      <c r="AH567">
        <v>0.31895284000000002</v>
      </c>
      <c r="AI567">
        <v>3.0167402400000003E-3</v>
      </c>
      <c r="AJ567">
        <v>3.0167402400000003E-3</v>
      </c>
      <c r="AK567">
        <v>6.1863434000000001E-4</v>
      </c>
      <c r="AL567">
        <v>8.8363621509010004E-2</v>
      </c>
    </row>
    <row r="568" spans="1:38" x14ac:dyDescent="0.25">
      <c r="A568" t="s">
        <v>393</v>
      </c>
      <c r="B568" s="17" t="s">
        <v>318</v>
      </c>
      <c r="C568" t="s">
        <v>319</v>
      </c>
      <c r="D568" t="s">
        <v>394</v>
      </c>
      <c r="E568" t="s">
        <v>196</v>
      </c>
      <c r="F568" t="s">
        <v>106</v>
      </c>
      <c r="G568" t="s">
        <v>19</v>
      </c>
      <c r="H568" t="s">
        <v>181</v>
      </c>
      <c r="J568">
        <v>0.86096894999999996</v>
      </c>
      <c r="K568">
        <v>2.7766747E-3</v>
      </c>
      <c r="L568">
        <v>5.6344841000000002E-4</v>
      </c>
      <c r="M568">
        <v>4.5132683000000003E-6</v>
      </c>
      <c r="N568">
        <v>4.5132683000000003E-6</v>
      </c>
      <c r="O568">
        <v>9.4965804000000003E-7</v>
      </c>
      <c r="P568">
        <v>1.560543450592E-4</v>
      </c>
      <c r="X568" t="s">
        <v>318</v>
      </c>
      <c r="Y568" t="s">
        <v>319</v>
      </c>
      <c r="Z568" t="s">
        <v>394</v>
      </c>
      <c r="AA568" t="s">
        <v>196</v>
      </c>
      <c r="AB568" t="s">
        <v>106</v>
      </c>
      <c r="AC568" t="s">
        <v>19</v>
      </c>
      <c r="AD568" t="s">
        <v>181</v>
      </c>
      <c r="AF568">
        <v>0.86096894999999996</v>
      </c>
      <c r="AG568">
        <v>0.74625372999999995</v>
      </c>
      <c r="AH568">
        <v>0.15143124999999999</v>
      </c>
      <c r="AI568">
        <v>1.2129771000000001E-3</v>
      </c>
      <c r="AJ568">
        <v>1.2129771000000001E-3</v>
      </c>
      <c r="AK568">
        <v>2.5522818999999998E-4</v>
      </c>
      <c r="AL568">
        <v>4.1940848264829994E-2</v>
      </c>
    </row>
    <row r="569" spans="1:38" x14ac:dyDescent="0.25">
      <c r="A569" t="s">
        <v>393</v>
      </c>
      <c r="B569" s="17" t="s">
        <v>318</v>
      </c>
      <c r="C569" t="s">
        <v>319</v>
      </c>
      <c r="D569" t="s">
        <v>394</v>
      </c>
      <c r="E569" t="s">
        <v>197</v>
      </c>
      <c r="F569" t="s">
        <v>108</v>
      </c>
      <c r="G569" t="s">
        <v>32</v>
      </c>
      <c r="H569" t="s">
        <v>181</v>
      </c>
      <c r="J569">
        <v>40.548041189999999</v>
      </c>
      <c r="K569">
        <v>4.0406071799999999E-2</v>
      </c>
      <c r="L569">
        <v>8.0155838399999998E-3</v>
      </c>
      <c r="M569">
        <v>6.897583169999999E-5</v>
      </c>
      <c r="N569">
        <v>6.897583169999999E-5</v>
      </c>
      <c r="O569">
        <v>1.437915105E-5</v>
      </c>
      <c r="P569">
        <v>2.2138851053452998E-3</v>
      </c>
      <c r="X569" t="s">
        <v>318</v>
      </c>
      <c r="Y569" t="s">
        <v>319</v>
      </c>
      <c r="Z569" t="s">
        <v>394</v>
      </c>
      <c r="AA569" t="s">
        <v>197</v>
      </c>
      <c r="AB569" t="s">
        <v>108</v>
      </c>
      <c r="AC569" t="s">
        <v>32</v>
      </c>
      <c r="AD569" t="s">
        <v>181</v>
      </c>
      <c r="AF569">
        <v>40.548041189999999</v>
      </c>
      <c r="AG569">
        <v>12.74522936</v>
      </c>
      <c r="AH569">
        <v>2.5283445810000003</v>
      </c>
      <c r="AI569">
        <v>2.1756950410000003E-2</v>
      </c>
      <c r="AJ569">
        <v>2.1756950410000003E-2</v>
      </c>
      <c r="AK569">
        <v>4.5355953099999995E-3</v>
      </c>
      <c r="AL569">
        <v>0.69832268538623998</v>
      </c>
    </row>
    <row r="570" spans="1:38" x14ac:dyDescent="0.25">
      <c r="A570" t="s">
        <v>393</v>
      </c>
      <c r="B570" s="17" t="s">
        <v>318</v>
      </c>
      <c r="C570" t="s">
        <v>319</v>
      </c>
      <c r="D570" t="s">
        <v>394</v>
      </c>
      <c r="E570" t="s">
        <v>198</v>
      </c>
      <c r="F570" t="s">
        <v>110</v>
      </c>
      <c r="G570" t="s">
        <v>32</v>
      </c>
      <c r="H570" t="s">
        <v>181</v>
      </c>
      <c r="J570">
        <v>850.51693912000007</v>
      </c>
      <c r="K570">
        <v>2.7216783903000001</v>
      </c>
      <c r="L570">
        <v>0.39552012380000001</v>
      </c>
      <c r="M570">
        <v>6.5655600009999994E-3</v>
      </c>
      <c r="N570">
        <v>6.5655600009999994E-3</v>
      </c>
      <c r="O570">
        <v>1.2655633087000002E-3</v>
      </c>
      <c r="P570">
        <v>0.10918988648995029</v>
      </c>
      <c r="X570" t="s">
        <v>318</v>
      </c>
      <c r="Y570" t="s">
        <v>319</v>
      </c>
      <c r="Z570" t="s">
        <v>394</v>
      </c>
      <c r="AA570" t="s">
        <v>198</v>
      </c>
      <c r="AB570" t="s">
        <v>110</v>
      </c>
      <c r="AC570" t="s">
        <v>32</v>
      </c>
      <c r="AD570" t="s">
        <v>181</v>
      </c>
      <c r="AF570">
        <v>850.51693912000007</v>
      </c>
      <c r="AG570">
        <v>858.49516029999995</v>
      </c>
      <c r="AH570">
        <v>124.75834635</v>
      </c>
      <c r="AI570">
        <v>2.0709653445999998</v>
      </c>
      <c r="AJ570">
        <v>2.0709653445999998</v>
      </c>
      <c r="AK570">
        <v>0.39919485980000002</v>
      </c>
      <c r="AL570">
        <v>34.441613535423102</v>
      </c>
    </row>
    <row r="571" spans="1:38" x14ac:dyDescent="0.25">
      <c r="A571" t="s">
        <v>393</v>
      </c>
      <c r="B571" s="17" t="s">
        <v>318</v>
      </c>
      <c r="C571" t="s">
        <v>319</v>
      </c>
      <c r="D571" t="s">
        <v>394</v>
      </c>
      <c r="E571" t="s">
        <v>199</v>
      </c>
      <c r="F571" t="s">
        <v>31</v>
      </c>
      <c r="G571" t="s">
        <v>32</v>
      </c>
      <c r="H571" t="s">
        <v>181</v>
      </c>
      <c r="J571">
        <v>13.9172280084</v>
      </c>
      <c r="K571">
        <v>1.3558667719999999E-2</v>
      </c>
      <c r="L571">
        <v>1.942069815E-3</v>
      </c>
      <c r="M571">
        <v>5.0753254989999994E-5</v>
      </c>
      <c r="N571">
        <v>5.0753254989999994E-5</v>
      </c>
      <c r="O571">
        <v>9.4980147210000007E-6</v>
      </c>
      <c r="P571">
        <v>4.9301527541010192E-4</v>
      </c>
      <c r="X571" t="s">
        <v>318</v>
      </c>
      <c r="Y571" t="s">
        <v>319</v>
      </c>
      <c r="Z571" t="s">
        <v>394</v>
      </c>
      <c r="AA571" t="s">
        <v>199</v>
      </c>
      <c r="AB571" t="s">
        <v>31</v>
      </c>
      <c r="AC571" t="s">
        <v>32</v>
      </c>
      <c r="AD571" t="s">
        <v>181</v>
      </c>
      <c r="AF571">
        <v>13.9172280084</v>
      </c>
      <c r="AG571">
        <v>4.2767911290000002</v>
      </c>
      <c r="AH571">
        <v>0.61258428030000001</v>
      </c>
      <c r="AI571">
        <v>1.6009027016000002E-2</v>
      </c>
      <c r="AJ571">
        <v>1.6009027016000002E-2</v>
      </c>
      <c r="AK571">
        <v>2.9959451590000001E-3</v>
      </c>
      <c r="AL571">
        <v>0.15551111527678929</v>
      </c>
    </row>
    <row r="572" spans="1:38" x14ac:dyDescent="0.25">
      <c r="A572" t="s">
        <v>393</v>
      </c>
      <c r="B572" s="17" t="s">
        <v>318</v>
      </c>
      <c r="C572" t="s">
        <v>319</v>
      </c>
      <c r="D572" t="s">
        <v>394</v>
      </c>
      <c r="E572" t="s">
        <v>201</v>
      </c>
      <c r="F572" t="s">
        <v>200</v>
      </c>
      <c r="G572" t="s">
        <v>32</v>
      </c>
      <c r="H572" t="s">
        <v>181</v>
      </c>
      <c r="J572">
        <v>3.0091302509999998</v>
      </c>
      <c r="K572">
        <v>5.3032881220000001E-3</v>
      </c>
      <c r="L572">
        <v>7.1492628500000001E-4</v>
      </c>
      <c r="M572">
        <v>1.5332359639999999E-5</v>
      </c>
      <c r="N572">
        <v>1.5332359639999999E-5</v>
      </c>
      <c r="O572">
        <v>2.9040476449999996E-6</v>
      </c>
      <c r="P572">
        <v>1.9151753504511804E-4</v>
      </c>
      <c r="X572" t="s">
        <v>318</v>
      </c>
      <c r="Y572" t="s">
        <v>319</v>
      </c>
      <c r="Z572" t="s">
        <v>394</v>
      </c>
      <c r="AA572" t="s">
        <v>201</v>
      </c>
      <c r="AB572" t="s">
        <v>200</v>
      </c>
      <c r="AC572" t="s">
        <v>32</v>
      </c>
      <c r="AD572" t="s">
        <v>181</v>
      </c>
      <c r="AF572">
        <v>3.0091302509999998</v>
      </c>
      <c r="AG572">
        <v>1.6728086000000002</v>
      </c>
      <c r="AH572">
        <v>0.22550818579999998</v>
      </c>
      <c r="AI572">
        <v>4.8362648899999998E-3</v>
      </c>
      <c r="AJ572">
        <v>4.8362648899999998E-3</v>
      </c>
      <c r="AK572">
        <v>9.1601965599999999E-4</v>
      </c>
      <c r="AL572">
        <v>6.0410109514387002E-2</v>
      </c>
    </row>
    <row r="573" spans="1:38" x14ac:dyDescent="0.25">
      <c r="A573" t="s">
        <v>393</v>
      </c>
      <c r="B573" s="17" t="s">
        <v>318</v>
      </c>
      <c r="C573" t="s">
        <v>319</v>
      </c>
      <c r="D573" t="s">
        <v>394</v>
      </c>
      <c r="E573" t="s">
        <v>203</v>
      </c>
      <c r="F573" t="s">
        <v>202</v>
      </c>
      <c r="G573" t="s">
        <v>32</v>
      </c>
      <c r="H573" t="s">
        <v>181</v>
      </c>
      <c r="J573">
        <v>1.6717388660000001</v>
      </c>
      <c r="K573">
        <v>2.15132747E-3</v>
      </c>
      <c r="L573">
        <v>4.1874867899999998E-4</v>
      </c>
      <c r="M573">
        <v>3.7271069600000001E-6</v>
      </c>
      <c r="N573">
        <v>3.7271069600000001E-6</v>
      </c>
      <c r="O573">
        <v>7.7284284200000002E-7</v>
      </c>
      <c r="P573">
        <v>1.1620165172104999E-4</v>
      </c>
      <c r="X573" t="s">
        <v>318</v>
      </c>
      <c r="Y573" t="s">
        <v>319</v>
      </c>
      <c r="Z573" t="s">
        <v>394</v>
      </c>
      <c r="AA573" t="s">
        <v>203</v>
      </c>
      <c r="AB573" t="s">
        <v>202</v>
      </c>
      <c r="AC573" t="s">
        <v>32</v>
      </c>
      <c r="AD573" t="s">
        <v>181</v>
      </c>
      <c r="AF573">
        <v>1.6717388660000001</v>
      </c>
      <c r="AG573">
        <v>0.67859024200000007</v>
      </c>
      <c r="AH573">
        <v>0.13208530969999999</v>
      </c>
      <c r="AI573">
        <v>1.1756361570000001E-3</v>
      </c>
      <c r="AJ573">
        <v>1.1756361570000001E-3</v>
      </c>
      <c r="AK573">
        <v>2.4377676500000002E-4</v>
      </c>
      <c r="AL573">
        <v>3.6653324808028999E-2</v>
      </c>
    </row>
    <row r="574" spans="1:38" x14ac:dyDescent="0.25">
      <c r="A574" t="s">
        <v>393</v>
      </c>
      <c r="B574" s="17" t="s">
        <v>318</v>
      </c>
      <c r="C574" t="s">
        <v>319</v>
      </c>
      <c r="D574" t="s">
        <v>394</v>
      </c>
      <c r="E574" t="s">
        <v>204</v>
      </c>
      <c r="F574" t="s">
        <v>118</v>
      </c>
      <c r="G574" t="s">
        <v>32</v>
      </c>
      <c r="H574" t="s">
        <v>181</v>
      </c>
      <c r="J574">
        <v>2.6664245419999997</v>
      </c>
      <c r="K574">
        <v>5.1768908055E-3</v>
      </c>
      <c r="L574">
        <v>7.0691131690000001E-4</v>
      </c>
      <c r="M574">
        <v>3.0944223180000001E-5</v>
      </c>
      <c r="N574">
        <v>3.0944223180000001E-5</v>
      </c>
      <c r="O574">
        <v>5.6931540240000001E-6</v>
      </c>
      <c r="P574">
        <v>1.5081855579349599E-4</v>
      </c>
      <c r="X574" t="s">
        <v>318</v>
      </c>
      <c r="Y574" t="s">
        <v>319</v>
      </c>
      <c r="Z574" t="s">
        <v>394</v>
      </c>
      <c r="AA574" t="s">
        <v>204</v>
      </c>
      <c r="AB574" t="s">
        <v>118</v>
      </c>
      <c r="AC574" t="s">
        <v>32</v>
      </c>
      <c r="AD574" t="s">
        <v>181</v>
      </c>
      <c r="AF574">
        <v>2.6664245419999997</v>
      </c>
      <c r="AG574">
        <v>1.6329393624999999</v>
      </c>
      <c r="AH574">
        <v>0.22298005169000001</v>
      </c>
      <c r="AI574">
        <v>9.7606931570000006E-3</v>
      </c>
      <c r="AJ574">
        <v>9.7606931570000006E-3</v>
      </c>
      <c r="AK574">
        <v>1.7957834563E-3</v>
      </c>
      <c r="AL574">
        <v>4.7572484672411701E-2</v>
      </c>
    </row>
    <row r="575" spans="1:38" x14ac:dyDescent="0.25">
      <c r="A575" t="s">
        <v>393</v>
      </c>
      <c r="B575" s="17" t="s">
        <v>318</v>
      </c>
      <c r="C575" t="s">
        <v>319</v>
      </c>
      <c r="D575" t="s">
        <v>394</v>
      </c>
      <c r="E575" t="s">
        <v>205</v>
      </c>
      <c r="F575" t="s">
        <v>141</v>
      </c>
      <c r="G575" t="s">
        <v>39</v>
      </c>
      <c r="H575" t="s">
        <v>181</v>
      </c>
      <c r="J575">
        <v>13.485501044999999</v>
      </c>
      <c r="K575">
        <v>3.9123068009999998E-2</v>
      </c>
      <c r="L575">
        <v>5.3295571710000001E-3</v>
      </c>
      <c r="M575">
        <v>1.0523397389999999E-4</v>
      </c>
      <c r="N575">
        <v>1.0523397389999999E-4</v>
      </c>
      <c r="O575">
        <v>2.0011307189999998E-5</v>
      </c>
      <c r="P575">
        <v>1.4477760822931003E-3</v>
      </c>
      <c r="X575" t="s">
        <v>318</v>
      </c>
      <c r="Y575" t="s">
        <v>319</v>
      </c>
      <c r="Z575" t="s">
        <v>394</v>
      </c>
      <c r="AA575" t="s">
        <v>205</v>
      </c>
      <c r="AB575" t="s">
        <v>141</v>
      </c>
      <c r="AC575" t="s">
        <v>39</v>
      </c>
      <c r="AD575" t="s">
        <v>181</v>
      </c>
      <c r="AF575">
        <v>13.485501044999999</v>
      </c>
      <c r="AG575">
        <v>8.0462823350000008</v>
      </c>
      <c r="AH575">
        <v>1.0961081954999998</v>
      </c>
      <c r="AI575">
        <v>2.164304446E-2</v>
      </c>
      <c r="AJ575">
        <v>2.164304446E-2</v>
      </c>
      <c r="AK575">
        <v>4.1156442939999996E-3</v>
      </c>
      <c r="AL575">
        <v>0.29775824950305546</v>
      </c>
    </row>
    <row r="576" spans="1:38" x14ac:dyDescent="0.25">
      <c r="A576" t="s">
        <v>393</v>
      </c>
      <c r="B576" s="17" t="s">
        <v>318</v>
      </c>
      <c r="C576" t="s">
        <v>319</v>
      </c>
      <c r="D576" t="s">
        <v>394</v>
      </c>
      <c r="E576" t="s">
        <v>206</v>
      </c>
      <c r="F576" t="s">
        <v>162</v>
      </c>
      <c r="G576" t="s">
        <v>56</v>
      </c>
      <c r="H576" t="s">
        <v>181</v>
      </c>
      <c r="J576">
        <v>1.3128838E-2</v>
      </c>
      <c r="K576">
        <v>3.1464846000000003E-5</v>
      </c>
      <c r="L576">
        <v>6.9669817999999996E-6</v>
      </c>
      <c r="M576">
        <v>4.4103454999999997E-8</v>
      </c>
      <c r="N576">
        <v>4.4103454999999997E-8</v>
      </c>
      <c r="O576">
        <v>9.5892395999999993E-9</v>
      </c>
      <c r="P576">
        <v>1.9257501237170001E-6</v>
      </c>
      <c r="X576" t="s">
        <v>318</v>
      </c>
      <c r="Y576" t="s">
        <v>319</v>
      </c>
      <c r="Z576" t="s">
        <v>394</v>
      </c>
      <c r="AA576" t="s">
        <v>206</v>
      </c>
      <c r="AB576" t="s">
        <v>162</v>
      </c>
      <c r="AC576" t="s">
        <v>56</v>
      </c>
      <c r="AD576" t="s">
        <v>181</v>
      </c>
      <c r="AF576">
        <v>1.3128838E-2</v>
      </c>
      <c r="AG576">
        <v>6.2123975000000003E-3</v>
      </c>
      <c r="AH576">
        <v>1.3755561E-3</v>
      </c>
      <c r="AI576">
        <v>8.7077569000000007E-6</v>
      </c>
      <c r="AJ576">
        <v>8.7077569000000007E-6</v>
      </c>
      <c r="AK576">
        <v>1.8932930999999999E-6</v>
      </c>
      <c r="AL576">
        <v>3.802188158699E-4</v>
      </c>
    </row>
    <row r="577" spans="1:38" x14ac:dyDescent="0.25">
      <c r="A577" t="s">
        <v>393</v>
      </c>
      <c r="B577" s="17" t="s">
        <v>318</v>
      </c>
      <c r="C577" t="s">
        <v>319</v>
      </c>
      <c r="D577" t="s">
        <v>394</v>
      </c>
      <c r="E577" t="s">
        <v>207</v>
      </c>
      <c r="F577" t="s">
        <v>164</v>
      </c>
      <c r="G577" t="s">
        <v>56</v>
      </c>
      <c r="H577" t="s">
        <v>181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X577" t="s">
        <v>318</v>
      </c>
      <c r="Y577" t="s">
        <v>319</v>
      </c>
      <c r="Z577" t="s">
        <v>394</v>
      </c>
      <c r="AA577" t="s">
        <v>207</v>
      </c>
      <c r="AB577" t="s">
        <v>164</v>
      </c>
      <c r="AC577" t="s">
        <v>56</v>
      </c>
      <c r="AD577" t="s">
        <v>181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</row>
    <row r="578" spans="1:38" x14ac:dyDescent="0.25">
      <c r="A578" t="s">
        <v>393</v>
      </c>
      <c r="B578" s="17" t="s">
        <v>318</v>
      </c>
      <c r="C578" t="s">
        <v>319</v>
      </c>
      <c r="D578" t="s">
        <v>394</v>
      </c>
      <c r="E578" t="s">
        <v>208</v>
      </c>
      <c r="F578" t="s">
        <v>58</v>
      </c>
      <c r="G578" t="s">
        <v>59</v>
      </c>
      <c r="H578" t="s">
        <v>181</v>
      </c>
      <c r="J578">
        <v>344.12721856000007</v>
      </c>
      <c r="K578">
        <v>0.13037943599999999</v>
      </c>
      <c r="L578">
        <v>3.8572833532999999E-2</v>
      </c>
      <c r="M578">
        <v>2.9851541819E-4</v>
      </c>
      <c r="N578">
        <v>2.9851541819E-4</v>
      </c>
      <c r="O578">
        <v>6.4605765530000009E-5</v>
      </c>
      <c r="P578">
        <v>7.9715146288514699E-3</v>
      </c>
      <c r="X578" t="s">
        <v>318</v>
      </c>
      <c r="Y578" t="s">
        <v>319</v>
      </c>
      <c r="Z578" t="s">
        <v>394</v>
      </c>
      <c r="AA578" t="s">
        <v>208</v>
      </c>
      <c r="AB578" t="s">
        <v>58</v>
      </c>
      <c r="AC578" t="s">
        <v>59</v>
      </c>
      <c r="AD578" t="s">
        <v>181</v>
      </c>
      <c r="AF578">
        <v>344.12721856000007</v>
      </c>
      <c r="AG578">
        <v>41.125400859999999</v>
      </c>
      <c r="AH578">
        <v>12.166972792999999</v>
      </c>
      <c r="AI578">
        <v>9.4160295320000004E-2</v>
      </c>
      <c r="AJ578">
        <v>9.4160295320000004E-2</v>
      </c>
      <c r="AK578">
        <v>2.0378505466000001E-2</v>
      </c>
      <c r="AL578">
        <v>2.5144434309294197</v>
      </c>
    </row>
    <row r="579" spans="1:38" x14ac:dyDescent="0.25">
      <c r="A579" t="s">
        <v>393</v>
      </c>
      <c r="B579" s="17" t="s">
        <v>318</v>
      </c>
      <c r="C579" t="s">
        <v>319</v>
      </c>
      <c r="D579" t="s">
        <v>394</v>
      </c>
      <c r="E579" t="s">
        <v>209</v>
      </c>
      <c r="F579" t="s">
        <v>61</v>
      </c>
      <c r="G579" t="s">
        <v>59</v>
      </c>
      <c r="H579" t="s">
        <v>181</v>
      </c>
      <c r="J579">
        <v>52.702884510000004</v>
      </c>
      <c r="K579">
        <v>2.647097767E-2</v>
      </c>
      <c r="L579">
        <v>6.7388919950000003E-3</v>
      </c>
      <c r="M579">
        <v>7.0306709839999999E-5</v>
      </c>
      <c r="N579">
        <v>7.0306709839999999E-5</v>
      </c>
      <c r="O579">
        <v>1.4485075716999999E-5</v>
      </c>
      <c r="P579">
        <v>1.3915827537338702E-3</v>
      </c>
      <c r="X579" t="s">
        <v>318</v>
      </c>
      <c r="Y579" t="s">
        <v>319</v>
      </c>
      <c r="Z579" t="s">
        <v>394</v>
      </c>
      <c r="AA579" t="s">
        <v>209</v>
      </c>
      <c r="AB579" t="s">
        <v>61</v>
      </c>
      <c r="AC579" t="s">
        <v>59</v>
      </c>
      <c r="AD579" t="s">
        <v>181</v>
      </c>
      <c r="AF579">
        <v>52.702884510000004</v>
      </c>
      <c r="AG579">
        <v>8.3497038139999997</v>
      </c>
      <c r="AH579">
        <v>2.1256390086999994</v>
      </c>
      <c r="AI579">
        <v>2.217674494E-2</v>
      </c>
      <c r="AJ579">
        <v>2.217674494E-2</v>
      </c>
      <c r="AK579">
        <v>4.5690076009999997E-3</v>
      </c>
      <c r="AL579">
        <v>0.43894493352108699</v>
      </c>
    </row>
    <row r="580" spans="1:38" x14ac:dyDescent="0.25">
      <c r="A580" t="s">
        <v>393</v>
      </c>
      <c r="B580" s="17" t="s">
        <v>318</v>
      </c>
      <c r="C580" t="s">
        <v>319</v>
      </c>
      <c r="D580" t="s">
        <v>394</v>
      </c>
      <c r="E580" t="s">
        <v>210</v>
      </c>
      <c r="F580" t="s">
        <v>63</v>
      </c>
      <c r="G580" t="s">
        <v>59</v>
      </c>
      <c r="H580" t="s">
        <v>181</v>
      </c>
      <c r="J580">
        <v>25.13138378</v>
      </c>
      <c r="K580">
        <v>2.8901371700000001E-2</v>
      </c>
      <c r="L580">
        <v>6.5234901099999994E-3</v>
      </c>
      <c r="M580">
        <v>8.5454054E-5</v>
      </c>
      <c r="N580">
        <v>8.5454054E-5</v>
      </c>
      <c r="O580">
        <v>1.70695187E-5</v>
      </c>
      <c r="P580">
        <v>1.3472328594524401E-3</v>
      </c>
      <c r="X580" t="s">
        <v>318</v>
      </c>
      <c r="Y580" t="s">
        <v>319</v>
      </c>
      <c r="Z580" t="s">
        <v>394</v>
      </c>
      <c r="AA580" t="s">
        <v>210</v>
      </c>
      <c r="AB580" t="s">
        <v>63</v>
      </c>
      <c r="AC580" t="s">
        <v>59</v>
      </c>
      <c r="AD580" t="s">
        <v>181</v>
      </c>
      <c r="AF580">
        <v>25.13138378</v>
      </c>
      <c r="AG580">
        <v>9.1163195899999998</v>
      </c>
      <c r="AH580">
        <v>2.057695378</v>
      </c>
      <c r="AI580">
        <v>2.6954650300000001E-2</v>
      </c>
      <c r="AJ580">
        <v>2.6954650300000001E-2</v>
      </c>
      <c r="AK580">
        <v>5.38421356E-3</v>
      </c>
      <c r="AL580">
        <v>0.42495578183363303</v>
      </c>
    </row>
    <row r="581" spans="1:38" x14ac:dyDescent="0.25">
      <c r="A581" t="s">
        <v>393</v>
      </c>
      <c r="B581" s="17" t="s">
        <v>318</v>
      </c>
      <c r="C581" t="s">
        <v>319</v>
      </c>
      <c r="D581" t="s">
        <v>394</v>
      </c>
      <c r="E581" t="s">
        <v>211</v>
      </c>
      <c r="F581" t="s">
        <v>169</v>
      </c>
      <c r="G581" t="s">
        <v>59</v>
      </c>
      <c r="H581" t="s">
        <v>181</v>
      </c>
      <c r="J581">
        <v>29.094350689999999</v>
      </c>
      <c r="K581">
        <v>5.0986951400000001E-2</v>
      </c>
      <c r="L581">
        <v>8.6437955099999998E-3</v>
      </c>
      <c r="M581">
        <v>1.064168639E-4</v>
      </c>
      <c r="N581">
        <v>1.064168639E-4</v>
      </c>
      <c r="O581">
        <v>2.124814309E-5</v>
      </c>
      <c r="P581">
        <v>2.3950142135007999E-3</v>
      </c>
      <c r="X581" t="s">
        <v>318</v>
      </c>
      <c r="Y581" t="s">
        <v>319</v>
      </c>
      <c r="Z581" t="s">
        <v>394</v>
      </c>
      <c r="AA581" t="s">
        <v>211</v>
      </c>
      <c r="AB581" t="s">
        <v>169</v>
      </c>
      <c r="AC581" t="s">
        <v>59</v>
      </c>
      <c r="AD581" t="s">
        <v>181</v>
      </c>
      <c r="AF581">
        <v>29.094350689999999</v>
      </c>
      <c r="AG581">
        <v>16.082741779999999</v>
      </c>
      <c r="AH581">
        <v>2.7265001360000003</v>
      </c>
      <c r="AI581">
        <v>3.3566920699999996E-2</v>
      </c>
      <c r="AJ581">
        <v>3.3566920699999996E-2</v>
      </c>
      <c r="AK581">
        <v>6.7022718199999994E-3</v>
      </c>
      <c r="AL581">
        <v>0.75545602137195</v>
      </c>
    </row>
    <row r="582" spans="1:38" x14ac:dyDescent="0.25">
      <c r="A582" t="s">
        <v>393</v>
      </c>
      <c r="B582" s="17" t="s">
        <v>318</v>
      </c>
      <c r="C582" t="s">
        <v>319</v>
      </c>
      <c r="D582" t="s">
        <v>394</v>
      </c>
      <c r="E582" t="s">
        <v>212</v>
      </c>
      <c r="F582" t="s">
        <v>171</v>
      </c>
      <c r="G582" t="s">
        <v>59</v>
      </c>
      <c r="H582" t="s">
        <v>181</v>
      </c>
      <c r="J582">
        <v>1.8523484299999999</v>
      </c>
      <c r="K582">
        <v>7.8842825000000007E-4</v>
      </c>
      <c r="L582">
        <v>1.55235872E-4</v>
      </c>
      <c r="M582">
        <v>1.3815602100000001E-6</v>
      </c>
      <c r="N582">
        <v>1.3815602100000001E-6</v>
      </c>
      <c r="O582">
        <v>2.8890961200000003E-7</v>
      </c>
      <c r="P582">
        <v>4.2611722466489996E-5</v>
      </c>
      <c r="X582" t="s">
        <v>318</v>
      </c>
      <c r="Y582" t="s">
        <v>319</v>
      </c>
      <c r="Z582" t="s">
        <v>394</v>
      </c>
      <c r="AA582" t="s">
        <v>212</v>
      </c>
      <c r="AB582" t="s">
        <v>171</v>
      </c>
      <c r="AC582" t="s">
        <v>59</v>
      </c>
      <c r="AD582" t="s">
        <v>181</v>
      </c>
      <c r="AF582">
        <v>1.8523484299999999</v>
      </c>
      <c r="AG582">
        <v>0.24869280399999999</v>
      </c>
      <c r="AH582">
        <v>4.8965826400000002E-2</v>
      </c>
      <c r="AI582">
        <v>4.3578362099999998E-4</v>
      </c>
      <c r="AJ582">
        <v>4.3578362099999998E-4</v>
      </c>
      <c r="AK582">
        <v>9.1130361999999993E-5</v>
      </c>
      <c r="AL582">
        <v>1.344095659122E-2</v>
      </c>
    </row>
    <row r="583" spans="1:38" x14ac:dyDescent="0.25">
      <c r="A583" t="s">
        <v>393</v>
      </c>
      <c r="B583" s="17" t="s">
        <v>318</v>
      </c>
      <c r="C583" t="s">
        <v>319</v>
      </c>
      <c r="D583" t="s">
        <v>394</v>
      </c>
      <c r="E583" t="s">
        <v>213</v>
      </c>
      <c r="F583" t="s">
        <v>65</v>
      </c>
      <c r="G583" t="s">
        <v>59</v>
      </c>
      <c r="H583" t="s">
        <v>181</v>
      </c>
      <c r="J583">
        <v>0.54323690000000002</v>
      </c>
      <c r="K583">
        <v>3.9032843799999999E-4</v>
      </c>
      <c r="L583">
        <v>8.1057101999999992E-5</v>
      </c>
      <c r="M583">
        <v>1.35900623E-6</v>
      </c>
      <c r="N583">
        <v>1.35900623E-6</v>
      </c>
      <c r="O583">
        <v>2.65630124E-7</v>
      </c>
      <c r="P583">
        <v>1.6260411308189002E-5</v>
      </c>
      <c r="X583" t="s">
        <v>318</v>
      </c>
      <c r="Y583" t="s">
        <v>319</v>
      </c>
      <c r="Z583" t="s">
        <v>394</v>
      </c>
      <c r="AA583" t="s">
        <v>213</v>
      </c>
      <c r="AB583" t="s">
        <v>65</v>
      </c>
      <c r="AC583" t="s">
        <v>59</v>
      </c>
      <c r="AD583" t="s">
        <v>181</v>
      </c>
      <c r="AF583">
        <v>0.54323690000000002</v>
      </c>
      <c r="AG583">
        <v>0.123120755</v>
      </c>
      <c r="AH583">
        <v>2.5567729499999997E-2</v>
      </c>
      <c r="AI583">
        <v>4.2866944700000001E-4</v>
      </c>
      <c r="AJ583">
        <v>4.2866944700000001E-4</v>
      </c>
      <c r="AK583">
        <v>8.3787336999999998E-5</v>
      </c>
      <c r="AL583">
        <v>5.1289982376892E-3</v>
      </c>
    </row>
    <row r="584" spans="1:38" x14ac:dyDescent="0.25">
      <c r="A584" t="s">
        <v>393</v>
      </c>
      <c r="B584" s="17" t="s">
        <v>318</v>
      </c>
      <c r="C584" t="s">
        <v>319</v>
      </c>
      <c r="D584" t="s">
        <v>394</v>
      </c>
      <c r="E584" t="s">
        <v>215</v>
      </c>
      <c r="F584" t="s">
        <v>106</v>
      </c>
      <c r="G584" t="s">
        <v>19</v>
      </c>
      <c r="H584" t="s">
        <v>214</v>
      </c>
      <c r="J584">
        <v>3.9433699000000003E-2</v>
      </c>
      <c r="K584">
        <v>1.0597997E-4</v>
      </c>
      <c r="L584">
        <v>2.1545236E-5</v>
      </c>
      <c r="M584">
        <v>1.7226218E-7</v>
      </c>
      <c r="N584">
        <v>1.7226218E-7</v>
      </c>
      <c r="O584">
        <v>3.2422680000000002E-8</v>
      </c>
      <c r="P584">
        <v>3.5226443999999997E-7</v>
      </c>
      <c r="X584" t="s">
        <v>318</v>
      </c>
      <c r="Y584" t="s">
        <v>319</v>
      </c>
      <c r="Z584" t="s">
        <v>394</v>
      </c>
      <c r="AA584" t="s">
        <v>215</v>
      </c>
      <c r="AB584" t="s">
        <v>106</v>
      </c>
      <c r="AC584" t="s">
        <v>19</v>
      </c>
      <c r="AD584" t="s">
        <v>214</v>
      </c>
      <c r="AF584">
        <v>3.9433699000000003E-2</v>
      </c>
      <c r="AG584">
        <v>2.8482965999999998E-2</v>
      </c>
      <c r="AH584">
        <v>5.7904552999999996E-3</v>
      </c>
      <c r="AI584">
        <v>4.6296837999999998E-5</v>
      </c>
      <c r="AJ584">
        <v>4.6296837999999998E-5</v>
      </c>
      <c r="AK584">
        <v>8.7138550999999999E-6</v>
      </c>
      <c r="AL584">
        <v>9.4673895600000011E-5</v>
      </c>
    </row>
    <row r="585" spans="1:38" x14ac:dyDescent="0.25">
      <c r="A585" t="s">
        <v>393</v>
      </c>
      <c r="B585" s="17" t="s">
        <v>318</v>
      </c>
      <c r="C585" t="s">
        <v>319</v>
      </c>
      <c r="D585" t="s">
        <v>394</v>
      </c>
      <c r="E585" t="s">
        <v>216</v>
      </c>
      <c r="F585" t="s">
        <v>110</v>
      </c>
      <c r="G585" t="s">
        <v>32</v>
      </c>
      <c r="H585" t="s">
        <v>214</v>
      </c>
      <c r="J585">
        <v>87.984084999999993</v>
      </c>
      <c r="K585">
        <v>0.19257271000000001</v>
      </c>
      <c r="L585">
        <v>2.8252387E-2</v>
      </c>
      <c r="M585">
        <v>4.5947115999999999E-4</v>
      </c>
      <c r="N585">
        <v>4.5947115999999999E-4</v>
      </c>
      <c r="O585">
        <v>8.3112471000000002E-5</v>
      </c>
      <c r="P585">
        <v>4.6122344800000002E-4</v>
      </c>
      <c r="X585" t="s">
        <v>318</v>
      </c>
      <c r="Y585" t="s">
        <v>319</v>
      </c>
      <c r="Z585" t="s">
        <v>394</v>
      </c>
      <c r="AA585" t="s">
        <v>216</v>
      </c>
      <c r="AB585" t="s">
        <v>110</v>
      </c>
      <c r="AC585" t="s">
        <v>32</v>
      </c>
      <c r="AD585" t="s">
        <v>214</v>
      </c>
      <c r="AF585">
        <v>87.984084999999993</v>
      </c>
      <c r="AG585">
        <v>60.742942999999997</v>
      </c>
      <c r="AH585">
        <v>8.9116096000000002</v>
      </c>
      <c r="AI585">
        <v>0.14493035000000001</v>
      </c>
      <c r="AJ585">
        <v>0.14493035000000001</v>
      </c>
      <c r="AK585">
        <v>2.6216049000000002E-2</v>
      </c>
      <c r="AL585">
        <v>0.1454830768</v>
      </c>
    </row>
    <row r="586" spans="1:38" x14ac:dyDescent="0.25">
      <c r="A586" t="s">
        <v>393</v>
      </c>
      <c r="B586" s="17" t="s">
        <v>318</v>
      </c>
      <c r="C586" t="s">
        <v>319</v>
      </c>
      <c r="D586" t="s">
        <v>394</v>
      </c>
      <c r="E586" t="s">
        <v>217</v>
      </c>
      <c r="F586" t="s">
        <v>31</v>
      </c>
      <c r="G586" t="s">
        <v>32</v>
      </c>
      <c r="H586" t="s">
        <v>214</v>
      </c>
      <c r="J586">
        <v>3.8669795E-2</v>
      </c>
      <c r="K586">
        <v>2.2471936000000001E-4</v>
      </c>
      <c r="L586">
        <v>3.2571977000000003E-5</v>
      </c>
      <c r="M586">
        <v>5.4266457000000002E-7</v>
      </c>
      <c r="N586">
        <v>5.4266457000000002E-7</v>
      </c>
      <c r="O586">
        <v>9.8041625000000002E-8</v>
      </c>
      <c r="P586">
        <v>5.3123341999999999E-7</v>
      </c>
      <c r="X586" t="s">
        <v>318</v>
      </c>
      <c r="Y586" t="s">
        <v>319</v>
      </c>
      <c r="Z586" t="s">
        <v>394</v>
      </c>
      <c r="AA586" t="s">
        <v>217</v>
      </c>
      <c r="AB586" t="s">
        <v>31</v>
      </c>
      <c r="AC586" t="s">
        <v>32</v>
      </c>
      <c r="AD586" t="s">
        <v>214</v>
      </c>
      <c r="AF586">
        <v>3.8669795E-2</v>
      </c>
      <c r="AG586">
        <v>7.0882916000000004E-2</v>
      </c>
      <c r="AH586">
        <v>1.0274132E-2</v>
      </c>
      <c r="AI586">
        <v>1.7117190999999999E-4</v>
      </c>
      <c r="AJ586">
        <v>1.7117190999999999E-4</v>
      </c>
      <c r="AK586">
        <v>3.0925130000000002E-5</v>
      </c>
      <c r="AL586">
        <v>1.675662216E-4</v>
      </c>
    </row>
    <row r="587" spans="1:38" x14ac:dyDescent="0.25">
      <c r="A587" t="s">
        <v>393</v>
      </c>
      <c r="B587" s="17" t="s">
        <v>318</v>
      </c>
      <c r="C587" t="s">
        <v>319</v>
      </c>
      <c r="D587" t="s">
        <v>394</v>
      </c>
      <c r="E587" t="s">
        <v>219</v>
      </c>
      <c r="F587" t="s">
        <v>218</v>
      </c>
      <c r="G587" t="s">
        <v>32</v>
      </c>
      <c r="H587" t="s">
        <v>214</v>
      </c>
      <c r="J587">
        <v>4.6403751E-2</v>
      </c>
      <c r="K587">
        <v>1.3751295000000001E-4</v>
      </c>
      <c r="L587">
        <v>1.8664025000000001E-5</v>
      </c>
      <c r="M587">
        <v>3.5468918E-7</v>
      </c>
      <c r="N587">
        <v>3.5468918E-7</v>
      </c>
      <c r="O587">
        <v>6.3934798999999995E-8</v>
      </c>
      <c r="P587">
        <v>3.0138721279999999E-7</v>
      </c>
      <c r="X587" t="s">
        <v>318</v>
      </c>
      <c r="Y587" t="s">
        <v>319</v>
      </c>
      <c r="Z587" t="s">
        <v>394</v>
      </c>
      <c r="AA587" t="s">
        <v>219</v>
      </c>
      <c r="AB587" t="s">
        <v>218</v>
      </c>
      <c r="AC587" t="s">
        <v>32</v>
      </c>
      <c r="AD587" t="s">
        <v>214</v>
      </c>
      <c r="AF587">
        <v>4.6403751E-2</v>
      </c>
      <c r="AG587">
        <v>4.3375513999999997E-2</v>
      </c>
      <c r="AH587">
        <v>5.8871671E-3</v>
      </c>
      <c r="AI587">
        <v>1.118791E-4</v>
      </c>
      <c r="AJ587">
        <v>1.118791E-4</v>
      </c>
      <c r="AK587">
        <v>2.0166863E-5</v>
      </c>
      <c r="AL587">
        <v>9.5066135200000014E-5</v>
      </c>
    </row>
    <row r="588" spans="1:38" x14ac:dyDescent="0.25">
      <c r="A588" t="s">
        <v>393</v>
      </c>
      <c r="B588" s="17" t="s">
        <v>318</v>
      </c>
      <c r="C588" t="s">
        <v>319</v>
      </c>
      <c r="D588" t="s">
        <v>394</v>
      </c>
      <c r="E588" t="s">
        <v>220</v>
      </c>
      <c r="F588" t="s">
        <v>116</v>
      </c>
      <c r="G588" t="s">
        <v>32</v>
      </c>
      <c r="H588" t="s">
        <v>214</v>
      </c>
      <c r="J588">
        <v>0.332935498</v>
      </c>
      <c r="K588">
        <v>2.8889132999999998E-4</v>
      </c>
      <c r="L588">
        <v>4.3461941000000004E-5</v>
      </c>
      <c r="M588">
        <v>8.7590598999999997E-7</v>
      </c>
      <c r="N588">
        <v>8.7590598999999997E-7</v>
      </c>
      <c r="O588">
        <v>1.58366049E-7</v>
      </c>
      <c r="P588">
        <v>6.7998750279999999E-7</v>
      </c>
      <c r="X588" t="s">
        <v>318</v>
      </c>
      <c r="Y588" t="s">
        <v>319</v>
      </c>
      <c r="Z588" t="s">
        <v>394</v>
      </c>
      <c r="AA588" t="s">
        <v>220</v>
      </c>
      <c r="AB588" t="s">
        <v>116</v>
      </c>
      <c r="AC588" t="s">
        <v>32</v>
      </c>
      <c r="AD588" t="s">
        <v>214</v>
      </c>
      <c r="AF588">
        <v>0.332935498</v>
      </c>
      <c r="AG588">
        <v>0.10631199499999999</v>
      </c>
      <c r="AH588">
        <v>1.5993991400000001E-2</v>
      </c>
      <c r="AI588">
        <v>3.2233339999999998E-4</v>
      </c>
      <c r="AJ588">
        <v>3.2233339999999998E-4</v>
      </c>
      <c r="AK588">
        <v>5.8278698999999999E-5</v>
      </c>
      <c r="AL588">
        <v>2.5023538640000001E-4</v>
      </c>
    </row>
    <row r="589" spans="1:38" x14ac:dyDescent="0.25">
      <c r="A589" t="s">
        <v>393</v>
      </c>
      <c r="B589" s="17" t="s">
        <v>318</v>
      </c>
      <c r="C589" t="s">
        <v>319</v>
      </c>
      <c r="D589" t="s">
        <v>394</v>
      </c>
      <c r="E589" t="s">
        <v>221</v>
      </c>
      <c r="F589" t="s">
        <v>118</v>
      </c>
      <c r="G589" t="s">
        <v>32</v>
      </c>
      <c r="H589" t="s">
        <v>214</v>
      </c>
      <c r="J589">
        <v>0.154679179</v>
      </c>
      <c r="K589">
        <v>3.5405458700000001E-4</v>
      </c>
      <c r="L589">
        <v>4.9601361600000006E-5</v>
      </c>
      <c r="M589">
        <v>2.0978833300000002E-6</v>
      </c>
      <c r="N589">
        <v>2.0978833300000002E-6</v>
      </c>
      <c r="O589">
        <v>3.7738602900000001E-7</v>
      </c>
      <c r="P589">
        <v>6.2873919772000003E-7</v>
      </c>
      <c r="X589" t="s">
        <v>318</v>
      </c>
      <c r="Y589" t="s">
        <v>319</v>
      </c>
      <c r="Z589" t="s">
        <v>394</v>
      </c>
      <c r="AA589" t="s">
        <v>221</v>
      </c>
      <c r="AB589" t="s">
        <v>118</v>
      </c>
      <c r="AC589" t="s">
        <v>32</v>
      </c>
      <c r="AD589" t="s">
        <v>214</v>
      </c>
      <c r="AF589">
        <v>0.154679179</v>
      </c>
      <c r="AG589">
        <v>0.111678946</v>
      </c>
      <c r="AH589">
        <v>1.5645688099999999E-2</v>
      </c>
      <c r="AI589">
        <v>6.6173236300000001E-4</v>
      </c>
      <c r="AJ589">
        <v>6.6173236300000001E-4</v>
      </c>
      <c r="AK589">
        <v>1.1903833200000001E-4</v>
      </c>
      <c r="AL589">
        <v>1.9832232095999999E-4</v>
      </c>
    </row>
    <row r="590" spans="1:38" x14ac:dyDescent="0.25">
      <c r="A590" t="s">
        <v>393</v>
      </c>
      <c r="B590" s="17" t="s">
        <v>318</v>
      </c>
      <c r="C590" t="s">
        <v>319</v>
      </c>
      <c r="D590" t="s">
        <v>394</v>
      </c>
      <c r="E590" t="s">
        <v>222</v>
      </c>
      <c r="F590" t="s">
        <v>162</v>
      </c>
      <c r="G590" t="s">
        <v>56</v>
      </c>
      <c r="H590" t="s">
        <v>214</v>
      </c>
      <c r="J590">
        <v>6.9825347000000001E-3</v>
      </c>
      <c r="K590">
        <v>2.1673063999999999E-5</v>
      </c>
      <c r="L590">
        <v>4.8576999000000002E-6</v>
      </c>
      <c r="M590">
        <v>2.4726819999999999E-8</v>
      </c>
      <c r="N590">
        <v>2.4726819999999999E-8</v>
      </c>
      <c r="O590">
        <v>4.3162397999999999E-9</v>
      </c>
      <c r="P590">
        <v>8.4268793199999992E-8</v>
      </c>
      <c r="X590" t="s">
        <v>318</v>
      </c>
      <c r="Y590" t="s">
        <v>319</v>
      </c>
      <c r="Z590" t="s">
        <v>394</v>
      </c>
      <c r="AA590" t="s">
        <v>222</v>
      </c>
      <c r="AB590" t="s">
        <v>162</v>
      </c>
      <c r="AC590" t="s">
        <v>56</v>
      </c>
      <c r="AD590" t="s">
        <v>214</v>
      </c>
      <c r="AF590">
        <v>6.9825347000000001E-3</v>
      </c>
      <c r="AG590">
        <v>4.2791137999999996E-3</v>
      </c>
      <c r="AH590">
        <v>9.5910090000000004E-4</v>
      </c>
      <c r="AI590">
        <v>4.8820471000000002E-6</v>
      </c>
      <c r="AJ590">
        <v>4.8820471000000002E-6</v>
      </c>
      <c r="AK590">
        <v>8.5219556999999999E-7</v>
      </c>
      <c r="AL590">
        <v>1.66379752E-5</v>
      </c>
    </row>
    <row r="591" spans="1:38" x14ac:dyDescent="0.25">
      <c r="A591" t="s">
        <v>393</v>
      </c>
      <c r="B591" s="17" t="s">
        <v>318</v>
      </c>
      <c r="C591" t="s">
        <v>319</v>
      </c>
      <c r="D591" t="s">
        <v>394</v>
      </c>
      <c r="E591" t="s">
        <v>223</v>
      </c>
      <c r="F591" t="s">
        <v>164</v>
      </c>
      <c r="G591" t="s">
        <v>56</v>
      </c>
      <c r="H591" t="s">
        <v>214</v>
      </c>
      <c r="J591">
        <v>7.9170959499999995E-3</v>
      </c>
      <c r="K591">
        <v>1.0374370543999999E-4</v>
      </c>
      <c r="L591">
        <v>2.3114573395999999E-5</v>
      </c>
      <c r="M591">
        <v>1.195140916E-7</v>
      </c>
      <c r="N591">
        <v>1.195140916E-7</v>
      </c>
      <c r="O591">
        <v>2.0776953729999999E-8</v>
      </c>
      <c r="P591">
        <v>4.0177171256000005E-7</v>
      </c>
      <c r="X591" t="s">
        <v>318</v>
      </c>
      <c r="Y591" t="s">
        <v>319</v>
      </c>
      <c r="Z591" t="s">
        <v>394</v>
      </c>
      <c r="AA591" t="s">
        <v>223</v>
      </c>
      <c r="AB591" t="s">
        <v>164</v>
      </c>
      <c r="AC591" t="s">
        <v>56</v>
      </c>
      <c r="AD591" t="s">
        <v>214</v>
      </c>
      <c r="AF591">
        <v>7.9170959499999995E-3</v>
      </c>
      <c r="AG591">
        <v>2.0483087170000001E-2</v>
      </c>
      <c r="AH591">
        <v>4.5637256169999999E-3</v>
      </c>
      <c r="AI591">
        <v>2.3596780990000002E-5</v>
      </c>
      <c r="AJ591">
        <v>2.3596780990000002E-5</v>
      </c>
      <c r="AK591">
        <v>4.1021878989999997E-6</v>
      </c>
      <c r="AL591">
        <v>7.9325533223999992E-5</v>
      </c>
    </row>
    <row r="592" spans="1:38" x14ac:dyDescent="0.25">
      <c r="A592" t="s">
        <v>393</v>
      </c>
      <c r="B592" s="17" t="s">
        <v>318</v>
      </c>
      <c r="C592" t="s">
        <v>319</v>
      </c>
      <c r="D592" t="s">
        <v>394</v>
      </c>
      <c r="E592" t="s">
        <v>224</v>
      </c>
      <c r="F592" t="s">
        <v>58</v>
      </c>
      <c r="G592" t="s">
        <v>59</v>
      </c>
      <c r="H592" t="s">
        <v>214</v>
      </c>
      <c r="J592">
        <v>65.388807939999992</v>
      </c>
      <c r="K592">
        <v>3.8686658610000001E-2</v>
      </c>
      <c r="L592">
        <v>1.1838201225000001E-2</v>
      </c>
      <c r="M592">
        <v>8.3923692410000012E-5</v>
      </c>
      <c r="N592">
        <v>8.3923692410000012E-5</v>
      </c>
      <c r="O592">
        <v>1.6728107640000001E-5</v>
      </c>
      <c r="P592">
        <v>1.4543825225200001E-4</v>
      </c>
      <c r="X592" t="s">
        <v>318</v>
      </c>
      <c r="Y592" t="s">
        <v>319</v>
      </c>
      <c r="Z592" t="s">
        <v>394</v>
      </c>
      <c r="AA592" t="s">
        <v>224</v>
      </c>
      <c r="AB592" t="s">
        <v>58</v>
      </c>
      <c r="AC592" t="s">
        <v>59</v>
      </c>
      <c r="AD592" t="s">
        <v>214</v>
      </c>
      <c r="AF592">
        <v>65.388807939999992</v>
      </c>
      <c r="AG592">
        <v>12.202878667000002</v>
      </c>
      <c r="AH592">
        <v>3.7341078329999995</v>
      </c>
      <c r="AI592">
        <v>2.647193154E-2</v>
      </c>
      <c r="AJ592">
        <v>2.647193154E-2</v>
      </c>
      <c r="AK592">
        <v>5.2765233619999994E-3</v>
      </c>
      <c r="AL592">
        <v>4.5875382868000004E-2</v>
      </c>
    </row>
    <row r="593" spans="1:38" x14ac:dyDescent="0.25">
      <c r="A593" t="s">
        <v>393</v>
      </c>
      <c r="B593" s="17" t="s">
        <v>318</v>
      </c>
      <c r="C593" t="s">
        <v>319</v>
      </c>
      <c r="D593" t="s">
        <v>394</v>
      </c>
      <c r="E593" t="s">
        <v>225</v>
      </c>
      <c r="F593" t="s">
        <v>61</v>
      </c>
      <c r="G593" t="s">
        <v>59</v>
      </c>
      <c r="H593" t="s">
        <v>214</v>
      </c>
      <c r="J593">
        <v>1.2581277800000001</v>
      </c>
      <c r="K593">
        <v>1.7896131098E-3</v>
      </c>
      <c r="L593">
        <v>4.9920004469999999E-4</v>
      </c>
      <c r="M593">
        <v>4.2757222290000005E-6</v>
      </c>
      <c r="N593">
        <v>4.2757222290000005E-6</v>
      </c>
      <c r="O593">
        <v>8.3415112640000003E-7</v>
      </c>
      <c r="P593">
        <v>6.1502075304000003E-6</v>
      </c>
      <c r="X593" t="s">
        <v>318</v>
      </c>
      <c r="Y593" t="s">
        <v>319</v>
      </c>
      <c r="Z593" t="s">
        <v>394</v>
      </c>
      <c r="AA593" t="s">
        <v>225</v>
      </c>
      <c r="AB593" t="s">
        <v>61</v>
      </c>
      <c r="AC593" t="s">
        <v>59</v>
      </c>
      <c r="AD593" t="s">
        <v>214</v>
      </c>
      <c r="AF593">
        <v>1.2581277800000001</v>
      </c>
      <c r="AG593">
        <v>0.56449511509999994</v>
      </c>
      <c r="AH593">
        <v>0.15746194214000001</v>
      </c>
      <c r="AI593">
        <v>1.3486849778E-3</v>
      </c>
      <c r="AJ593">
        <v>1.3486849778E-3</v>
      </c>
      <c r="AK593">
        <v>2.6311509280000002E-4</v>
      </c>
      <c r="AL593">
        <v>1.9399512036799998E-3</v>
      </c>
    </row>
    <row r="594" spans="1:38" x14ac:dyDescent="0.25">
      <c r="A594" t="s">
        <v>393</v>
      </c>
      <c r="B594" s="17" t="s">
        <v>318</v>
      </c>
      <c r="C594" t="s">
        <v>319</v>
      </c>
      <c r="D594" t="s">
        <v>394</v>
      </c>
      <c r="E594" t="s">
        <v>226</v>
      </c>
      <c r="F594" t="s">
        <v>63</v>
      </c>
      <c r="G594" t="s">
        <v>59</v>
      </c>
      <c r="H594" t="s">
        <v>214</v>
      </c>
      <c r="J594">
        <v>1.00785521</v>
      </c>
      <c r="K594">
        <v>2.1884432499999999E-3</v>
      </c>
      <c r="L594">
        <v>5.1145223800000005E-4</v>
      </c>
      <c r="M594">
        <v>6.0834853999999998E-6</v>
      </c>
      <c r="N594">
        <v>6.0834853999999998E-6</v>
      </c>
      <c r="O594">
        <v>1.15319813E-6</v>
      </c>
      <c r="P594">
        <v>6.2920417280000007E-6</v>
      </c>
      <c r="X594" t="s">
        <v>318</v>
      </c>
      <c r="Y594" t="s">
        <v>319</v>
      </c>
      <c r="Z594" t="s">
        <v>394</v>
      </c>
      <c r="AA594" t="s">
        <v>226</v>
      </c>
      <c r="AB594" t="s">
        <v>63</v>
      </c>
      <c r="AC594" t="s">
        <v>59</v>
      </c>
      <c r="AD594" t="s">
        <v>214</v>
      </c>
      <c r="AF594">
        <v>1.00785521</v>
      </c>
      <c r="AG594">
        <v>0.69029748000000002</v>
      </c>
      <c r="AH594">
        <v>0.16132666700000001</v>
      </c>
      <c r="AI594">
        <v>1.91890496E-3</v>
      </c>
      <c r="AJ594">
        <v>1.91890496E-3</v>
      </c>
      <c r="AK594">
        <v>3.6375164300000003E-4</v>
      </c>
      <c r="AL594">
        <v>1.9846898279999997E-3</v>
      </c>
    </row>
    <row r="595" spans="1:38" x14ac:dyDescent="0.25">
      <c r="A595" t="s">
        <v>393</v>
      </c>
      <c r="B595" s="17" t="s">
        <v>318</v>
      </c>
      <c r="C595" t="s">
        <v>319</v>
      </c>
      <c r="D595" t="s">
        <v>394</v>
      </c>
      <c r="E595" t="s">
        <v>228</v>
      </c>
      <c r="F595" t="s">
        <v>227</v>
      </c>
      <c r="G595" t="s">
        <v>59</v>
      </c>
      <c r="H595" t="s">
        <v>214</v>
      </c>
      <c r="J595">
        <v>1.9007199040000002</v>
      </c>
      <c r="K595">
        <v>2.0553495609999996E-2</v>
      </c>
      <c r="L595">
        <v>3.9459224100000002E-3</v>
      </c>
      <c r="M595">
        <v>2.4288531739999998E-4</v>
      </c>
      <c r="N595">
        <v>2.4288531739999998E-4</v>
      </c>
      <c r="O595">
        <v>4.0726538689999999E-5</v>
      </c>
      <c r="P595">
        <v>3.9706739079999996E-5</v>
      </c>
      <c r="X595" t="s">
        <v>318</v>
      </c>
      <c r="Y595" t="s">
        <v>319</v>
      </c>
      <c r="Z595" t="s">
        <v>394</v>
      </c>
      <c r="AA595" t="s">
        <v>228</v>
      </c>
      <c r="AB595" t="s">
        <v>227</v>
      </c>
      <c r="AC595" t="s">
        <v>59</v>
      </c>
      <c r="AD595" t="s">
        <v>214</v>
      </c>
      <c r="AF595">
        <v>1.9007199040000002</v>
      </c>
      <c r="AG595">
        <v>6.4831605600000008</v>
      </c>
      <c r="AH595">
        <v>1.2446566940000001</v>
      </c>
      <c r="AI595">
        <v>7.6612973599999995E-2</v>
      </c>
      <c r="AJ595">
        <v>7.6612973599999995E-2</v>
      </c>
      <c r="AK595">
        <v>1.2846314060000001E-2</v>
      </c>
      <c r="AL595">
        <v>1.2524640484E-2</v>
      </c>
    </row>
    <row r="596" spans="1:38" x14ac:dyDescent="0.25">
      <c r="A596" t="s">
        <v>393</v>
      </c>
      <c r="B596" s="17" t="s">
        <v>318</v>
      </c>
      <c r="C596" t="s">
        <v>319</v>
      </c>
      <c r="D596" t="s">
        <v>394</v>
      </c>
      <c r="E596" t="s">
        <v>229</v>
      </c>
      <c r="F596" t="s">
        <v>65</v>
      </c>
      <c r="G596" t="s">
        <v>59</v>
      </c>
      <c r="H596" t="s">
        <v>214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X596" t="s">
        <v>318</v>
      </c>
      <c r="Y596" t="s">
        <v>319</v>
      </c>
      <c r="Z596" t="s">
        <v>394</v>
      </c>
      <c r="AA596" t="s">
        <v>229</v>
      </c>
      <c r="AB596" t="s">
        <v>65</v>
      </c>
      <c r="AC596" t="s">
        <v>59</v>
      </c>
      <c r="AD596" t="s">
        <v>214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</row>
    <row r="597" spans="1:38" x14ac:dyDescent="0.25">
      <c r="A597" t="s">
        <v>393</v>
      </c>
      <c r="B597" s="17" t="s">
        <v>318</v>
      </c>
      <c r="C597" t="s">
        <v>319</v>
      </c>
      <c r="D597" t="s">
        <v>394</v>
      </c>
      <c r="E597" t="s">
        <v>230</v>
      </c>
      <c r="F597" t="s">
        <v>178</v>
      </c>
      <c r="G597" t="s">
        <v>32</v>
      </c>
      <c r="H597" t="s">
        <v>214</v>
      </c>
      <c r="J597">
        <v>0.2186197292</v>
      </c>
      <c r="K597">
        <v>1.9030173800000001E-4</v>
      </c>
      <c r="L597">
        <v>3.5757299499999999E-5</v>
      </c>
      <c r="M597">
        <v>2.1135592199999999E-6</v>
      </c>
      <c r="N597">
        <v>2.1135592199999999E-6</v>
      </c>
      <c r="O597">
        <v>3.7100113899999998E-7</v>
      </c>
      <c r="P597">
        <v>3.5047073719999995E-7</v>
      </c>
      <c r="X597" t="s">
        <v>318</v>
      </c>
      <c r="Y597" t="s">
        <v>319</v>
      </c>
      <c r="Z597" t="s">
        <v>394</v>
      </c>
      <c r="AA597" t="s">
        <v>230</v>
      </c>
      <c r="AB597" t="s">
        <v>178</v>
      </c>
      <c r="AC597" t="s">
        <v>32</v>
      </c>
      <c r="AD597" t="s">
        <v>214</v>
      </c>
      <c r="AF597">
        <v>0.2186197292</v>
      </c>
      <c r="AG597">
        <v>5.6262800700000004E-2</v>
      </c>
      <c r="AH597">
        <v>1.0571663700000001E-2</v>
      </c>
      <c r="AI597">
        <v>6.2487486499999999E-4</v>
      </c>
      <c r="AJ597">
        <v>6.2487486499999999E-4</v>
      </c>
      <c r="AK597">
        <v>1.0968666599999999E-4</v>
      </c>
      <c r="AL597">
        <v>1.0361685400000001E-4</v>
      </c>
    </row>
    <row r="598" spans="1:38" x14ac:dyDescent="0.25">
      <c r="A598" t="s">
        <v>393</v>
      </c>
      <c r="B598" s="17" t="s">
        <v>318</v>
      </c>
      <c r="C598" t="s">
        <v>319</v>
      </c>
      <c r="D598" t="s">
        <v>394</v>
      </c>
      <c r="E598" t="s">
        <v>233</v>
      </c>
      <c r="F598" t="s">
        <v>231</v>
      </c>
      <c r="G598" t="s">
        <v>9</v>
      </c>
      <c r="H598" t="s">
        <v>232</v>
      </c>
      <c r="J598">
        <v>115.87261307999999</v>
      </c>
      <c r="K598">
        <v>1.3623943902999999E-2</v>
      </c>
      <c r="L598">
        <v>1.378469369E-2</v>
      </c>
      <c r="M598">
        <v>1.9699762529999999E-3</v>
      </c>
      <c r="N598">
        <v>1.9108769654100001E-3</v>
      </c>
      <c r="O598">
        <v>2.7458250995999996E-5</v>
      </c>
      <c r="P598">
        <v>3.542138766572328E-3</v>
      </c>
      <c r="X598" t="s">
        <v>318</v>
      </c>
      <c r="Y598" t="s">
        <v>319</v>
      </c>
      <c r="Z598" t="s">
        <v>394</v>
      </c>
      <c r="AA598" t="s">
        <v>233</v>
      </c>
      <c r="AB598" t="s">
        <v>231</v>
      </c>
      <c r="AC598" t="s">
        <v>9</v>
      </c>
      <c r="AD598" t="s">
        <v>232</v>
      </c>
      <c r="AF598">
        <v>115.87261307999999</v>
      </c>
      <c r="AG598">
        <v>3.9170473746999996</v>
      </c>
      <c r="AH598">
        <v>3.9632653198000005</v>
      </c>
      <c r="AI598">
        <v>0.56639176691000004</v>
      </c>
      <c r="AJ598">
        <v>0.54940001390269999</v>
      </c>
      <c r="AK598">
        <v>7.8945766196000002E-3</v>
      </c>
      <c r="AL598">
        <v>1.018407457546245</v>
      </c>
    </row>
    <row r="599" spans="1:38" x14ac:dyDescent="0.25">
      <c r="A599" t="s">
        <v>393</v>
      </c>
      <c r="B599" s="17" t="s">
        <v>318</v>
      </c>
      <c r="C599" t="s">
        <v>319</v>
      </c>
      <c r="D599" t="s">
        <v>394</v>
      </c>
      <c r="E599" t="s">
        <v>234</v>
      </c>
      <c r="F599" t="s">
        <v>76</v>
      </c>
      <c r="G599" t="s">
        <v>19</v>
      </c>
      <c r="H599" t="s">
        <v>232</v>
      </c>
      <c r="J599">
        <v>32.433887200000001</v>
      </c>
      <c r="K599">
        <v>1.4638366049999999E-2</v>
      </c>
      <c r="L599">
        <v>3.0166221267999997E-2</v>
      </c>
      <c r="M599">
        <v>2.5375672978999999E-3</v>
      </c>
      <c r="N599">
        <v>2.4614402789629999E-3</v>
      </c>
      <c r="O599">
        <v>8.5269332445999995E-5</v>
      </c>
      <c r="P599">
        <v>2.451669798954636E-3</v>
      </c>
      <c r="X599" t="s">
        <v>318</v>
      </c>
      <c r="Y599" t="s">
        <v>319</v>
      </c>
      <c r="Z599" t="s">
        <v>394</v>
      </c>
      <c r="AA599" t="s">
        <v>234</v>
      </c>
      <c r="AB599" t="s">
        <v>76</v>
      </c>
      <c r="AC599" t="s">
        <v>19</v>
      </c>
      <c r="AD599" t="s">
        <v>232</v>
      </c>
      <c r="AF599">
        <v>32.433887200000001</v>
      </c>
      <c r="AG599">
        <v>3.9341785201999997</v>
      </c>
      <c r="AH599">
        <v>8.1074146878000004</v>
      </c>
      <c r="AI599">
        <v>0.68199163653999995</v>
      </c>
      <c r="AJ599">
        <v>0.66153188744380009</v>
      </c>
      <c r="AK599">
        <v>2.2916817334999996E-2</v>
      </c>
      <c r="AL599">
        <v>0.6589059521880537</v>
      </c>
    </row>
    <row r="600" spans="1:38" x14ac:dyDescent="0.25">
      <c r="A600" t="s">
        <v>393</v>
      </c>
      <c r="B600" s="17" t="s">
        <v>318</v>
      </c>
      <c r="C600" t="s">
        <v>319</v>
      </c>
      <c r="D600" t="s">
        <v>394</v>
      </c>
      <c r="E600" t="s">
        <v>235</v>
      </c>
      <c r="F600" t="s">
        <v>18</v>
      </c>
      <c r="G600" t="s">
        <v>19</v>
      </c>
      <c r="H600" t="s">
        <v>232</v>
      </c>
      <c r="J600">
        <v>3.5859250999999999</v>
      </c>
      <c r="K600">
        <v>5.6425721000000002E-5</v>
      </c>
      <c r="L600">
        <v>6.9942311000000006E-5</v>
      </c>
      <c r="M600">
        <v>7.5951780000000004E-6</v>
      </c>
      <c r="N600">
        <v>7.3673226600000002E-6</v>
      </c>
      <c r="O600">
        <v>1.4083575E-7</v>
      </c>
      <c r="P600">
        <v>1.0587687109739999E-5</v>
      </c>
      <c r="X600" t="s">
        <v>318</v>
      </c>
      <c r="Y600" t="s">
        <v>319</v>
      </c>
      <c r="Z600" t="s">
        <v>394</v>
      </c>
      <c r="AA600" t="s">
        <v>235</v>
      </c>
      <c r="AB600" t="s">
        <v>18</v>
      </c>
      <c r="AC600" t="s">
        <v>19</v>
      </c>
      <c r="AD600" t="s">
        <v>232</v>
      </c>
      <c r="AF600">
        <v>3.5859250999999999</v>
      </c>
      <c r="AG600">
        <v>1.5164867E-2</v>
      </c>
      <c r="AH600">
        <v>1.8797557999999999E-2</v>
      </c>
      <c r="AI600">
        <v>2.0412646999999999E-3</v>
      </c>
      <c r="AJ600">
        <v>1.9800267589999998E-3</v>
      </c>
      <c r="AK600">
        <v>3.7850747000000002E-5</v>
      </c>
      <c r="AL600">
        <v>2.8455259866929997E-3</v>
      </c>
    </row>
    <row r="601" spans="1:38" x14ac:dyDescent="0.25">
      <c r="A601" t="s">
        <v>393</v>
      </c>
      <c r="B601" s="17" t="s">
        <v>318</v>
      </c>
      <c r="C601" t="s">
        <v>319</v>
      </c>
      <c r="D601" t="s">
        <v>394</v>
      </c>
      <c r="E601" t="s">
        <v>236</v>
      </c>
      <c r="F601" t="s">
        <v>21</v>
      </c>
      <c r="G601" t="s">
        <v>19</v>
      </c>
      <c r="H601" t="s">
        <v>232</v>
      </c>
      <c r="J601">
        <v>31.296561350000001</v>
      </c>
      <c r="K601">
        <v>8.1018684899999993E-4</v>
      </c>
      <c r="L601">
        <v>1.1000427450000001E-3</v>
      </c>
      <c r="M601">
        <v>1.115412052E-4</v>
      </c>
      <c r="N601">
        <v>1.0819496904400001E-4</v>
      </c>
      <c r="O601">
        <v>2.3198820270000001E-6</v>
      </c>
      <c r="P601">
        <v>1.6167870344854801E-4</v>
      </c>
      <c r="X601" t="s">
        <v>318</v>
      </c>
      <c r="Y601" t="s">
        <v>319</v>
      </c>
      <c r="Z601" t="s">
        <v>394</v>
      </c>
      <c r="AA601" t="s">
        <v>236</v>
      </c>
      <c r="AB601" t="s">
        <v>21</v>
      </c>
      <c r="AC601" t="s">
        <v>19</v>
      </c>
      <c r="AD601" t="s">
        <v>232</v>
      </c>
      <c r="AF601">
        <v>31.296561350000001</v>
      </c>
      <c r="AG601">
        <v>0.21774425180000004</v>
      </c>
      <c r="AH601">
        <v>0.29564532200000004</v>
      </c>
      <c r="AI601">
        <v>2.997759732E-2</v>
      </c>
      <c r="AJ601">
        <v>2.9078269400400002E-2</v>
      </c>
      <c r="AK601">
        <v>6.2348692100000003E-4</v>
      </c>
      <c r="AL601">
        <v>4.3452452060315998E-2</v>
      </c>
    </row>
    <row r="602" spans="1:38" x14ac:dyDescent="0.25">
      <c r="A602" t="s">
        <v>393</v>
      </c>
      <c r="B602" s="17" t="s">
        <v>318</v>
      </c>
      <c r="C602" t="s">
        <v>319</v>
      </c>
      <c r="D602" t="s">
        <v>394</v>
      </c>
      <c r="E602" t="s">
        <v>237</v>
      </c>
      <c r="F602" t="s">
        <v>80</v>
      </c>
      <c r="G602" t="s">
        <v>19</v>
      </c>
      <c r="H602" t="s">
        <v>232</v>
      </c>
      <c r="J602">
        <v>116.31509179999999</v>
      </c>
      <c r="K602">
        <v>4.383889853999999E-2</v>
      </c>
      <c r="L602">
        <v>7.9913714097000016E-2</v>
      </c>
      <c r="M602">
        <v>7.246189466E-3</v>
      </c>
      <c r="N602">
        <v>7.0288037820199992E-3</v>
      </c>
      <c r="O602">
        <v>2.1471769933000003E-4</v>
      </c>
      <c r="P602">
        <v>6.6575738699744032E-3</v>
      </c>
      <c r="X602" t="s">
        <v>318</v>
      </c>
      <c r="Y602" t="s">
        <v>319</v>
      </c>
      <c r="Z602" t="s">
        <v>394</v>
      </c>
      <c r="AA602" t="s">
        <v>237</v>
      </c>
      <c r="AB602" t="s">
        <v>80</v>
      </c>
      <c r="AC602" t="s">
        <v>19</v>
      </c>
      <c r="AD602" t="s">
        <v>232</v>
      </c>
      <c r="AF602">
        <v>116.31509179999999</v>
      </c>
      <c r="AG602">
        <v>11.782055429</v>
      </c>
      <c r="AH602">
        <v>21.477453487000002</v>
      </c>
      <c r="AI602">
        <v>1.9474716444999998</v>
      </c>
      <c r="AJ602">
        <v>1.8890474951649998</v>
      </c>
      <c r="AK602">
        <v>5.7707104718000002E-2</v>
      </c>
      <c r="AL602">
        <v>1.7892763424533529</v>
      </c>
    </row>
    <row r="603" spans="1:38" x14ac:dyDescent="0.25">
      <c r="A603" t="s">
        <v>393</v>
      </c>
      <c r="B603" s="17" t="s">
        <v>318</v>
      </c>
      <c r="C603" t="s">
        <v>319</v>
      </c>
      <c r="D603" t="s">
        <v>394</v>
      </c>
      <c r="E603" t="s">
        <v>239</v>
      </c>
      <c r="F603" t="s">
        <v>238</v>
      </c>
      <c r="G603" t="s">
        <v>19</v>
      </c>
      <c r="H603" t="s">
        <v>232</v>
      </c>
      <c r="J603">
        <v>24.720138215599999</v>
      </c>
      <c r="K603">
        <v>3.76913126146E-2</v>
      </c>
      <c r="L603">
        <v>8.3981037164699998E-2</v>
      </c>
      <c r="M603">
        <v>5.0826054373799999E-3</v>
      </c>
      <c r="N603">
        <v>4.9301272742585996E-3</v>
      </c>
      <c r="O603">
        <v>2.2922985565699996E-4</v>
      </c>
      <c r="P603">
        <v>5.0359789858575718E-3</v>
      </c>
      <c r="X603" t="s">
        <v>318</v>
      </c>
      <c r="Y603" t="s">
        <v>319</v>
      </c>
      <c r="Z603" t="s">
        <v>394</v>
      </c>
      <c r="AA603" t="s">
        <v>239</v>
      </c>
      <c r="AB603" t="s">
        <v>238</v>
      </c>
      <c r="AC603" t="s">
        <v>19</v>
      </c>
      <c r="AD603" t="s">
        <v>232</v>
      </c>
      <c r="AF603">
        <v>24.720138215599999</v>
      </c>
      <c r="AG603">
        <v>10.129844733660001</v>
      </c>
      <c r="AH603">
        <v>22.5705811049</v>
      </c>
      <c r="AI603">
        <v>1.36599088547</v>
      </c>
      <c r="AJ603">
        <v>1.3250111589058999</v>
      </c>
      <c r="AK603">
        <v>6.1607372236199998E-2</v>
      </c>
      <c r="AL603">
        <v>1.3534598625603356</v>
      </c>
    </row>
    <row r="604" spans="1:38" x14ac:dyDescent="0.25">
      <c r="A604" t="s">
        <v>393</v>
      </c>
      <c r="B604" s="17" t="s">
        <v>318</v>
      </c>
      <c r="C604" t="s">
        <v>319</v>
      </c>
      <c r="D604" t="s">
        <v>394</v>
      </c>
      <c r="E604" t="s">
        <v>240</v>
      </c>
      <c r="F604" t="s">
        <v>23</v>
      </c>
      <c r="G604" t="s">
        <v>19</v>
      </c>
      <c r="H604" t="s">
        <v>232</v>
      </c>
      <c r="J604">
        <v>11.379959405999999</v>
      </c>
      <c r="K604">
        <v>2.6797435867000003E-3</v>
      </c>
      <c r="L604">
        <v>5.0531246109999997E-3</v>
      </c>
      <c r="M604">
        <v>4.5417476139999997E-4</v>
      </c>
      <c r="N604">
        <v>4.4054951855799997E-4</v>
      </c>
      <c r="O604">
        <v>1.2910790071E-5</v>
      </c>
      <c r="P604">
        <v>4.4692953716934892E-4</v>
      </c>
      <c r="X604" t="s">
        <v>318</v>
      </c>
      <c r="Y604" t="s">
        <v>319</v>
      </c>
      <c r="Z604" t="s">
        <v>394</v>
      </c>
      <c r="AA604" t="s">
        <v>240</v>
      </c>
      <c r="AB604" t="s">
        <v>23</v>
      </c>
      <c r="AC604" t="s">
        <v>19</v>
      </c>
      <c r="AD604" t="s">
        <v>232</v>
      </c>
      <c r="AF604">
        <v>11.379959405999999</v>
      </c>
      <c r="AG604">
        <v>0.72020266740000005</v>
      </c>
      <c r="AH604">
        <v>1.3580677556000003</v>
      </c>
      <c r="AI604">
        <v>0.12206312191</v>
      </c>
      <c r="AJ604">
        <v>0.1184012282527</v>
      </c>
      <c r="AK604">
        <v>3.4698782958999998E-3</v>
      </c>
      <c r="AL604">
        <v>0.12011590572332127</v>
      </c>
    </row>
    <row r="605" spans="1:38" x14ac:dyDescent="0.25">
      <c r="A605" t="s">
        <v>393</v>
      </c>
      <c r="B605" s="17" t="s">
        <v>318</v>
      </c>
      <c r="C605" t="s">
        <v>319</v>
      </c>
      <c r="D605" t="s">
        <v>394</v>
      </c>
      <c r="E605" t="s">
        <v>241</v>
      </c>
      <c r="F605" t="s">
        <v>83</v>
      </c>
      <c r="G605" t="s">
        <v>19</v>
      </c>
      <c r="H605" t="s">
        <v>232</v>
      </c>
      <c r="J605">
        <v>4.9038859060000002</v>
      </c>
      <c r="K605">
        <v>2.0394714435999998E-3</v>
      </c>
      <c r="L605">
        <v>3.6218190541999996E-3</v>
      </c>
      <c r="M605">
        <v>2.9390990992999997E-4</v>
      </c>
      <c r="N605">
        <v>2.8509261263209997E-4</v>
      </c>
      <c r="O605">
        <v>7.7775883526000008E-6</v>
      </c>
      <c r="P605">
        <v>2.9655454259668767E-4</v>
      </c>
      <c r="X605" t="s">
        <v>318</v>
      </c>
      <c r="Y605" t="s">
        <v>319</v>
      </c>
      <c r="Z605" t="s">
        <v>394</v>
      </c>
      <c r="AA605" t="s">
        <v>241</v>
      </c>
      <c r="AB605" t="s">
        <v>83</v>
      </c>
      <c r="AC605" t="s">
        <v>19</v>
      </c>
      <c r="AD605" t="s">
        <v>232</v>
      </c>
      <c r="AF605">
        <v>4.9038859060000002</v>
      </c>
      <c r="AG605">
        <v>0.54812434502999996</v>
      </c>
      <c r="AH605">
        <v>0.97339295264999981</v>
      </c>
      <c r="AI605">
        <v>7.8990640544000013E-2</v>
      </c>
      <c r="AJ605">
        <v>7.6620921327680003E-2</v>
      </c>
      <c r="AK605">
        <v>2.0902891476600001E-3</v>
      </c>
      <c r="AL605">
        <v>7.9701422395430141E-2</v>
      </c>
    </row>
    <row r="606" spans="1:38" x14ac:dyDescent="0.25">
      <c r="A606" t="s">
        <v>393</v>
      </c>
      <c r="B606" s="17" t="s">
        <v>318</v>
      </c>
      <c r="C606" t="s">
        <v>319</v>
      </c>
      <c r="D606" t="s">
        <v>394</v>
      </c>
      <c r="E606" t="s">
        <v>242</v>
      </c>
      <c r="F606" t="s">
        <v>25</v>
      </c>
      <c r="G606" t="s">
        <v>19</v>
      </c>
      <c r="H606" t="s">
        <v>232</v>
      </c>
      <c r="J606">
        <v>91.768896885000004</v>
      </c>
      <c r="K606">
        <v>5.3719985962999992E-3</v>
      </c>
      <c r="L606">
        <v>1.0530039442600003E-2</v>
      </c>
      <c r="M606">
        <v>8.7778957263000008E-4</v>
      </c>
      <c r="N606">
        <v>8.514558854510999E-4</v>
      </c>
      <c r="O606">
        <v>2.3881310940999996E-5</v>
      </c>
      <c r="P606">
        <v>1.2596552441056584E-3</v>
      </c>
      <c r="X606" t="s">
        <v>318</v>
      </c>
      <c r="Y606" t="s">
        <v>319</v>
      </c>
      <c r="Z606" t="s">
        <v>394</v>
      </c>
      <c r="AA606" t="s">
        <v>242</v>
      </c>
      <c r="AB606" t="s">
        <v>25</v>
      </c>
      <c r="AC606" t="s">
        <v>19</v>
      </c>
      <c r="AD606" t="s">
        <v>232</v>
      </c>
      <c r="AF606">
        <v>91.768896885000004</v>
      </c>
      <c r="AG606">
        <v>1.4437679111000001</v>
      </c>
      <c r="AH606">
        <v>2.8300327090000001</v>
      </c>
      <c r="AI606">
        <v>0.23591299453000003</v>
      </c>
      <c r="AJ606">
        <v>0.2288356046941</v>
      </c>
      <c r="AK606">
        <v>6.4182941364999994E-3</v>
      </c>
      <c r="AL606">
        <v>0.33854244553278623</v>
      </c>
    </row>
    <row r="607" spans="1:38" x14ac:dyDescent="0.25">
      <c r="A607" t="s">
        <v>393</v>
      </c>
      <c r="B607" s="17" t="s">
        <v>318</v>
      </c>
      <c r="C607" t="s">
        <v>319</v>
      </c>
      <c r="D607" t="s">
        <v>394</v>
      </c>
      <c r="E607" t="s">
        <v>243</v>
      </c>
      <c r="F607" t="s">
        <v>86</v>
      </c>
      <c r="G607" t="s">
        <v>19</v>
      </c>
      <c r="H607" t="s">
        <v>232</v>
      </c>
      <c r="J607">
        <v>83.279103114599991</v>
      </c>
      <c r="K607">
        <v>2.6252570819820003E-2</v>
      </c>
      <c r="L607">
        <v>4.1255077479250002E-2</v>
      </c>
      <c r="M607">
        <v>4.0444491469650004E-3</v>
      </c>
      <c r="N607">
        <v>3.9231156725560495E-3</v>
      </c>
      <c r="O607">
        <v>1.0202731860230001E-4</v>
      </c>
      <c r="P607">
        <v>3.7491543955645644E-3</v>
      </c>
      <c r="X607" t="s">
        <v>318</v>
      </c>
      <c r="Y607" t="s">
        <v>319</v>
      </c>
      <c r="Z607" t="s">
        <v>394</v>
      </c>
      <c r="AA607" t="s">
        <v>243</v>
      </c>
      <c r="AB607" t="s">
        <v>86</v>
      </c>
      <c r="AC607" t="s">
        <v>19</v>
      </c>
      <c r="AD607" t="s">
        <v>232</v>
      </c>
      <c r="AF607">
        <v>83.279103114599991</v>
      </c>
      <c r="AG607">
        <v>7.0555891781800009</v>
      </c>
      <c r="AH607">
        <v>11.087633759310002</v>
      </c>
      <c r="AI607">
        <v>1.0869783053150002</v>
      </c>
      <c r="AJ607">
        <v>1.05436895615555</v>
      </c>
      <c r="AK607">
        <v>2.742066183525E-2</v>
      </c>
      <c r="AL607">
        <v>1.0076153679792439</v>
      </c>
    </row>
    <row r="608" spans="1:38" x14ac:dyDescent="0.25">
      <c r="A608" t="s">
        <v>393</v>
      </c>
      <c r="B608" s="17" t="s">
        <v>318</v>
      </c>
      <c r="C608" t="s">
        <v>319</v>
      </c>
      <c r="D608" t="s">
        <v>394</v>
      </c>
      <c r="E608" t="s">
        <v>244</v>
      </c>
      <c r="F608" t="s">
        <v>88</v>
      </c>
      <c r="G608" t="s">
        <v>19</v>
      </c>
      <c r="H608" t="s">
        <v>232</v>
      </c>
      <c r="J608">
        <v>57.856497222999998</v>
      </c>
      <c r="K608">
        <v>1.6582559522499998E-2</v>
      </c>
      <c r="L608">
        <v>4.8275731823899999E-2</v>
      </c>
      <c r="M608">
        <v>2.9406779015799999E-3</v>
      </c>
      <c r="N608">
        <v>2.8524575645326E-3</v>
      </c>
      <c r="O608">
        <v>8.73199630196E-5</v>
      </c>
      <c r="P608">
        <v>3.9582073243735194E-3</v>
      </c>
      <c r="X608" t="s">
        <v>318</v>
      </c>
      <c r="Y608" t="s">
        <v>319</v>
      </c>
      <c r="Z608" t="s">
        <v>394</v>
      </c>
      <c r="AA608" t="s">
        <v>244</v>
      </c>
      <c r="AB608" t="s">
        <v>88</v>
      </c>
      <c r="AC608" t="s">
        <v>19</v>
      </c>
      <c r="AD608" t="s">
        <v>232</v>
      </c>
      <c r="AF608">
        <v>57.856497222999998</v>
      </c>
      <c r="AG608">
        <v>4.4566961146499997</v>
      </c>
      <c r="AH608">
        <v>12.974491417640001</v>
      </c>
      <c r="AI608">
        <v>0.79033077101399996</v>
      </c>
      <c r="AJ608">
        <v>0.76662084788357998</v>
      </c>
      <c r="AK608">
        <v>2.3467942510000003E-2</v>
      </c>
      <c r="AL608">
        <v>1.0638001641750092</v>
      </c>
    </row>
    <row r="609" spans="1:38" x14ac:dyDescent="0.25">
      <c r="A609" t="s">
        <v>393</v>
      </c>
      <c r="B609" s="17" t="s">
        <v>318</v>
      </c>
      <c r="C609" t="s">
        <v>319</v>
      </c>
      <c r="D609" t="s">
        <v>394</v>
      </c>
      <c r="E609" t="s">
        <v>246</v>
      </c>
      <c r="F609" t="s">
        <v>245</v>
      </c>
      <c r="G609" t="s">
        <v>19</v>
      </c>
      <c r="H609" t="s">
        <v>232</v>
      </c>
      <c r="J609">
        <v>182.58112510260003</v>
      </c>
      <c r="K609">
        <v>0.12134854568709999</v>
      </c>
      <c r="L609">
        <v>0.27742834365109997</v>
      </c>
      <c r="M609">
        <v>2.2194297565290004E-2</v>
      </c>
      <c r="N609">
        <v>2.1528468638331296E-2</v>
      </c>
      <c r="O609">
        <v>8.5792920489900012E-4</v>
      </c>
      <c r="P609">
        <v>2.1135067949925868E-2</v>
      </c>
      <c r="X609" t="s">
        <v>318</v>
      </c>
      <c r="Y609" t="s">
        <v>319</v>
      </c>
      <c r="Z609" t="s">
        <v>394</v>
      </c>
      <c r="AA609" t="s">
        <v>246</v>
      </c>
      <c r="AB609" t="s">
        <v>245</v>
      </c>
      <c r="AC609" t="s">
        <v>19</v>
      </c>
      <c r="AD609" t="s">
        <v>232</v>
      </c>
      <c r="AF609">
        <v>182.58112510260003</v>
      </c>
      <c r="AG609">
        <v>32.613398242999999</v>
      </c>
      <c r="AH609">
        <v>74.561095343399998</v>
      </c>
      <c r="AI609">
        <v>5.9648965748100009</v>
      </c>
      <c r="AJ609">
        <v>5.7859496775657</v>
      </c>
      <c r="AK609">
        <v>0.23057538739030004</v>
      </c>
      <c r="AL609">
        <v>5.680219143802951</v>
      </c>
    </row>
    <row r="610" spans="1:38" x14ac:dyDescent="0.25">
      <c r="A610" t="s">
        <v>393</v>
      </c>
      <c r="B610" s="17" t="s">
        <v>318</v>
      </c>
      <c r="C610" t="s">
        <v>319</v>
      </c>
      <c r="D610" t="s">
        <v>394</v>
      </c>
      <c r="E610" t="s">
        <v>247</v>
      </c>
      <c r="F610" t="s">
        <v>27</v>
      </c>
      <c r="G610" t="s">
        <v>19</v>
      </c>
      <c r="H610" t="s">
        <v>232</v>
      </c>
      <c r="J610">
        <v>9.3929814375999996</v>
      </c>
      <c r="K610">
        <v>2.0010443770000002E-3</v>
      </c>
      <c r="L610">
        <v>2.8999556772000001E-3</v>
      </c>
      <c r="M610">
        <v>3.1078527041E-4</v>
      </c>
      <c r="N610">
        <v>3.0146171229769998E-4</v>
      </c>
      <c r="O610">
        <v>7.2609062949999999E-6</v>
      </c>
      <c r="P610">
        <v>2.7500200742242801E-4</v>
      </c>
      <c r="X610" t="s">
        <v>318</v>
      </c>
      <c r="Y610" t="s">
        <v>319</v>
      </c>
      <c r="Z610" t="s">
        <v>394</v>
      </c>
      <c r="AA610" t="s">
        <v>247</v>
      </c>
      <c r="AB610" t="s">
        <v>27</v>
      </c>
      <c r="AC610" t="s">
        <v>19</v>
      </c>
      <c r="AD610" t="s">
        <v>232</v>
      </c>
      <c r="AF610">
        <v>9.3929814375999996</v>
      </c>
      <c r="AG610">
        <v>0.53779680389000006</v>
      </c>
      <c r="AH610">
        <v>0.77938636199999989</v>
      </c>
      <c r="AI610">
        <v>8.352603782000001E-2</v>
      </c>
      <c r="AJ610">
        <v>8.1020256685399999E-2</v>
      </c>
      <c r="AK610">
        <v>1.9514269175E-3</v>
      </c>
      <c r="AL610">
        <v>7.3908991461275095E-2</v>
      </c>
    </row>
    <row r="611" spans="1:38" x14ac:dyDescent="0.25">
      <c r="A611" t="s">
        <v>393</v>
      </c>
      <c r="B611" s="17" t="s">
        <v>318</v>
      </c>
      <c r="C611" t="s">
        <v>319</v>
      </c>
      <c r="D611" t="s">
        <v>394</v>
      </c>
      <c r="E611" t="s">
        <v>248</v>
      </c>
      <c r="F611" t="s">
        <v>91</v>
      </c>
      <c r="G611" t="s">
        <v>19</v>
      </c>
      <c r="H611" t="s">
        <v>232</v>
      </c>
      <c r="J611">
        <v>20.779632647</v>
      </c>
      <c r="K611">
        <v>8.94108653E-4</v>
      </c>
      <c r="L611">
        <v>1.8921810060000004E-3</v>
      </c>
      <c r="M611">
        <v>1.5170531719999999E-4</v>
      </c>
      <c r="N611">
        <v>1.4715415768400001E-4</v>
      </c>
      <c r="O611">
        <v>3.4265770269999997E-6</v>
      </c>
      <c r="P611">
        <v>2.1008154349845003E-4</v>
      </c>
      <c r="X611" t="s">
        <v>318</v>
      </c>
      <c r="Y611" t="s">
        <v>319</v>
      </c>
      <c r="Z611" t="s">
        <v>394</v>
      </c>
      <c r="AA611" t="s">
        <v>248</v>
      </c>
      <c r="AB611" t="s">
        <v>91</v>
      </c>
      <c r="AC611" t="s">
        <v>19</v>
      </c>
      <c r="AD611" t="s">
        <v>232</v>
      </c>
      <c r="AF611">
        <v>20.779632647</v>
      </c>
      <c r="AG611">
        <v>0.24029889959999998</v>
      </c>
      <c r="AH611">
        <v>0.50853882899999991</v>
      </c>
      <c r="AI611">
        <v>4.0772018999999993E-2</v>
      </c>
      <c r="AJ611">
        <v>3.9548858430000007E-2</v>
      </c>
      <c r="AK611">
        <v>9.2092025899999993E-4</v>
      </c>
      <c r="AL611">
        <v>5.6461108596047999E-2</v>
      </c>
    </row>
    <row r="612" spans="1:38" x14ac:dyDescent="0.25">
      <c r="A612" t="s">
        <v>393</v>
      </c>
      <c r="B612" s="17" t="s">
        <v>318</v>
      </c>
      <c r="C612" t="s">
        <v>319</v>
      </c>
      <c r="D612" t="s">
        <v>394</v>
      </c>
      <c r="E612" t="s">
        <v>249</v>
      </c>
      <c r="F612" t="s">
        <v>93</v>
      </c>
      <c r="G612" t="s">
        <v>19</v>
      </c>
      <c r="H612" t="s">
        <v>232</v>
      </c>
      <c r="J612">
        <v>47.546954463500001</v>
      </c>
      <c r="K612">
        <v>2.0874003085099999E-2</v>
      </c>
      <c r="L612">
        <v>7.9960392508399994E-2</v>
      </c>
      <c r="M612">
        <v>3.9841931674099995E-3</v>
      </c>
      <c r="N612">
        <v>3.8646673723877001E-3</v>
      </c>
      <c r="O612">
        <v>1.96658105876E-4</v>
      </c>
      <c r="P612">
        <v>5.4373035034106093E-3</v>
      </c>
      <c r="X612" t="s">
        <v>318</v>
      </c>
      <c r="Y612" t="s">
        <v>319</v>
      </c>
      <c r="Z612" t="s">
        <v>394</v>
      </c>
      <c r="AA612" t="s">
        <v>249</v>
      </c>
      <c r="AB612" t="s">
        <v>93</v>
      </c>
      <c r="AC612" t="s">
        <v>19</v>
      </c>
      <c r="AD612" t="s">
        <v>232</v>
      </c>
      <c r="AF612">
        <v>47.546954463500001</v>
      </c>
      <c r="AG612">
        <v>5.6100559492100004</v>
      </c>
      <c r="AH612">
        <v>21.489996144199996</v>
      </c>
      <c r="AI612">
        <v>1.070783863595</v>
      </c>
      <c r="AJ612">
        <v>1.0386603476871499</v>
      </c>
      <c r="AK612">
        <v>5.2853448566000001E-2</v>
      </c>
      <c r="AL612">
        <v>1.4613189303415772</v>
      </c>
    </row>
    <row r="613" spans="1:38" x14ac:dyDescent="0.25">
      <c r="A613" t="s">
        <v>393</v>
      </c>
      <c r="B613" s="17" t="s">
        <v>318</v>
      </c>
      <c r="C613" t="s">
        <v>319</v>
      </c>
      <c r="D613" t="s">
        <v>394</v>
      </c>
      <c r="E613" t="s">
        <v>251</v>
      </c>
      <c r="F613" t="s">
        <v>250</v>
      </c>
      <c r="G613" t="s">
        <v>19</v>
      </c>
      <c r="H613" t="s">
        <v>232</v>
      </c>
      <c r="J613">
        <v>43.532861273000002</v>
      </c>
      <c r="K613">
        <v>2.6483209873399999E-2</v>
      </c>
      <c r="L613">
        <v>6.8802846062000003E-2</v>
      </c>
      <c r="M613">
        <v>5.1051447957799999E-3</v>
      </c>
      <c r="N613">
        <v>4.9519904519066005E-3</v>
      </c>
      <c r="O613">
        <v>2.1259242086799998E-4</v>
      </c>
      <c r="P613">
        <v>5.344670307545654E-3</v>
      </c>
      <c r="X613" t="s">
        <v>318</v>
      </c>
      <c r="Y613" t="s">
        <v>319</v>
      </c>
      <c r="Z613" t="s">
        <v>394</v>
      </c>
      <c r="AA613" t="s">
        <v>251</v>
      </c>
      <c r="AB613" t="s">
        <v>250</v>
      </c>
      <c r="AC613" t="s">
        <v>19</v>
      </c>
      <c r="AD613" t="s">
        <v>232</v>
      </c>
      <c r="AF613">
        <v>43.532861273000002</v>
      </c>
      <c r="AG613">
        <v>7.1175758975999992</v>
      </c>
      <c r="AH613">
        <v>18.4913172294</v>
      </c>
      <c r="AI613">
        <v>1.3720485388600001</v>
      </c>
      <c r="AJ613">
        <v>1.3308870826942001</v>
      </c>
      <c r="AK613">
        <v>5.7135922858500006E-2</v>
      </c>
      <c r="AL613">
        <v>1.4364232044494694</v>
      </c>
    </row>
    <row r="614" spans="1:38" x14ac:dyDescent="0.25">
      <c r="A614" t="s">
        <v>393</v>
      </c>
      <c r="B614" s="17" t="s">
        <v>318</v>
      </c>
      <c r="C614" t="s">
        <v>319</v>
      </c>
      <c r="D614" t="s">
        <v>394</v>
      </c>
      <c r="E614" t="s">
        <v>253</v>
      </c>
      <c r="F614" t="s">
        <v>252</v>
      </c>
      <c r="G614" t="s">
        <v>19</v>
      </c>
      <c r="H614" t="s">
        <v>232</v>
      </c>
      <c r="J614">
        <v>22.920481825000007</v>
      </c>
      <c r="K614">
        <v>9.8283530033000013E-2</v>
      </c>
      <c r="L614">
        <v>0.27329858817000002</v>
      </c>
      <c r="M614">
        <v>1.4396700983900002E-2</v>
      </c>
      <c r="N614">
        <v>1.3964799954382998E-2</v>
      </c>
      <c r="O614">
        <v>7.1882007465999998E-4</v>
      </c>
      <c r="P614">
        <v>1.6297131697183349E-2</v>
      </c>
      <c r="X614" t="s">
        <v>318</v>
      </c>
      <c r="Y614" t="s">
        <v>319</v>
      </c>
      <c r="Z614" t="s">
        <v>394</v>
      </c>
      <c r="AA614" t="s">
        <v>253</v>
      </c>
      <c r="AB614" t="s">
        <v>252</v>
      </c>
      <c r="AC614" t="s">
        <v>19</v>
      </c>
      <c r="AD614" t="s">
        <v>232</v>
      </c>
      <c r="AF614">
        <v>22.920481825000007</v>
      </c>
      <c r="AG614">
        <v>26.4144880176</v>
      </c>
      <c r="AH614">
        <v>73.451187482999998</v>
      </c>
      <c r="AI614">
        <v>3.8692289745999999</v>
      </c>
      <c r="AJ614">
        <v>3.7531521053619996</v>
      </c>
      <c r="AK614">
        <v>0.19318866500600002</v>
      </c>
      <c r="AL614">
        <v>4.3799850798206483</v>
      </c>
    </row>
    <row r="615" spans="1:38" x14ac:dyDescent="0.25">
      <c r="A615" t="s">
        <v>393</v>
      </c>
      <c r="B615" s="17" t="s">
        <v>318</v>
      </c>
      <c r="C615" t="s">
        <v>319</v>
      </c>
      <c r="D615" t="s">
        <v>394</v>
      </c>
      <c r="E615" t="s">
        <v>254</v>
      </c>
      <c r="F615" t="s">
        <v>29</v>
      </c>
      <c r="G615" t="s">
        <v>19</v>
      </c>
      <c r="H615" t="s">
        <v>232</v>
      </c>
      <c r="J615">
        <v>12.878554269</v>
      </c>
      <c r="K615">
        <v>5.166601865800001E-3</v>
      </c>
      <c r="L615">
        <v>1.4943728453E-2</v>
      </c>
      <c r="M615">
        <v>8.5786083460000001E-4</v>
      </c>
      <c r="N615">
        <v>8.3212500956200003E-4</v>
      </c>
      <c r="O615">
        <v>3.4989252551999997E-5</v>
      </c>
      <c r="P615">
        <v>1.0643282344169279E-3</v>
      </c>
      <c r="X615" t="s">
        <v>318</v>
      </c>
      <c r="Y615" t="s">
        <v>319</v>
      </c>
      <c r="Z615" t="s">
        <v>394</v>
      </c>
      <c r="AA615" t="s">
        <v>254</v>
      </c>
      <c r="AB615" t="s">
        <v>29</v>
      </c>
      <c r="AC615" t="s">
        <v>19</v>
      </c>
      <c r="AD615" t="s">
        <v>232</v>
      </c>
      <c r="AF615">
        <v>12.878554269</v>
      </c>
      <c r="AG615">
        <v>1.3885655899</v>
      </c>
      <c r="AH615">
        <v>4.0162474893999995</v>
      </c>
      <c r="AI615">
        <v>0.23055703764000002</v>
      </c>
      <c r="AJ615">
        <v>0.22364032651079999</v>
      </c>
      <c r="AK615">
        <v>9.4036424769000006E-3</v>
      </c>
      <c r="AL615">
        <v>0.28604676729608453</v>
      </c>
    </row>
    <row r="616" spans="1:38" x14ac:dyDescent="0.25">
      <c r="A616" t="s">
        <v>393</v>
      </c>
      <c r="B616" s="17" t="s">
        <v>318</v>
      </c>
      <c r="C616" t="s">
        <v>319</v>
      </c>
      <c r="D616" t="s">
        <v>394</v>
      </c>
      <c r="E616" t="s">
        <v>255</v>
      </c>
      <c r="F616" t="s">
        <v>96</v>
      </c>
      <c r="G616" t="s">
        <v>19</v>
      </c>
      <c r="H616" t="s">
        <v>232</v>
      </c>
      <c r="J616">
        <v>162.24973998299998</v>
      </c>
      <c r="K616">
        <v>7.1672260723399994E-2</v>
      </c>
      <c r="L616">
        <v>0.108746293514</v>
      </c>
      <c r="M616">
        <v>1.1347242996650001E-2</v>
      </c>
      <c r="N616">
        <v>1.10068257067505E-2</v>
      </c>
      <c r="O616">
        <v>2.7998091690480001E-4</v>
      </c>
      <c r="P616">
        <v>9.9051963741178684E-3</v>
      </c>
      <c r="X616" t="s">
        <v>318</v>
      </c>
      <c r="Y616" t="s">
        <v>319</v>
      </c>
      <c r="Z616" t="s">
        <v>394</v>
      </c>
      <c r="AA616" t="s">
        <v>255</v>
      </c>
      <c r="AB616" t="s">
        <v>96</v>
      </c>
      <c r="AC616" t="s">
        <v>19</v>
      </c>
      <c r="AD616" t="s">
        <v>232</v>
      </c>
      <c r="AF616">
        <v>162.24973998299998</v>
      </c>
      <c r="AG616">
        <v>19.262494347300002</v>
      </c>
      <c r="AH616">
        <v>29.226442090629998</v>
      </c>
      <c r="AI616">
        <v>3.0496626286429995</v>
      </c>
      <c r="AJ616">
        <v>2.95817274978371</v>
      </c>
      <c r="AK616">
        <v>7.5247115714199994E-2</v>
      </c>
      <c r="AL616">
        <v>2.6621011142777298</v>
      </c>
    </row>
    <row r="617" spans="1:38" x14ac:dyDescent="0.25">
      <c r="A617" t="s">
        <v>393</v>
      </c>
      <c r="B617" s="17" t="s">
        <v>318</v>
      </c>
      <c r="C617" t="s">
        <v>319</v>
      </c>
      <c r="D617" t="s">
        <v>394</v>
      </c>
      <c r="E617" t="s">
        <v>256</v>
      </c>
      <c r="F617" t="s">
        <v>98</v>
      </c>
      <c r="G617" t="s">
        <v>19</v>
      </c>
      <c r="H617" t="s">
        <v>232</v>
      </c>
      <c r="J617">
        <v>202.036106604</v>
      </c>
      <c r="K617">
        <v>0.15720000717830002</v>
      </c>
      <c r="L617">
        <v>0.37540159079599994</v>
      </c>
      <c r="M617">
        <v>2.5407291585100002E-2</v>
      </c>
      <c r="N617">
        <v>2.4645072837546994E-2</v>
      </c>
      <c r="O617">
        <v>9.3660742000800006E-4</v>
      </c>
      <c r="P617">
        <v>2.6403408744688401E-2</v>
      </c>
      <c r="X617" t="s">
        <v>318</v>
      </c>
      <c r="Y617" t="s">
        <v>319</v>
      </c>
      <c r="Z617" t="s">
        <v>394</v>
      </c>
      <c r="AA617" t="s">
        <v>256</v>
      </c>
      <c r="AB617" t="s">
        <v>98</v>
      </c>
      <c r="AC617" t="s">
        <v>19</v>
      </c>
      <c r="AD617" t="s">
        <v>232</v>
      </c>
      <c r="AF617">
        <v>202.036106604</v>
      </c>
      <c r="AG617">
        <v>42.248764387099996</v>
      </c>
      <c r="AH617">
        <v>100.89219677450001</v>
      </c>
      <c r="AI617">
        <v>6.8284145351900003</v>
      </c>
      <c r="AJ617">
        <v>6.6235620991343005</v>
      </c>
      <c r="AK617">
        <v>0.25172076781289998</v>
      </c>
      <c r="AL617">
        <v>7.0961287806718092</v>
      </c>
    </row>
    <row r="618" spans="1:38" x14ac:dyDescent="0.25">
      <c r="A618" t="s">
        <v>393</v>
      </c>
      <c r="B618" s="17" t="s">
        <v>318</v>
      </c>
      <c r="C618" t="s">
        <v>319</v>
      </c>
      <c r="D618" t="s">
        <v>394</v>
      </c>
      <c r="E618" t="s">
        <v>257</v>
      </c>
      <c r="F618" t="s">
        <v>100</v>
      </c>
      <c r="G618" t="s">
        <v>19</v>
      </c>
      <c r="H618" t="s">
        <v>232</v>
      </c>
      <c r="J618">
        <v>487.10379349710001</v>
      </c>
      <c r="K618">
        <v>0.25848300168567001</v>
      </c>
      <c r="L618">
        <v>0.26678240276836002</v>
      </c>
      <c r="M618">
        <v>4.0970005442827001E-2</v>
      </c>
      <c r="N618">
        <v>3.9740905279542188E-2</v>
      </c>
      <c r="O618">
        <v>5.7805652460380004E-4</v>
      </c>
      <c r="P618">
        <v>5.4104526140644635E-2</v>
      </c>
      <c r="X618" t="s">
        <v>318</v>
      </c>
      <c r="Y618" t="s">
        <v>319</v>
      </c>
      <c r="Z618" t="s">
        <v>394</v>
      </c>
      <c r="AA618" t="s">
        <v>257</v>
      </c>
      <c r="AB618" t="s">
        <v>100</v>
      </c>
      <c r="AC618" t="s">
        <v>19</v>
      </c>
      <c r="AD618" t="s">
        <v>232</v>
      </c>
      <c r="AF618">
        <v>487.10379349710001</v>
      </c>
      <c r="AG618">
        <v>69.469374104439993</v>
      </c>
      <c r="AH618">
        <v>71.699915938770005</v>
      </c>
      <c r="AI618">
        <v>11.011017161778998</v>
      </c>
      <c r="AJ618">
        <v>10.680686646925629</v>
      </c>
      <c r="AK618">
        <v>0.15535733990585998</v>
      </c>
      <c r="AL618">
        <v>14.541026916133688</v>
      </c>
    </row>
    <row r="619" spans="1:38" x14ac:dyDescent="0.25">
      <c r="A619" t="s">
        <v>393</v>
      </c>
      <c r="B619" s="17" t="s">
        <v>318</v>
      </c>
      <c r="C619" t="s">
        <v>319</v>
      </c>
      <c r="D619" t="s">
        <v>394</v>
      </c>
      <c r="E619" t="s">
        <v>259</v>
      </c>
      <c r="F619" t="s">
        <v>258</v>
      </c>
      <c r="G619" t="s">
        <v>19</v>
      </c>
      <c r="H619" t="s">
        <v>232</v>
      </c>
      <c r="J619">
        <v>140.31269132500003</v>
      </c>
      <c r="K619">
        <v>0.13677852625</v>
      </c>
      <c r="L619">
        <v>0.31463838420999996</v>
      </c>
      <c r="M619">
        <v>2.1442446957999999E-2</v>
      </c>
      <c r="N619">
        <v>2.0799173549259999E-2</v>
      </c>
      <c r="O619">
        <v>8.5404077181999998E-4</v>
      </c>
      <c r="P619">
        <v>2.1719399226075718E-2</v>
      </c>
      <c r="X619" t="s">
        <v>318</v>
      </c>
      <c r="Y619" t="s">
        <v>319</v>
      </c>
      <c r="Z619" t="s">
        <v>394</v>
      </c>
      <c r="AA619" t="s">
        <v>259</v>
      </c>
      <c r="AB619" t="s">
        <v>258</v>
      </c>
      <c r="AC619" t="s">
        <v>19</v>
      </c>
      <c r="AD619" t="s">
        <v>232</v>
      </c>
      <c r="AF619">
        <v>140.31269132500003</v>
      </c>
      <c r="AG619">
        <v>36.760326958</v>
      </c>
      <c r="AH619">
        <v>84.561590652000007</v>
      </c>
      <c r="AI619">
        <v>5.7628294191999991</v>
      </c>
      <c r="AJ619">
        <v>5.5899445366239995</v>
      </c>
      <c r="AK619">
        <v>0.22953034289999999</v>
      </c>
      <c r="AL619">
        <v>5.8372637382527124</v>
      </c>
    </row>
    <row r="620" spans="1:38" x14ac:dyDescent="0.25">
      <c r="A620" t="s">
        <v>393</v>
      </c>
      <c r="B620" s="17" t="s">
        <v>318</v>
      </c>
      <c r="C620" t="s">
        <v>319</v>
      </c>
      <c r="D620" t="s">
        <v>394</v>
      </c>
      <c r="E620" t="s">
        <v>260</v>
      </c>
      <c r="F620" t="s">
        <v>102</v>
      </c>
      <c r="G620" t="s">
        <v>19</v>
      </c>
      <c r="H620" t="s">
        <v>232</v>
      </c>
      <c r="J620">
        <v>758.04178562999994</v>
      </c>
      <c r="K620">
        <v>0.21640942926099999</v>
      </c>
      <c r="L620">
        <v>0.18445285911779999</v>
      </c>
      <c r="M620">
        <v>3.3422343426299995E-2</v>
      </c>
      <c r="N620">
        <v>3.2419673123510996E-2</v>
      </c>
      <c r="O620">
        <v>3.9624621471100001E-4</v>
      </c>
      <c r="P620">
        <v>4.7982427237259075E-2</v>
      </c>
      <c r="X620" t="s">
        <v>318</v>
      </c>
      <c r="Y620" t="s">
        <v>319</v>
      </c>
      <c r="Z620" t="s">
        <v>394</v>
      </c>
      <c r="AA620" t="s">
        <v>260</v>
      </c>
      <c r="AB620" t="s">
        <v>102</v>
      </c>
      <c r="AC620" t="s">
        <v>19</v>
      </c>
      <c r="AD620" t="s">
        <v>232</v>
      </c>
      <c r="AF620">
        <v>758.04178562999994</v>
      </c>
      <c r="AG620">
        <v>58.161779901999999</v>
      </c>
      <c r="AH620">
        <v>49.5731879549</v>
      </c>
      <c r="AI620">
        <v>8.9825231924600022</v>
      </c>
      <c r="AJ620">
        <v>8.7130474966861993</v>
      </c>
      <c r="AK620">
        <v>0.1064943617716</v>
      </c>
      <c r="AL620">
        <v>12.895663352924313</v>
      </c>
    </row>
    <row r="621" spans="1:38" x14ac:dyDescent="0.25">
      <c r="A621" t="s">
        <v>393</v>
      </c>
      <c r="B621" s="17" t="s">
        <v>318</v>
      </c>
      <c r="C621" t="s">
        <v>319</v>
      </c>
      <c r="D621" t="s">
        <v>394</v>
      </c>
      <c r="E621" t="s">
        <v>262</v>
      </c>
      <c r="F621" t="s">
        <v>261</v>
      </c>
      <c r="G621" t="s">
        <v>19</v>
      </c>
      <c r="H621" t="s">
        <v>232</v>
      </c>
      <c r="J621">
        <v>5.9542407860000006</v>
      </c>
      <c r="K621">
        <v>1.801013077E-2</v>
      </c>
      <c r="L621">
        <v>4.1396186129999998E-2</v>
      </c>
      <c r="M621">
        <v>2.3368082130000001E-3</v>
      </c>
      <c r="N621">
        <v>2.2667039666100001E-3</v>
      </c>
      <c r="O621">
        <v>9.163060581E-5</v>
      </c>
      <c r="P621">
        <v>2.6447373380434499E-3</v>
      </c>
      <c r="X621" t="s">
        <v>318</v>
      </c>
      <c r="Y621" t="s">
        <v>319</v>
      </c>
      <c r="Z621" t="s">
        <v>394</v>
      </c>
      <c r="AA621" t="s">
        <v>262</v>
      </c>
      <c r="AB621" t="s">
        <v>261</v>
      </c>
      <c r="AC621" t="s">
        <v>19</v>
      </c>
      <c r="AD621" t="s">
        <v>232</v>
      </c>
      <c r="AF621">
        <v>5.9542407860000006</v>
      </c>
      <c r="AG621">
        <v>4.8403679989999997</v>
      </c>
      <c r="AH621">
        <v>11.125557929000001</v>
      </c>
      <c r="AI621">
        <v>0.62803590200000003</v>
      </c>
      <c r="AJ621">
        <v>0.60919482493999999</v>
      </c>
      <c r="AK621">
        <v>2.4626460319999998E-2</v>
      </c>
      <c r="AL621">
        <v>0.71079444245510992</v>
      </c>
    </row>
    <row r="622" spans="1:38" x14ac:dyDescent="0.25">
      <c r="A622" t="s">
        <v>393</v>
      </c>
      <c r="B622" s="17" t="s">
        <v>318</v>
      </c>
      <c r="C622" t="s">
        <v>319</v>
      </c>
      <c r="D622" t="s">
        <v>394</v>
      </c>
      <c r="E622" t="s">
        <v>263</v>
      </c>
      <c r="F622" t="s">
        <v>104</v>
      </c>
      <c r="G622" t="s">
        <v>19</v>
      </c>
      <c r="H622" t="s">
        <v>232</v>
      </c>
      <c r="J622">
        <v>5.6866338500000007</v>
      </c>
      <c r="K622">
        <v>6.7429874799999998E-4</v>
      </c>
      <c r="L622">
        <v>6.0152563900000005E-4</v>
      </c>
      <c r="M622">
        <v>1.0561927429999998E-4</v>
      </c>
      <c r="N622">
        <v>1.02450696071E-4</v>
      </c>
      <c r="O622">
        <v>1.2237979260000001E-6</v>
      </c>
      <c r="P622">
        <v>1.65105367244415E-4</v>
      </c>
      <c r="X622" t="s">
        <v>318</v>
      </c>
      <c r="Y622" t="s">
        <v>319</v>
      </c>
      <c r="Z622" t="s">
        <v>394</v>
      </c>
      <c r="AA622" t="s">
        <v>263</v>
      </c>
      <c r="AB622" t="s">
        <v>104</v>
      </c>
      <c r="AC622" t="s">
        <v>19</v>
      </c>
      <c r="AD622" t="s">
        <v>232</v>
      </c>
      <c r="AF622">
        <v>5.6866338500000007</v>
      </c>
      <c r="AG622">
        <v>0.18122321</v>
      </c>
      <c r="AH622">
        <v>0.16166483409999999</v>
      </c>
      <c r="AI622">
        <v>2.8386029110000002E-2</v>
      </c>
      <c r="AJ622">
        <v>2.7534448236700003E-2</v>
      </c>
      <c r="AK622">
        <v>3.2890551200000001E-4</v>
      </c>
      <c r="AL622">
        <v>4.4373395137616997E-2</v>
      </c>
    </row>
    <row r="623" spans="1:38" x14ac:dyDescent="0.25">
      <c r="A623" t="s">
        <v>393</v>
      </c>
      <c r="B623" s="17" t="s">
        <v>318</v>
      </c>
      <c r="C623" t="s">
        <v>319</v>
      </c>
      <c r="D623" t="s">
        <v>394</v>
      </c>
      <c r="E623" t="s">
        <v>264</v>
      </c>
      <c r="F623" t="s">
        <v>106</v>
      </c>
      <c r="G623" t="s">
        <v>19</v>
      </c>
      <c r="H623" t="s">
        <v>232</v>
      </c>
      <c r="J623">
        <v>17.748986804099999</v>
      </c>
      <c r="K623">
        <v>1.92224004761E-2</v>
      </c>
      <c r="L623">
        <v>4.0430300043399994E-2</v>
      </c>
      <c r="M623">
        <v>2.7455037649500003E-3</v>
      </c>
      <c r="N623">
        <v>2.6631386520014999E-3</v>
      </c>
      <c r="O623">
        <v>8.853964214740002E-5</v>
      </c>
      <c r="P623">
        <v>2.8773206438579457E-3</v>
      </c>
      <c r="X623" t="s">
        <v>318</v>
      </c>
      <c r="Y623" t="s">
        <v>319</v>
      </c>
      <c r="Z623" t="s">
        <v>394</v>
      </c>
      <c r="AA623" t="s">
        <v>264</v>
      </c>
      <c r="AB623" t="s">
        <v>106</v>
      </c>
      <c r="AC623" t="s">
        <v>19</v>
      </c>
      <c r="AD623" t="s">
        <v>232</v>
      </c>
      <c r="AF623">
        <v>17.748986804099999</v>
      </c>
      <c r="AG623">
        <v>5.16617420572</v>
      </c>
      <c r="AH623">
        <v>10.865967573239999</v>
      </c>
      <c r="AI623">
        <v>0.73787636601600015</v>
      </c>
      <c r="AJ623">
        <v>0.71574007503551995</v>
      </c>
      <c r="AK623">
        <v>2.3795741628700001E-2</v>
      </c>
      <c r="AL623">
        <v>0.7733030361038632</v>
      </c>
    </row>
    <row r="624" spans="1:38" x14ac:dyDescent="0.25">
      <c r="A624" t="s">
        <v>393</v>
      </c>
      <c r="B624" s="17" t="s">
        <v>318</v>
      </c>
      <c r="C624" t="s">
        <v>319</v>
      </c>
      <c r="D624" t="s">
        <v>394</v>
      </c>
      <c r="E624" t="s">
        <v>265</v>
      </c>
      <c r="F624" t="s">
        <v>108</v>
      </c>
      <c r="G624" t="s">
        <v>32</v>
      </c>
      <c r="H624" t="s">
        <v>232</v>
      </c>
      <c r="J624">
        <v>122.37192682</v>
      </c>
      <c r="K624">
        <v>1.23422671161E-2</v>
      </c>
      <c r="L624">
        <v>1.1319921304900001E-2</v>
      </c>
      <c r="M624">
        <v>1.8403989281000001E-3</v>
      </c>
      <c r="N624">
        <v>1.7851869602569998E-3</v>
      </c>
      <c r="O624">
        <v>2.2804627448500001E-5</v>
      </c>
      <c r="P624">
        <v>2.9975674572954628E-3</v>
      </c>
      <c r="X624" t="s">
        <v>318</v>
      </c>
      <c r="Y624" t="s">
        <v>319</v>
      </c>
      <c r="Z624" t="s">
        <v>394</v>
      </c>
      <c r="AA624" t="s">
        <v>265</v>
      </c>
      <c r="AB624" t="s">
        <v>108</v>
      </c>
      <c r="AC624" t="s">
        <v>32</v>
      </c>
      <c r="AD624" t="s">
        <v>232</v>
      </c>
      <c r="AF624">
        <v>122.37192682</v>
      </c>
      <c r="AG624">
        <v>3.8931035916999996</v>
      </c>
      <c r="AH624">
        <v>3.5706270754</v>
      </c>
      <c r="AI624">
        <v>0.58051445355999998</v>
      </c>
      <c r="AJ624">
        <v>0.5630990199532</v>
      </c>
      <c r="AK624">
        <v>7.1932311944E-3</v>
      </c>
      <c r="AL624">
        <v>0.94551857790729299</v>
      </c>
    </row>
    <row r="625" spans="1:38" x14ac:dyDescent="0.25">
      <c r="A625" t="s">
        <v>393</v>
      </c>
      <c r="B625" s="17" t="s">
        <v>318</v>
      </c>
      <c r="C625" t="s">
        <v>319</v>
      </c>
      <c r="D625" t="s">
        <v>394</v>
      </c>
      <c r="E625" t="s">
        <v>266</v>
      </c>
      <c r="F625" t="s">
        <v>110</v>
      </c>
      <c r="G625" t="s">
        <v>32</v>
      </c>
      <c r="H625" t="s">
        <v>232</v>
      </c>
      <c r="J625">
        <v>89.548280061199989</v>
      </c>
      <c r="K625">
        <v>7.937495630880001E-2</v>
      </c>
      <c r="L625">
        <v>9.7254431992299994E-2</v>
      </c>
      <c r="M625">
        <v>1.115126167626E-2</v>
      </c>
      <c r="N625">
        <v>1.0816723825972201E-2</v>
      </c>
      <c r="O625">
        <v>3.2883108684800001E-4</v>
      </c>
      <c r="P625">
        <v>7.4952612801192121E-3</v>
      </c>
      <c r="X625" t="s">
        <v>318</v>
      </c>
      <c r="Y625" t="s">
        <v>319</v>
      </c>
      <c r="Z625" t="s">
        <v>394</v>
      </c>
      <c r="AA625" t="s">
        <v>266</v>
      </c>
      <c r="AB625" t="s">
        <v>110</v>
      </c>
      <c r="AC625" t="s">
        <v>32</v>
      </c>
      <c r="AD625" t="s">
        <v>232</v>
      </c>
      <c r="AF625">
        <v>89.548280061199989</v>
      </c>
      <c r="AG625">
        <v>25.037130917079999</v>
      </c>
      <c r="AH625">
        <v>30.676827225549999</v>
      </c>
      <c r="AI625">
        <v>3.517426838779</v>
      </c>
      <c r="AJ625">
        <v>3.4119040336156297</v>
      </c>
      <c r="AK625">
        <v>0.1037227215526</v>
      </c>
      <c r="AL625">
        <v>2.3642196299754592</v>
      </c>
    </row>
    <row r="626" spans="1:38" x14ac:dyDescent="0.25">
      <c r="A626" t="s">
        <v>393</v>
      </c>
      <c r="B626" s="17" t="s">
        <v>318</v>
      </c>
      <c r="C626" t="s">
        <v>319</v>
      </c>
      <c r="D626" t="s">
        <v>394</v>
      </c>
      <c r="E626" t="s">
        <v>267</v>
      </c>
      <c r="F626" t="s">
        <v>31</v>
      </c>
      <c r="G626" t="s">
        <v>32</v>
      </c>
      <c r="H626" t="s">
        <v>232</v>
      </c>
      <c r="J626">
        <v>75.569910483000001</v>
      </c>
      <c r="K626">
        <v>1.9146593589499997E-2</v>
      </c>
      <c r="L626">
        <v>5.1307796635E-2</v>
      </c>
      <c r="M626">
        <v>3.59258276314E-3</v>
      </c>
      <c r="N626">
        <v>3.4848052802457998E-3</v>
      </c>
      <c r="O626">
        <v>1.437524702264E-4</v>
      </c>
      <c r="P626">
        <v>4.0810632807657728E-3</v>
      </c>
      <c r="X626" t="s">
        <v>318</v>
      </c>
      <c r="Y626" t="s">
        <v>319</v>
      </c>
      <c r="Z626" t="s">
        <v>394</v>
      </c>
      <c r="AA626" t="s">
        <v>267</v>
      </c>
      <c r="AB626" t="s">
        <v>31</v>
      </c>
      <c r="AC626" t="s">
        <v>32</v>
      </c>
      <c r="AD626" t="s">
        <v>232</v>
      </c>
      <c r="AF626">
        <v>75.569910483000001</v>
      </c>
      <c r="AG626">
        <v>6.0393834179999999</v>
      </c>
      <c r="AH626">
        <v>16.183945652470001</v>
      </c>
      <c r="AI626">
        <v>1.1332032749900001</v>
      </c>
      <c r="AJ626">
        <v>1.0992071767403</v>
      </c>
      <c r="AK626">
        <v>4.5343636721200002E-2</v>
      </c>
      <c r="AL626">
        <v>1.2872840585524321</v>
      </c>
    </row>
    <row r="627" spans="1:38" x14ac:dyDescent="0.25">
      <c r="A627" t="s">
        <v>393</v>
      </c>
      <c r="B627" s="17" t="s">
        <v>318</v>
      </c>
      <c r="C627" t="s">
        <v>319</v>
      </c>
      <c r="D627" t="s">
        <v>394</v>
      </c>
      <c r="E627" t="s">
        <v>268</v>
      </c>
      <c r="F627" t="s">
        <v>34</v>
      </c>
      <c r="G627" t="s">
        <v>32</v>
      </c>
      <c r="H627" t="s">
        <v>232</v>
      </c>
      <c r="J627">
        <v>89.241171600000001</v>
      </c>
      <c r="K627">
        <v>1.9501403873000003E-2</v>
      </c>
      <c r="L627">
        <v>5.9066320383999997E-2</v>
      </c>
      <c r="M627">
        <v>3.840011637E-3</v>
      </c>
      <c r="N627">
        <v>3.7248112878899998E-3</v>
      </c>
      <c r="O627">
        <v>1.4571241179000001E-4</v>
      </c>
      <c r="P627">
        <v>4.7240592590869473E-3</v>
      </c>
      <c r="X627" t="s">
        <v>318</v>
      </c>
      <c r="Y627" t="s">
        <v>319</v>
      </c>
      <c r="Z627" t="s">
        <v>394</v>
      </c>
      <c r="AA627" t="s">
        <v>268</v>
      </c>
      <c r="AB627" t="s">
        <v>34</v>
      </c>
      <c r="AC627" t="s">
        <v>32</v>
      </c>
      <c r="AD627" t="s">
        <v>232</v>
      </c>
      <c r="AF627">
        <v>89.241171600000001</v>
      </c>
      <c r="AG627">
        <v>6.1513005255000008</v>
      </c>
      <c r="AH627">
        <v>18.631204768000003</v>
      </c>
      <c r="AI627">
        <v>1.2112493301999998</v>
      </c>
      <c r="AJ627">
        <v>1.1749118502940001</v>
      </c>
      <c r="AK627">
        <v>4.5961860870000003E-2</v>
      </c>
      <c r="AL627">
        <v>1.4901033274623989</v>
      </c>
    </row>
    <row r="628" spans="1:38" x14ac:dyDescent="0.25">
      <c r="A628" t="s">
        <v>393</v>
      </c>
      <c r="B628" s="17" t="s">
        <v>318</v>
      </c>
      <c r="C628" t="s">
        <v>319</v>
      </c>
      <c r="D628" t="s">
        <v>394</v>
      </c>
      <c r="E628" t="s">
        <v>269</v>
      </c>
      <c r="F628" t="s">
        <v>114</v>
      </c>
      <c r="G628" t="s">
        <v>32</v>
      </c>
      <c r="H628" t="s">
        <v>232</v>
      </c>
      <c r="J628">
        <v>11.60009393</v>
      </c>
      <c r="K628">
        <v>2.0914513230000003E-3</v>
      </c>
      <c r="L628">
        <v>3.047833712E-3</v>
      </c>
      <c r="M628">
        <v>3.4932971819999996E-4</v>
      </c>
      <c r="N628">
        <v>3.3884982665399998E-4</v>
      </c>
      <c r="O628">
        <v>5.6029281699999997E-6</v>
      </c>
      <c r="P628">
        <v>5.4495674289459001E-4</v>
      </c>
      <c r="X628" t="s">
        <v>318</v>
      </c>
      <c r="Y628" t="s">
        <v>319</v>
      </c>
      <c r="Z628" t="s">
        <v>394</v>
      </c>
      <c r="AA628" t="s">
        <v>269</v>
      </c>
      <c r="AB628" t="s">
        <v>114</v>
      </c>
      <c r="AC628" t="s">
        <v>32</v>
      </c>
      <c r="AD628" t="s">
        <v>232</v>
      </c>
      <c r="AF628">
        <v>11.60009393</v>
      </c>
      <c r="AG628">
        <v>0.65970350300000002</v>
      </c>
      <c r="AH628">
        <v>0.96137394600000003</v>
      </c>
      <c r="AI628">
        <v>0.11018857459999999</v>
      </c>
      <c r="AJ628">
        <v>0.10688291736199999</v>
      </c>
      <c r="AK628">
        <v>1.7673238819999998E-3</v>
      </c>
      <c r="AL628">
        <v>0.17189494180091999</v>
      </c>
    </row>
    <row r="629" spans="1:38" x14ac:dyDescent="0.25">
      <c r="A629" t="s">
        <v>393</v>
      </c>
      <c r="B629" s="17" t="s">
        <v>318</v>
      </c>
      <c r="C629" t="s">
        <v>319</v>
      </c>
      <c r="D629" t="s">
        <v>394</v>
      </c>
      <c r="E629" t="s">
        <v>270</v>
      </c>
      <c r="F629" t="s">
        <v>116</v>
      </c>
      <c r="G629" t="s">
        <v>32</v>
      </c>
      <c r="H629" t="s">
        <v>232</v>
      </c>
      <c r="J629">
        <v>451.43157650000001</v>
      </c>
      <c r="K629">
        <v>8.5722739170000006E-2</v>
      </c>
      <c r="L629">
        <v>0.15425203546999999</v>
      </c>
      <c r="M629">
        <v>1.1814121907999998E-2</v>
      </c>
      <c r="N629">
        <v>1.145969825076E-2</v>
      </c>
      <c r="O629">
        <v>4.1429912930000004E-4</v>
      </c>
      <c r="P629">
        <v>1.2669274971891719E-2</v>
      </c>
      <c r="X629" t="s">
        <v>318</v>
      </c>
      <c r="Y629" t="s">
        <v>319</v>
      </c>
      <c r="Z629" t="s">
        <v>394</v>
      </c>
      <c r="AA629" t="s">
        <v>270</v>
      </c>
      <c r="AB629" t="s">
        <v>116</v>
      </c>
      <c r="AC629" t="s">
        <v>32</v>
      </c>
      <c r="AD629" t="s">
        <v>232</v>
      </c>
      <c r="AF629">
        <v>451.43157650000001</v>
      </c>
      <c r="AG629">
        <v>31.545965839999997</v>
      </c>
      <c r="AH629">
        <v>56.764746709999997</v>
      </c>
      <c r="AI629">
        <v>4.3475961349999999</v>
      </c>
      <c r="AJ629">
        <v>4.2171682509499995</v>
      </c>
      <c r="AK629">
        <v>0.15246206935000001</v>
      </c>
      <c r="AL629">
        <v>4.6622933687163606</v>
      </c>
    </row>
    <row r="630" spans="1:38" x14ac:dyDescent="0.25">
      <c r="A630" t="s">
        <v>393</v>
      </c>
      <c r="B630" s="17" t="s">
        <v>318</v>
      </c>
      <c r="C630" t="s">
        <v>319</v>
      </c>
      <c r="D630" t="s">
        <v>394</v>
      </c>
      <c r="E630" t="s">
        <v>271</v>
      </c>
      <c r="F630" t="s">
        <v>118</v>
      </c>
      <c r="G630" t="s">
        <v>32</v>
      </c>
      <c r="H630" t="s">
        <v>232</v>
      </c>
      <c r="J630">
        <v>46.124731713199999</v>
      </c>
      <c r="K630">
        <v>2.9051516111999999E-2</v>
      </c>
      <c r="L630">
        <v>5.9886439983200007E-2</v>
      </c>
      <c r="M630">
        <v>5.2597621027000007E-3</v>
      </c>
      <c r="N630">
        <v>5.1019692396190005E-3</v>
      </c>
      <c r="O630">
        <v>2.0283676215560002E-4</v>
      </c>
      <c r="P630">
        <v>4.8505561037810322E-3</v>
      </c>
      <c r="X630" t="s">
        <v>318</v>
      </c>
      <c r="Y630" t="s">
        <v>319</v>
      </c>
      <c r="Z630" t="s">
        <v>394</v>
      </c>
      <c r="AA630" t="s">
        <v>271</v>
      </c>
      <c r="AB630" t="s">
        <v>118</v>
      </c>
      <c r="AC630" t="s">
        <v>32</v>
      </c>
      <c r="AD630" t="s">
        <v>232</v>
      </c>
      <c r="AF630">
        <v>46.124731713199999</v>
      </c>
      <c r="AG630">
        <v>9.1636778214300012</v>
      </c>
      <c r="AH630">
        <v>18.889895298999999</v>
      </c>
      <c r="AI630">
        <v>1.6590794091929999</v>
      </c>
      <c r="AJ630">
        <v>1.6093070269172101</v>
      </c>
      <c r="AK630">
        <v>6.3980515443199992E-2</v>
      </c>
      <c r="AL630">
        <v>1.530004017044323</v>
      </c>
    </row>
    <row r="631" spans="1:38" x14ac:dyDescent="0.25">
      <c r="A631" t="s">
        <v>393</v>
      </c>
      <c r="B631" s="17" t="s">
        <v>318</v>
      </c>
      <c r="C631" t="s">
        <v>319</v>
      </c>
      <c r="D631" t="s">
        <v>394</v>
      </c>
      <c r="E631" t="s">
        <v>272</v>
      </c>
      <c r="F631" t="s">
        <v>47</v>
      </c>
      <c r="G631" t="s">
        <v>39</v>
      </c>
      <c r="H631" t="s">
        <v>232</v>
      </c>
      <c r="J631">
        <v>0.92594344999999989</v>
      </c>
      <c r="K631">
        <v>9.8511468999999999E-6</v>
      </c>
      <c r="L631">
        <v>1.6160675899999999E-5</v>
      </c>
      <c r="M631">
        <v>1.53021904E-6</v>
      </c>
      <c r="N631">
        <v>1.4843124688E-6</v>
      </c>
      <c r="O631">
        <v>2.9518812000000001E-8</v>
      </c>
      <c r="P631">
        <v>2.6644630115609999E-6</v>
      </c>
      <c r="X631" t="s">
        <v>318</v>
      </c>
      <c r="Y631" t="s">
        <v>319</v>
      </c>
      <c r="Z631" t="s">
        <v>394</v>
      </c>
      <c r="AA631" t="s">
        <v>272</v>
      </c>
      <c r="AB631" t="s">
        <v>47</v>
      </c>
      <c r="AC631" t="s">
        <v>39</v>
      </c>
      <c r="AD631" t="s">
        <v>232</v>
      </c>
      <c r="AF631">
        <v>0.92594344999999989</v>
      </c>
      <c r="AG631">
        <v>2.0260451200000001E-3</v>
      </c>
      <c r="AH631">
        <v>3.3237008E-3</v>
      </c>
      <c r="AI631">
        <v>3.1471392999999996E-4</v>
      </c>
      <c r="AJ631">
        <v>3.0527251209999998E-4</v>
      </c>
      <c r="AK631">
        <v>6.0710146999999995E-6</v>
      </c>
      <c r="AL631">
        <v>5.4798933800520003E-4</v>
      </c>
    </row>
    <row r="632" spans="1:38" x14ac:dyDescent="0.25">
      <c r="A632" t="s">
        <v>393</v>
      </c>
      <c r="B632" s="17" t="s">
        <v>318</v>
      </c>
      <c r="C632" t="s">
        <v>319</v>
      </c>
      <c r="D632" t="s">
        <v>394</v>
      </c>
      <c r="E632" t="s">
        <v>273</v>
      </c>
      <c r="F632" t="s">
        <v>50</v>
      </c>
      <c r="G632" t="s">
        <v>39</v>
      </c>
      <c r="H632" t="s">
        <v>232</v>
      </c>
      <c r="J632">
        <v>2.5586959499999997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X632" t="s">
        <v>318</v>
      </c>
      <c r="Y632" t="s">
        <v>319</v>
      </c>
      <c r="Z632" t="s">
        <v>394</v>
      </c>
      <c r="AA632" t="s">
        <v>273</v>
      </c>
      <c r="AB632" t="s">
        <v>50</v>
      </c>
      <c r="AC632" t="s">
        <v>39</v>
      </c>
      <c r="AD632" t="s">
        <v>232</v>
      </c>
      <c r="AF632">
        <v>2.5586959499999997</v>
      </c>
      <c r="AG632">
        <v>0.25375209939999999</v>
      </c>
      <c r="AH632">
        <v>0.79849323400000005</v>
      </c>
      <c r="AI632">
        <v>4.2179695500000003E-2</v>
      </c>
      <c r="AJ632">
        <v>4.0914304635000003E-2</v>
      </c>
      <c r="AK632">
        <v>1.574903018E-3</v>
      </c>
      <c r="AL632">
        <v>6.286680346693499E-2</v>
      </c>
    </row>
    <row r="633" spans="1:38" x14ac:dyDescent="0.25">
      <c r="A633" t="s">
        <v>393</v>
      </c>
      <c r="B633" s="17" t="s">
        <v>318</v>
      </c>
      <c r="C633" t="s">
        <v>319</v>
      </c>
      <c r="D633" t="s">
        <v>394</v>
      </c>
      <c r="E633" t="s">
        <v>274</v>
      </c>
      <c r="F633" t="s">
        <v>134</v>
      </c>
      <c r="G633" t="s">
        <v>39</v>
      </c>
      <c r="H633" t="s">
        <v>232</v>
      </c>
      <c r="J633">
        <v>553.4312572</v>
      </c>
      <c r="K633">
        <v>4.6615895060000002E-2</v>
      </c>
      <c r="L633">
        <v>9.1900268012000005E-2</v>
      </c>
      <c r="M633">
        <v>8.0344036955000003E-3</v>
      </c>
      <c r="N633">
        <v>7.7933715846350005E-3</v>
      </c>
      <c r="O633">
        <v>2.0571667031200002E-4</v>
      </c>
      <c r="P633">
        <v>1.0917080644351049E-2</v>
      </c>
      <c r="X633" t="s">
        <v>318</v>
      </c>
      <c r="Y633" t="s">
        <v>319</v>
      </c>
      <c r="Z633" t="s">
        <v>394</v>
      </c>
      <c r="AA633" t="s">
        <v>274</v>
      </c>
      <c r="AB633" t="s">
        <v>134</v>
      </c>
      <c r="AC633" t="s">
        <v>39</v>
      </c>
      <c r="AD633" t="s">
        <v>232</v>
      </c>
      <c r="AF633">
        <v>553.4312572</v>
      </c>
      <c r="AG633">
        <v>9.5873020017000012</v>
      </c>
      <c r="AH633">
        <v>18.900756622599999</v>
      </c>
      <c r="AI633">
        <v>1.6524029775499998</v>
      </c>
      <c r="AJ633">
        <v>1.6028308882235001</v>
      </c>
      <c r="AK633">
        <v>4.2308914715799992E-2</v>
      </c>
      <c r="AL633">
        <v>2.2452715759770037</v>
      </c>
    </row>
    <row r="634" spans="1:38" x14ac:dyDescent="0.25">
      <c r="A634" t="s">
        <v>393</v>
      </c>
      <c r="B634" s="17" t="s">
        <v>318</v>
      </c>
      <c r="C634" t="s">
        <v>319</v>
      </c>
      <c r="D634" t="s">
        <v>394</v>
      </c>
      <c r="E634" t="s">
        <v>275</v>
      </c>
      <c r="F634" t="s">
        <v>138</v>
      </c>
      <c r="G634" t="s">
        <v>39</v>
      </c>
      <c r="H634" t="s">
        <v>232</v>
      </c>
      <c r="J634">
        <v>139.76603130700005</v>
      </c>
      <c r="K634">
        <v>9.8079683476999992E-3</v>
      </c>
      <c r="L634">
        <v>1.8251497575900003E-2</v>
      </c>
      <c r="M634">
        <v>1.50360129731E-3</v>
      </c>
      <c r="N634">
        <v>1.4584932583907003E-3</v>
      </c>
      <c r="O634">
        <v>4.2456065589999992E-5</v>
      </c>
      <c r="P634">
        <v>2.3027471042639312E-3</v>
      </c>
      <c r="X634" t="s">
        <v>318</v>
      </c>
      <c r="Y634" t="s">
        <v>319</v>
      </c>
      <c r="Z634" t="s">
        <v>394</v>
      </c>
      <c r="AA634" t="s">
        <v>275</v>
      </c>
      <c r="AB634" t="s">
        <v>138</v>
      </c>
      <c r="AC634" t="s">
        <v>39</v>
      </c>
      <c r="AD634" t="s">
        <v>232</v>
      </c>
      <c r="AF634">
        <v>139.76603130700005</v>
      </c>
      <c r="AG634">
        <v>2.0171653196000001</v>
      </c>
      <c r="AH634">
        <v>3.7537110318</v>
      </c>
      <c r="AI634">
        <v>0.30923957831999999</v>
      </c>
      <c r="AJ634">
        <v>0.29996239097040006</v>
      </c>
      <c r="AK634">
        <v>8.7317673405000011E-3</v>
      </c>
      <c r="AL634">
        <v>0.4735966056834402</v>
      </c>
    </row>
    <row r="635" spans="1:38" x14ac:dyDescent="0.25">
      <c r="A635" t="s">
        <v>393</v>
      </c>
      <c r="B635" s="17" t="s">
        <v>318</v>
      </c>
      <c r="C635" t="s">
        <v>319</v>
      </c>
      <c r="D635" t="s">
        <v>394</v>
      </c>
      <c r="E635" t="s">
        <v>276</v>
      </c>
      <c r="F635" t="s">
        <v>141</v>
      </c>
      <c r="G635" t="s">
        <v>39</v>
      </c>
      <c r="H635" t="s">
        <v>232</v>
      </c>
      <c r="J635">
        <v>168.25595726900002</v>
      </c>
      <c r="K635">
        <v>5.5603693098699988E-2</v>
      </c>
      <c r="L635">
        <v>0.13713105297340003</v>
      </c>
      <c r="M635">
        <v>9.8241317741900001E-3</v>
      </c>
      <c r="N635">
        <v>9.5294078209643002E-3</v>
      </c>
      <c r="O635">
        <v>2.7774493298279997E-4</v>
      </c>
      <c r="P635">
        <v>1.2731238952613777E-2</v>
      </c>
      <c r="X635" t="s">
        <v>318</v>
      </c>
      <c r="Y635" t="s">
        <v>319</v>
      </c>
      <c r="Z635" t="s">
        <v>394</v>
      </c>
      <c r="AA635" t="s">
        <v>276</v>
      </c>
      <c r="AB635" t="s">
        <v>141</v>
      </c>
      <c r="AC635" t="s">
        <v>39</v>
      </c>
      <c r="AD635" t="s">
        <v>232</v>
      </c>
      <c r="AF635">
        <v>168.25595726900002</v>
      </c>
      <c r="AG635">
        <v>11.43578632118</v>
      </c>
      <c r="AH635">
        <v>28.203187806130003</v>
      </c>
      <c r="AI635">
        <v>2.0204894057139997</v>
      </c>
      <c r="AJ635">
        <v>1.9598747235425802</v>
      </c>
      <c r="AK635">
        <v>5.7122674812999999E-2</v>
      </c>
      <c r="AL635">
        <v>2.6183822760510127</v>
      </c>
    </row>
    <row r="636" spans="1:38" x14ac:dyDescent="0.25">
      <c r="A636" t="s">
        <v>393</v>
      </c>
      <c r="B636" s="17" t="s">
        <v>318</v>
      </c>
      <c r="C636" t="s">
        <v>319</v>
      </c>
      <c r="D636" t="s">
        <v>394</v>
      </c>
      <c r="E636" t="s">
        <v>277</v>
      </c>
      <c r="F636" t="s">
        <v>53</v>
      </c>
      <c r="G636" t="s">
        <v>39</v>
      </c>
      <c r="H636" t="s">
        <v>232</v>
      </c>
      <c r="J636">
        <v>24.537500059000003</v>
      </c>
      <c r="K636">
        <v>5.213831968E-3</v>
      </c>
      <c r="L636">
        <v>1.2872636637000001E-2</v>
      </c>
      <c r="M636">
        <v>9.4710812059999993E-4</v>
      </c>
      <c r="N636">
        <v>9.1869487698199989E-4</v>
      </c>
      <c r="O636">
        <v>3.3047393569999992E-5</v>
      </c>
      <c r="P636">
        <v>1.0221290199447209E-3</v>
      </c>
      <c r="X636" t="s">
        <v>318</v>
      </c>
      <c r="Y636" t="s">
        <v>319</v>
      </c>
      <c r="Z636" t="s">
        <v>394</v>
      </c>
      <c r="AA636" t="s">
        <v>277</v>
      </c>
      <c r="AB636" t="s">
        <v>53</v>
      </c>
      <c r="AC636" t="s">
        <v>39</v>
      </c>
      <c r="AD636" t="s">
        <v>232</v>
      </c>
      <c r="AF636">
        <v>24.537500059000003</v>
      </c>
      <c r="AG636">
        <v>1.0723076660999999</v>
      </c>
      <c r="AH636">
        <v>2.6474629545999999</v>
      </c>
      <c r="AI636">
        <v>0.19478787921000001</v>
      </c>
      <c r="AJ636">
        <v>0.18894424283370001</v>
      </c>
      <c r="AK636">
        <v>6.7967238670000006E-3</v>
      </c>
      <c r="AL636">
        <v>0.21021713574860695</v>
      </c>
    </row>
    <row r="637" spans="1:38" x14ac:dyDescent="0.25">
      <c r="A637" t="s">
        <v>393</v>
      </c>
      <c r="B637" s="17" t="s">
        <v>318</v>
      </c>
      <c r="C637" t="s">
        <v>319</v>
      </c>
      <c r="D637" t="s">
        <v>394</v>
      </c>
      <c r="E637" t="s">
        <v>278</v>
      </c>
      <c r="F637" t="s">
        <v>144</v>
      </c>
      <c r="G637" t="s">
        <v>39</v>
      </c>
      <c r="H637" t="s">
        <v>232</v>
      </c>
      <c r="J637">
        <v>1.6718422209999999</v>
      </c>
      <c r="K637">
        <v>2.0427415139999999E-4</v>
      </c>
      <c r="L637">
        <v>3.7016005419999998E-4</v>
      </c>
      <c r="M637">
        <v>3.5775779580000003E-5</v>
      </c>
      <c r="N637">
        <v>3.4702506192599996E-5</v>
      </c>
      <c r="O637">
        <v>7.8108749490000001E-7</v>
      </c>
      <c r="P637">
        <v>4.62652284662451E-5</v>
      </c>
      <c r="X637" t="s">
        <v>318</v>
      </c>
      <c r="Y637" t="s">
        <v>319</v>
      </c>
      <c r="Z637" t="s">
        <v>394</v>
      </c>
      <c r="AA637" t="s">
        <v>278</v>
      </c>
      <c r="AB637" t="s">
        <v>144</v>
      </c>
      <c r="AC637" t="s">
        <v>39</v>
      </c>
      <c r="AD637" t="s">
        <v>232</v>
      </c>
      <c r="AF637">
        <v>1.6718422209999999</v>
      </c>
      <c r="AG637">
        <v>4.201223363E-2</v>
      </c>
      <c r="AH637">
        <v>7.6129313720000008E-2</v>
      </c>
      <c r="AI637">
        <v>7.357859227E-3</v>
      </c>
      <c r="AJ637">
        <v>7.1371234501900003E-3</v>
      </c>
      <c r="AK637">
        <v>1.606430772E-4</v>
      </c>
      <c r="AL637">
        <v>9.5151808585196996E-3</v>
      </c>
    </row>
    <row r="638" spans="1:38" x14ac:dyDescent="0.25">
      <c r="A638" t="s">
        <v>393</v>
      </c>
      <c r="B638" s="17" t="s">
        <v>318</v>
      </c>
      <c r="C638" t="s">
        <v>319</v>
      </c>
      <c r="D638" t="s">
        <v>394</v>
      </c>
      <c r="E638" t="s">
        <v>279</v>
      </c>
      <c r="F638" t="s">
        <v>147</v>
      </c>
      <c r="G638" t="s">
        <v>56</v>
      </c>
      <c r="H638" t="s">
        <v>232</v>
      </c>
      <c r="J638">
        <v>0.100935844</v>
      </c>
      <c r="K638">
        <v>8.1899407E-6</v>
      </c>
      <c r="L638">
        <v>6.6852703399999997E-6</v>
      </c>
      <c r="M638">
        <v>8.5457407E-7</v>
      </c>
      <c r="N638">
        <v>8.2893684789999999E-7</v>
      </c>
      <c r="O638">
        <v>1.67381028E-8</v>
      </c>
      <c r="P638">
        <v>1.021504035006E-6</v>
      </c>
      <c r="X638" t="s">
        <v>318</v>
      </c>
      <c r="Y638" t="s">
        <v>319</v>
      </c>
      <c r="Z638" t="s">
        <v>394</v>
      </c>
      <c r="AA638" t="s">
        <v>279</v>
      </c>
      <c r="AB638" t="s">
        <v>147</v>
      </c>
      <c r="AC638" t="s">
        <v>56</v>
      </c>
      <c r="AD638" t="s">
        <v>232</v>
      </c>
      <c r="AF638">
        <v>0.100935844</v>
      </c>
      <c r="AG638">
        <v>1.61701605E-3</v>
      </c>
      <c r="AH638">
        <v>1.31993547E-3</v>
      </c>
      <c r="AI638">
        <v>1.6872652700000002E-4</v>
      </c>
      <c r="AJ638">
        <v>1.6366473119000001E-4</v>
      </c>
      <c r="AK638">
        <v>3.3047593300000002E-6</v>
      </c>
      <c r="AL638">
        <v>2.0168504320418999E-4</v>
      </c>
    </row>
    <row r="639" spans="1:38" x14ac:dyDescent="0.25">
      <c r="A639" t="s">
        <v>393</v>
      </c>
      <c r="B639" s="17" t="s">
        <v>318</v>
      </c>
      <c r="C639" t="s">
        <v>319</v>
      </c>
      <c r="D639" t="s">
        <v>394</v>
      </c>
      <c r="E639" t="s">
        <v>280</v>
      </c>
      <c r="F639" t="s">
        <v>149</v>
      </c>
      <c r="G639" t="s">
        <v>56</v>
      </c>
      <c r="H639" t="s">
        <v>232</v>
      </c>
      <c r="J639">
        <v>353.14064899999994</v>
      </c>
      <c r="K639">
        <v>0.1840837209</v>
      </c>
      <c r="L639">
        <v>0.36030867630000002</v>
      </c>
      <c r="M639">
        <v>3.2251690880000003E-2</v>
      </c>
      <c r="N639">
        <v>3.1284140153599996E-2</v>
      </c>
      <c r="O639">
        <v>7.7684689349999999E-4</v>
      </c>
      <c r="P639">
        <v>3.3273992878974895E-2</v>
      </c>
      <c r="X639" t="s">
        <v>318</v>
      </c>
      <c r="Y639" t="s">
        <v>319</v>
      </c>
      <c r="Z639" t="s">
        <v>394</v>
      </c>
      <c r="AA639" t="s">
        <v>280</v>
      </c>
      <c r="AB639" t="s">
        <v>149</v>
      </c>
      <c r="AC639" t="s">
        <v>56</v>
      </c>
      <c r="AD639" t="s">
        <v>232</v>
      </c>
      <c r="AF639">
        <v>353.14064899999994</v>
      </c>
      <c r="AG639">
        <v>36.345367859999996</v>
      </c>
      <c r="AH639">
        <v>71.139095520000012</v>
      </c>
      <c r="AI639">
        <v>6.3677517350000006</v>
      </c>
      <c r="AJ639">
        <v>6.1767191829499994</v>
      </c>
      <c r="AK639">
        <v>0.15338013210000001</v>
      </c>
      <c r="AL639">
        <v>6.569594890970671</v>
      </c>
    </row>
    <row r="640" spans="1:38" x14ac:dyDescent="0.25">
      <c r="A640" t="s">
        <v>393</v>
      </c>
      <c r="B640" s="17" t="s">
        <v>318</v>
      </c>
      <c r="C640" t="s">
        <v>319</v>
      </c>
      <c r="D640" t="s">
        <v>394</v>
      </c>
      <c r="E640" t="s">
        <v>281</v>
      </c>
      <c r="F640" t="s">
        <v>151</v>
      </c>
      <c r="G640" t="s">
        <v>56</v>
      </c>
      <c r="H640" t="s">
        <v>232</v>
      </c>
      <c r="J640">
        <v>71.227029700000003</v>
      </c>
      <c r="K640">
        <v>1.4994687060000001E-2</v>
      </c>
      <c r="L640">
        <v>3.7902265380000001E-2</v>
      </c>
      <c r="M640">
        <v>3.4221686800000005E-3</v>
      </c>
      <c r="N640">
        <v>3.3195036196000003E-3</v>
      </c>
      <c r="O640">
        <v>6.9727313800000001E-5</v>
      </c>
      <c r="P640">
        <v>3.2720517942839999E-3</v>
      </c>
      <c r="X640" t="s">
        <v>318</v>
      </c>
      <c r="Y640" t="s">
        <v>319</v>
      </c>
      <c r="Z640" t="s">
        <v>394</v>
      </c>
      <c r="AA640" t="s">
        <v>281</v>
      </c>
      <c r="AB640" t="s">
        <v>151</v>
      </c>
      <c r="AC640" t="s">
        <v>56</v>
      </c>
      <c r="AD640" t="s">
        <v>232</v>
      </c>
      <c r="AF640">
        <v>71.227029700000003</v>
      </c>
      <c r="AG640">
        <v>2.9605412000000002</v>
      </c>
      <c r="AH640">
        <v>7.4833984200000003</v>
      </c>
      <c r="AI640">
        <v>0.67567066199999992</v>
      </c>
      <c r="AJ640">
        <v>0.65540054213999999</v>
      </c>
      <c r="AK640">
        <v>1.3766914739999999E-2</v>
      </c>
      <c r="AL640">
        <v>0.64603171628424005</v>
      </c>
    </row>
    <row r="641" spans="1:38" x14ac:dyDescent="0.25">
      <c r="A641" t="s">
        <v>393</v>
      </c>
      <c r="B641" s="17" t="s">
        <v>318</v>
      </c>
      <c r="C641" t="s">
        <v>319</v>
      </c>
      <c r="D641" t="s">
        <v>394</v>
      </c>
      <c r="E641" t="s">
        <v>282</v>
      </c>
      <c r="F641" t="s">
        <v>153</v>
      </c>
      <c r="G641" t="s">
        <v>56</v>
      </c>
      <c r="H641" t="s">
        <v>232</v>
      </c>
      <c r="J641">
        <v>1.3794557570000001</v>
      </c>
      <c r="K641">
        <v>1.3337606299999998E-4</v>
      </c>
      <c r="L641">
        <v>1.9093705859999998E-4</v>
      </c>
      <c r="M641">
        <v>2.2907203179999998E-5</v>
      </c>
      <c r="N641">
        <v>2.2219987084600003E-5</v>
      </c>
      <c r="O641">
        <v>3.9911087360000005E-7</v>
      </c>
      <c r="P641">
        <v>2.8292865313985998E-5</v>
      </c>
      <c r="X641" t="s">
        <v>318</v>
      </c>
      <c r="Y641" t="s">
        <v>319</v>
      </c>
      <c r="Z641" t="s">
        <v>394</v>
      </c>
      <c r="AA641" t="s">
        <v>282</v>
      </c>
      <c r="AB641" t="s">
        <v>153</v>
      </c>
      <c r="AC641" t="s">
        <v>56</v>
      </c>
      <c r="AD641" t="s">
        <v>232</v>
      </c>
      <c r="AF641">
        <v>1.3794557570000001</v>
      </c>
      <c r="AG641">
        <v>2.6333679089999999E-2</v>
      </c>
      <c r="AH641">
        <v>3.7698489939999996E-2</v>
      </c>
      <c r="AI641">
        <v>4.5227831229999998E-3</v>
      </c>
      <c r="AJ641">
        <v>4.3870996293100002E-3</v>
      </c>
      <c r="AK641">
        <v>7.8800186899999998E-5</v>
      </c>
      <c r="AL641">
        <v>5.5861243304022E-3</v>
      </c>
    </row>
    <row r="642" spans="1:38" x14ac:dyDescent="0.25">
      <c r="A642" t="s">
        <v>393</v>
      </c>
      <c r="B642" s="17" t="s">
        <v>318</v>
      </c>
      <c r="C642" t="s">
        <v>319</v>
      </c>
      <c r="D642" t="s">
        <v>394</v>
      </c>
      <c r="E642" t="s">
        <v>283</v>
      </c>
      <c r="F642" t="s">
        <v>155</v>
      </c>
      <c r="G642" t="s">
        <v>56</v>
      </c>
      <c r="H642" t="s">
        <v>232</v>
      </c>
      <c r="J642">
        <v>6.7290536999999997E-2</v>
      </c>
      <c r="K642">
        <v>2.8716594999999998E-5</v>
      </c>
      <c r="L642">
        <v>3.3468596999999998E-5</v>
      </c>
      <c r="M642">
        <v>4.8042460999999996E-6</v>
      </c>
      <c r="N642">
        <v>4.6601187169999997E-6</v>
      </c>
      <c r="O642">
        <v>7.1233400999999999E-8</v>
      </c>
      <c r="P642">
        <v>4.3936829183520007E-6</v>
      </c>
      <c r="X642" t="s">
        <v>318</v>
      </c>
      <c r="Y642" t="s">
        <v>319</v>
      </c>
      <c r="Z642" t="s">
        <v>394</v>
      </c>
      <c r="AA642" t="s">
        <v>283</v>
      </c>
      <c r="AB642" t="s">
        <v>155</v>
      </c>
      <c r="AC642" t="s">
        <v>56</v>
      </c>
      <c r="AD642" t="s">
        <v>232</v>
      </c>
      <c r="AF642">
        <v>6.7290536999999997E-2</v>
      </c>
      <c r="AG642">
        <v>5.6697852000000002E-3</v>
      </c>
      <c r="AH642">
        <v>6.6080173000000004E-3</v>
      </c>
      <c r="AI642">
        <v>9.4854704000000005E-4</v>
      </c>
      <c r="AJ642">
        <v>9.2009062880000006E-4</v>
      </c>
      <c r="AK642">
        <v>1.4064273E-5</v>
      </c>
      <c r="AL642">
        <v>8.6748573167100003E-4</v>
      </c>
    </row>
    <row r="643" spans="1:38" x14ac:dyDescent="0.25">
      <c r="A643" t="s">
        <v>393</v>
      </c>
      <c r="B643" s="17" t="s">
        <v>318</v>
      </c>
      <c r="C643" t="s">
        <v>319</v>
      </c>
      <c r="D643" t="s">
        <v>394</v>
      </c>
      <c r="E643" t="s">
        <v>284</v>
      </c>
      <c r="F643" t="s">
        <v>55</v>
      </c>
      <c r="G643" t="s">
        <v>56</v>
      </c>
      <c r="H643" t="s">
        <v>232</v>
      </c>
      <c r="J643">
        <v>11.27116455</v>
      </c>
      <c r="K643">
        <v>1.5124037621999998E-3</v>
      </c>
      <c r="L643">
        <v>2.9674332688000003E-3</v>
      </c>
      <c r="M643">
        <v>2.7531484049999998E-4</v>
      </c>
      <c r="N643">
        <v>2.6705539528499997E-4</v>
      </c>
      <c r="O643">
        <v>5.9222599680000005E-6</v>
      </c>
      <c r="P643">
        <v>3.7221950868289195E-4</v>
      </c>
      <c r="X643" t="s">
        <v>318</v>
      </c>
      <c r="Y643" t="s">
        <v>319</v>
      </c>
      <c r="Z643" t="s">
        <v>394</v>
      </c>
      <c r="AA643" t="s">
        <v>284</v>
      </c>
      <c r="AB643" t="s">
        <v>55</v>
      </c>
      <c r="AC643" t="s">
        <v>56</v>
      </c>
      <c r="AD643" t="s">
        <v>232</v>
      </c>
      <c r="AF643">
        <v>11.27116455</v>
      </c>
      <c r="AG643">
        <v>0.29860805959999998</v>
      </c>
      <c r="AH643">
        <v>0.5858880461</v>
      </c>
      <c r="AI643">
        <v>5.4357978190000003E-2</v>
      </c>
      <c r="AJ643">
        <v>5.2727238844300001E-2</v>
      </c>
      <c r="AK643">
        <v>1.1692869777999999E-3</v>
      </c>
      <c r="AL643">
        <v>7.3490769036324885E-2</v>
      </c>
    </row>
    <row r="644" spans="1:38" x14ac:dyDescent="0.25">
      <c r="A644" t="s">
        <v>393</v>
      </c>
      <c r="B644" s="17" t="s">
        <v>318</v>
      </c>
      <c r="C644" t="s">
        <v>319</v>
      </c>
      <c r="D644" t="s">
        <v>394</v>
      </c>
      <c r="E644" t="s">
        <v>285</v>
      </c>
      <c r="F644" t="s">
        <v>158</v>
      </c>
      <c r="G644" t="s">
        <v>56</v>
      </c>
      <c r="H644" t="s">
        <v>232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X644" t="s">
        <v>318</v>
      </c>
      <c r="Y644" t="s">
        <v>319</v>
      </c>
      <c r="Z644" t="s">
        <v>394</v>
      </c>
      <c r="AA644" t="s">
        <v>285</v>
      </c>
      <c r="AB644" t="s">
        <v>158</v>
      </c>
      <c r="AC644" t="s">
        <v>56</v>
      </c>
      <c r="AD644" t="s">
        <v>232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</row>
    <row r="645" spans="1:38" x14ac:dyDescent="0.25">
      <c r="A645" t="s">
        <v>393</v>
      </c>
      <c r="B645" s="17" t="s">
        <v>318</v>
      </c>
      <c r="C645" t="s">
        <v>319</v>
      </c>
      <c r="D645" t="s">
        <v>394</v>
      </c>
      <c r="E645" t="s">
        <v>286</v>
      </c>
      <c r="F645" t="s">
        <v>160</v>
      </c>
      <c r="G645" t="s">
        <v>56</v>
      </c>
      <c r="H645" t="s">
        <v>232</v>
      </c>
      <c r="J645">
        <v>14.871206089999999</v>
      </c>
      <c r="K645">
        <v>1.826086494E-3</v>
      </c>
      <c r="L645">
        <v>2.8008181090000001E-3</v>
      </c>
      <c r="M645">
        <v>3.3964136149999997E-4</v>
      </c>
      <c r="N645">
        <v>3.2945212065499998E-4</v>
      </c>
      <c r="O645">
        <v>5.5259612040000004E-6</v>
      </c>
      <c r="P645">
        <v>3.16087126151238E-4</v>
      </c>
      <c r="X645" t="s">
        <v>318</v>
      </c>
      <c r="Y645" t="s">
        <v>319</v>
      </c>
      <c r="Z645" t="s">
        <v>394</v>
      </c>
      <c r="AA645" t="s">
        <v>286</v>
      </c>
      <c r="AB645" t="s">
        <v>160</v>
      </c>
      <c r="AC645" t="s">
        <v>56</v>
      </c>
      <c r="AD645" t="s">
        <v>232</v>
      </c>
      <c r="AF645">
        <v>14.871206089999999</v>
      </c>
      <c r="AG645">
        <v>0.36054123850000003</v>
      </c>
      <c r="AH645">
        <v>0.55299160940000003</v>
      </c>
      <c r="AI645">
        <v>6.7058557510000005E-2</v>
      </c>
      <c r="AJ645">
        <v>6.5046800784700001E-2</v>
      </c>
      <c r="AK645">
        <v>1.0910420690000001E-3</v>
      </c>
      <c r="AL645">
        <v>6.2408033430444002E-2</v>
      </c>
    </row>
    <row r="646" spans="1:38" x14ac:dyDescent="0.25">
      <c r="A646" t="s">
        <v>393</v>
      </c>
      <c r="B646" s="17" t="s">
        <v>318</v>
      </c>
      <c r="C646" t="s">
        <v>319</v>
      </c>
      <c r="D646" t="s">
        <v>394</v>
      </c>
      <c r="E646" t="s">
        <v>287</v>
      </c>
      <c r="F646" t="s">
        <v>162</v>
      </c>
      <c r="G646" t="s">
        <v>56</v>
      </c>
      <c r="H646" t="s">
        <v>232</v>
      </c>
      <c r="J646">
        <v>6.6954072349999993</v>
      </c>
      <c r="K646">
        <v>3.8552465537E-3</v>
      </c>
      <c r="L646">
        <v>7.6250980836000005E-3</v>
      </c>
      <c r="M646">
        <v>7.2530996555000002E-4</v>
      </c>
      <c r="N646">
        <v>7.0355066658350004E-4</v>
      </c>
      <c r="O646">
        <v>1.5137551225000001E-5</v>
      </c>
      <c r="P646">
        <v>7.6302349514246689E-4</v>
      </c>
      <c r="X646" t="s">
        <v>318</v>
      </c>
      <c r="Y646" t="s">
        <v>319</v>
      </c>
      <c r="Z646" t="s">
        <v>394</v>
      </c>
      <c r="AA646" t="s">
        <v>287</v>
      </c>
      <c r="AB646" t="s">
        <v>162</v>
      </c>
      <c r="AC646" t="s">
        <v>56</v>
      </c>
      <c r="AD646" t="s">
        <v>232</v>
      </c>
      <c r="AF646">
        <v>6.6954072349999993</v>
      </c>
      <c r="AG646">
        <v>0.76117721157999996</v>
      </c>
      <c r="AH646">
        <v>1.5054942278000001</v>
      </c>
      <c r="AI646">
        <v>0.14320469308</v>
      </c>
      <c r="AJ646">
        <v>0.13890855228760002</v>
      </c>
      <c r="AK646">
        <v>2.988747957E-3</v>
      </c>
      <c r="AL646">
        <v>0.1506508565866902</v>
      </c>
    </row>
    <row r="647" spans="1:38" x14ac:dyDescent="0.25">
      <c r="A647" t="s">
        <v>393</v>
      </c>
      <c r="B647" s="17" t="s">
        <v>318</v>
      </c>
      <c r="C647" t="s">
        <v>319</v>
      </c>
      <c r="D647" t="s">
        <v>394</v>
      </c>
      <c r="E647" t="s">
        <v>288</v>
      </c>
      <c r="F647" t="s">
        <v>164</v>
      </c>
      <c r="G647" t="s">
        <v>56</v>
      </c>
      <c r="H647" t="s">
        <v>232</v>
      </c>
      <c r="J647">
        <v>5.6355826489999998</v>
      </c>
      <c r="K647">
        <v>1.9138178439999998E-3</v>
      </c>
      <c r="L647">
        <v>4.8062093310000005E-3</v>
      </c>
      <c r="M647">
        <v>3.7300230330000001E-4</v>
      </c>
      <c r="N647">
        <v>3.6181223420099994E-4</v>
      </c>
      <c r="O647">
        <v>1.1183720238000001E-5</v>
      </c>
      <c r="P647">
        <v>4.4009682142713303E-4</v>
      </c>
      <c r="X647" t="s">
        <v>318</v>
      </c>
      <c r="Y647" t="s">
        <v>319</v>
      </c>
      <c r="Z647" t="s">
        <v>394</v>
      </c>
      <c r="AA647" t="s">
        <v>288</v>
      </c>
      <c r="AB647" t="s">
        <v>164</v>
      </c>
      <c r="AC647" t="s">
        <v>56</v>
      </c>
      <c r="AD647" t="s">
        <v>232</v>
      </c>
      <c r="AF647">
        <v>5.6355826489999998</v>
      </c>
      <c r="AG647">
        <v>0.37786289559999997</v>
      </c>
      <c r="AH647">
        <v>0.94893470329999996</v>
      </c>
      <c r="AI647">
        <v>7.3645321399999991E-2</v>
      </c>
      <c r="AJ647">
        <v>7.1435961757999988E-2</v>
      </c>
      <c r="AK647">
        <v>2.208106349E-3</v>
      </c>
      <c r="AL647">
        <v>8.6892419470112087E-2</v>
      </c>
    </row>
    <row r="648" spans="1:38" x14ac:dyDescent="0.25">
      <c r="A648" t="s">
        <v>393</v>
      </c>
      <c r="B648" s="17" t="s">
        <v>318</v>
      </c>
      <c r="C648" t="s">
        <v>319</v>
      </c>
      <c r="D648" t="s">
        <v>394</v>
      </c>
      <c r="E648" t="s">
        <v>289</v>
      </c>
      <c r="F648" t="s">
        <v>58</v>
      </c>
      <c r="G648" t="s">
        <v>59</v>
      </c>
      <c r="H648" t="s">
        <v>232</v>
      </c>
      <c r="J648">
        <v>1353.8783370000001</v>
      </c>
      <c r="K648">
        <v>9.0985862700000003E-2</v>
      </c>
      <c r="L648">
        <v>0.1890898567</v>
      </c>
      <c r="M648">
        <v>1.6224919979999999E-2</v>
      </c>
      <c r="N648">
        <v>1.5738172380600001E-2</v>
      </c>
      <c r="O648">
        <v>3.7795244819999993E-4</v>
      </c>
      <c r="P648">
        <v>2.2404307964220001E-2</v>
      </c>
      <c r="X648" t="s">
        <v>318</v>
      </c>
      <c r="Y648" t="s">
        <v>319</v>
      </c>
      <c r="Z648" t="s">
        <v>394</v>
      </c>
      <c r="AA648" t="s">
        <v>289</v>
      </c>
      <c r="AB648" t="s">
        <v>58</v>
      </c>
      <c r="AC648" t="s">
        <v>59</v>
      </c>
      <c r="AD648" t="s">
        <v>232</v>
      </c>
      <c r="AF648">
        <v>1353.8783370000001</v>
      </c>
      <c r="AG648">
        <v>28.699541029999999</v>
      </c>
      <c r="AH648">
        <v>59.644345360000003</v>
      </c>
      <c r="AI648">
        <v>5.1178033809999999</v>
      </c>
      <c r="AJ648">
        <v>4.9642692795700007</v>
      </c>
      <c r="AK648">
        <v>0.11921700719999999</v>
      </c>
      <c r="AL648">
        <v>7.0669589155893</v>
      </c>
    </row>
    <row r="649" spans="1:38" x14ac:dyDescent="0.25">
      <c r="A649" t="s">
        <v>393</v>
      </c>
      <c r="B649" s="17" t="s">
        <v>318</v>
      </c>
      <c r="C649" t="s">
        <v>319</v>
      </c>
      <c r="D649" t="s">
        <v>394</v>
      </c>
      <c r="E649" t="s">
        <v>290</v>
      </c>
      <c r="F649" t="s">
        <v>61</v>
      </c>
      <c r="G649" t="s">
        <v>59</v>
      </c>
      <c r="H649" t="s">
        <v>232</v>
      </c>
      <c r="J649">
        <v>251.935580372</v>
      </c>
      <c r="K649">
        <v>2.1753395585739996E-2</v>
      </c>
      <c r="L649">
        <v>4.4617873611199996E-2</v>
      </c>
      <c r="M649">
        <v>3.9494812787969997E-3</v>
      </c>
      <c r="N649">
        <v>3.83099684043309E-3</v>
      </c>
      <c r="O649">
        <v>8.9266375428100007E-5</v>
      </c>
      <c r="P649">
        <v>5.042082750839655E-3</v>
      </c>
      <c r="X649" t="s">
        <v>318</v>
      </c>
      <c r="Y649" t="s">
        <v>319</v>
      </c>
      <c r="Z649" t="s">
        <v>394</v>
      </c>
      <c r="AA649" t="s">
        <v>290</v>
      </c>
      <c r="AB649" t="s">
        <v>61</v>
      </c>
      <c r="AC649" t="s">
        <v>59</v>
      </c>
      <c r="AD649" t="s">
        <v>232</v>
      </c>
      <c r="AF649">
        <v>251.935580372</v>
      </c>
      <c r="AG649">
        <v>6.8616430802699995</v>
      </c>
      <c r="AH649">
        <v>14.073754445660001</v>
      </c>
      <c r="AI649">
        <v>1.2457793914140001</v>
      </c>
      <c r="AJ649">
        <v>1.2084060096715801</v>
      </c>
      <c r="AK649">
        <v>2.8157167626389999E-2</v>
      </c>
      <c r="AL649">
        <v>1.5904170621985076</v>
      </c>
    </row>
    <row r="650" spans="1:38" x14ac:dyDescent="0.25">
      <c r="A650" t="s">
        <v>393</v>
      </c>
      <c r="B650" s="17" t="s">
        <v>318</v>
      </c>
      <c r="C650" t="s">
        <v>319</v>
      </c>
      <c r="D650" t="s">
        <v>394</v>
      </c>
      <c r="E650" t="s">
        <v>291</v>
      </c>
      <c r="F650" t="s">
        <v>63</v>
      </c>
      <c r="G650" t="s">
        <v>59</v>
      </c>
      <c r="H650" t="s">
        <v>232</v>
      </c>
      <c r="J650">
        <v>217.70001441000002</v>
      </c>
      <c r="K650">
        <v>4.7936465990000003E-2</v>
      </c>
      <c r="L650">
        <v>0.10242667958</v>
      </c>
      <c r="M650">
        <v>8.2414375878999985E-3</v>
      </c>
      <c r="N650">
        <v>7.9941944602630009E-3</v>
      </c>
      <c r="O650">
        <v>2.4726994112500003E-4</v>
      </c>
      <c r="P650">
        <v>9.1642405749671786E-3</v>
      </c>
      <c r="X650" t="s">
        <v>318</v>
      </c>
      <c r="Y650" t="s">
        <v>319</v>
      </c>
      <c r="Z650" t="s">
        <v>394</v>
      </c>
      <c r="AA650" t="s">
        <v>291</v>
      </c>
      <c r="AB650" t="s">
        <v>63</v>
      </c>
      <c r="AC650" t="s">
        <v>59</v>
      </c>
      <c r="AD650" t="s">
        <v>232</v>
      </c>
      <c r="AF650">
        <v>217.70001441000002</v>
      </c>
      <c r="AG650">
        <v>15.120530549399996</v>
      </c>
      <c r="AH650">
        <v>32.308300724000006</v>
      </c>
      <c r="AI650">
        <v>2.5995849642500004</v>
      </c>
      <c r="AJ650">
        <v>2.5215974153225003</v>
      </c>
      <c r="AK650">
        <v>7.7996008170000006E-2</v>
      </c>
      <c r="AL650">
        <v>2.8906634385758605</v>
      </c>
    </row>
    <row r="651" spans="1:38" x14ac:dyDescent="0.25">
      <c r="A651" t="s">
        <v>393</v>
      </c>
      <c r="B651" s="17" t="s">
        <v>318</v>
      </c>
      <c r="C651" t="s">
        <v>319</v>
      </c>
      <c r="D651" t="s">
        <v>394</v>
      </c>
      <c r="E651" t="s">
        <v>292</v>
      </c>
      <c r="F651" t="s">
        <v>227</v>
      </c>
      <c r="G651" t="s">
        <v>59</v>
      </c>
      <c r="H651" t="s">
        <v>232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X651" t="s">
        <v>318</v>
      </c>
      <c r="Y651" t="s">
        <v>319</v>
      </c>
      <c r="Z651" t="s">
        <v>394</v>
      </c>
      <c r="AA651" t="s">
        <v>292</v>
      </c>
      <c r="AB651" t="s">
        <v>227</v>
      </c>
      <c r="AC651" t="s">
        <v>59</v>
      </c>
      <c r="AD651" t="s">
        <v>232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</row>
    <row r="652" spans="1:38" x14ac:dyDescent="0.25">
      <c r="A652" t="s">
        <v>393</v>
      </c>
      <c r="B652" s="17" t="s">
        <v>318</v>
      </c>
      <c r="C652" t="s">
        <v>319</v>
      </c>
      <c r="D652" t="s">
        <v>394</v>
      </c>
      <c r="E652" t="s">
        <v>293</v>
      </c>
      <c r="F652" t="s">
        <v>169</v>
      </c>
      <c r="G652" t="s">
        <v>59</v>
      </c>
      <c r="H652" t="s">
        <v>232</v>
      </c>
      <c r="J652">
        <v>447.24614727300002</v>
      </c>
      <c r="K652">
        <v>6.8472250107999996E-2</v>
      </c>
      <c r="L652">
        <v>5.6887609267000004E-2</v>
      </c>
      <c r="M652">
        <v>1.0200846728600001E-2</v>
      </c>
      <c r="N652">
        <v>9.8948213267419996E-3</v>
      </c>
      <c r="O652">
        <v>1.25895268548E-4</v>
      </c>
      <c r="P652">
        <v>1.6027753701293095E-2</v>
      </c>
      <c r="X652" t="s">
        <v>318</v>
      </c>
      <c r="Y652" t="s">
        <v>319</v>
      </c>
      <c r="Z652" t="s">
        <v>394</v>
      </c>
      <c r="AA652" t="s">
        <v>293</v>
      </c>
      <c r="AB652" t="s">
        <v>169</v>
      </c>
      <c r="AC652" t="s">
        <v>59</v>
      </c>
      <c r="AD652" t="s">
        <v>232</v>
      </c>
      <c r="AF652">
        <v>447.24614727300002</v>
      </c>
      <c r="AG652">
        <v>21.598104397</v>
      </c>
      <c r="AH652">
        <v>17.943978746000003</v>
      </c>
      <c r="AI652">
        <v>3.2176387210000001</v>
      </c>
      <c r="AJ652">
        <v>3.1211095593699993</v>
      </c>
      <c r="AK652">
        <v>3.9710968663000001E-2</v>
      </c>
      <c r="AL652">
        <v>5.0556117993340042</v>
      </c>
    </row>
    <row r="653" spans="1:38" x14ac:dyDescent="0.25">
      <c r="A653" t="s">
        <v>393</v>
      </c>
      <c r="B653" s="17" t="s">
        <v>318</v>
      </c>
      <c r="C653" t="s">
        <v>319</v>
      </c>
      <c r="D653" t="s">
        <v>394</v>
      </c>
      <c r="E653" t="s">
        <v>294</v>
      </c>
      <c r="F653" t="s">
        <v>171</v>
      </c>
      <c r="G653" t="s">
        <v>59</v>
      </c>
      <c r="H653" t="s">
        <v>232</v>
      </c>
      <c r="J653">
        <v>97.374321839999993</v>
      </c>
      <c r="K653">
        <v>2.6977702997999999E-3</v>
      </c>
      <c r="L653">
        <v>6.2805837760000005E-3</v>
      </c>
      <c r="M653">
        <v>4.4362074550000004E-4</v>
      </c>
      <c r="N653">
        <v>4.30312123135E-4</v>
      </c>
      <c r="O653">
        <v>1.2055389808E-5</v>
      </c>
      <c r="P653">
        <v>7.4726346337390778E-4</v>
      </c>
      <c r="X653" t="s">
        <v>318</v>
      </c>
      <c r="Y653" t="s">
        <v>319</v>
      </c>
      <c r="Z653" t="s">
        <v>394</v>
      </c>
      <c r="AA653" t="s">
        <v>294</v>
      </c>
      <c r="AB653" t="s">
        <v>171</v>
      </c>
      <c r="AC653" t="s">
        <v>59</v>
      </c>
      <c r="AD653" t="s">
        <v>232</v>
      </c>
      <c r="AF653">
        <v>97.374321839999993</v>
      </c>
      <c r="AG653">
        <v>0.85095384080000014</v>
      </c>
      <c r="AH653">
        <v>1.9810754523999998</v>
      </c>
      <c r="AI653">
        <v>0.13993066691999997</v>
      </c>
      <c r="AJ653">
        <v>0.1357327469124</v>
      </c>
      <c r="AK653">
        <v>3.8026144727999998E-3</v>
      </c>
      <c r="AL653">
        <v>0.23570825566848294</v>
      </c>
    </row>
    <row r="654" spans="1:38" x14ac:dyDescent="0.25">
      <c r="A654" t="s">
        <v>393</v>
      </c>
      <c r="B654" s="17" t="s">
        <v>318</v>
      </c>
      <c r="C654" t="s">
        <v>319</v>
      </c>
      <c r="D654" t="s">
        <v>394</v>
      </c>
      <c r="E654" t="s">
        <v>295</v>
      </c>
      <c r="F654" t="s">
        <v>65</v>
      </c>
      <c r="G654" t="s">
        <v>59</v>
      </c>
      <c r="H654" t="s">
        <v>232</v>
      </c>
      <c r="J654">
        <v>12.970041602000002</v>
      </c>
      <c r="K654">
        <v>2.1001535229000002E-3</v>
      </c>
      <c r="L654">
        <v>4.468360818399999E-3</v>
      </c>
      <c r="M654">
        <v>3.6643015831999996E-4</v>
      </c>
      <c r="N654">
        <v>3.5543725357039998E-4</v>
      </c>
      <c r="O654">
        <v>1.0750829074000002E-5</v>
      </c>
      <c r="P654">
        <v>4.0790064114658168E-4</v>
      </c>
      <c r="X654" t="s">
        <v>318</v>
      </c>
      <c r="Y654" t="s">
        <v>319</v>
      </c>
      <c r="Z654" t="s">
        <v>394</v>
      </c>
      <c r="AA654" t="s">
        <v>295</v>
      </c>
      <c r="AB654" t="s">
        <v>65</v>
      </c>
      <c r="AC654" t="s">
        <v>59</v>
      </c>
      <c r="AD654" t="s">
        <v>232</v>
      </c>
      <c r="AF654">
        <v>12.970041602000002</v>
      </c>
      <c r="AG654">
        <v>0.66244850199999983</v>
      </c>
      <c r="AH654">
        <v>1.4094486033</v>
      </c>
      <c r="AI654">
        <v>0.11558254035000001</v>
      </c>
      <c r="AJ654">
        <v>0.1121150641395</v>
      </c>
      <c r="AK654">
        <v>3.3911187203E-3</v>
      </c>
      <c r="AL654">
        <v>0.12866351885909727</v>
      </c>
    </row>
    <row r="655" spans="1:38" x14ac:dyDescent="0.25">
      <c r="A655" t="s">
        <v>393</v>
      </c>
      <c r="B655" s="17" t="s">
        <v>318</v>
      </c>
      <c r="C655" t="s">
        <v>319</v>
      </c>
      <c r="D655" t="s">
        <v>394</v>
      </c>
      <c r="E655" t="s">
        <v>296</v>
      </c>
      <c r="F655" t="s">
        <v>174</v>
      </c>
      <c r="G655" t="s">
        <v>68</v>
      </c>
      <c r="H655" t="s">
        <v>232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X655" t="s">
        <v>318</v>
      </c>
      <c r="Y655" t="s">
        <v>319</v>
      </c>
      <c r="Z655" t="s">
        <v>394</v>
      </c>
      <c r="AA655" t="s">
        <v>296</v>
      </c>
      <c r="AB655" t="s">
        <v>174</v>
      </c>
      <c r="AC655" t="s">
        <v>68</v>
      </c>
      <c r="AD655" t="s">
        <v>232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</row>
    <row r="656" spans="1:38" x14ac:dyDescent="0.25">
      <c r="A656" t="s">
        <v>393</v>
      </c>
      <c r="B656" s="17" t="s">
        <v>318</v>
      </c>
      <c r="C656" t="s">
        <v>319</v>
      </c>
      <c r="D656" t="s">
        <v>394</v>
      </c>
      <c r="E656" t="s">
        <v>297</v>
      </c>
      <c r="F656" t="s">
        <v>176</v>
      </c>
      <c r="G656" t="s">
        <v>68</v>
      </c>
      <c r="H656" t="s">
        <v>232</v>
      </c>
      <c r="J656">
        <v>2.6651229354999999</v>
      </c>
      <c r="K656">
        <v>1.8884158866799997E-3</v>
      </c>
      <c r="L656">
        <v>4.3950832677000003E-3</v>
      </c>
      <c r="M656">
        <v>3.5690378332500002E-4</v>
      </c>
      <c r="N656">
        <v>3.4619666982524996E-4</v>
      </c>
      <c r="O656">
        <v>1.4592740833400001E-5</v>
      </c>
      <c r="P656">
        <v>3.3868250094436637E-4</v>
      </c>
      <c r="X656" t="s">
        <v>318</v>
      </c>
      <c r="Y656" t="s">
        <v>319</v>
      </c>
      <c r="Z656" t="s">
        <v>394</v>
      </c>
      <c r="AA656" t="s">
        <v>297</v>
      </c>
      <c r="AB656" t="s">
        <v>176</v>
      </c>
      <c r="AC656" t="s">
        <v>68</v>
      </c>
      <c r="AD656" t="s">
        <v>232</v>
      </c>
      <c r="AF656">
        <v>2.6651229354999999</v>
      </c>
      <c r="AG656">
        <v>0.59566037088000001</v>
      </c>
      <c r="AH656">
        <v>1.38633494302</v>
      </c>
      <c r="AI656">
        <v>0.11257765561899999</v>
      </c>
      <c r="AJ656">
        <v>0.10920032595043</v>
      </c>
      <c r="AK656">
        <v>4.60296788355E-3</v>
      </c>
      <c r="AL656">
        <v>0.10683014819855192</v>
      </c>
    </row>
    <row r="657" spans="1:45" x14ac:dyDescent="0.25">
      <c r="A657" t="s">
        <v>393</v>
      </c>
      <c r="B657" s="17" t="s">
        <v>318</v>
      </c>
      <c r="C657" t="s">
        <v>319</v>
      </c>
      <c r="D657" t="s">
        <v>394</v>
      </c>
      <c r="E657" t="s">
        <v>299</v>
      </c>
      <c r="F657" t="s">
        <v>298</v>
      </c>
      <c r="G657" t="s">
        <v>19</v>
      </c>
      <c r="H657" t="s">
        <v>232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X657" t="s">
        <v>318</v>
      </c>
      <c r="Y657" t="s">
        <v>319</v>
      </c>
      <c r="Z657" t="s">
        <v>394</v>
      </c>
      <c r="AA657" t="s">
        <v>299</v>
      </c>
      <c r="AB657" t="s">
        <v>298</v>
      </c>
      <c r="AC657" t="s">
        <v>19</v>
      </c>
      <c r="AD657" t="s">
        <v>232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</row>
    <row r="658" spans="1:45" x14ac:dyDescent="0.25">
      <c r="A658" t="s">
        <v>393</v>
      </c>
      <c r="B658" s="17" t="s">
        <v>318</v>
      </c>
      <c r="C658" t="s">
        <v>319</v>
      </c>
      <c r="D658" t="s">
        <v>394</v>
      </c>
      <c r="E658" t="s">
        <v>300</v>
      </c>
      <c r="F658" t="s">
        <v>178</v>
      </c>
      <c r="G658" t="s">
        <v>32</v>
      </c>
      <c r="H658" t="s">
        <v>232</v>
      </c>
      <c r="J658">
        <v>0.23021937510000004</v>
      </c>
      <c r="K658">
        <v>2.1190793111999995E-4</v>
      </c>
      <c r="L658">
        <v>7.8564089480000004E-4</v>
      </c>
      <c r="M658">
        <v>3.4631562059999997E-5</v>
      </c>
      <c r="N658">
        <v>3.3592615198199999E-5</v>
      </c>
      <c r="O658">
        <v>1.7112242228E-6</v>
      </c>
      <c r="P658">
        <v>4.9174838845480532E-5</v>
      </c>
      <c r="X658" t="s">
        <v>318</v>
      </c>
      <c r="Y658" t="s">
        <v>319</v>
      </c>
      <c r="Z658" t="s">
        <v>394</v>
      </c>
      <c r="AA658" t="s">
        <v>300</v>
      </c>
      <c r="AB658" t="s">
        <v>178</v>
      </c>
      <c r="AC658" t="s">
        <v>32</v>
      </c>
      <c r="AD658" t="s">
        <v>232</v>
      </c>
      <c r="AF658">
        <v>0.23021937510000004</v>
      </c>
      <c r="AG658">
        <v>6.2650681350000001E-2</v>
      </c>
      <c r="AH658">
        <v>0.23227512468</v>
      </c>
      <c r="AI658">
        <v>1.0238838023000001E-2</v>
      </c>
      <c r="AJ658">
        <v>9.9316728823100001E-3</v>
      </c>
      <c r="AK658">
        <v>5.0592430809999998E-4</v>
      </c>
      <c r="AL658">
        <v>1.4538566330127451E-2</v>
      </c>
    </row>
    <row r="659" spans="1:45" x14ac:dyDescent="0.25">
      <c r="A659" t="s">
        <v>393</v>
      </c>
      <c r="B659" s="17" t="s">
        <v>318</v>
      </c>
      <c r="C659" t="s">
        <v>319</v>
      </c>
      <c r="D659" t="s">
        <v>394</v>
      </c>
      <c r="E659" t="s">
        <v>303</v>
      </c>
      <c r="F659" t="s">
        <v>301</v>
      </c>
      <c r="G659" t="s">
        <v>302</v>
      </c>
      <c r="H659" t="s">
        <v>10</v>
      </c>
      <c r="J659">
        <v>3819.4387789999996</v>
      </c>
      <c r="K659">
        <v>0.85149415129999995</v>
      </c>
      <c r="L659">
        <v>3.4958810521999999E-2</v>
      </c>
      <c r="M659">
        <v>7.0436863079999992E-3</v>
      </c>
      <c r="N659">
        <v>6.4801914033600014E-3</v>
      </c>
      <c r="O659">
        <v>1.4647923323999999E-4</v>
      </c>
      <c r="P659">
        <v>0.51133331314845998</v>
      </c>
      <c r="X659" t="s">
        <v>318</v>
      </c>
      <c r="Y659" t="s">
        <v>319</v>
      </c>
      <c r="Z659" t="s">
        <v>394</v>
      </c>
      <c r="AA659" t="s">
        <v>303</v>
      </c>
      <c r="AB659" t="s">
        <v>301</v>
      </c>
      <c r="AC659" t="s">
        <v>302</v>
      </c>
      <c r="AD659" t="s">
        <v>10</v>
      </c>
      <c r="AF659">
        <v>3819.4387789999996</v>
      </c>
      <c r="AG659">
        <v>326.89699984000003</v>
      </c>
      <c r="AH659">
        <v>13.4210317159</v>
      </c>
      <c r="AI659">
        <v>2.704141248</v>
      </c>
      <c r="AJ659">
        <v>2.4878099481599998</v>
      </c>
      <c r="AK659">
        <v>5.8866512243999997E-2</v>
      </c>
      <c r="AL659">
        <v>170.30276781561</v>
      </c>
    </row>
    <row r="660" spans="1:45" x14ac:dyDescent="0.25">
      <c r="A660" t="s">
        <v>393</v>
      </c>
      <c r="B660" s="17" t="s">
        <v>318</v>
      </c>
      <c r="C660" t="s">
        <v>319</v>
      </c>
      <c r="D660" t="s">
        <v>394</v>
      </c>
      <c r="E660" t="s">
        <v>305</v>
      </c>
      <c r="F660" t="s">
        <v>304</v>
      </c>
      <c r="G660" t="s">
        <v>302</v>
      </c>
      <c r="H660" t="s">
        <v>10</v>
      </c>
      <c r="J660">
        <v>1139.7939643500001</v>
      </c>
      <c r="K660">
        <v>0.83473584369700005</v>
      </c>
      <c r="L660">
        <v>3.1050407781799998E-2</v>
      </c>
      <c r="M660">
        <v>4.559472748474E-3</v>
      </c>
      <c r="N660">
        <v>4.1947149285960807E-3</v>
      </c>
      <c r="O660">
        <v>1.376895921685E-4</v>
      </c>
      <c r="P660">
        <v>0.26594345108928102</v>
      </c>
      <c r="X660" t="s">
        <v>318</v>
      </c>
      <c r="Y660" t="s">
        <v>319</v>
      </c>
      <c r="Z660" t="s">
        <v>394</v>
      </c>
      <c r="AA660" t="s">
        <v>305</v>
      </c>
      <c r="AB660" t="s">
        <v>304</v>
      </c>
      <c r="AC660" t="s">
        <v>302</v>
      </c>
      <c r="AD660" t="s">
        <v>10</v>
      </c>
      <c r="AF660">
        <v>1139.7939643500001</v>
      </c>
      <c r="AG660">
        <v>320.46332929429997</v>
      </c>
      <c r="AH660">
        <v>11.920556639682001</v>
      </c>
      <c r="AI660">
        <v>1.7504264576909998</v>
      </c>
      <c r="AJ660">
        <v>1.6103923410757202</v>
      </c>
      <c r="AK660">
        <v>5.5334164881450001E-2</v>
      </c>
      <c r="AL660">
        <v>98.132260170559618</v>
      </c>
    </row>
    <row r="661" spans="1:45" x14ac:dyDescent="0.25">
      <c r="A661" t="s">
        <v>393</v>
      </c>
      <c r="B661" s="17" t="s">
        <v>318</v>
      </c>
      <c r="C661" t="s">
        <v>319</v>
      </c>
      <c r="D661" t="s">
        <v>394</v>
      </c>
      <c r="E661" t="s">
        <v>307</v>
      </c>
      <c r="F661" t="s">
        <v>306</v>
      </c>
      <c r="G661" t="s">
        <v>302</v>
      </c>
      <c r="H661" t="s">
        <v>70</v>
      </c>
      <c r="J661">
        <v>351.44991440999996</v>
      </c>
      <c r="K661">
        <v>0.1933432921271</v>
      </c>
      <c r="L661">
        <v>1.281179419734E-2</v>
      </c>
      <c r="M661">
        <v>1.1002533112779999E-4</v>
      </c>
      <c r="N661">
        <v>1.0122330463757601E-4</v>
      </c>
      <c r="O661">
        <v>3.2284200455319991E-5</v>
      </c>
      <c r="P661">
        <v>2.002633389599463E-2</v>
      </c>
      <c r="X661" t="s">
        <v>318</v>
      </c>
      <c r="Y661" t="s">
        <v>319</v>
      </c>
      <c r="Z661" t="s">
        <v>394</v>
      </c>
      <c r="AA661" t="s">
        <v>307</v>
      </c>
      <c r="AB661" t="s">
        <v>306</v>
      </c>
      <c r="AC661" t="s">
        <v>302</v>
      </c>
      <c r="AD661" t="s">
        <v>70</v>
      </c>
      <c r="AF661">
        <v>351.44991440999996</v>
      </c>
      <c r="AG661">
        <v>71.561184861599997</v>
      </c>
      <c r="AH661">
        <v>5.8849059749899997</v>
      </c>
      <c r="AI661">
        <v>4.2239808000100007E-2</v>
      </c>
      <c r="AJ661">
        <v>3.8860623360092009E-2</v>
      </c>
      <c r="AK661">
        <v>1.297424955819E-2</v>
      </c>
      <c r="AL661">
        <v>5.7567390793419193</v>
      </c>
    </row>
    <row r="662" spans="1:45" x14ac:dyDescent="0.25">
      <c r="A662" t="s">
        <v>393</v>
      </c>
      <c r="B662" s="17" t="s">
        <v>318</v>
      </c>
      <c r="C662" t="s">
        <v>319</v>
      </c>
      <c r="D662" t="s">
        <v>394</v>
      </c>
      <c r="E662" t="s">
        <v>308</v>
      </c>
      <c r="F662" t="s">
        <v>306</v>
      </c>
      <c r="G662" t="s">
        <v>302</v>
      </c>
      <c r="H662" t="s">
        <v>232</v>
      </c>
      <c r="J662">
        <v>657.96132624000006</v>
      </c>
      <c r="K662">
        <v>1.4317087266999999E-2</v>
      </c>
      <c r="L662">
        <v>8.0589446218000002E-2</v>
      </c>
      <c r="M662">
        <v>1.7462223623000001E-3</v>
      </c>
      <c r="N662">
        <v>1.693835691431E-3</v>
      </c>
      <c r="O662">
        <v>1.13385654733E-3</v>
      </c>
      <c r="P662">
        <v>3.3215572850697895E-3</v>
      </c>
      <c r="X662" t="s">
        <v>318</v>
      </c>
      <c r="Y662" t="s">
        <v>319</v>
      </c>
      <c r="Z662" t="s">
        <v>394</v>
      </c>
      <c r="AA662" t="s">
        <v>308</v>
      </c>
      <c r="AB662" t="s">
        <v>306</v>
      </c>
      <c r="AC662" t="s">
        <v>302</v>
      </c>
      <c r="AD662" t="s">
        <v>232</v>
      </c>
      <c r="AF662">
        <v>657.96132624000006</v>
      </c>
      <c r="AG662">
        <v>5.4964712420000001</v>
      </c>
      <c r="AH662">
        <v>30.939083736999997</v>
      </c>
      <c r="AI662">
        <v>0.67039198796999999</v>
      </c>
      <c r="AJ662">
        <v>0.65028022833090016</v>
      </c>
      <c r="AK662">
        <v>0.43529863041</v>
      </c>
      <c r="AL662">
        <v>1.2751783830330481</v>
      </c>
    </row>
    <row r="663" spans="1:45" x14ac:dyDescent="0.25">
      <c r="A663" t="s">
        <v>393</v>
      </c>
      <c r="B663" s="17" t="s">
        <v>318</v>
      </c>
      <c r="C663" t="s">
        <v>319</v>
      </c>
      <c r="D663" t="s">
        <v>394</v>
      </c>
      <c r="E663" t="s">
        <v>310</v>
      </c>
      <c r="F663" t="s">
        <v>309</v>
      </c>
      <c r="G663" t="s">
        <v>302</v>
      </c>
      <c r="H663" t="s">
        <v>232</v>
      </c>
      <c r="J663">
        <v>4.4426861000000004</v>
      </c>
      <c r="K663">
        <v>6.7693065000000002E-5</v>
      </c>
      <c r="L663">
        <v>1.1141563000000001E-4</v>
      </c>
      <c r="M663">
        <v>1.1829393E-5</v>
      </c>
      <c r="N663">
        <v>1.147451121E-5</v>
      </c>
      <c r="O663">
        <v>1.8344348999999999E-6</v>
      </c>
      <c r="P663">
        <v>2.2253644439909997E-5</v>
      </c>
      <c r="X663" t="s">
        <v>318</v>
      </c>
      <c r="Y663" t="s">
        <v>319</v>
      </c>
      <c r="Z663" t="s">
        <v>394</v>
      </c>
      <c r="AA663" t="s">
        <v>310</v>
      </c>
      <c r="AB663" t="s">
        <v>309</v>
      </c>
      <c r="AC663" t="s">
        <v>302</v>
      </c>
      <c r="AD663" t="s">
        <v>232</v>
      </c>
      <c r="AF663">
        <v>4.4426861000000004</v>
      </c>
      <c r="AG663">
        <v>2.5988035E-2</v>
      </c>
      <c r="AH663">
        <v>4.2773560000000002E-2</v>
      </c>
      <c r="AI663">
        <v>4.5414199000000004E-3</v>
      </c>
      <c r="AJ663">
        <v>4.4051773030000007E-3</v>
      </c>
      <c r="AK663">
        <v>7.0425757000000002E-4</v>
      </c>
      <c r="AL663">
        <v>8.5433942470499995E-3</v>
      </c>
    </row>
    <row r="664" spans="1:45" x14ac:dyDescent="0.25">
      <c r="A664" t="s">
        <v>393</v>
      </c>
      <c r="B664" s="17" t="s">
        <v>318</v>
      </c>
      <c r="C664" t="s">
        <v>319</v>
      </c>
      <c r="D664" t="s">
        <v>394</v>
      </c>
      <c r="E664" t="s">
        <v>313</v>
      </c>
      <c r="F664" t="s">
        <v>311</v>
      </c>
      <c r="G664" t="s">
        <v>312</v>
      </c>
      <c r="H664" t="s">
        <v>232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X664" t="s">
        <v>318</v>
      </c>
      <c r="Y664" t="s">
        <v>319</v>
      </c>
      <c r="Z664" t="s">
        <v>394</v>
      </c>
      <c r="AA664" t="s">
        <v>313</v>
      </c>
      <c r="AB664" t="s">
        <v>311</v>
      </c>
      <c r="AC664" t="s">
        <v>312</v>
      </c>
      <c r="AD664" t="s">
        <v>232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</row>
    <row r="665" spans="1:45" x14ac:dyDescent="0.25">
      <c r="A665" t="s">
        <v>393</v>
      </c>
      <c r="B665" s="17" t="s">
        <v>318</v>
      </c>
      <c r="C665" t="s">
        <v>319</v>
      </c>
      <c r="D665" t="s">
        <v>394</v>
      </c>
      <c r="E665" t="s">
        <v>314</v>
      </c>
      <c r="F665" t="s">
        <v>311</v>
      </c>
      <c r="G665" t="s">
        <v>312</v>
      </c>
      <c r="H665" t="s">
        <v>70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X665" t="s">
        <v>318</v>
      </c>
      <c r="Y665" t="s">
        <v>319</v>
      </c>
      <c r="Z665" t="s">
        <v>394</v>
      </c>
      <c r="AA665" t="s">
        <v>314</v>
      </c>
      <c r="AB665" t="s">
        <v>311</v>
      </c>
      <c r="AC665" t="s">
        <v>312</v>
      </c>
      <c r="AD665" t="s">
        <v>70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</row>
    <row r="666" spans="1:45" x14ac:dyDescent="0.25">
      <c r="A666" t="s">
        <v>393</v>
      </c>
      <c r="B666" s="17" t="s">
        <v>318</v>
      </c>
      <c r="C666" t="s">
        <v>319</v>
      </c>
      <c r="D666" t="s">
        <v>394</v>
      </c>
      <c r="E666" t="s">
        <v>315</v>
      </c>
      <c r="F666" t="s">
        <v>311</v>
      </c>
      <c r="G666" t="s">
        <v>312</v>
      </c>
      <c r="H666" t="s">
        <v>181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X666" t="s">
        <v>318</v>
      </c>
      <c r="Y666" t="s">
        <v>319</v>
      </c>
      <c r="Z666" t="s">
        <v>394</v>
      </c>
      <c r="AA666" t="s">
        <v>315</v>
      </c>
      <c r="AB666" t="s">
        <v>311</v>
      </c>
      <c r="AC666" t="s">
        <v>312</v>
      </c>
      <c r="AD666" t="s">
        <v>181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19956.142695125596</v>
      </c>
    </row>
    <row r="667" spans="1:45" x14ac:dyDescent="0.25">
      <c r="A667" t="s">
        <v>393</v>
      </c>
      <c r="B667" s="17" t="s">
        <v>318</v>
      </c>
      <c r="C667" t="s">
        <v>319</v>
      </c>
      <c r="D667" t="s">
        <v>394</v>
      </c>
      <c r="E667" t="s">
        <v>395</v>
      </c>
      <c r="F667" t="s">
        <v>396</v>
      </c>
      <c r="G667" t="s">
        <v>397</v>
      </c>
      <c r="K667">
        <v>4.8832252555724591E-2</v>
      </c>
      <c r="L667">
        <v>1.29245752547914E-2</v>
      </c>
      <c r="M667">
        <v>6.5592754665660133E-4</v>
      </c>
      <c r="N667">
        <v>6.3428769318657529E-4</v>
      </c>
      <c r="O667">
        <v>1.1562786784339671E-4</v>
      </c>
      <c r="P667">
        <v>2.2586676356792443E-3</v>
      </c>
      <c r="W667" t="s">
        <v>393</v>
      </c>
      <c r="X667" t="s">
        <v>318</v>
      </c>
      <c r="Y667" t="s">
        <v>319</v>
      </c>
      <c r="Z667" t="s">
        <v>394</v>
      </c>
      <c r="AA667" t="s">
        <v>395</v>
      </c>
      <c r="AB667" t="s">
        <v>396</v>
      </c>
      <c r="AC667" t="s">
        <v>397</v>
      </c>
      <c r="AG667">
        <v>17.77493993028375</v>
      </c>
      <c r="AH667">
        <v>4.7045453927440697</v>
      </c>
      <c r="AI667">
        <v>0.23875762698300287</v>
      </c>
      <c r="AJ667">
        <v>0.23088072031991341</v>
      </c>
      <c r="AK667">
        <v>4.2088543894996402E-2</v>
      </c>
      <c r="AL667">
        <v>0.82215501938724489</v>
      </c>
      <c r="AN667">
        <v>17.77493993028375</v>
      </c>
      <c r="AO667">
        <v>4.7045453927440697</v>
      </c>
      <c r="AP667">
        <v>0.23875762698300287</v>
      </c>
      <c r="AQ667">
        <v>0.23088072031991341</v>
      </c>
      <c r="AR667">
        <v>4.2088543894996402E-2</v>
      </c>
      <c r="AS667">
        <v>0.82215501938724489</v>
      </c>
    </row>
    <row r="668" spans="1:45" x14ac:dyDescent="0.25">
      <c r="A668" t="s">
        <v>393</v>
      </c>
      <c r="B668" s="17" t="s">
        <v>318</v>
      </c>
      <c r="C668" t="s">
        <v>319</v>
      </c>
      <c r="D668" t="s">
        <v>394</v>
      </c>
      <c r="E668" t="s">
        <v>398</v>
      </c>
      <c r="F668" t="s">
        <v>181</v>
      </c>
      <c r="G668" t="s">
        <v>397</v>
      </c>
      <c r="K668">
        <v>4.796920692147176E-3</v>
      </c>
      <c r="L668">
        <v>1.2696150439952256E-3</v>
      </c>
      <c r="M668">
        <v>6.4433489270556468E-5</v>
      </c>
      <c r="N668">
        <v>6.2307749509382332E-5</v>
      </c>
      <c r="O668">
        <v>1.135842978396102E-5</v>
      </c>
      <c r="P668">
        <v>2.2187486653229893E-4</v>
      </c>
      <c r="W668" t="s">
        <v>393</v>
      </c>
      <c r="X668" t="s">
        <v>318</v>
      </c>
      <c r="Y668" t="s">
        <v>319</v>
      </c>
      <c r="Z668" t="s">
        <v>394</v>
      </c>
      <c r="AA668" t="s">
        <v>398</v>
      </c>
      <c r="AB668" t="s">
        <v>181</v>
      </c>
      <c r="AC668" t="s">
        <v>397</v>
      </c>
      <c r="AG668">
        <v>1.746079131941572</v>
      </c>
      <c r="AH668">
        <v>0.46213987601426215</v>
      </c>
      <c r="AI668">
        <v>2.3453790094482556E-2</v>
      </c>
      <c r="AJ668">
        <v>2.2680020821415167E-2</v>
      </c>
      <c r="AK668">
        <v>4.1344684413618113E-3</v>
      </c>
      <c r="AL668">
        <v>8.0762451417756814E-2</v>
      </c>
      <c r="AN668">
        <v>1.746079131941572</v>
      </c>
      <c r="AO668">
        <v>0.46213987601426215</v>
      </c>
      <c r="AP668">
        <v>2.3453790094482556E-2</v>
      </c>
      <c r="AQ668">
        <v>2.2680020821415167E-2</v>
      </c>
      <c r="AR668">
        <v>4.1344684413618113E-3</v>
      </c>
      <c r="AS668">
        <v>8.0762451417756814E-2</v>
      </c>
    </row>
    <row r="669" spans="1:45" x14ac:dyDescent="0.25">
      <c r="A669" t="s">
        <v>393</v>
      </c>
      <c r="B669" s="17" t="s">
        <v>318</v>
      </c>
      <c r="C669" t="s">
        <v>319</v>
      </c>
      <c r="D669" t="s">
        <v>394</v>
      </c>
      <c r="E669" t="s">
        <v>399</v>
      </c>
      <c r="F669" t="s">
        <v>214</v>
      </c>
      <c r="G669" t="s">
        <v>397</v>
      </c>
      <c r="K669">
        <v>3.7933809474343387E-3</v>
      </c>
      <c r="L669">
        <v>1.0040052416025501E-3</v>
      </c>
      <c r="M669">
        <v>5.0953681801697082E-5</v>
      </c>
      <c r="N669">
        <v>4.9272657405683532E-5</v>
      </c>
      <c r="O669">
        <v>8.9821895962933073E-6</v>
      </c>
      <c r="P669">
        <v>1.754575373313961E-4</v>
      </c>
      <c r="W669" t="s">
        <v>393</v>
      </c>
      <c r="X669" t="s">
        <v>318</v>
      </c>
      <c r="Y669" t="s">
        <v>319</v>
      </c>
      <c r="Z669" t="s">
        <v>394</v>
      </c>
      <c r="AA669" t="s">
        <v>399</v>
      </c>
      <c r="AB669" t="s">
        <v>214</v>
      </c>
      <c r="AC669" t="s">
        <v>397</v>
      </c>
      <c r="AG669">
        <v>1.3807906648660992</v>
      </c>
      <c r="AH669">
        <v>0.36545790794332822</v>
      </c>
      <c r="AI669">
        <v>1.8547140175817739E-2</v>
      </c>
      <c r="AJ669">
        <v>1.7935247295668807E-2</v>
      </c>
      <c r="AK669">
        <v>3.269517013050764E-3</v>
      </c>
      <c r="AL669">
        <v>6.3866543588628186E-2</v>
      </c>
      <c r="AN669">
        <v>1.3807906648660992</v>
      </c>
      <c r="AO669">
        <v>0.36545790794332822</v>
      </c>
      <c r="AP669">
        <v>1.8547140175817739E-2</v>
      </c>
      <c r="AQ669">
        <v>1.7935247295668807E-2</v>
      </c>
      <c r="AR669">
        <v>3.269517013050764E-3</v>
      </c>
      <c r="AS669">
        <v>6.3866543588628186E-2</v>
      </c>
    </row>
    <row r="670" spans="1:45" x14ac:dyDescent="0.25">
      <c r="A670" t="s">
        <v>393</v>
      </c>
      <c r="B670" s="17" t="s">
        <v>318</v>
      </c>
      <c r="C670" t="s">
        <v>319</v>
      </c>
      <c r="D670" t="s">
        <v>394</v>
      </c>
      <c r="E670" t="s">
        <v>400</v>
      </c>
      <c r="F670" t="s">
        <v>401</v>
      </c>
      <c r="G670" t="s">
        <v>397</v>
      </c>
      <c r="K670">
        <v>0.23217899603157188</v>
      </c>
      <c r="L670">
        <v>6.1451494652383795E-2</v>
      </c>
      <c r="M670">
        <v>3.1186888026185989E-3</v>
      </c>
      <c r="N670">
        <v>3.0157994377012724E-3</v>
      </c>
      <c r="O670">
        <v>5.4976702617835576E-4</v>
      </c>
      <c r="P670">
        <v>1.0739115166202467E-2</v>
      </c>
      <c r="W670" t="s">
        <v>393</v>
      </c>
      <c r="X670" t="s">
        <v>318</v>
      </c>
      <c r="Y670" t="s">
        <v>319</v>
      </c>
      <c r="Z670" t="s">
        <v>394</v>
      </c>
      <c r="AA670" t="s">
        <v>400</v>
      </c>
      <c r="AB670" t="s">
        <v>401</v>
      </c>
      <c r="AC670" t="s">
        <v>397</v>
      </c>
      <c r="AG670">
        <v>84.513154555492164</v>
      </c>
      <c r="AH670">
        <v>22.368344053467702</v>
      </c>
      <c r="AI670">
        <v>1.1352027241531699</v>
      </c>
      <c r="AJ670">
        <v>1.0977509953232631</v>
      </c>
      <c r="AK670">
        <v>0.20011519752892148</v>
      </c>
      <c r="AL670">
        <v>3.9090379204976982</v>
      </c>
      <c r="AN670">
        <v>84.513154555492164</v>
      </c>
      <c r="AO670">
        <v>22.368344053467702</v>
      </c>
      <c r="AP670">
        <v>1.1352027241531699</v>
      </c>
      <c r="AQ670">
        <v>1.0977509953232631</v>
      </c>
      <c r="AR670">
        <v>0.20011519752892148</v>
      </c>
      <c r="AS670">
        <v>3.9090379204976982</v>
      </c>
    </row>
    <row r="671" spans="1:45" x14ac:dyDescent="0.25">
      <c r="A671" t="s">
        <v>393</v>
      </c>
      <c r="B671" s="17" t="s">
        <v>318</v>
      </c>
      <c r="C671" t="s">
        <v>319</v>
      </c>
      <c r="D671" t="s">
        <v>394</v>
      </c>
      <c r="E671" t="s">
        <v>402</v>
      </c>
      <c r="F671" t="s">
        <v>403</v>
      </c>
      <c r="K671">
        <v>1.4767163817935074</v>
      </c>
      <c r="L671">
        <v>2.8451571828849871</v>
      </c>
      <c r="M671">
        <v>2.9379709856483489E-2</v>
      </c>
      <c r="N671">
        <v>2.9379709856483489E-2</v>
      </c>
      <c r="O671">
        <v>0.21847365514227171</v>
      </c>
      <c r="P671">
        <v>0.22202836233859133</v>
      </c>
      <c r="W671" t="s">
        <v>393</v>
      </c>
      <c r="X671" t="s">
        <v>318</v>
      </c>
      <c r="Y671" t="s">
        <v>319</v>
      </c>
      <c r="Z671" t="s">
        <v>394</v>
      </c>
      <c r="AA671" t="s">
        <v>402</v>
      </c>
      <c r="AB671" t="s">
        <v>403</v>
      </c>
      <c r="AG671">
        <v>537.5247629728367</v>
      </c>
      <c r="AH671">
        <v>1035.6372145701353</v>
      </c>
      <c r="AI671">
        <v>10.69421438775999</v>
      </c>
      <c r="AJ671">
        <v>10.69421438775999</v>
      </c>
      <c r="AK671">
        <v>79.524410471786908</v>
      </c>
      <c r="AL671">
        <v>80.818323891247246</v>
      </c>
      <c r="AN671">
        <v>537.5247629728367</v>
      </c>
      <c r="AO671">
        <v>1035.6372145701353</v>
      </c>
      <c r="AP671">
        <v>10.69421438775999</v>
      </c>
      <c r="AQ671">
        <v>10.69421438775999</v>
      </c>
      <c r="AR671">
        <v>79.524410471786908</v>
      </c>
      <c r="AS671">
        <v>80.818323891247246</v>
      </c>
    </row>
    <row r="672" spans="1:45" x14ac:dyDescent="0.25">
      <c r="A672" t="s">
        <v>393</v>
      </c>
      <c r="B672" s="17" t="s">
        <v>318</v>
      </c>
      <c r="C672" t="s">
        <v>319</v>
      </c>
      <c r="D672" t="s">
        <v>394</v>
      </c>
      <c r="E672" t="s">
        <v>404</v>
      </c>
      <c r="F672" t="s">
        <v>405</v>
      </c>
      <c r="G672" t="s">
        <v>406</v>
      </c>
      <c r="K672">
        <v>6.3186435198519034E-3</v>
      </c>
      <c r="L672">
        <v>8.5400511976989724E-2</v>
      </c>
      <c r="M672">
        <v>6.9346319718922302E-4</v>
      </c>
      <c r="N672">
        <v>6.9346319718922302E-4</v>
      </c>
      <c r="O672">
        <v>5.9363559553982535E-3</v>
      </c>
      <c r="P672">
        <v>7.2440387947145203E-4</v>
      </c>
      <c r="W672" t="s">
        <v>393</v>
      </c>
      <c r="X672" t="s">
        <v>318</v>
      </c>
      <c r="Y672" t="s">
        <v>319</v>
      </c>
      <c r="Z672" t="s">
        <v>394</v>
      </c>
      <c r="AA672" t="s">
        <v>404</v>
      </c>
      <c r="AB672" t="s">
        <v>405</v>
      </c>
      <c r="AC672" t="s">
        <v>406</v>
      </c>
      <c r="AG672">
        <v>2.299986241226093</v>
      </c>
      <c r="AH672">
        <v>31.085786359624258</v>
      </c>
      <c r="AI672">
        <v>0.25242060377687719</v>
      </c>
      <c r="AJ672">
        <v>0.25242060377687719</v>
      </c>
      <c r="AK672">
        <v>2.1608335677649642</v>
      </c>
      <c r="AL672">
        <v>0.26368301212760853</v>
      </c>
      <c r="AN672">
        <v>2.299986241226093</v>
      </c>
      <c r="AO672">
        <v>31.085786359624258</v>
      </c>
      <c r="AP672">
        <v>0.25242060377687719</v>
      </c>
      <c r="AQ672">
        <v>0.25242060377687719</v>
      </c>
      <c r="AR672">
        <v>2.1608335677649642</v>
      </c>
      <c r="AS672">
        <v>0.26368301212760853</v>
      </c>
    </row>
    <row r="673" spans="1:45" x14ac:dyDescent="0.25">
      <c r="A673" t="s">
        <v>393</v>
      </c>
      <c r="B673" s="17" t="s">
        <v>318</v>
      </c>
      <c r="C673" t="s">
        <v>319</v>
      </c>
      <c r="D673" t="s">
        <v>394</v>
      </c>
      <c r="E673">
        <v>2275050011</v>
      </c>
      <c r="F673" t="s">
        <v>407</v>
      </c>
      <c r="G673" t="s">
        <v>408</v>
      </c>
      <c r="K673">
        <v>2.7334994968537538</v>
      </c>
      <c r="L673">
        <v>2.3090025306427144E-2</v>
      </c>
      <c r="M673">
        <v>6.9421467508594392E-4</v>
      </c>
      <c r="N673">
        <v>6.6998205684682787E-4</v>
      </c>
      <c r="O673">
        <v>4.265773074349815E-3</v>
      </c>
      <c r="P673">
        <v>4.2762844978575507E-2</v>
      </c>
      <c r="W673" t="s">
        <v>393</v>
      </c>
      <c r="X673" t="s">
        <v>318</v>
      </c>
      <c r="Y673" t="s">
        <v>319</v>
      </c>
      <c r="Z673" t="s">
        <v>394</v>
      </c>
      <c r="AA673">
        <v>2275050011</v>
      </c>
      <c r="AB673" t="s">
        <v>407</v>
      </c>
      <c r="AC673" t="s">
        <v>408</v>
      </c>
      <c r="AG673">
        <v>994.99381685476635</v>
      </c>
      <c r="AH673">
        <v>8.404769211539481</v>
      </c>
      <c r="AI673">
        <v>0.25269414173128357</v>
      </c>
      <c r="AJ673">
        <v>0.24387346869224535</v>
      </c>
      <c r="AK673">
        <v>1.5527413990633328</v>
      </c>
      <c r="AL673">
        <v>15.565675572201485</v>
      </c>
      <c r="AN673">
        <v>994.99381685476635</v>
      </c>
      <c r="AO673">
        <v>8.404769211539481</v>
      </c>
      <c r="AP673">
        <v>0.25269414173128357</v>
      </c>
      <c r="AQ673">
        <v>0.24387346869224535</v>
      </c>
      <c r="AR673">
        <v>1.5527413990633328</v>
      </c>
      <c r="AS673">
        <v>15.565675572201485</v>
      </c>
    </row>
    <row r="674" spans="1:45" x14ac:dyDescent="0.25">
      <c r="A674" t="s">
        <v>393</v>
      </c>
      <c r="B674" s="17" t="s">
        <v>318</v>
      </c>
      <c r="C674" t="s">
        <v>319</v>
      </c>
      <c r="D674" t="s">
        <v>394</v>
      </c>
      <c r="E674" t="s">
        <v>409</v>
      </c>
      <c r="F674" t="s">
        <v>407</v>
      </c>
      <c r="G674" t="s">
        <v>410</v>
      </c>
      <c r="K674">
        <v>3.2868052240198786E-2</v>
      </c>
      <c r="L674">
        <v>3.7789816031042599E-3</v>
      </c>
      <c r="M674">
        <v>0</v>
      </c>
      <c r="N674">
        <v>0</v>
      </c>
      <c r="O674">
        <v>1.2374806009302058E-3</v>
      </c>
      <c r="P674">
        <v>3.2872355409262304E-2</v>
      </c>
      <c r="W674" t="s">
        <v>393</v>
      </c>
      <c r="X674" t="s">
        <v>318</v>
      </c>
      <c r="Y674" t="s">
        <v>319</v>
      </c>
      <c r="Z674" t="s">
        <v>394</v>
      </c>
      <c r="AA674" t="s">
        <v>409</v>
      </c>
      <c r="AB674" t="s">
        <v>407</v>
      </c>
      <c r="AC674" t="s">
        <v>410</v>
      </c>
      <c r="AG674">
        <v>11.963971015432358</v>
      </c>
      <c r="AH674">
        <v>1.3755493035299506</v>
      </c>
      <c r="AI674">
        <v>0</v>
      </c>
      <c r="AJ674">
        <v>0</v>
      </c>
      <c r="AK674">
        <v>0.45044293873859492</v>
      </c>
      <c r="AL674">
        <v>11.965537368971479</v>
      </c>
      <c r="AN674">
        <v>11.963971015432358</v>
      </c>
      <c r="AO674">
        <v>1.3755493035299506</v>
      </c>
      <c r="AP674">
        <v>0</v>
      </c>
      <c r="AQ674">
        <v>0</v>
      </c>
      <c r="AR674">
        <v>0.45044293873859492</v>
      </c>
      <c r="AS674">
        <v>11.965537368971479</v>
      </c>
    </row>
    <row r="675" spans="1:45" x14ac:dyDescent="0.25">
      <c r="A675" t="s">
        <v>393</v>
      </c>
      <c r="B675" s="17" t="s">
        <v>318</v>
      </c>
      <c r="C675" t="s">
        <v>319</v>
      </c>
      <c r="D675" t="s">
        <v>394</v>
      </c>
      <c r="E675" t="s">
        <v>411</v>
      </c>
      <c r="F675" t="s">
        <v>412</v>
      </c>
      <c r="G675" t="s">
        <v>410</v>
      </c>
      <c r="K675">
        <v>2.273037790189603E-2</v>
      </c>
      <c r="L675">
        <v>1.8804001375166194E-4</v>
      </c>
      <c r="M675">
        <v>0</v>
      </c>
      <c r="N675">
        <v>0</v>
      </c>
      <c r="O675">
        <v>6.9173932623118147E-5</v>
      </c>
      <c r="P675">
        <v>4.4073570646929343E-4</v>
      </c>
      <c r="W675" t="s">
        <v>393</v>
      </c>
      <c r="X675" t="s">
        <v>318</v>
      </c>
      <c r="Y675" t="s">
        <v>319</v>
      </c>
      <c r="Z675" t="s">
        <v>394</v>
      </c>
      <c r="AA675" t="s">
        <v>411</v>
      </c>
      <c r="AB675" t="s">
        <v>412</v>
      </c>
      <c r="AC675" t="s">
        <v>410</v>
      </c>
      <c r="AG675">
        <v>8.2738575562901548</v>
      </c>
      <c r="AH675">
        <v>6.8446565005604948E-2</v>
      </c>
      <c r="AI675">
        <v>0</v>
      </c>
      <c r="AJ675">
        <v>0</v>
      </c>
      <c r="AK675">
        <v>2.5179311474815006E-2</v>
      </c>
      <c r="AL675">
        <v>0.1604277971548228</v>
      </c>
      <c r="AN675">
        <v>8.2738575562901548</v>
      </c>
      <c r="AO675">
        <v>6.8446565005604948E-2</v>
      </c>
      <c r="AP675">
        <v>0</v>
      </c>
      <c r="AQ675">
        <v>0</v>
      </c>
      <c r="AR675">
        <v>2.5179311474815006E-2</v>
      </c>
      <c r="AS675">
        <v>0.1604277971548228</v>
      </c>
    </row>
    <row r="676" spans="1:45" x14ac:dyDescent="0.25">
      <c r="A676" t="s">
        <v>393</v>
      </c>
      <c r="B676" s="17" t="s">
        <v>318</v>
      </c>
      <c r="C676" t="s">
        <v>319</v>
      </c>
      <c r="D676" t="s">
        <v>394</v>
      </c>
      <c r="E676" t="s">
        <v>413</v>
      </c>
      <c r="G676" t="s">
        <v>414</v>
      </c>
      <c r="K676">
        <v>1.3496110139930455E-2</v>
      </c>
      <c r="L676">
        <v>2.9907530080724869E-2</v>
      </c>
      <c r="M676">
        <v>2.0036003235522214E-3</v>
      </c>
      <c r="N676">
        <v>2.0036003235522214E-3</v>
      </c>
      <c r="O676">
        <v>3.5834161524482822E-3</v>
      </c>
      <c r="P676">
        <v>1.5473172415600913E-3</v>
      </c>
      <c r="W676" t="s">
        <v>393</v>
      </c>
      <c r="X676" t="s">
        <v>318</v>
      </c>
      <c r="Y676" t="s">
        <v>319</v>
      </c>
      <c r="Z676" t="s">
        <v>394</v>
      </c>
      <c r="AA676" t="s">
        <v>413</v>
      </c>
      <c r="AC676" t="s">
        <v>414</v>
      </c>
      <c r="AG676">
        <v>4.9125840909346854</v>
      </c>
      <c r="AH676">
        <v>10.886340949383852</v>
      </c>
      <c r="AI676">
        <v>0.72931051777300859</v>
      </c>
      <c r="AJ676">
        <v>0.72931051777300859</v>
      </c>
      <c r="AK676">
        <v>1.3043634794911747</v>
      </c>
      <c r="AL676">
        <v>0.56322347592787325</v>
      </c>
      <c r="AN676">
        <v>4.9125840909346854</v>
      </c>
      <c r="AO676">
        <v>10.886340949383852</v>
      </c>
      <c r="AP676">
        <v>0.72931051777300859</v>
      </c>
      <c r="AQ676">
        <v>0.72931051777300859</v>
      </c>
      <c r="AR676">
        <v>1.3043634794911747</v>
      </c>
      <c r="AS676">
        <v>0.56322347592787325</v>
      </c>
    </row>
    <row r="677" spans="1:45" x14ac:dyDescent="0.25">
      <c r="A677" t="s">
        <v>393</v>
      </c>
      <c r="B677" s="17">
        <v>34005</v>
      </c>
      <c r="C677" t="s">
        <v>433</v>
      </c>
      <c r="D677" t="s">
        <v>394</v>
      </c>
      <c r="E677" t="s">
        <v>430</v>
      </c>
      <c r="F677" t="s">
        <v>417</v>
      </c>
      <c r="G677" t="s">
        <v>232</v>
      </c>
      <c r="H677" t="s">
        <v>421</v>
      </c>
      <c r="K677">
        <v>1.065051098901099E-2</v>
      </c>
      <c r="L677">
        <v>5.2395659340659338E-2</v>
      </c>
      <c r="M677">
        <v>1.7316832417582416E-3</v>
      </c>
      <c r="N677">
        <v>1.6797321428571428E-3</v>
      </c>
      <c r="O677">
        <v>6.4386263736263731E-4</v>
      </c>
      <c r="P677">
        <v>1.1986291208791208E-3</v>
      </c>
      <c r="W677" t="s">
        <v>393</v>
      </c>
      <c r="X677">
        <v>34005</v>
      </c>
      <c r="Y677" t="s">
        <v>433</v>
      </c>
      <c r="Z677" t="s">
        <v>394</v>
      </c>
      <c r="AA677" t="s">
        <v>430</v>
      </c>
      <c r="AB677" t="s">
        <v>417</v>
      </c>
      <c r="AC677" t="s">
        <v>232</v>
      </c>
      <c r="AD677" t="s">
        <v>421</v>
      </c>
      <c r="AG677">
        <v>3.8767860000000001</v>
      </c>
      <c r="AH677">
        <v>19.072019999999998</v>
      </c>
      <c r="AI677">
        <v>0.63033269999999997</v>
      </c>
      <c r="AJ677">
        <v>0.61142249999999998</v>
      </c>
      <c r="AK677">
        <v>0.23436599999999999</v>
      </c>
      <c r="AL677">
        <v>0.43630099999999999</v>
      </c>
      <c r="AN677">
        <v>3.8767860000000001</v>
      </c>
      <c r="AO677">
        <v>19.072019999999998</v>
      </c>
      <c r="AP677">
        <v>0.63033269999999997</v>
      </c>
      <c r="AQ677">
        <v>0.61142249999999998</v>
      </c>
      <c r="AR677">
        <v>0.23436599999999999</v>
      </c>
      <c r="AS677">
        <v>0.43630099999999999</v>
      </c>
    </row>
    <row r="678" spans="1:45" x14ac:dyDescent="0.25">
      <c r="A678" t="s">
        <v>393</v>
      </c>
      <c r="B678" s="17">
        <v>34005</v>
      </c>
      <c r="C678" t="s">
        <v>433</v>
      </c>
      <c r="D678" t="s">
        <v>394</v>
      </c>
      <c r="E678" t="s">
        <v>419</v>
      </c>
      <c r="F678" t="s">
        <v>417</v>
      </c>
      <c r="G678" t="s">
        <v>420</v>
      </c>
      <c r="H678" t="s">
        <v>421</v>
      </c>
      <c r="K678">
        <v>2.2255532967032966E-2</v>
      </c>
      <c r="L678">
        <v>0.24231151098901099</v>
      </c>
      <c r="M678">
        <v>7.7584340659340653E-3</v>
      </c>
      <c r="N678">
        <v>7.0894587912087919E-3</v>
      </c>
      <c r="O678">
        <v>0.14378263736263736</v>
      </c>
      <c r="P678">
        <v>8.6585164835164836E-3</v>
      </c>
      <c r="W678" t="s">
        <v>393</v>
      </c>
      <c r="X678">
        <v>34005</v>
      </c>
      <c r="Y678" t="s">
        <v>433</v>
      </c>
      <c r="Z678" t="s">
        <v>394</v>
      </c>
      <c r="AA678" t="s">
        <v>419</v>
      </c>
      <c r="AB678" t="s">
        <v>417</v>
      </c>
      <c r="AC678" t="s">
        <v>420</v>
      </c>
      <c r="AD678" t="s">
        <v>421</v>
      </c>
      <c r="AG678">
        <v>8.1010139999999993</v>
      </c>
      <c r="AH678">
        <v>88.201390000000004</v>
      </c>
      <c r="AI678">
        <v>2.8240699999999999</v>
      </c>
      <c r="AJ678">
        <v>2.5805630000000002</v>
      </c>
      <c r="AK678">
        <v>52.336880000000001</v>
      </c>
      <c r="AL678">
        <v>3.1516999999999999</v>
      </c>
      <c r="AN678">
        <v>8.1010139999999993</v>
      </c>
      <c r="AO678">
        <v>88.201390000000004</v>
      </c>
      <c r="AP678">
        <v>2.8240699999999999</v>
      </c>
      <c r="AQ678">
        <v>2.5805630000000002</v>
      </c>
      <c r="AR678">
        <v>52.336880000000001</v>
      </c>
      <c r="AS678">
        <v>3.1516999999999999</v>
      </c>
    </row>
    <row r="679" spans="1:45" x14ac:dyDescent="0.25">
      <c r="A679" t="s">
        <v>393</v>
      </c>
      <c r="B679" s="17" t="s">
        <v>318</v>
      </c>
      <c r="C679" t="s">
        <v>319</v>
      </c>
      <c r="D679" t="s">
        <v>394</v>
      </c>
      <c r="E679" t="s">
        <v>422</v>
      </c>
      <c r="F679" t="s">
        <v>312</v>
      </c>
      <c r="G679" t="s">
        <v>232</v>
      </c>
      <c r="H679" t="s">
        <v>423</v>
      </c>
      <c r="I679" t="s">
        <v>424</v>
      </c>
      <c r="K679">
        <v>2.9983091821563783E-3</v>
      </c>
      <c r="L679">
        <v>3.045157763127572E-2</v>
      </c>
      <c r="M679">
        <v>6.3627587907570541E-4</v>
      </c>
      <c r="N679">
        <v>5.8537380874964899E-4</v>
      </c>
      <c r="O679">
        <v>2.4700618445822342E-5</v>
      </c>
      <c r="P679">
        <v>1.1839573383039996E-3</v>
      </c>
      <c r="W679" t="s">
        <v>393</v>
      </c>
      <c r="X679" t="s">
        <v>318</v>
      </c>
      <c r="Y679" t="s">
        <v>319</v>
      </c>
      <c r="Z679" t="s">
        <v>394</v>
      </c>
      <c r="AA679" t="s">
        <v>422</v>
      </c>
      <c r="AB679" t="s">
        <v>312</v>
      </c>
      <c r="AC679" t="s">
        <v>232</v>
      </c>
      <c r="AD679" t="s">
        <v>423</v>
      </c>
      <c r="AE679" t="s">
        <v>424</v>
      </c>
      <c r="AG679">
        <v>1.0913845423049218</v>
      </c>
      <c r="AH679">
        <v>11.084374257784361</v>
      </c>
      <c r="AI679">
        <v>0.23160441998355677</v>
      </c>
      <c r="AJ679">
        <v>0.21307606638487223</v>
      </c>
      <c r="AK679">
        <v>8.9910251142793322E-3</v>
      </c>
      <c r="AL679">
        <v>0.43096047114265584</v>
      </c>
      <c r="AN679">
        <v>1.0913845423049218</v>
      </c>
      <c r="AO679">
        <v>11.084374257784361</v>
      </c>
      <c r="AP679">
        <v>0.23160441998355677</v>
      </c>
      <c r="AQ679">
        <v>0.21307606638487223</v>
      </c>
      <c r="AR679">
        <v>8.9910251142793322E-3</v>
      </c>
      <c r="AS679">
        <v>0.43096047114265584</v>
      </c>
    </row>
    <row r="680" spans="1:45" x14ac:dyDescent="0.25">
      <c r="A680" t="s">
        <v>393</v>
      </c>
      <c r="B680" s="17">
        <v>34005</v>
      </c>
      <c r="C680" t="s">
        <v>319</v>
      </c>
      <c r="D680" t="s">
        <v>394</v>
      </c>
      <c r="E680" t="s">
        <v>434</v>
      </c>
      <c r="F680" t="s">
        <v>312</v>
      </c>
      <c r="G680" t="s">
        <v>232</v>
      </c>
      <c r="H680" t="s">
        <v>435</v>
      </c>
      <c r="K680">
        <v>1.977506921615997E-3</v>
      </c>
      <c r="L680">
        <v>1.2237843699634581E-2</v>
      </c>
      <c r="M680">
        <v>2.7830376209073159E-4</v>
      </c>
      <c r="N680">
        <v>2.6995464922800966E-4</v>
      </c>
      <c r="O680">
        <v>3.8201285097805229E-5</v>
      </c>
      <c r="P680">
        <v>7.6877014062566519E-4</v>
      </c>
      <c r="W680" t="s">
        <v>393</v>
      </c>
      <c r="X680">
        <v>34005</v>
      </c>
      <c r="Y680" t="s">
        <v>319</v>
      </c>
      <c r="Z680" t="s">
        <v>394</v>
      </c>
      <c r="AA680" t="s">
        <v>434</v>
      </c>
      <c r="AB680" t="s">
        <v>312</v>
      </c>
      <c r="AC680" t="s">
        <v>232</v>
      </c>
      <c r="AD680" t="s">
        <v>435</v>
      </c>
      <c r="AG680">
        <v>0.71981251946822289</v>
      </c>
      <c r="AH680">
        <v>4.4545751066669874</v>
      </c>
      <c r="AI680">
        <v>0.1013025694010263</v>
      </c>
      <c r="AJ680">
        <v>9.8263492318995518E-2</v>
      </c>
      <c r="AK680">
        <v>1.3905267775601103E-2</v>
      </c>
      <c r="AL680">
        <v>0.27983233118774214</v>
      </c>
      <c r="AM680">
        <v>1679.1729400758431</v>
      </c>
      <c r="AN680">
        <v>0.71981251946822289</v>
      </c>
      <c r="AO680">
        <v>4.4545751066669874</v>
      </c>
      <c r="AP680">
        <v>0.1013025694010263</v>
      </c>
      <c r="AQ680">
        <v>9.8263492318995518E-2</v>
      </c>
      <c r="AR680">
        <v>1.3905267775601103E-2</v>
      </c>
      <c r="AS680">
        <v>0.27983233118774214</v>
      </c>
    </row>
    <row r="681" spans="1:45" x14ac:dyDescent="0.25">
      <c r="A681" t="s">
        <v>393</v>
      </c>
      <c r="B681" s="17" t="s">
        <v>320</v>
      </c>
      <c r="C681" t="s">
        <v>436</v>
      </c>
      <c r="D681" t="s">
        <v>394</v>
      </c>
      <c r="E681" t="s">
        <v>11</v>
      </c>
      <c r="F681" t="s">
        <v>8</v>
      </c>
      <c r="G681" t="s">
        <v>9</v>
      </c>
      <c r="H681" t="s">
        <v>10</v>
      </c>
      <c r="J681">
        <v>1050.0791999999999</v>
      </c>
      <c r="K681">
        <v>0.27005964999999998</v>
      </c>
      <c r="L681">
        <v>2.0821516000000002E-3</v>
      </c>
      <c r="M681">
        <v>1.1540032E-2</v>
      </c>
      <c r="N681">
        <v>1.0616829440000001E-2</v>
      </c>
      <c r="O681">
        <v>3.0725775999999997E-5</v>
      </c>
      <c r="P681">
        <v>0.3151421987300001</v>
      </c>
      <c r="X681" t="s">
        <v>320</v>
      </c>
      <c r="Y681" t="s">
        <v>321</v>
      </c>
      <c r="Z681" t="s">
        <v>394</v>
      </c>
      <c r="AA681" t="s">
        <v>11</v>
      </c>
      <c r="AB681" t="s">
        <v>8</v>
      </c>
      <c r="AC681" t="s">
        <v>9</v>
      </c>
      <c r="AD681" t="s">
        <v>10</v>
      </c>
      <c r="AF681">
        <v>1050.0791999999999</v>
      </c>
      <c r="AG681">
        <v>77.645392999999999</v>
      </c>
      <c r="AH681">
        <v>0.59864353999999997</v>
      </c>
      <c r="AI681">
        <v>3.3178977999999999</v>
      </c>
      <c r="AJ681">
        <v>3.0524659760000001</v>
      </c>
      <c r="AK681">
        <v>9.2474454999999997E-3</v>
      </c>
      <c r="AL681">
        <v>89.999291012</v>
      </c>
    </row>
    <row r="682" spans="1:45" x14ac:dyDescent="0.25">
      <c r="A682" t="s">
        <v>393</v>
      </c>
      <c r="B682" s="17" t="s">
        <v>320</v>
      </c>
      <c r="C682" t="s">
        <v>436</v>
      </c>
      <c r="D682" t="s">
        <v>394</v>
      </c>
      <c r="E682" t="s">
        <v>13</v>
      </c>
      <c r="F682" t="s">
        <v>12</v>
      </c>
      <c r="G682" t="s">
        <v>9</v>
      </c>
      <c r="H682" t="s">
        <v>10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X682" t="s">
        <v>320</v>
      </c>
      <c r="Y682" t="s">
        <v>321</v>
      </c>
      <c r="Z682" t="s">
        <v>394</v>
      </c>
      <c r="AA682" t="s">
        <v>13</v>
      </c>
      <c r="AB682" t="s">
        <v>12</v>
      </c>
      <c r="AC682" t="s">
        <v>9</v>
      </c>
      <c r="AD682" t="s">
        <v>10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</row>
    <row r="683" spans="1:45" x14ac:dyDescent="0.25">
      <c r="A683" t="s">
        <v>393</v>
      </c>
      <c r="B683" s="17" t="s">
        <v>320</v>
      </c>
      <c r="C683" t="s">
        <v>436</v>
      </c>
      <c r="D683" t="s">
        <v>394</v>
      </c>
      <c r="E683" t="s">
        <v>15</v>
      </c>
      <c r="F683" t="s">
        <v>14</v>
      </c>
      <c r="G683" t="s">
        <v>9</v>
      </c>
      <c r="H683" t="s">
        <v>10</v>
      </c>
      <c r="J683">
        <v>1491.3552</v>
      </c>
      <c r="K683">
        <v>0.39486094999999999</v>
      </c>
      <c r="L683">
        <v>2.9519609999999999E-3</v>
      </c>
      <c r="M683">
        <v>1.3066853E-2</v>
      </c>
      <c r="N683">
        <v>1.2021504760000001E-2</v>
      </c>
      <c r="O683">
        <v>3.2298631000000001E-5</v>
      </c>
      <c r="P683">
        <v>0.36586144916000002</v>
      </c>
      <c r="X683" t="s">
        <v>320</v>
      </c>
      <c r="Y683" t="s">
        <v>321</v>
      </c>
      <c r="Z683" t="s">
        <v>394</v>
      </c>
      <c r="AA683" t="s">
        <v>15</v>
      </c>
      <c r="AB683" t="s">
        <v>14</v>
      </c>
      <c r="AC683" t="s">
        <v>9</v>
      </c>
      <c r="AD683" t="s">
        <v>10</v>
      </c>
      <c r="AF683">
        <v>1491.3552</v>
      </c>
      <c r="AG683">
        <v>113.52725</v>
      </c>
      <c r="AH683">
        <v>0.84872413000000002</v>
      </c>
      <c r="AI683">
        <v>3.7568777</v>
      </c>
      <c r="AJ683">
        <v>3.456327484</v>
      </c>
      <c r="AK683">
        <v>9.7208237000000006E-3</v>
      </c>
      <c r="AL683">
        <v>104.470520244</v>
      </c>
    </row>
    <row r="684" spans="1:45" x14ac:dyDescent="0.25">
      <c r="A684" t="s">
        <v>393</v>
      </c>
      <c r="B684" s="17" t="s">
        <v>320</v>
      </c>
      <c r="C684" t="s">
        <v>436</v>
      </c>
      <c r="D684" t="s">
        <v>394</v>
      </c>
      <c r="E684" t="s">
        <v>17</v>
      </c>
      <c r="F684" t="s">
        <v>16</v>
      </c>
      <c r="G684" t="s">
        <v>9</v>
      </c>
      <c r="H684" t="s">
        <v>10</v>
      </c>
      <c r="J684">
        <v>411.756795291</v>
      </c>
      <c r="K684">
        <v>0.14055079641000001</v>
      </c>
      <c r="L684">
        <v>2.0043754642599999E-3</v>
      </c>
      <c r="M684">
        <v>6.4628868800000006E-5</v>
      </c>
      <c r="N684">
        <v>5.9458559295999995E-5</v>
      </c>
      <c r="O684">
        <v>1.1299448762199999E-5</v>
      </c>
      <c r="P684">
        <v>8.0794872907390004E-3</v>
      </c>
      <c r="X684" t="s">
        <v>320</v>
      </c>
      <c r="Y684" t="s">
        <v>321</v>
      </c>
      <c r="Z684" t="s">
        <v>394</v>
      </c>
      <c r="AA684" t="s">
        <v>17</v>
      </c>
      <c r="AB684" t="s">
        <v>16</v>
      </c>
      <c r="AC684" t="s">
        <v>9</v>
      </c>
      <c r="AD684" t="s">
        <v>10</v>
      </c>
      <c r="AF684">
        <v>411.756795291</v>
      </c>
      <c r="AG684">
        <v>40.410042161999996</v>
      </c>
      <c r="AH684">
        <v>0.57628191664999995</v>
      </c>
      <c r="AI684">
        <v>1.85815753E-2</v>
      </c>
      <c r="AJ684">
        <v>1.7095049276000002E-2</v>
      </c>
      <c r="AK684">
        <v>3.4007614264999998E-3</v>
      </c>
      <c r="AL684">
        <v>2.1903258825459999</v>
      </c>
    </row>
    <row r="685" spans="1:45" x14ac:dyDescent="0.25">
      <c r="A685" t="s">
        <v>393</v>
      </c>
      <c r="B685" s="17" t="s">
        <v>320</v>
      </c>
      <c r="C685" t="s">
        <v>436</v>
      </c>
      <c r="D685" t="s">
        <v>394</v>
      </c>
      <c r="E685" t="s">
        <v>20</v>
      </c>
      <c r="F685" t="s">
        <v>18</v>
      </c>
      <c r="G685" t="s">
        <v>19</v>
      </c>
      <c r="H685" t="s">
        <v>10</v>
      </c>
      <c r="J685">
        <v>127.72552</v>
      </c>
      <c r="K685">
        <v>4.4806684999999999E-2</v>
      </c>
      <c r="L685">
        <v>2.5768216999999999E-4</v>
      </c>
      <c r="M685">
        <v>1.6023859000000001E-3</v>
      </c>
      <c r="N685">
        <v>1.4741950280000001E-3</v>
      </c>
      <c r="O685">
        <v>2.6841262E-6</v>
      </c>
      <c r="P685">
        <v>1.0666648605800001E-2</v>
      </c>
      <c r="X685" t="s">
        <v>320</v>
      </c>
      <c r="Y685" t="s">
        <v>321</v>
      </c>
      <c r="Z685" t="s">
        <v>394</v>
      </c>
      <c r="AA685" t="s">
        <v>20</v>
      </c>
      <c r="AB685" t="s">
        <v>18</v>
      </c>
      <c r="AC685" t="s">
        <v>19</v>
      </c>
      <c r="AD685" t="s">
        <v>10</v>
      </c>
      <c r="AF685">
        <v>127.72552</v>
      </c>
      <c r="AG685">
        <v>12.042158000000001</v>
      </c>
      <c r="AH685">
        <v>6.9254151999999999E-2</v>
      </c>
      <c r="AI685">
        <v>0.43065410999999998</v>
      </c>
      <c r="AJ685">
        <v>0.39620178119999999</v>
      </c>
      <c r="AK685">
        <v>7.5513968000000004E-4</v>
      </c>
      <c r="AL685">
        <v>2.8608494911000002</v>
      </c>
    </row>
    <row r="686" spans="1:45" x14ac:dyDescent="0.25">
      <c r="A686" t="s">
        <v>393</v>
      </c>
      <c r="B686" s="17" t="s">
        <v>320</v>
      </c>
      <c r="C686" t="s">
        <v>436</v>
      </c>
      <c r="D686" t="s">
        <v>394</v>
      </c>
      <c r="E686" t="s">
        <v>22</v>
      </c>
      <c r="F686" t="s">
        <v>21</v>
      </c>
      <c r="G686" t="s">
        <v>19</v>
      </c>
      <c r="H686" t="s">
        <v>10</v>
      </c>
      <c r="J686">
        <v>12.000855</v>
      </c>
      <c r="K686">
        <v>1.6797285000000001E-3</v>
      </c>
      <c r="L686">
        <v>1.7211994000000001E-5</v>
      </c>
      <c r="M686">
        <v>5.6597702000000001E-5</v>
      </c>
      <c r="N686">
        <v>5.2069885840000006E-5</v>
      </c>
      <c r="O686">
        <v>1.7478929000000001E-7</v>
      </c>
      <c r="P686">
        <v>3.8524132590000005E-4</v>
      </c>
      <c r="X686" t="s">
        <v>320</v>
      </c>
      <c r="Y686" t="s">
        <v>321</v>
      </c>
      <c r="Z686" t="s">
        <v>394</v>
      </c>
      <c r="AA686" t="s">
        <v>22</v>
      </c>
      <c r="AB686" t="s">
        <v>21</v>
      </c>
      <c r="AC686" t="s">
        <v>19</v>
      </c>
      <c r="AD686" t="s">
        <v>10</v>
      </c>
      <c r="AF686">
        <v>12.000855</v>
      </c>
      <c r="AG686">
        <v>0.45144054</v>
      </c>
      <c r="AH686">
        <v>4.6258625000000003E-3</v>
      </c>
      <c r="AI686">
        <v>1.5211087E-2</v>
      </c>
      <c r="AJ686">
        <v>1.399420004E-2</v>
      </c>
      <c r="AK686">
        <v>4.9174417999999997E-5</v>
      </c>
      <c r="AL686">
        <v>0.103230983914</v>
      </c>
    </row>
    <row r="687" spans="1:45" x14ac:dyDescent="0.25">
      <c r="A687" t="s">
        <v>393</v>
      </c>
      <c r="B687" s="17" t="s">
        <v>320</v>
      </c>
      <c r="C687" t="s">
        <v>436</v>
      </c>
      <c r="D687" t="s">
        <v>394</v>
      </c>
      <c r="E687" t="s">
        <v>24</v>
      </c>
      <c r="F687" t="s">
        <v>23</v>
      </c>
      <c r="G687" t="s">
        <v>19</v>
      </c>
      <c r="H687" t="s">
        <v>10</v>
      </c>
      <c r="J687">
        <v>11.494887</v>
      </c>
      <c r="K687">
        <v>2.0267554E-3</v>
      </c>
      <c r="L687">
        <v>2.0611468999999999E-5</v>
      </c>
      <c r="M687">
        <v>6.8231448999999999E-5</v>
      </c>
      <c r="N687">
        <v>6.2772933079999999E-5</v>
      </c>
      <c r="O687">
        <v>2.0893154999999999E-7</v>
      </c>
      <c r="P687">
        <v>4.5847586893999994E-4</v>
      </c>
      <c r="X687" t="s">
        <v>320</v>
      </c>
      <c r="Y687" t="s">
        <v>321</v>
      </c>
      <c r="Z687" t="s">
        <v>394</v>
      </c>
      <c r="AA687" t="s">
        <v>24</v>
      </c>
      <c r="AB687" t="s">
        <v>23</v>
      </c>
      <c r="AC687" t="s">
        <v>19</v>
      </c>
      <c r="AD687" t="s">
        <v>10</v>
      </c>
      <c r="AF687">
        <v>11.494887</v>
      </c>
      <c r="AG687">
        <v>0.54470675999999996</v>
      </c>
      <c r="AH687">
        <v>5.5394983E-3</v>
      </c>
      <c r="AI687">
        <v>1.8337752999999998E-2</v>
      </c>
      <c r="AJ687">
        <v>1.687073276E-2</v>
      </c>
      <c r="AK687">
        <v>5.8779853000000001E-5</v>
      </c>
      <c r="AL687">
        <v>0.12300088571000002</v>
      </c>
    </row>
    <row r="688" spans="1:45" x14ac:dyDescent="0.25">
      <c r="A688" t="s">
        <v>393</v>
      </c>
      <c r="B688" s="17" t="s">
        <v>320</v>
      </c>
      <c r="C688" t="s">
        <v>436</v>
      </c>
      <c r="D688" t="s">
        <v>394</v>
      </c>
      <c r="E688" t="s">
        <v>26</v>
      </c>
      <c r="F688" t="s">
        <v>25</v>
      </c>
      <c r="G688" t="s">
        <v>19</v>
      </c>
      <c r="H688" t="s">
        <v>10</v>
      </c>
      <c r="J688">
        <v>2.9983401E-2</v>
      </c>
      <c r="K688">
        <v>1.4676947E-5</v>
      </c>
      <c r="L688">
        <v>1.4387681999999999E-7</v>
      </c>
      <c r="M688">
        <v>4.9380043000000001E-7</v>
      </c>
      <c r="N688">
        <v>4.5429639560000001E-7</v>
      </c>
      <c r="O688">
        <v>1.4442213E-9</v>
      </c>
      <c r="P688">
        <v>3.7421729399000002E-6</v>
      </c>
      <c r="X688" t="s">
        <v>320</v>
      </c>
      <c r="Y688" t="s">
        <v>321</v>
      </c>
      <c r="Z688" t="s">
        <v>394</v>
      </c>
      <c r="AA688" t="s">
        <v>26</v>
      </c>
      <c r="AB688" t="s">
        <v>25</v>
      </c>
      <c r="AC688" t="s">
        <v>19</v>
      </c>
      <c r="AD688" t="s">
        <v>10</v>
      </c>
      <c r="AF688">
        <v>2.9983401E-2</v>
      </c>
      <c r="AG688">
        <v>3.9445477999999999E-3</v>
      </c>
      <c r="AH688">
        <v>3.8668051000000003E-5</v>
      </c>
      <c r="AI688">
        <v>1.3271284E-4</v>
      </c>
      <c r="AJ688">
        <v>1.2209581280000001E-4</v>
      </c>
      <c r="AK688">
        <v>4.0631059000000001E-7</v>
      </c>
      <c r="AL688">
        <v>1.0056986820000001E-3</v>
      </c>
    </row>
    <row r="689" spans="1:38" x14ac:dyDescent="0.25">
      <c r="A689" t="s">
        <v>393</v>
      </c>
      <c r="B689" s="17" t="s">
        <v>320</v>
      </c>
      <c r="C689" t="s">
        <v>436</v>
      </c>
      <c r="D689" t="s">
        <v>394</v>
      </c>
      <c r="E689" t="s">
        <v>28</v>
      </c>
      <c r="F689" t="s">
        <v>27</v>
      </c>
      <c r="G689" t="s">
        <v>19</v>
      </c>
      <c r="H689" t="s">
        <v>10</v>
      </c>
      <c r="J689">
        <v>54.663486899999995</v>
      </c>
      <c r="K689">
        <v>0.1167088917</v>
      </c>
      <c r="L689">
        <v>6.7735305900000009E-4</v>
      </c>
      <c r="M689">
        <v>4.1776669999999995E-3</v>
      </c>
      <c r="N689">
        <v>3.8434536400000002E-3</v>
      </c>
      <c r="O689">
        <v>6.9364726800000004E-6</v>
      </c>
      <c r="P689">
        <v>2.7090630519100004E-2</v>
      </c>
      <c r="X689" t="s">
        <v>320</v>
      </c>
      <c r="Y689" t="s">
        <v>321</v>
      </c>
      <c r="Z689" t="s">
        <v>394</v>
      </c>
      <c r="AA689" t="s">
        <v>28</v>
      </c>
      <c r="AB689" t="s">
        <v>27</v>
      </c>
      <c r="AC689" t="s">
        <v>19</v>
      </c>
      <c r="AD689" t="s">
        <v>10</v>
      </c>
      <c r="AF689">
        <v>54.663486899999995</v>
      </c>
      <c r="AG689">
        <v>31.366454299999997</v>
      </c>
      <c r="AH689">
        <v>0.18204408999999999</v>
      </c>
      <c r="AI689">
        <v>1.122781445</v>
      </c>
      <c r="AJ689">
        <v>1.0329589293999999</v>
      </c>
      <c r="AK689">
        <v>1.9514752400000002E-3</v>
      </c>
      <c r="AL689">
        <v>7.2831723024299988</v>
      </c>
    </row>
    <row r="690" spans="1:38" x14ac:dyDescent="0.25">
      <c r="A690" t="s">
        <v>393</v>
      </c>
      <c r="B690" s="17" t="s">
        <v>320</v>
      </c>
      <c r="C690" t="s">
        <v>436</v>
      </c>
      <c r="D690" t="s">
        <v>394</v>
      </c>
      <c r="E690" t="s">
        <v>30</v>
      </c>
      <c r="F690" t="s">
        <v>29</v>
      </c>
      <c r="G690" t="s">
        <v>19</v>
      </c>
      <c r="H690" t="s">
        <v>10</v>
      </c>
      <c r="J690">
        <v>1.1543608000000001</v>
      </c>
      <c r="K690">
        <v>4.1363997000000002E-4</v>
      </c>
      <c r="L690">
        <v>4.0548757000000003E-6</v>
      </c>
      <c r="M690">
        <v>1.3916762E-5</v>
      </c>
      <c r="N690">
        <v>1.280342104E-5</v>
      </c>
      <c r="O690">
        <v>4.0702445999999999E-8</v>
      </c>
      <c r="P690">
        <v>9.3254222454000003E-5</v>
      </c>
      <c r="X690" t="s">
        <v>320</v>
      </c>
      <c r="Y690" t="s">
        <v>321</v>
      </c>
      <c r="Z690" t="s">
        <v>394</v>
      </c>
      <c r="AA690" t="s">
        <v>30</v>
      </c>
      <c r="AB690" t="s">
        <v>29</v>
      </c>
      <c r="AC690" t="s">
        <v>19</v>
      </c>
      <c r="AD690" t="s">
        <v>10</v>
      </c>
      <c r="AF690">
        <v>1.1543608000000001</v>
      </c>
      <c r="AG690">
        <v>0.11116906</v>
      </c>
      <c r="AH690">
        <v>1.0897805E-3</v>
      </c>
      <c r="AI690">
        <v>3.7402414999999998E-3</v>
      </c>
      <c r="AJ690">
        <v>3.4410221799999999E-3</v>
      </c>
      <c r="AK690">
        <v>1.1451038999999999E-5</v>
      </c>
      <c r="AL690">
        <v>2.5015849493000002E-2</v>
      </c>
    </row>
    <row r="691" spans="1:38" x14ac:dyDescent="0.25">
      <c r="A691" t="s">
        <v>393</v>
      </c>
      <c r="B691" s="17" t="s">
        <v>320</v>
      </c>
      <c r="C691" t="s">
        <v>436</v>
      </c>
      <c r="D691" t="s">
        <v>394</v>
      </c>
      <c r="E691" t="s">
        <v>33</v>
      </c>
      <c r="F691" t="s">
        <v>31</v>
      </c>
      <c r="G691" t="s">
        <v>32</v>
      </c>
      <c r="H691" t="s">
        <v>10</v>
      </c>
      <c r="J691">
        <v>1.6810046000000001</v>
      </c>
      <c r="K691">
        <v>6.5066945000000003E-4</v>
      </c>
      <c r="L691">
        <v>6.3784540999999999E-6</v>
      </c>
      <c r="M691">
        <v>2.1891530000000001E-5</v>
      </c>
      <c r="N691">
        <v>2.0140207600000003E-5</v>
      </c>
      <c r="O691">
        <v>6.4026295000000005E-8</v>
      </c>
      <c r="P691">
        <v>1.5792695645000003E-4</v>
      </c>
      <c r="X691" t="s">
        <v>320</v>
      </c>
      <c r="Y691" t="s">
        <v>321</v>
      </c>
      <c r="Z691" t="s">
        <v>394</v>
      </c>
      <c r="AA691" t="s">
        <v>33</v>
      </c>
      <c r="AB691" t="s">
        <v>31</v>
      </c>
      <c r="AC691" t="s">
        <v>32</v>
      </c>
      <c r="AD691" t="s">
        <v>10</v>
      </c>
      <c r="AF691">
        <v>1.6810046000000001</v>
      </c>
      <c r="AG691">
        <v>0.20523974</v>
      </c>
      <c r="AH691">
        <v>2.0119471000000001E-3</v>
      </c>
      <c r="AI691">
        <v>6.9052139000000002E-3</v>
      </c>
      <c r="AJ691">
        <v>6.3527967880000003E-3</v>
      </c>
      <c r="AK691">
        <v>2.1140845999999998E-5</v>
      </c>
      <c r="AL691">
        <v>4.9689061904999991E-2</v>
      </c>
    </row>
    <row r="692" spans="1:38" x14ac:dyDescent="0.25">
      <c r="A692" t="s">
        <v>393</v>
      </c>
      <c r="B692" s="17" t="s">
        <v>320</v>
      </c>
      <c r="C692" t="s">
        <v>436</v>
      </c>
      <c r="D692" t="s">
        <v>394</v>
      </c>
      <c r="E692" t="s">
        <v>35</v>
      </c>
      <c r="F692" t="s">
        <v>34</v>
      </c>
      <c r="G692" t="s">
        <v>32</v>
      </c>
      <c r="H692" t="s">
        <v>10</v>
      </c>
      <c r="J692">
        <v>7.9562135000000006E-2</v>
      </c>
      <c r="K692">
        <v>5.1844581000000003E-5</v>
      </c>
      <c r="L692">
        <v>5.0822786000000001E-7</v>
      </c>
      <c r="M692">
        <v>1.7442916E-6</v>
      </c>
      <c r="N692">
        <v>1.6047482720000001E-6</v>
      </c>
      <c r="O692">
        <v>5.1015410000000001E-9</v>
      </c>
      <c r="P692">
        <v>1.2132584628000001E-5</v>
      </c>
      <c r="X692" t="s">
        <v>320</v>
      </c>
      <c r="Y692" t="s">
        <v>321</v>
      </c>
      <c r="Z692" t="s">
        <v>394</v>
      </c>
      <c r="AA692" t="s">
        <v>35</v>
      </c>
      <c r="AB692" t="s">
        <v>34</v>
      </c>
      <c r="AC692" t="s">
        <v>32</v>
      </c>
      <c r="AD692" t="s">
        <v>10</v>
      </c>
      <c r="AF692">
        <v>7.9562135000000006E-2</v>
      </c>
      <c r="AG692">
        <v>1.6353263999999999E-2</v>
      </c>
      <c r="AH692">
        <v>1.6030959E-4</v>
      </c>
      <c r="AI692">
        <v>5.5019941999999997E-4</v>
      </c>
      <c r="AJ692">
        <v>5.061834664E-4</v>
      </c>
      <c r="AK692">
        <v>1.6844781000000001E-6</v>
      </c>
      <c r="AL692">
        <v>3.8201768278000006E-3</v>
      </c>
    </row>
    <row r="693" spans="1:38" x14ac:dyDescent="0.25">
      <c r="A693" t="s">
        <v>393</v>
      </c>
      <c r="B693" s="17" t="s">
        <v>320</v>
      </c>
      <c r="C693" t="s">
        <v>436</v>
      </c>
      <c r="D693" t="s">
        <v>394</v>
      </c>
      <c r="E693" t="s">
        <v>38</v>
      </c>
      <c r="F693" t="s">
        <v>36</v>
      </c>
      <c r="G693" t="s">
        <v>37</v>
      </c>
      <c r="H693" t="s">
        <v>10</v>
      </c>
      <c r="J693">
        <v>1109.0950600000001</v>
      </c>
      <c r="K693">
        <v>1.4077035539999999E-2</v>
      </c>
      <c r="L693">
        <v>1.4809867180000001E-4</v>
      </c>
      <c r="M693">
        <v>4.8466103700000002E-4</v>
      </c>
      <c r="N693">
        <v>4.4588815404000002E-4</v>
      </c>
      <c r="O693">
        <v>1.550949063E-6</v>
      </c>
      <c r="P693">
        <v>4.9552695700199999E-3</v>
      </c>
      <c r="X693" t="s">
        <v>320</v>
      </c>
      <c r="Y693" t="s">
        <v>321</v>
      </c>
      <c r="Z693" t="s">
        <v>394</v>
      </c>
      <c r="AA693" t="s">
        <v>38</v>
      </c>
      <c r="AB693" t="s">
        <v>36</v>
      </c>
      <c r="AC693" t="s">
        <v>37</v>
      </c>
      <c r="AD693" t="s">
        <v>10</v>
      </c>
      <c r="AF693">
        <v>1109.0950600000001</v>
      </c>
      <c r="AG693">
        <v>4.1690404600000006</v>
      </c>
      <c r="AH693">
        <v>4.38607513E-2</v>
      </c>
      <c r="AI693">
        <v>0.1435367055</v>
      </c>
      <c r="AJ693">
        <v>0.13205376906000002</v>
      </c>
      <c r="AK693">
        <v>4.8082311600000004E-4</v>
      </c>
      <c r="AL693">
        <v>1.3507014810460001</v>
      </c>
    </row>
    <row r="694" spans="1:38" x14ac:dyDescent="0.25">
      <c r="A694" t="s">
        <v>393</v>
      </c>
      <c r="B694" s="17" t="s">
        <v>320</v>
      </c>
      <c r="C694" t="s">
        <v>436</v>
      </c>
      <c r="D694" t="s">
        <v>394</v>
      </c>
      <c r="E694" t="s">
        <v>40</v>
      </c>
      <c r="F694" t="s">
        <v>36</v>
      </c>
      <c r="G694" t="s">
        <v>39</v>
      </c>
      <c r="H694" t="s">
        <v>10</v>
      </c>
      <c r="J694">
        <v>114.516941</v>
      </c>
      <c r="K694">
        <v>5.7364641399999999E-2</v>
      </c>
      <c r="L694">
        <v>6.2355218799999999E-4</v>
      </c>
      <c r="M694">
        <v>2.0027321899999998E-3</v>
      </c>
      <c r="N694">
        <v>1.8425136148E-3</v>
      </c>
      <c r="O694">
        <v>6.4048887299999999E-6</v>
      </c>
      <c r="P694">
        <v>1.42800927893E-2</v>
      </c>
      <c r="X694" t="s">
        <v>320</v>
      </c>
      <c r="Y694" t="s">
        <v>321</v>
      </c>
      <c r="Z694" t="s">
        <v>394</v>
      </c>
      <c r="AA694" t="s">
        <v>40</v>
      </c>
      <c r="AB694" t="s">
        <v>36</v>
      </c>
      <c r="AC694" t="s">
        <v>39</v>
      </c>
      <c r="AD694" t="s">
        <v>10</v>
      </c>
      <c r="AF694">
        <v>114.516941</v>
      </c>
      <c r="AG694">
        <v>11.79795214</v>
      </c>
      <c r="AH694">
        <v>0.1282434378</v>
      </c>
      <c r="AI694">
        <v>0.41189375900000003</v>
      </c>
      <c r="AJ694">
        <v>0.37894225828000005</v>
      </c>
      <c r="AK694">
        <v>1.3789129189999999E-3</v>
      </c>
      <c r="AL694">
        <v>2.9350820523800003</v>
      </c>
    </row>
    <row r="695" spans="1:38" x14ac:dyDescent="0.25">
      <c r="A695" t="s">
        <v>393</v>
      </c>
      <c r="B695" s="17" t="s">
        <v>320</v>
      </c>
      <c r="C695" t="s">
        <v>436</v>
      </c>
      <c r="D695" t="s">
        <v>394</v>
      </c>
      <c r="E695" t="s">
        <v>42</v>
      </c>
      <c r="F695" t="s">
        <v>41</v>
      </c>
      <c r="G695" t="s">
        <v>37</v>
      </c>
      <c r="H695" t="s">
        <v>10</v>
      </c>
      <c r="J695">
        <v>12526.1</v>
      </c>
      <c r="K695">
        <v>0.12213272</v>
      </c>
      <c r="L695">
        <v>1.2962717999999999E-3</v>
      </c>
      <c r="M695">
        <v>4.1323243999999999E-3</v>
      </c>
      <c r="N695">
        <v>3.8017384480000002E-3</v>
      </c>
      <c r="O695">
        <v>1.3340182000000001E-5</v>
      </c>
      <c r="P695">
        <v>4.7071953172000004E-2</v>
      </c>
      <c r="X695" t="s">
        <v>320</v>
      </c>
      <c r="Y695" t="s">
        <v>321</v>
      </c>
      <c r="Z695" t="s">
        <v>394</v>
      </c>
      <c r="AA695" t="s">
        <v>42</v>
      </c>
      <c r="AB695" t="s">
        <v>41</v>
      </c>
      <c r="AC695" t="s">
        <v>37</v>
      </c>
      <c r="AD695" t="s">
        <v>10</v>
      </c>
      <c r="AF695">
        <v>12526.1</v>
      </c>
      <c r="AG695">
        <v>57.786212999999996</v>
      </c>
      <c r="AH695">
        <v>0.61332165999999999</v>
      </c>
      <c r="AI695">
        <v>1.9551795000000001</v>
      </c>
      <c r="AJ695">
        <v>1.7987651400000002</v>
      </c>
      <c r="AK695">
        <v>6.6071921E-3</v>
      </c>
      <c r="AL695">
        <v>20.343718711999998</v>
      </c>
    </row>
    <row r="696" spans="1:38" x14ac:dyDescent="0.25">
      <c r="A696" t="s">
        <v>393</v>
      </c>
      <c r="B696" s="17" t="s">
        <v>320</v>
      </c>
      <c r="C696" t="s">
        <v>436</v>
      </c>
      <c r="D696" t="s">
        <v>394</v>
      </c>
      <c r="E696" t="s">
        <v>43</v>
      </c>
      <c r="F696" t="s">
        <v>41</v>
      </c>
      <c r="G696" t="s">
        <v>39</v>
      </c>
      <c r="H696" t="s">
        <v>10</v>
      </c>
      <c r="J696">
        <v>1083.1889100000001</v>
      </c>
      <c r="K696">
        <v>0.72241345199999996</v>
      </c>
      <c r="L696">
        <v>4.33925441E-3</v>
      </c>
      <c r="M696">
        <v>2.5780425700000002E-2</v>
      </c>
      <c r="N696">
        <v>2.3717991644000003E-2</v>
      </c>
      <c r="O696">
        <v>4.4363595000000003E-5</v>
      </c>
      <c r="P696">
        <v>0.19952026484000004</v>
      </c>
      <c r="X696" t="s">
        <v>320</v>
      </c>
      <c r="Y696" t="s">
        <v>321</v>
      </c>
      <c r="Z696" t="s">
        <v>394</v>
      </c>
      <c r="AA696" t="s">
        <v>43</v>
      </c>
      <c r="AB696" t="s">
        <v>41</v>
      </c>
      <c r="AC696" t="s">
        <v>39</v>
      </c>
      <c r="AD696" t="s">
        <v>10</v>
      </c>
      <c r="AF696">
        <v>1083.1889100000001</v>
      </c>
      <c r="AG696">
        <v>237.36440400000001</v>
      </c>
      <c r="AH696">
        <v>1.4257548899999999</v>
      </c>
      <c r="AI696">
        <v>8.4707103000000004</v>
      </c>
      <c r="AJ696">
        <v>7.7930534759999999</v>
      </c>
      <c r="AK696">
        <v>1.5258766E-2</v>
      </c>
      <c r="AL696">
        <v>65.471759926299995</v>
      </c>
    </row>
    <row r="697" spans="1:38" x14ac:dyDescent="0.25">
      <c r="A697" t="s">
        <v>393</v>
      </c>
      <c r="B697" s="17" t="s">
        <v>320</v>
      </c>
      <c r="C697" t="s">
        <v>436</v>
      </c>
      <c r="D697" t="s">
        <v>394</v>
      </c>
      <c r="E697" t="s">
        <v>45</v>
      </c>
      <c r="F697" t="s">
        <v>44</v>
      </c>
      <c r="G697" t="s">
        <v>37</v>
      </c>
      <c r="H697" t="s">
        <v>10</v>
      </c>
      <c r="J697">
        <v>33074.142399999997</v>
      </c>
      <c r="K697">
        <v>0.25050652000000001</v>
      </c>
      <c r="L697">
        <v>2.9038647799999998E-3</v>
      </c>
      <c r="M697">
        <v>9.5243425999999992E-3</v>
      </c>
      <c r="N697">
        <v>8.7623951920000002E-3</v>
      </c>
      <c r="O697">
        <v>2.9594860699999999E-5</v>
      </c>
      <c r="P697">
        <v>9.3375988865400009E-2</v>
      </c>
      <c r="X697" t="s">
        <v>320</v>
      </c>
      <c r="Y697" t="s">
        <v>321</v>
      </c>
      <c r="Z697" t="s">
        <v>394</v>
      </c>
      <c r="AA697" t="s">
        <v>45</v>
      </c>
      <c r="AB697" t="s">
        <v>44</v>
      </c>
      <c r="AC697" t="s">
        <v>37</v>
      </c>
      <c r="AD697" t="s">
        <v>10</v>
      </c>
      <c r="AF697">
        <v>33074.142399999997</v>
      </c>
      <c r="AG697">
        <v>74.189746200000002</v>
      </c>
      <c r="AH697">
        <v>0.86000555000000001</v>
      </c>
      <c r="AI697">
        <v>2.8207193899999998</v>
      </c>
      <c r="AJ697">
        <v>2.5950618388000004</v>
      </c>
      <c r="AK697">
        <v>9.1749581999999996E-3</v>
      </c>
      <c r="AL697">
        <v>25.236463776800004</v>
      </c>
    </row>
    <row r="698" spans="1:38" x14ac:dyDescent="0.25">
      <c r="A698" t="s">
        <v>393</v>
      </c>
      <c r="B698" s="17" t="s">
        <v>320</v>
      </c>
      <c r="C698" t="s">
        <v>436</v>
      </c>
      <c r="D698" t="s">
        <v>394</v>
      </c>
      <c r="E698" t="s">
        <v>46</v>
      </c>
      <c r="F698" t="s">
        <v>44</v>
      </c>
      <c r="G698" t="s">
        <v>39</v>
      </c>
      <c r="H698" t="s">
        <v>10</v>
      </c>
      <c r="J698">
        <v>2708.7226099999998</v>
      </c>
      <c r="K698">
        <v>0.63070586999999989</v>
      </c>
      <c r="L698">
        <v>6.08554401E-3</v>
      </c>
      <c r="M698">
        <v>2.1501248900000002E-2</v>
      </c>
      <c r="N698">
        <v>1.9781148988000003E-2</v>
      </c>
      <c r="O698">
        <v>6.2152598700000001E-5</v>
      </c>
      <c r="P698">
        <v>0.16324706509999998</v>
      </c>
      <c r="X698" t="s">
        <v>320</v>
      </c>
      <c r="Y698" t="s">
        <v>321</v>
      </c>
      <c r="Z698" t="s">
        <v>394</v>
      </c>
      <c r="AA698" t="s">
        <v>46</v>
      </c>
      <c r="AB698" t="s">
        <v>44</v>
      </c>
      <c r="AC698" t="s">
        <v>39</v>
      </c>
      <c r="AD698" t="s">
        <v>10</v>
      </c>
      <c r="AF698">
        <v>2708.7226099999998</v>
      </c>
      <c r="AG698">
        <v>129.714721</v>
      </c>
      <c r="AH698">
        <v>1.25158915</v>
      </c>
      <c r="AI698">
        <v>4.4220745199999998</v>
      </c>
      <c r="AJ698">
        <v>4.0683085584000001</v>
      </c>
      <c r="AK698">
        <v>1.3380876600000001E-2</v>
      </c>
      <c r="AL698">
        <v>33.5524413634</v>
      </c>
    </row>
    <row r="699" spans="1:38" x14ac:dyDescent="0.25">
      <c r="A699" t="s">
        <v>393</v>
      </c>
      <c r="B699" s="17" t="s">
        <v>320</v>
      </c>
      <c r="C699" t="s">
        <v>436</v>
      </c>
      <c r="D699" t="s">
        <v>394</v>
      </c>
      <c r="E699" t="s">
        <v>48</v>
      </c>
      <c r="F699" t="s">
        <v>47</v>
      </c>
      <c r="G699" t="s">
        <v>37</v>
      </c>
      <c r="H699" t="s">
        <v>10</v>
      </c>
      <c r="J699">
        <v>16780.2601</v>
      </c>
      <c r="K699">
        <v>0.17077593629999999</v>
      </c>
      <c r="L699">
        <v>1.8565379359999998E-3</v>
      </c>
      <c r="M699">
        <v>5.9641513299999995E-3</v>
      </c>
      <c r="N699">
        <v>5.4870192235999997E-3</v>
      </c>
      <c r="O699">
        <v>1.904938559E-5</v>
      </c>
      <c r="P699">
        <v>6.2228878767E-2</v>
      </c>
      <c r="X699" t="s">
        <v>320</v>
      </c>
      <c r="Y699" t="s">
        <v>321</v>
      </c>
      <c r="Z699" t="s">
        <v>394</v>
      </c>
      <c r="AA699" t="s">
        <v>48</v>
      </c>
      <c r="AB699" t="s">
        <v>47</v>
      </c>
      <c r="AC699" t="s">
        <v>37</v>
      </c>
      <c r="AD699" t="s">
        <v>10</v>
      </c>
      <c r="AF699">
        <v>16780.2601</v>
      </c>
      <c r="AG699">
        <v>50.576818500000002</v>
      </c>
      <c r="AH699">
        <v>0.54983036299999999</v>
      </c>
      <c r="AI699">
        <v>1.76633675</v>
      </c>
      <c r="AJ699">
        <v>1.62502981</v>
      </c>
      <c r="AK699">
        <v>5.9056647200000003E-3</v>
      </c>
      <c r="AL699">
        <v>16.360630679180002</v>
      </c>
    </row>
    <row r="700" spans="1:38" x14ac:dyDescent="0.25">
      <c r="A700" t="s">
        <v>393</v>
      </c>
      <c r="B700" s="17" t="s">
        <v>320</v>
      </c>
      <c r="C700" t="s">
        <v>436</v>
      </c>
      <c r="D700" t="s">
        <v>394</v>
      </c>
      <c r="E700" t="s">
        <v>49</v>
      </c>
      <c r="F700" t="s">
        <v>47</v>
      </c>
      <c r="G700" t="s">
        <v>39</v>
      </c>
      <c r="H700" t="s">
        <v>10</v>
      </c>
      <c r="J700">
        <v>1053.3925200000001</v>
      </c>
      <c r="K700">
        <v>0.70282274999999994</v>
      </c>
      <c r="L700">
        <v>5.6417691000000001E-3</v>
      </c>
      <c r="M700">
        <v>2.444756E-2</v>
      </c>
      <c r="N700">
        <v>2.2491755200000001E-2</v>
      </c>
      <c r="O700">
        <v>5.7970685999999999E-5</v>
      </c>
      <c r="P700">
        <v>0.16144669532300004</v>
      </c>
      <c r="X700" t="s">
        <v>320</v>
      </c>
      <c r="Y700" t="s">
        <v>321</v>
      </c>
      <c r="Z700" t="s">
        <v>394</v>
      </c>
      <c r="AA700" t="s">
        <v>49</v>
      </c>
      <c r="AB700" t="s">
        <v>47</v>
      </c>
      <c r="AC700" t="s">
        <v>39</v>
      </c>
      <c r="AD700" t="s">
        <v>10</v>
      </c>
      <c r="AF700">
        <v>1053.3925200000001</v>
      </c>
      <c r="AG700">
        <v>144.54670700000003</v>
      </c>
      <c r="AH700">
        <v>1.16031974</v>
      </c>
      <c r="AI700">
        <v>5.0280304000000005</v>
      </c>
      <c r="AJ700">
        <v>4.6257879680000009</v>
      </c>
      <c r="AK700">
        <v>1.24805509E-2</v>
      </c>
      <c r="AL700">
        <v>33.214549907699997</v>
      </c>
    </row>
    <row r="701" spans="1:38" x14ac:dyDescent="0.25">
      <c r="A701" t="s">
        <v>393</v>
      </c>
      <c r="B701" s="17" t="s">
        <v>320</v>
      </c>
      <c r="C701" t="s">
        <v>436</v>
      </c>
      <c r="D701" t="s">
        <v>394</v>
      </c>
      <c r="E701" t="s">
        <v>51</v>
      </c>
      <c r="F701" t="s">
        <v>50</v>
      </c>
      <c r="G701" t="s">
        <v>37</v>
      </c>
      <c r="H701" t="s">
        <v>10</v>
      </c>
      <c r="J701">
        <v>9610.3706000000002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1.0707161429999999E-2</v>
      </c>
      <c r="X701" t="s">
        <v>320</v>
      </c>
      <c r="Y701" t="s">
        <v>321</v>
      </c>
      <c r="Z701" t="s">
        <v>394</v>
      </c>
      <c r="AA701" t="s">
        <v>51</v>
      </c>
      <c r="AB701" t="s">
        <v>50</v>
      </c>
      <c r="AC701" t="s">
        <v>37</v>
      </c>
      <c r="AD701" t="s">
        <v>10</v>
      </c>
      <c r="AF701">
        <v>9610.3706000000002</v>
      </c>
      <c r="AG701">
        <v>57.903368</v>
      </c>
      <c r="AH701">
        <v>0.18565698899999999</v>
      </c>
      <c r="AI701">
        <v>0.63193149000000004</v>
      </c>
      <c r="AJ701">
        <v>0.58137697080000006</v>
      </c>
      <c r="AK701">
        <v>2.6335771099999998E-3</v>
      </c>
      <c r="AL701">
        <v>23.729034847800008</v>
      </c>
    </row>
    <row r="702" spans="1:38" x14ac:dyDescent="0.25">
      <c r="A702" t="s">
        <v>393</v>
      </c>
      <c r="B702" s="17" t="s">
        <v>320</v>
      </c>
      <c r="C702" t="s">
        <v>436</v>
      </c>
      <c r="D702" t="s">
        <v>394</v>
      </c>
      <c r="E702" t="s">
        <v>52</v>
      </c>
      <c r="F702" t="s">
        <v>50</v>
      </c>
      <c r="G702" t="s">
        <v>39</v>
      </c>
      <c r="H702" t="s">
        <v>10</v>
      </c>
      <c r="J702">
        <v>836.4162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9.7223797700000004E-4</v>
      </c>
      <c r="X702" t="s">
        <v>320</v>
      </c>
      <c r="Y702" t="s">
        <v>321</v>
      </c>
      <c r="Z702" t="s">
        <v>394</v>
      </c>
      <c r="AA702" t="s">
        <v>52</v>
      </c>
      <c r="AB702" t="s">
        <v>50</v>
      </c>
      <c r="AC702" t="s">
        <v>39</v>
      </c>
      <c r="AD702" t="s">
        <v>10</v>
      </c>
      <c r="AF702">
        <v>836.4162</v>
      </c>
      <c r="AG702">
        <v>85.669364999999999</v>
      </c>
      <c r="AH702">
        <v>0.27469000999999998</v>
      </c>
      <c r="AI702">
        <v>0.93497585999999999</v>
      </c>
      <c r="AJ702">
        <v>0.86017779120000004</v>
      </c>
      <c r="AK702">
        <v>3.8965485999999999E-3</v>
      </c>
      <c r="AL702">
        <v>31.962840409800002</v>
      </c>
    </row>
    <row r="703" spans="1:38" x14ac:dyDescent="0.25">
      <c r="A703" t="s">
        <v>393</v>
      </c>
      <c r="B703" s="17" t="s">
        <v>320</v>
      </c>
      <c r="C703" t="s">
        <v>436</v>
      </c>
      <c r="D703" t="s">
        <v>394</v>
      </c>
      <c r="E703" t="s">
        <v>54</v>
      </c>
      <c r="F703" t="s">
        <v>53</v>
      </c>
      <c r="G703" t="s">
        <v>39</v>
      </c>
      <c r="H703" t="s">
        <v>10</v>
      </c>
      <c r="J703">
        <v>0.16977713999999999</v>
      </c>
      <c r="K703">
        <v>2.4842480000000002E-4</v>
      </c>
      <c r="L703">
        <v>2.5945540000000001E-6</v>
      </c>
      <c r="M703">
        <v>8.3922514E-6</v>
      </c>
      <c r="N703">
        <v>7.7208712880000009E-6</v>
      </c>
      <c r="O703">
        <v>2.6464836E-8</v>
      </c>
      <c r="P703">
        <v>5.2215408714000002E-5</v>
      </c>
      <c r="X703" t="s">
        <v>320</v>
      </c>
      <c r="Y703" t="s">
        <v>321</v>
      </c>
      <c r="Z703" t="s">
        <v>394</v>
      </c>
      <c r="AA703" t="s">
        <v>54</v>
      </c>
      <c r="AB703" t="s">
        <v>53</v>
      </c>
      <c r="AC703" t="s">
        <v>39</v>
      </c>
      <c r="AD703" t="s">
        <v>10</v>
      </c>
      <c r="AF703">
        <v>0.16977713999999999</v>
      </c>
      <c r="AG703">
        <v>5.1092520000000002E-2</v>
      </c>
      <c r="AH703">
        <v>5.3361127999999999E-4</v>
      </c>
      <c r="AI703">
        <v>1.7260002E-3</v>
      </c>
      <c r="AJ703">
        <v>1.587920184E-3</v>
      </c>
      <c r="AK703">
        <v>5.6976331999999996E-6</v>
      </c>
      <c r="AL703">
        <v>1.0754756309399999E-2</v>
      </c>
    </row>
    <row r="704" spans="1:38" x14ac:dyDescent="0.25">
      <c r="A704" t="s">
        <v>393</v>
      </c>
      <c r="B704" s="17" t="s">
        <v>320</v>
      </c>
      <c r="C704" t="s">
        <v>436</v>
      </c>
      <c r="D704" t="s">
        <v>394</v>
      </c>
      <c r="E704" t="s">
        <v>57</v>
      </c>
      <c r="F704" t="s">
        <v>55</v>
      </c>
      <c r="G704" t="s">
        <v>56</v>
      </c>
      <c r="H704" t="s">
        <v>10</v>
      </c>
      <c r="J704">
        <v>0.96984091000000006</v>
      </c>
      <c r="K704">
        <v>9.3266813000000002E-5</v>
      </c>
      <c r="L704">
        <v>1.12261225E-6</v>
      </c>
      <c r="M704">
        <v>3.7529411000000001E-6</v>
      </c>
      <c r="N704">
        <v>3.4527058120000003E-6</v>
      </c>
      <c r="O704">
        <v>1.1321585E-8</v>
      </c>
      <c r="P704">
        <v>2.3139422966799998E-5</v>
      </c>
      <c r="X704" t="s">
        <v>320</v>
      </c>
      <c r="Y704" t="s">
        <v>321</v>
      </c>
      <c r="Z704" t="s">
        <v>394</v>
      </c>
      <c r="AA704" t="s">
        <v>57</v>
      </c>
      <c r="AB704" t="s">
        <v>55</v>
      </c>
      <c r="AC704" t="s">
        <v>56</v>
      </c>
      <c r="AD704" t="s">
        <v>10</v>
      </c>
      <c r="AF704">
        <v>0.96984091000000006</v>
      </c>
      <c r="AG704">
        <v>1.84145397E-2</v>
      </c>
      <c r="AH704">
        <v>2.21647821E-4</v>
      </c>
      <c r="AI704">
        <v>7.4097817999999992E-4</v>
      </c>
      <c r="AJ704">
        <v>6.8169992559999999E-4</v>
      </c>
      <c r="AK704">
        <v>2.33993508E-6</v>
      </c>
      <c r="AL704">
        <v>4.6422440057000006E-3</v>
      </c>
    </row>
    <row r="705" spans="1:38" x14ac:dyDescent="0.25">
      <c r="A705" t="s">
        <v>393</v>
      </c>
      <c r="B705" s="17" t="s">
        <v>320</v>
      </c>
      <c r="C705" t="s">
        <v>436</v>
      </c>
      <c r="D705" t="s">
        <v>394</v>
      </c>
      <c r="E705" t="s">
        <v>60</v>
      </c>
      <c r="F705" t="s">
        <v>58</v>
      </c>
      <c r="G705" t="s">
        <v>59</v>
      </c>
      <c r="H705" t="s">
        <v>10</v>
      </c>
      <c r="J705">
        <v>292.40066400000001</v>
      </c>
      <c r="K705">
        <v>2.907444532E-2</v>
      </c>
      <c r="L705">
        <v>3.0274121389999996E-4</v>
      </c>
      <c r="M705">
        <v>9.9263558400000001E-4</v>
      </c>
      <c r="N705">
        <v>9.132247372800001E-4</v>
      </c>
      <c r="O705">
        <v>3.0763322820000001E-6</v>
      </c>
      <c r="P705">
        <v>8.3876550543799996E-3</v>
      </c>
      <c r="X705" t="s">
        <v>320</v>
      </c>
      <c r="Y705" t="s">
        <v>321</v>
      </c>
      <c r="Z705" t="s">
        <v>394</v>
      </c>
      <c r="AA705" t="s">
        <v>60</v>
      </c>
      <c r="AB705" t="s">
        <v>58</v>
      </c>
      <c r="AC705" t="s">
        <v>59</v>
      </c>
      <c r="AD705" t="s">
        <v>10</v>
      </c>
      <c r="AF705">
        <v>292.40066400000001</v>
      </c>
      <c r="AG705">
        <v>9.1709118299999997</v>
      </c>
      <c r="AH705">
        <v>9.5493228299999997E-2</v>
      </c>
      <c r="AI705">
        <v>0.3131056626</v>
      </c>
      <c r="AJ705">
        <v>0.28805720959199999</v>
      </c>
      <c r="AK705">
        <v>1.0157742649999999E-3</v>
      </c>
      <c r="AL705">
        <v>2.6200642749799998</v>
      </c>
    </row>
    <row r="706" spans="1:38" x14ac:dyDescent="0.25">
      <c r="A706" t="s">
        <v>393</v>
      </c>
      <c r="B706" s="17" t="s">
        <v>320</v>
      </c>
      <c r="C706" t="s">
        <v>436</v>
      </c>
      <c r="D706" t="s">
        <v>394</v>
      </c>
      <c r="E706" t="s">
        <v>62</v>
      </c>
      <c r="F706" t="s">
        <v>61</v>
      </c>
      <c r="G706" t="s">
        <v>59</v>
      </c>
      <c r="H706" t="s">
        <v>10</v>
      </c>
      <c r="J706">
        <v>999.43337085400003</v>
      </c>
      <c r="K706">
        <v>0.19011495134</v>
      </c>
      <c r="L706">
        <v>2.0653076424000001E-3</v>
      </c>
      <c r="M706">
        <v>7.341928585E-3</v>
      </c>
      <c r="N706">
        <v>6.7545742982000005E-3</v>
      </c>
      <c r="O706">
        <v>2.0523269098E-5</v>
      </c>
      <c r="P706">
        <v>5.9127651977003995E-2</v>
      </c>
      <c r="X706" t="s">
        <v>320</v>
      </c>
      <c r="Y706" t="s">
        <v>321</v>
      </c>
      <c r="Z706" t="s">
        <v>394</v>
      </c>
      <c r="AA706" t="s">
        <v>62</v>
      </c>
      <c r="AB706" t="s">
        <v>61</v>
      </c>
      <c r="AC706" t="s">
        <v>59</v>
      </c>
      <c r="AD706" t="s">
        <v>10</v>
      </c>
      <c r="AF706">
        <v>999.43337085400003</v>
      </c>
      <c r="AG706">
        <v>59.967693950000005</v>
      </c>
      <c r="AH706">
        <v>0.65145714255999998</v>
      </c>
      <c r="AI706">
        <v>2.3158540295000001</v>
      </c>
      <c r="AJ706">
        <v>2.1305857071400003</v>
      </c>
      <c r="AK706">
        <v>6.7765795150000006E-3</v>
      </c>
      <c r="AL706">
        <v>18.581417871497003</v>
      </c>
    </row>
    <row r="707" spans="1:38" x14ac:dyDescent="0.25">
      <c r="A707" t="s">
        <v>393</v>
      </c>
      <c r="B707" s="17" t="s">
        <v>320</v>
      </c>
      <c r="C707" t="s">
        <v>436</v>
      </c>
      <c r="D707" t="s">
        <v>394</v>
      </c>
      <c r="E707" t="s">
        <v>64</v>
      </c>
      <c r="F707" t="s">
        <v>63</v>
      </c>
      <c r="G707" t="s">
        <v>59</v>
      </c>
      <c r="H707" t="s">
        <v>10</v>
      </c>
      <c r="J707">
        <v>0.16232587000000001</v>
      </c>
      <c r="K707">
        <v>8.0472898999999997E-5</v>
      </c>
      <c r="L707">
        <v>7.8886876000000005E-7</v>
      </c>
      <c r="M707">
        <v>2.7074807000000002E-6</v>
      </c>
      <c r="N707">
        <v>2.4908822440000001E-6</v>
      </c>
      <c r="O707">
        <v>7.9185867000000002E-9</v>
      </c>
      <c r="P707">
        <v>2.1984176834E-5</v>
      </c>
      <c r="X707" t="s">
        <v>320</v>
      </c>
      <c r="Y707" t="s">
        <v>321</v>
      </c>
      <c r="Z707" t="s">
        <v>394</v>
      </c>
      <c r="AA707" t="s">
        <v>64</v>
      </c>
      <c r="AB707" t="s">
        <v>63</v>
      </c>
      <c r="AC707" t="s">
        <v>59</v>
      </c>
      <c r="AD707" t="s">
        <v>10</v>
      </c>
      <c r="AF707">
        <v>0.16232587000000001</v>
      </c>
      <c r="AG707">
        <v>2.5383454E-2</v>
      </c>
      <c r="AH707">
        <v>2.4883172999999999E-4</v>
      </c>
      <c r="AI707">
        <v>8.5401686000000001E-4</v>
      </c>
      <c r="AJ707">
        <v>7.8569551120000007E-4</v>
      </c>
      <c r="AK707">
        <v>2.6146382999999999E-6</v>
      </c>
      <c r="AL707">
        <v>6.9210065541000006E-3</v>
      </c>
    </row>
    <row r="708" spans="1:38" x14ac:dyDescent="0.25">
      <c r="A708" t="s">
        <v>393</v>
      </c>
      <c r="B708" s="17" t="s">
        <v>320</v>
      </c>
      <c r="C708" t="s">
        <v>436</v>
      </c>
      <c r="D708" t="s">
        <v>394</v>
      </c>
      <c r="E708" t="s">
        <v>66</v>
      </c>
      <c r="F708" t="s">
        <v>65</v>
      </c>
      <c r="G708" t="s">
        <v>59</v>
      </c>
      <c r="H708" t="s">
        <v>10</v>
      </c>
      <c r="J708">
        <v>3.5564138999999999</v>
      </c>
      <c r="K708">
        <v>1.2681998000000001E-3</v>
      </c>
      <c r="L708">
        <v>1.2432050000000001E-5</v>
      </c>
      <c r="M708">
        <v>4.2668106999999998E-5</v>
      </c>
      <c r="N708">
        <v>3.925465844E-5</v>
      </c>
      <c r="O708">
        <v>1.2479168E-7</v>
      </c>
      <c r="P708">
        <v>3.6446657385000005E-4</v>
      </c>
      <c r="X708" t="s">
        <v>320</v>
      </c>
      <c r="Y708" t="s">
        <v>321</v>
      </c>
      <c r="Z708" t="s">
        <v>394</v>
      </c>
      <c r="AA708" t="s">
        <v>66</v>
      </c>
      <c r="AB708" t="s">
        <v>65</v>
      </c>
      <c r="AC708" t="s">
        <v>59</v>
      </c>
      <c r="AD708" t="s">
        <v>10</v>
      </c>
      <c r="AF708">
        <v>3.5564138999999999</v>
      </c>
      <c r="AG708">
        <v>0.40002643999999998</v>
      </c>
      <c r="AH708">
        <v>3.9214239999999997E-3</v>
      </c>
      <c r="AI708">
        <v>1.3458741E-2</v>
      </c>
      <c r="AJ708">
        <v>1.238204172E-2</v>
      </c>
      <c r="AK708">
        <v>4.1204970000000001E-5</v>
      </c>
      <c r="AL708">
        <v>0.114817042924</v>
      </c>
    </row>
    <row r="709" spans="1:38" x14ac:dyDescent="0.25">
      <c r="A709" t="s">
        <v>393</v>
      </c>
      <c r="B709" s="17" t="s">
        <v>320</v>
      </c>
      <c r="C709" t="s">
        <v>436</v>
      </c>
      <c r="D709" t="s">
        <v>394</v>
      </c>
      <c r="E709" t="s">
        <v>69</v>
      </c>
      <c r="F709" t="s">
        <v>67</v>
      </c>
      <c r="G709" t="s">
        <v>68</v>
      </c>
      <c r="H709" t="s">
        <v>10</v>
      </c>
      <c r="J709">
        <v>0.38806272000000003</v>
      </c>
      <c r="K709">
        <v>5.3100613999999997E-4</v>
      </c>
      <c r="L709">
        <v>2.9197302E-6</v>
      </c>
      <c r="M709">
        <v>1.9094888999999999E-5</v>
      </c>
      <c r="N709">
        <v>1.756729788E-5</v>
      </c>
      <c r="O709">
        <v>2.9980195999999997E-8</v>
      </c>
      <c r="P709">
        <v>1.33729541916E-4</v>
      </c>
      <c r="X709" t="s">
        <v>320</v>
      </c>
      <c r="Y709" t="s">
        <v>321</v>
      </c>
      <c r="Z709" t="s">
        <v>394</v>
      </c>
      <c r="AA709" t="s">
        <v>69</v>
      </c>
      <c r="AB709" t="s">
        <v>67</v>
      </c>
      <c r="AC709" t="s">
        <v>68</v>
      </c>
      <c r="AD709" t="s">
        <v>10</v>
      </c>
      <c r="AF709">
        <v>0.38806272000000003</v>
      </c>
      <c r="AG709">
        <v>0.16749452000000001</v>
      </c>
      <c r="AH709">
        <v>9.2096637999999995E-4</v>
      </c>
      <c r="AI709">
        <v>6.0230739999999998E-3</v>
      </c>
      <c r="AJ709">
        <v>5.5412280800000002E-3</v>
      </c>
      <c r="AK709">
        <v>9.8991622999999992E-6</v>
      </c>
      <c r="AL709">
        <v>4.2143388568700001E-2</v>
      </c>
    </row>
    <row r="710" spans="1:38" x14ac:dyDescent="0.25">
      <c r="A710" t="s">
        <v>393</v>
      </c>
      <c r="B710" s="17" t="s">
        <v>320</v>
      </c>
      <c r="C710" t="s">
        <v>436</v>
      </c>
      <c r="D710" t="s">
        <v>394</v>
      </c>
      <c r="E710" t="s">
        <v>71</v>
      </c>
      <c r="F710" t="s">
        <v>8</v>
      </c>
      <c r="G710" t="s">
        <v>9</v>
      </c>
      <c r="H710" t="s">
        <v>70</v>
      </c>
      <c r="J710">
        <v>517.20050000000003</v>
      </c>
      <c r="K710">
        <v>0.11408306</v>
      </c>
      <c r="L710">
        <v>1.6393620999999999E-3</v>
      </c>
      <c r="M710">
        <v>2.1028244000000001E-4</v>
      </c>
      <c r="N710">
        <v>1.9345984480000002E-4</v>
      </c>
      <c r="O710">
        <v>1.5738256000000001E-5</v>
      </c>
      <c r="P710">
        <v>1.323193338624E-2</v>
      </c>
      <c r="X710" t="s">
        <v>320</v>
      </c>
      <c r="Y710" t="s">
        <v>321</v>
      </c>
      <c r="Z710" t="s">
        <v>394</v>
      </c>
      <c r="AA710" t="s">
        <v>71</v>
      </c>
      <c r="AB710" t="s">
        <v>8</v>
      </c>
      <c r="AC710" t="s">
        <v>9</v>
      </c>
      <c r="AD710" t="s">
        <v>70</v>
      </c>
      <c r="AF710">
        <v>517.20050000000003</v>
      </c>
      <c r="AG710">
        <v>31.622505</v>
      </c>
      <c r="AH710">
        <v>0.56393778000000006</v>
      </c>
      <c r="AI710">
        <v>6.0458737999999998E-2</v>
      </c>
      <c r="AJ710">
        <v>5.5622038960000002E-2</v>
      </c>
      <c r="AK710">
        <v>4.7366954000000001E-3</v>
      </c>
      <c r="AL710">
        <v>3.5807009667299994</v>
      </c>
    </row>
    <row r="711" spans="1:38" x14ac:dyDescent="0.25">
      <c r="A711" t="s">
        <v>393</v>
      </c>
      <c r="B711" s="17" t="s">
        <v>320</v>
      </c>
      <c r="C711" t="s">
        <v>436</v>
      </c>
      <c r="D711" t="s">
        <v>394</v>
      </c>
      <c r="E711" t="s">
        <v>72</v>
      </c>
      <c r="F711" t="s">
        <v>14</v>
      </c>
      <c r="G711" t="s">
        <v>9</v>
      </c>
      <c r="H711" t="s">
        <v>70</v>
      </c>
      <c r="J711">
        <v>5094.1938</v>
      </c>
      <c r="K711">
        <v>1.2778293999999999</v>
      </c>
      <c r="L711">
        <v>1.4557835E-2</v>
      </c>
      <c r="M711">
        <v>2.0774474999999998E-3</v>
      </c>
      <c r="N711">
        <v>1.9112516999999999E-3</v>
      </c>
      <c r="O711">
        <v>1.6560876999999999E-4</v>
      </c>
      <c r="P711">
        <v>0.1469785688769</v>
      </c>
      <c r="X711" t="s">
        <v>320</v>
      </c>
      <c r="Y711" t="s">
        <v>321</v>
      </c>
      <c r="Z711" t="s">
        <v>394</v>
      </c>
      <c r="AA711" t="s">
        <v>72</v>
      </c>
      <c r="AB711" t="s">
        <v>14</v>
      </c>
      <c r="AC711" t="s">
        <v>9</v>
      </c>
      <c r="AD711" t="s">
        <v>70</v>
      </c>
      <c r="AF711">
        <v>5094.1938</v>
      </c>
      <c r="AG711">
        <v>354.19958000000003</v>
      </c>
      <c r="AH711">
        <v>5.0078706999999998</v>
      </c>
      <c r="AI711">
        <v>0.59729105000000005</v>
      </c>
      <c r="AJ711">
        <v>0.54950776600000006</v>
      </c>
      <c r="AK711">
        <v>4.9842782000000002E-2</v>
      </c>
      <c r="AL711">
        <v>40.495825063600002</v>
      </c>
    </row>
    <row r="712" spans="1:38" x14ac:dyDescent="0.25">
      <c r="A712" t="s">
        <v>393</v>
      </c>
      <c r="B712" s="17" t="s">
        <v>320</v>
      </c>
      <c r="C712" t="s">
        <v>436</v>
      </c>
      <c r="D712" t="s">
        <v>394</v>
      </c>
      <c r="E712" t="s">
        <v>74</v>
      </c>
      <c r="F712" t="s">
        <v>73</v>
      </c>
      <c r="G712" t="s">
        <v>9</v>
      </c>
      <c r="H712" t="s">
        <v>70</v>
      </c>
      <c r="J712">
        <v>194.16445999999999</v>
      </c>
      <c r="K712">
        <v>0.97250389999999998</v>
      </c>
      <c r="L712">
        <v>8.2156396999999992E-3</v>
      </c>
      <c r="M712">
        <v>4.6137944000000002E-4</v>
      </c>
      <c r="N712">
        <v>4.2446908480000005E-4</v>
      </c>
      <c r="O712">
        <v>7.9370154999999998E-5</v>
      </c>
      <c r="P712">
        <v>2.5216943435000003E-2</v>
      </c>
      <c r="X712" t="s">
        <v>320</v>
      </c>
      <c r="Y712" t="s">
        <v>321</v>
      </c>
      <c r="Z712" t="s">
        <v>394</v>
      </c>
      <c r="AA712" t="s">
        <v>74</v>
      </c>
      <c r="AB712" t="s">
        <v>73</v>
      </c>
      <c r="AC712" t="s">
        <v>9</v>
      </c>
      <c r="AD712" t="s">
        <v>70</v>
      </c>
      <c r="AF712">
        <v>194.16445999999999</v>
      </c>
      <c r="AG712">
        <v>269.56682999999998</v>
      </c>
      <c r="AH712">
        <v>2.8261661999999999</v>
      </c>
      <c r="AI712">
        <v>0.13265213000000001</v>
      </c>
      <c r="AJ712">
        <v>0.12203995960000001</v>
      </c>
      <c r="AK712">
        <v>2.3887797999999998E-2</v>
      </c>
      <c r="AL712">
        <v>7.4838213352</v>
      </c>
    </row>
    <row r="713" spans="1:38" x14ac:dyDescent="0.25">
      <c r="A713" t="s">
        <v>393</v>
      </c>
      <c r="B713" s="17" t="s">
        <v>320</v>
      </c>
      <c r="C713" t="s">
        <v>436</v>
      </c>
      <c r="D713" t="s">
        <v>394</v>
      </c>
      <c r="E713" t="s">
        <v>75</v>
      </c>
      <c r="F713" t="s">
        <v>16</v>
      </c>
      <c r="G713" t="s">
        <v>9</v>
      </c>
      <c r="H713" t="s">
        <v>70</v>
      </c>
      <c r="J713">
        <v>156.38674629100001</v>
      </c>
      <c r="K713">
        <v>0.180891368729</v>
      </c>
      <c r="L713">
        <v>2.0426849664199999E-3</v>
      </c>
      <c r="M713">
        <v>5.6460333523000001E-5</v>
      </c>
      <c r="N713">
        <v>5.1943506841159998E-5</v>
      </c>
      <c r="O713">
        <v>1.1285819683199999E-5</v>
      </c>
      <c r="P713">
        <v>8.2084041070548692E-3</v>
      </c>
      <c r="X713" t="s">
        <v>320</v>
      </c>
      <c r="Y713" t="s">
        <v>321</v>
      </c>
      <c r="Z713" t="s">
        <v>394</v>
      </c>
      <c r="AA713" t="s">
        <v>75</v>
      </c>
      <c r="AB713" t="s">
        <v>16</v>
      </c>
      <c r="AC713" t="s">
        <v>9</v>
      </c>
      <c r="AD713" t="s">
        <v>70</v>
      </c>
      <c r="AF713">
        <v>156.38674629100001</v>
      </c>
      <c r="AG713">
        <v>50.141009825199994</v>
      </c>
      <c r="AH713">
        <v>0.70268033409999986</v>
      </c>
      <c r="AI713">
        <v>1.6233022888699999E-2</v>
      </c>
      <c r="AJ713">
        <v>1.4934381057604001E-2</v>
      </c>
      <c r="AK713">
        <v>3.3966597965500002E-3</v>
      </c>
      <c r="AL713">
        <v>2.1585516694537512</v>
      </c>
    </row>
    <row r="714" spans="1:38" x14ac:dyDescent="0.25">
      <c r="A714" t="s">
        <v>393</v>
      </c>
      <c r="B714" s="17" t="s">
        <v>320</v>
      </c>
      <c r="C714" t="s">
        <v>436</v>
      </c>
      <c r="D714" t="s">
        <v>394</v>
      </c>
      <c r="E714" t="s">
        <v>77</v>
      </c>
      <c r="F714" t="s">
        <v>76</v>
      </c>
      <c r="G714" t="s">
        <v>19</v>
      </c>
      <c r="H714" t="s">
        <v>70</v>
      </c>
      <c r="J714">
        <v>7.177276</v>
      </c>
      <c r="K714">
        <v>2.569516338E-2</v>
      </c>
      <c r="L714">
        <v>3.7883373130000002E-4</v>
      </c>
      <c r="M714">
        <v>1.341152626E-5</v>
      </c>
      <c r="N714">
        <v>1.23386041592E-5</v>
      </c>
      <c r="O714">
        <v>2.4165778559999996E-6</v>
      </c>
      <c r="P714">
        <v>7.5860971733096995E-4</v>
      </c>
      <c r="X714" t="s">
        <v>320</v>
      </c>
      <c r="Y714" t="s">
        <v>321</v>
      </c>
      <c r="Z714" t="s">
        <v>394</v>
      </c>
      <c r="AA714" t="s">
        <v>77</v>
      </c>
      <c r="AB714" t="s">
        <v>76</v>
      </c>
      <c r="AC714" t="s">
        <v>19</v>
      </c>
      <c r="AD714" t="s">
        <v>70</v>
      </c>
      <c r="AF714">
        <v>7.177276</v>
      </c>
      <c r="AG714">
        <v>6.6578195779999989</v>
      </c>
      <c r="AH714">
        <v>0.12181770700000001</v>
      </c>
      <c r="AI714">
        <v>3.6044554639999998E-3</v>
      </c>
      <c r="AJ714">
        <v>3.3160990268800003E-3</v>
      </c>
      <c r="AK714">
        <v>6.7986886700000004E-4</v>
      </c>
      <c r="AL714">
        <v>0.21070541477802002</v>
      </c>
    </row>
    <row r="715" spans="1:38" x14ac:dyDescent="0.25">
      <c r="A715" t="s">
        <v>393</v>
      </c>
      <c r="B715" s="17" t="s">
        <v>320</v>
      </c>
      <c r="C715" t="s">
        <v>436</v>
      </c>
      <c r="D715" t="s">
        <v>394</v>
      </c>
      <c r="E715" t="s">
        <v>78</v>
      </c>
      <c r="F715" t="s">
        <v>18</v>
      </c>
      <c r="G715" t="s">
        <v>19</v>
      </c>
      <c r="H715" t="s">
        <v>70</v>
      </c>
      <c r="J715">
        <v>0.28109440000000002</v>
      </c>
      <c r="K715">
        <v>2.2566082999999999E-4</v>
      </c>
      <c r="L715">
        <v>2.6169870999999999E-6</v>
      </c>
      <c r="M715">
        <v>8.7015009999999999E-8</v>
      </c>
      <c r="N715">
        <v>8.0053809200000009E-8</v>
      </c>
      <c r="O715">
        <v>1.7947473E-8</v>
      </c>
      <c r="P715">
        <v>7.119211390200001E-6</v>
      </c>
      <c r="X715" t="s">
        <v>320</v>
      </c>
      <c r="Y715" t="s">
        <v>321</v>
      </c>
      <c r="Z715" t="s">
        <v>394</v>
      </c>
      <c r="AA715" t="s">
        <v>78</v>
      </c>
      <c r="AB715" t="s">
        <v>18</v>
      </c>
      <c r="AC715" t="s">
        <v>19</v>
      </c>
      <c r="AD715" t="s">
        <v>70</v>
      </c>
      <c r="AF715">
        <v>0.28109440000000002</v>
      </c>
      <c r="AG715">
        <v>5.8470502000000001E-2</v>
      </c>
      <c r="AH715">
        <v>8.4151793000000004E-4</v>
      </c>
      <c r="AI715">
        <v>2.3385984999999998E-5</v>
      </c>
      <c r="AJ715">
        <v>2.15151062E-5</v>
      </c>
      <c r="AK715">
        <v>5.0492598999999999E-6</v>
      </c>
      <c r="AL715">
        <v>1.9311149541E-3</v>
      </c>
    </row>
    <row r="716" spans="1:38" x14ac:dyDescent="0.25">
      <c r="A716" t="s">
        <v>393</v>
      </c>
      <c r="B716" s="17" t="s">
        <v>320</v>
      </c>
      <c r="C716" t="s">
        <v>436</v>
      </c>
      <c r="D716" t="s">
        <v>394</v>
      </c>
      <c r="E716" t="s">
        <v>79</v>
      </c>
      <c r="F716" t="s">
        <v>21</v>
      </c>
      <c r="G716" t="s">
        <v>19</v>
      </c>
      <c r="H716" t="s">
        <v>70</v>
      </c>
      <c r="J716">
        <v>82.971562200000008</v>
      </c>
      <c r="K716">
        <v>4.6734115999999999E-2</v>
      </c>
      <c r="L716">
        <v>5.9439522900000001E-4</v>
      </c>
      <c r="M716">
        <v>5.4003208900000005E-5</v>
      </c>
      <c r="N716">
        <v>4.9682952188000007E-5</v>
      </c>
      <c r="O716">
        <v>4.4188418900000001E-6</v>
      </c>
      <c r="P716">
        <v>2.6601567562099995E-3</v>
      </c>
      <c r="X716" t="s">
        <v>320</v>
      </c>
      <c r="Y716" t="s">
        <v>321</v>
      </c>
      <c r="Z716" t="s">
        <v>394</v>
      </c>
      <c r="AA716" t="s">
        <v>79</v>
      </c>
      <c r="AB716" t="s">
        <v>21</v>
      </c>
      <c r="AC716" t="s">
        <v>19</v>
      </c>
      <c r="AD716" t="s">
        <v>70</v>
      </c>
      <c r="AF716">
        <v>82.971562200000008</v>
      </c>
      <c r="AG716">
        <v>12.109178</v>
      </c>
      <c r="AH716">
        <v>0.191133629</v>
      </c>
      <c r="AI716">
        <v>1.4513797459999998E-2</v>
      </c>
      <c r="AJ716">
        <v>1.3352693663199999E-2</v>
      </c>
      <c r="AK716">
        <v>1.2431767100000001E-3</v>
      </c>
      <c r="AL716">
        <v>0.730017333293</v>
      </c>
    </row>
    <row r="717" spans="1:38" x14ac:dyDescent="0.25">
      <c r="A717" t="s">
        <v>393</v>
      </c>
      <c r="B717" s="17" t="s">
        <v>320</v>
      </c>
      <c r="C717" t="s">
        <v>436</v>
      </c>
      <c r="D717" t="s">
        <v>394</v>
      </c>
      <c r="E717" t="s">
        <v>81</v>
      </c>
      <c r="F717" t="s">
        <v>80</v>
      </c>
      <c r="G717" t="s">
        <v>19</v>
      </c>
      <c r="H717" t="s">
        <v>70</v>
      </c>
      <c r="J717">
        <v>8.1367445099999998</v>
      </c>
      <c r="K717">
        <v>4.5141888650000003E-2</v>
      </c>
      <c r="L717">
        <v>5.4984996299999999E-4</v>
      </c>
      <c r="M717">
        <v>2.2543711199999999E-5</v>
      </c>
      <c r="N717">
        <v>2.0740214304000003E-5</v>
      </c>
      <c r="O717">
        <v>4.2475967399999994E-6</v>
      </c>
      <c r="P717">
        <v>1.2063830719869998E-3</v>
      </c>
      <c r="X717" t="s">
        <v>320</v>
      </c>
      <c r="Y717" t="s">
        <v>321</v>
      </c>
      <c r="Z717" t="s">
        <v>394</v>
      </c>
      <c r="AA717" t="s">
        <v>81</v>
      </c>
      <c r="AB717" t="s">
        <v>80</v>
      </c>
      <c r="AC717" t="s">
        <v>19</v>
      </c>
      <c r="AD717" t="s">
        <v>70</v>
      </c>
      <c r="AF717">
        <v>8.1367445099999998</v>
      </c>
      <c r="AG717">
        <v>11.696619601000002</v>
      </c>
      <c r="AH717">
        <v>0.17680965939999999</v>
      </c>
      <c r="AI717">
        <v>6.0588032999999994E-3</v>
      </c>
      <c r="AJ717">
        <v>5.5740990359999998E-3</v>
      </c>
      <c r="AK717">
        <v>1.1949993710000002E-3</v>
      </c>
      <c r="AL717">
        <v>0.33573368805879994</v>
      </c>
    </row>
    <row r="718" spans="1:38" x14ac:dyDescent="0.25">
      <c r="A718" t="s">
        <v>393</v>
      </c>
      <c r="B718" s="17" t="s">
        <v>320</v>
      </c>
      <c r="C718" t="s">
        <v>436</v>
      </c>
      <c r="D718" t="s">
        <v>394</v>
      </c>
      <c r="E718" t="s">
        <v>82</v>
      </c>
      <c r="F718" t="s">
        <v>23</v>
      </c>
      <c r="G718" t="s">
        <v>19</v>
      </c>
      <c r="H718" t="s">
        <v>70</v>
      </c>
      <c r="J718">
        <v>86.925621976999992</v>
      </c>
      <c r="K718">
        <v>9.9466575279999983E-2</v>
      </c>
      <c r="L718">
        <v>1.2308799916999999E-3</v>
      </c>
      <c r="M718">
        <v>6.4606345152999996E-5</v>
      </c>
      <c r="N718">
        <v>5.9437837540759999E-5</v>
      </c>
      <c r="O718">
        <v>8.4191838009999989E-6</v>
      </c>
      <c r="P718">
        <v>3.9970942419782999E-3</v>
      </c>
      <c r="X718" t="s">
        <v>320</v>
      </c>
      <c r="Y718" t="s">
        <v>321</v>
      </c>
      <c r="Z718" t="s">
        <v>394</v>
      </c>
      <c r="AA718" t="s">
        <v>82</v>
      </c>
      <c r="AB718" t="s">
        <v>23</v>
      </c>
      <c r="AC718" t="s">
        <v>19</v>
      </c>
      <c r="AD718" t="s">
        <v>70</v>
      </c>
      <c r="AF718">
        <v>86.925621976999992</v>
      </c>
      <c r="AG718">
        <v>25.772573691000002</v>
      </c>
      <c r="AH718">
        <v>0.39580154580000004</v>
      </c>
      <c r="AI718">
        <v>1.7363474839999997E-2</v>
      </c>
      <c r="AJ718">
        <v>1.5974396852799999E-2</v>
      </c>
      <c r="AK718">
        <v>2.368614481E-3</v>
      </c>
      <c r="AL718">
        <v>1.0844614304384401</v>
      </c>
    </row>
    <row r="719" spans="1:38" x14ac:dyDescent="0.25">
      <c r="A719" t="s">
        <v>393</v>
      </c>
      <c r="B719" s="17" t="s">
        <v>320</v>
      </c>
      <c r="C719" t="s">
        <v>436</v>
      </c>
      <c r="D719" t="s">
        <v>394</v>
      </c>
      <c r="E719" t="s">
        <v>84</v>
      </c>
      <c r="F719" t="s">
        <v>83</v>
      </c>
      <c r="G719" t="s">
        <v>19</v>
      </c>
      <c r="H719" t="s">
        <v>70</v>
      </c>
      <c r="J719">
        <v>15.966161675999999</v>
      </c>
      <c r="K719">
        <v>4.1215704401999995E-2</v>
      </c>
      <c r="L719">
        <v>4.6634967189999996E-4</v>
      </c>
      <c r="M719">
        <v>2.8041362349999999E-5</v>
      </c>
      <c r="N719">
        <v>2.5798053362000002E-5</v>
      </c>
      <c r="O719">
        <v>3.541272629E-6</v>
      </c>
      <c r="P719">
        <v>1.5055328552905502E-3</v>
      </c>
      <c r="X719" t="s">
        <v>320</v>
      </c>
      <c r="Y719" t="s">
        <v>321</v>
      </c>
      <c r="Z719" t="s">
        <v>394</v>
      </c>
      <c r="AA719" t="s">
        <v>84</v>
      </c>
      <c r="AB719" t="s">
        <v>83</v>
      </c>
      <c r="AC719" t="s">
        <v>19</v>
      </c>
      <c r="AD719" t="s">
        <v>70</v>
      </c>
      <c r="AF719">
        <v>15.966161675999999</v>
      </c>
      <c r="AG719">
        <v>10.679314031000001</v>
      </c>
      <c r="AH719">
        <v>0.14995931680000002</v>
      </c>
      <c r="AI719">
        <v>7.5363417249999995E-3</v>
      </c>
      <c r="AJ719">
        <v>6.9334343870000002E-3</v>
      </c>
      <c r="AK719">
        <v>9.9628538900000015E-4</v>
      </c>
      <c r="AL719">
        <v>0.41691675997465388</v>
      </c>
    </row>
    <row r="720" spans="1:38" x14ac:dyDescent="0.25">
      <c r="A720" t="s">
        <v>393</v>
      </c>
      <c r="B720" s="17" t="s">
        <v>320</v>
      </c>
      <c r="C720" t="s">
        <v>436</v>
      </c>
      <c r="D720" t="s">
        <v>394</v>
      </c>
      <c r="E720" t="s">
        <v>85</v>
      </c>
      <c r="F720" t="s">
        <v>25</v>
      </c>
      <c r="G720" t="s">
        <v>19</v>
      </c>
      <c r="H720" t="s">
        <v>70</v>
      </c>
      <c r="J720">
        <v>1.1506132180000002</v>
      </c>
      <c r="K720">
        <v>2.04634994E-3</v>
      </c>
      <c r="L720">
        <v>2.3640350400000001E-5</v>
      </c>
      <c r="M720">
        <v>1.9569718080000003E-6</v>
      </c>
      <c r="N720">
        <v>1.80041406336E-6</v>
      </c>
      <c r="O720">
        <v>1.822578983E-7</v>
      </c>
      <c r="P720">
        <v>8.9107112575000007E-5</v>
      </c>
      <c r="X720" t="s">
        <v>320</v>
      </c>
      <c r="Y720" t="s">
        <v>321</v>
      </c>
      <c r="Z720" t="s">
        <v>394</v>
      </c>
      <c r="AA720" t="s">
        <v>85</v>
      </c>
      <c r="AB720" t="s">
        <v>25</v>
      </c>
      <c r="AC720" t="s">
        <v>19</v>
      </c>
      <c r="AD720" t="s">
        <v>70</v>
      </c>
      <c r="AF720">
        <v>1.1506132180000002</v>
      </c>
      <c r="AG720">
        <v>0.53022541899999998</v>
      </c>
      <c r="AH720">
        <v>7.6017872100000005E-3</v>
      </c>
      <c r="AI720">
        <v>5.2595190700000004E-4</v>
      </c>
      <c r="AJ720">
        <v>4.8387575444000004E-4</v>
      </c>
      <c r="AK720">
        <v>5.1275600999999997E-5</v>
      </c>
      <c r="AL720">
        <v>2.4725572487569996E-2</v>
      </c>
    </row>
    <row r="721" spans="1:38" x14ac:dyDescent="0.25">
      <c r="A721" t="s">
        <v>393</v>
      </c>
      <c r="B721" s="17" t="s">
        <v>320</v>
      </c>
      <c r="C721" t="s">
        <v>436</v>
      </c>
      <c r="D721" t="s">
        <v>394</v>
      </c>
      <c r="E721" t="s">
        <v>87</v>
      </c>
      <c r="F721" t="s">
        <v>86</v>
      </c>
      <c r="G721" t="s">
        <v>19</v>
      </c>
      <c r="H721" t="s">
        <v>70</v>
      </c>
      <c r="J721">
        <v>25.320981457999999</v>
      </c>
      <c r="K721">
        <v>7.6505029843000005E-2</v>
      </c>
      <c r="L721">
        <v>1.1845617608200001E-3</v>
      </c>
      <c r="M721">
        <v>5.6900470191E-5</v>
      </c>
      <c r="N721">
        <v>5.2348432575720003E-5</v>
      </c>
      <c r="O721">
        <v>7.4600442003000004E-6</v>
      </c>
      <c r="P721">
        <v>2.8282188262081006E-3</v>
      </c>
      <c r="X721" t="s">
        <v>320</v>
      </c>
      <c r="Y721" t="s">
        <v>321</v>
      </c>
      <c r="Z721" t="s">
        <v>394</v>
      </c>
      <c r="AA721" t="s">
        <v>87</v>
      </c>
      <c r="AB721" t="s">
        <v>86</v>
      </c>
      <c r="AC721" t="s">
        <v>19</v>
      </c>
      <c r="AD721" t="s">
        <v>70</v>
      </c>
      <c r="AF721">
        <v>25.320981457999999</v>
      </c>
      <c r="AG721">
        <v>19.8230581758</v>
      </c>
      <c r="AH721">
        <v>0.38090746564700007</v>
      </c>
      <c r="AI721">
        <v>1.5292457821E-2</v>
      </c>
      <c r="AJ721">
        <v>1.4069061195320001E-2</v>
      </c>
      <c r="AK721">
        <v>2.0987747501499997E-3</v>
      </c>
      <c r="AL721">
        <v>0.78556530437752981</v>
      </c>
    </row>
    <row r="722" spans="1:38" x14ac:dyDescent="0.25">
      <c r="A722" t="s">
        <v>393</v>
      </c>
      <c r="B722" s="17" t="s">
        <v>320</v>
      </c>
      <c r="C722" t="s">
        <v>436</v>
      </c>
      <c r="D722" t="s">
        <v>394</v>
      </c>
      <c r="E722" t="s">
        <v>89</v>
      </c>
      <c r="F722" t="s">
        <v>88</v>
      </c>
      <c r="G722" t="s">
        <v>19</v>
      </c>
      <c r="H722" t="s">
        <v>70</v>
      </c>
      <c r="J722">
        <v>84.260859649999986</v>
      </c>
      <c r="K722">
        <v>2.3419992969999998E-2</v>
      </c>
      <c r="L722">
        <v>5.0368767520000003E-4</v>
      </c>
      <c r="M722">
        <v>3.1560006399999999E-5</v>
      </c>
      <c r="N722">
        <v>2.9035205888E-5</v>
      </c>
      <c r="O722">
        <v>2.5353276719999993E-6</v>
      </c>
      <c r="P722">
        <v>1.6407810614107105E-3</v>
      </c>
      <c r="X722" t="s">
        <v>320</v>
      </c>
      <c r="Y722" t="s">
        <v>321</v>
      </c>
      <c r="Z722" t="s">
        <v>394</v>
      </c>
      <c r="AA722" t="s">
        <v>89</v>
      </c>
      <c r="AB722" t="s">
        <v>88</v>
      </c>
      <c r="AC722" t="s">
        <v>19</v>
      </c>
      <c r="AD722" t="s">
        <v>70</v>
      </c>
      <c r="AF722">
        <v>84.260859649999986</v>
      </c>
      <c r="AG722">
        <v>6.0683050599999993</v>
      </c>
      <c r="AH722">
        <v>0.16196570430000001</v>
      </c>
      <c r="AI722">
        <v>8.4820059200000006E-3</v>
      </c>
      <c r="AJ722">
        <v>7.8034454464000003E-3</v>
      </c>
      <c r="AK722">
        <v>7.1327745360000013E-4</v>
      </c>
      <c r="AL722">
        <v>0.44758063721312996</v>
      </c>
    </row>
    <row r="723" spans="1:38" x14ac:dyDescent="0.25">
      <c r="A723" t="s">
        <v>393</v>
      </c>
      <c r="B723" s="17" t="s">
        <v>320</v>
      </c>
      <c r="C723" t="s">
        <v>436</v>
      </c>
      <c r="D723" t="s">
        <v>394</v>
      </c>
      <c r="E723" t="s">
        <v>90</v>
      </c>
      <c r="F723" t="s">
        <v>27</v>
      </c>
      <c r="G723" t="s">
        <v>19</v>
      </c>
      <c r="H723" t="s">
        <v>70</v>
      </c>
      <c r="J723">
        <v>31.182735520000001</v>
      </c>
      <c r="K723">
        <v>0.17704094070000001</v>
      </c>
      <c r="L723">
        <v>1.6700198860000002E-3</v>
      </c>
      <c r="M723">
        <v>8.7246224999999993E-5</v>
      </c>
      <c r="N723">
        <v>8.0266527000000002E-5</v>
      </c>
      <c r="O723">
        <v>1.5554962580000002E-5</v>
      </c>
      <c r="P723">
        <v>4.3311206147958001E-3</v>
      </c>
      <c r="X723" t="s">
        <v>320</v>
      </c>
      <c r="Y723" t="s">
        <v>321</v>
      </c>
      <c r="Z723" t="s">
        <v>394</v>
      </c>
      <c r="AA723" t="s">
        <v>90</v>
      </c>
      <c r="AB723" t="s">
        <v>27</v>
      </c>
      <c r="AC723" t="s">
        <v>19</v>
      </c>
      <c r="AD723" t="s">
        <v>70</v>
      </c>
      <c r="AF723">
        <v>31.182735520000001</v>
      </c>
      <c r="AG723">
        <v>45.872701660000004</v>
      </c>
      <c r="AH723">
        <v>0.537011354</v>
      </c>
      <c r="AI723">
        <v>2.3448124539999997E-2</v>
      </c>
      <c r="AJ723">
        <v>2.1572274576799999E-2</v>
      </c>
      <c r="AK723">
        <v>4.3761617199999997E-3</v>
      </c>
      <c r="AL723">
        <v>1.2073200846355001</v>
      </c>
    </row>
    <row r="724" spans="1:38" x14ac:dyDescent="0.25">
      <c r="A724" t="s">
        <v>393</v>
      </c>
      <c r="B724" s="17" t="s">
        <v>320</v>
      </c>
      <c r="C724" t="s">
        <v>436</v>
      </c>
      <c r="D724" t="s">
        <v>394</v>
      </c>
      <c r="E724" t="s">
        <v>92</v>
      </c>
      <c r="F724" t="s">
        <v>91</v>
      </c>
      <c r="G724" t="s">
        <v>19</v>
      </c>
      <c r="H724" t="s">
        <v>70</v>
      </c>
      <c r="J724">
        <v>200.0005549</v>
      </c>
      <c r="K724">
        <v>9.8266974779999988E-2</v>
      </c>
      <c r="L724">
        <v>1.1345530918000001E-3</v>
      </c>
      <c r="M724">
        <v>5.7420783080000003E-5</v>
      </c>
      <c r="N724">
        <v>5.2827120433600004E-5</v>
      </c>
      <c r="O724">
        <v>7.4684940500000008E-6</v>
      </c>
      <c r="P724">
        <v>4.9052633887878595E-3</v>
      </c>
      <c r="X724" t="s">
        <v>320</v>
      </c>
      <c r="Y724" t="s">
        <v>321</v>
      </c>
      <c r="Z724" t="s">
        <v>394</v>
      </c>
      <c r="AA724" t="s">
        <v>92</v>
      </c>
      <c r="AB724" t="s">
        <v>91</v>
      </c>
      <c r="AC724" t="s">
        <v>19</v>
      </c>
      <c r="AD724" t="s">
        <v>70</v>
      </c>
      <c r="AF724">
        <v>200.0005549</v>
      </c>
      <c r="AG724">
        <v>25.461752801999999</v>
      </c>
      <c r="AH724">
        <v>0.36482670555000002</v>
      </c>
      <c r="AI724">
        <v>1.5432297198000001E-2</v>
      </c>
      <c r="AJ724">
        <v>1.4197713422160002E-2</v>
      </c>
      <c r="AK724">
        <v>2.1011515878E-3</v>
      </c>
      <c r="AL724">
        <v>1.3023574974038734</v>
      </c>
    </row>
    <row r="725" spans="1:38" x14ac:dyDescent="0.25">
      <c r="A725" t="s">
        <v>393</v>
      </c>
      <c r="B725" s="17" t="s">
        <v>320</v>
      </c>
      <c r="C725" t="s">
        <v>436</v>
      </c>
      <c r="D725" t="s">
        <v>394</v>
      </c>
      <c r="E725" t="s">
        <v>94</v>
      </c>
      <c r="F725" t="s">
        <v>93</v>
      </c>
      <c r="G725" t="s">
        <v>19</v>
      </c>
      <c r="H725" t="s">
        <v>70</v>
      </c>
      <c r="J725">
        <v>0.85077893640000002</v>
      </c>
      <c r="K725">
        <v>3.8275982208E-3</v>
      </c>
      <c r="L725">
        <v>2.1719679029000001E-4</v>
      </c>
      <c r="M725">
        <v>2.4925273045999998E-6</v>
      </c>
      <c r="N725">
        <v>2.2931251202319995E-6</v>
      </c>
      <c r="O725">
        <v>6.0813409729999998E-7</v>
      </c>
      <c r="P725">
        <v>1.60675577369682E-4</v>
      </c>
      <c r="X725" t="s">
        <v>320</v>
      </c>
      <c r="Y725" t="s">
        <v>321</v>
      </c>
      <c r="Z725" t="s">
        <v>394</v>
      </c>
      <c r="AA725" t="s">
        <v>94</v>
      </c>
      <c r="AB725" t="s">
        <v>93</v>
      </c>
      <c r="AC725" t="s">
        <v>19</v>
      </c>
      <c r="AD725" t="s">
        <v>70</v>
      </c>
      <c r="AF725">
        <v>0.85077893640000002</v>
      </c>
      <c r="AG725">
        <v>0.99176093850000002</v>
      </c>
      <c r="AH725">
        <v>6.9841760520000004E-2</v>
      </c>
      <c r="AI725">
        <v>6.6988678509999995E-4</v>
      </c>
      <c r="AJ725">
        <v>6.1629584229200014E-4</v>
      </c>
      <c r="AK725">
        <v>1.7108968006000001E-4</v>
      </c>
      <c r="AL725">
        <v>4.5079554507493805E-2</v>
      </c>
    </row>
    <row r="726" spans="1:38" x14ac:dyDescent="0.25">
      <c r="A726" t="s">
        <v>393</v>
      </c>
      <c r="B726" s="17" t="s">
        <v>320</v>
      </c>
      <c r="C726" t="s">
        <v>436</v>
      </c>
      <c r="D726" t="s">
        <v>394</v>
      </c>
      <c r="E726" t="s">
        <v>95</v>
      </c>
      <c r="F726" t="s">
        <v>29</v>
      </c>
      <c r="G726" t="s">
        <v>19</v>
      </c>
      <c r="H726" t="s">
        <v>70</v>
      </c>
      <c r="J726">
        <v>5.4344916790000006</v>
      </c>
      <c r="K726">
        <v>1.1358503689999999E-2</v>
      </c>
      <c r="L726">
        <v>1.5185674199999998E-4</v>
      </c>
      <c r="M726">
        <v>7.2758244500000003E-6</v>
      </c>
      <c r="N726">
        <v>6.6937584940000006E-6</v>
      </c>
      <c r="O726">
        <v>1.0032063789999999E-6</v>
      </c>
      <c r="P726">
        <v>3.9371393766900002E-4</v>
      </c>
      <c r="X726" t="s">
        <v>320</v>
      </c>
      <c r="Y726" t="s">
        <v>321</v>
      </c>
      <c r="Z726" t="s">
        <v>394</v>
      </c>
      <c r="AA726" t="s">
        <v>95</v>
      </c>
      <c r="AB726" t="s">
        <v>29</v>
      </c>
      <c r="AC726" t="s">
        <v>19</v>
      </c>
      <c r="AD726" t="s">
        <v>70</v>
      </c>
      <c r="AF726">
        <v>5.4344916790000006</v>
      </c>
      <c r="AG726">
        <v>2.94307783</v>
      </c>
      <c r="AH726">
        <v>4.8831028099999993E-2</v>
      </c>
      <c r="AI726">
        <v>1.9554362790000003E-3</v>
      </c>
      <c r="AJ726">
        <v>1.7990013766800001E-3</v>
      </c>
      <c r="AK726">
        <v>2.8223748199999999E-4</v>
      </c>
      <c r="AL726">
        <v>0.10905063985489998</v>
      </c>
    </row>
    <row r="727" spans="1:38" x14ac:dyDescent="0.25">
      <c r="A727" t="s">
        <v>393</v>
      </c>
      <c r="B727" s="17" t="s">
        <v>320</v>
      </c>
      <c r="C727" t="s">
        <v>436</v>
      </c>
      <c r="D727" t="s">
        <v>394</v>
      </c>
      <c r="E727" t="s">
        <v>97</v>
      </c>
      <c r="F727" t="s">
        <v>96</v>
      </c>
      <c r="G727" t="s">
        <v>19</v>
      </c>
      <c r="H727" t="s">
        <v>70</v>
      </c>
      <c r="J727">
        <v>0.79830816819999995</v>
      </c>
      <c r="K727">
        <v>4.1915666699999998E-3</v>
      </c>
      <c r="L727">
        <v>2.924664726E-4</v>
      </c>
      <c r="M727">
        <v>3.8383659829999995E-6</v>
      </c>
      <c r="N727">
        <v>3.5312967043600003E-6</v>
      </c>
      <c r="O727">
        <v>9.3846513999999996E-7</v>
      </c>
      <c r="P727">
        <v>1.8555217424292002E-4</v>
      </c>
      <c r="X727" t="s">
        <v>320</v>
      </c>
      <c r="Y727" t="s">
        <v>321</v>
      </c>
      <c r="Z727" t="s">
        <v>394</v>
      </c>
      <c r="AA727" t="s">
        <v>97</v>
      </c>
      <c r="AB727" t="s">
        <v>96</v>
      </c>
      <c r="AC727" t="s">
        <v>19</v>
      </c>
      <c r="AD727" t="s">
        <v>70</v>
      </c>
      <c r="AF727">
        <v>0.79830816819999995</v>
      </c>
      <c r="AG727">
        <v>1.0860678658</v>
      </c>
      <c r="AH727">
        <v>9.4045470029999981E-2</v>
      </c>
      <c r="AI727">
        <v>1.0315916546E-3</v>
      </c>
      <c r="AJ727">
        <v>9.4906432223199999E-4</v>
      </c>
      <c r="AK727">
        <v>2.6402344720000002E-4</v>
      </c>
      <c r="AL727">
        <v>5.2225049724256997E-2</v>
      </c>
    </row>
    <row r="728" spans="1:38" x14ac:dyDescent="0.25">
      <c r="A728" t="s">
        <v>393</v>
      </c>
      <c r="B728" s="17" t="s">
        <v>320</v>
      </c>
      <c r="C728" t="s">
        <v>436</v>
      </c>
      <c r="D728" t="s">
        <v>394</v>
      </c>
      <c r="E728" t="s">
        <v>99</v>
      </c>
      <c r="F728" t="s">
        <v>98</v>
      </c>
      <c r="G728" t="s">
        <v>19</v>
      </c>
      <c r="H728" t="s">
        <v>70</v>
      </c>
      <c r="J728">
        <v>1.2780422549999999</v>
      </c>
      <c r="K728">
        <v>6.7742855270000006E-3</v>
      </c>
      <c r="L728">
        <v>4.818873538E-4</v>
      </c>
      <c r="M728">
        <v>9.4126755399999995E-6</v>
      </c>
      <c r="N728">
        <v>8.6596614968000001E-6</v>
      </c>
      <c r="O728">
        <v>2.2130449239999997E-6</v>
      </c>
      <c r="P728">
        <v>2.8881758795918841E-4</v>
      </c>
      <c r="X728" t="s">
        <v>320</v>
      </c>
      <c r="Y728" t="s">
        <v>321</v>
      </c>
      <c r="Z728" t="s">
        <v>394</v>
      </c>
      <c r="AA728" t="s">
        <v>99</v>
      </c>
      <c r="AB728" t="s">
        <v>98</v>
      </c>
      <c r="AC728" t="s">
        <v>19</v>
      </c>
      <c r="AD728" t="s">
        <v>70</v>
      </c>
      <c r="AF728">
        <v>1.2780422549999999</v>
      </c>
      <c r="AG728">
        <v>1.7552708922000002</v>
      </c>
      <c r="AH728">
        <v>0.15495560392999999</v>
      </c>
      <c r="AI728">
        <v>2.5297323199999998E-3</v>
      </c>
      <c r="AJ728">
        <v>2.3273537344000003E-3</v>
      </c>
      <c r="AK728">
        <v>6.2260795470000011E-4</v>
      </c>
      <c r="AL728">
        <v>8.1523386269322512E-2</v>
      </c>
    </row>
    <row r="729" spans="1:38" x14ac:dyDescent="0.25">
      <c r="A729" t="s">
        <v>393</v>
      </c>
      <c r="B729" s="17" t="s">
        <v>320</v>
      </c>
      <c r="C729" t="s">
        <v>436</v>
      </c>
      <c r="D729" t="s">
        <v>394</v>
      </c>
      <c r="E729" t="s">
        <v>101</v>
      </c>
      <c r="F729" t="s">
        <v>100</v>
      </c>
      <c r="G729" t="s">
        <v>19</v>
      </c>
      <c r="H729" t="s">
        <v>70</v>
      </c>
      <c r="J729">
        <v>6.6300813609999993</v>
      </c>
      <c r="K729">
        <v>6.1070494846000002E-2</v>
      </c>
      <c r="L729">
        <v>6.5805144120000003E-4</v>
      </c>
      <c r="M729">
        <v>2.6546558460999998E-5</v>
      </c>
      <c r="N729">
        <v>2.4422833784120002E-5</v>
      </c>
      <c r="O729">
        <v>5.1100047859999996E-6</v>
      </c>
      <c r="P729">
        <v>1.5521289702791E-3</v>
      </c>
      <c r="X729" t="s">
        <v>320</v>
      </c>
      <c r="Y729" t="s">
        <v>321</v>
      </c>
      <c r="Z729" t="s">
        <v>394</v>
      </c>
      <c r="AA729" t="s">
        <v>101</v>
      </c>
      <c r="AB729" t="s">
        <v>100</v>
      </c>
      <c r="AC729" t="s">
        <v>19</v>
      </c>
      <c r="AD729" t="s">
        <v>70</v>
      </c>
      <c r="AF729">
        <v>6.6300813609999993</v>
      </c>
      <c r="AG729">
        <v>15.8238476317</v>
      </c>
      <c r="AH729">
        <v>0.21160290592</v>
      </c>
      <c r="AI729">
        <v>7.1346006290000001E-3</v>
      </c>
      <c r="AJ729">
        <v>6.5638325786800001E-3</v>
      </c>
      <c r="AK729">
        <v>1.4376253950999999E-3</v>
      </c>
      <c r="AL729">
        <v>0.43181226875232009</v>
      </c>
    </row>
    <row r="730" spans="1:38" x14ac:dyDescent="0.25">
      <c r="A730" t="s">
        <v>393</v>
      </c>
      <c r="B730" s="17" t="s">
        <v>320</v>
      </c>
      <c r="C730" t="s">
        <v>436</v>
      </c>
      <c r="D730" t="s">
        <v>394</v>
      </c>
      <c r="E730" t="s">
        <v>103</v>
      </c>
      <c r="F730" t="s">
        <v>102</v>
      </c>
      <c r="G730" t="s">
        <v>19</v>
      </c>
      <c r="H730" t="s">
        <v>70</v>
      </c>
      <c r="J730">
        <v>8.1517377700000004</v>
      </c>
      <c r="K730">
        <v>2.9870230080000001E-2</v>
      </c>
      <c r="L730">
        <v>9.2570757009999998E-4</v>
      </c>
      <c r="M730">
        <v>1.5741955609999999E-5</v>
      </c>
      <c r="N730">
        <v>1.4482599161200002E-5</v>
      </c>
      <c r="O730">
        <v>3.5682777980000004E-6</v>
      </c>
      <c r="P730">
        <v>1.0173008156340003E-3</v>
      </c>
      <c r="X730" t="s">
        <v>320</v>
      </c>
      <c r="Y730" t="s">
        <v>321</v>
      </c>
      <c r="Z730" t="s">
        <v>394</v>
      </c>
      <c r="AA730" t="s">
        <v>103</v>
      </c>
      <c r="AB730" t="s">
        <v>102</v>
      </c>
      <c r="AC730" t="s">
        <v>19</v>
      </c>
      <c r="AD730" t="s">
        <v>70</v>
      </c>
      <c r="AF730">
        <v>8.1517377700000004</v>
      </c>
      <c r="AG730">
        <v>7.7396119499999996</v>
      </c>
      <c r="AH730">
        <v>0.29767034619999999</v>
      </c>
      <c r="AI730">
        <v>4.2307772259999998E-3</v>
      </c>
      <c r="AJ730">
        <v>3.8923150479199999E-3</v>
      </c>
      <c r="AK730">
        <v>1.0038828599999998E-3</v>
      </c>
      <c r="AL730">
        <v>0.28153797453960006</v>
      </c>
    </row>
    <row r="731" spans="1:38" x14ac:dyDescent="0.25">
      <c r="A731" t="s">
        <v>393</v>
      </c>
      <c r="B731" s="17" t="s">
        <v>320</v>
      </c>
      <c r="C731" t="s">
        <v>436</v>
      </c>
      <c r="D731" t="s">
        <v>394</v>
      </c>
      <c r="E731" t="s">
        <v>105</v>
      </c>
      <c r="F731" t="s">
        <v>104</v>
      </c>
      <c r="G731" t="s">
        <v>19</v>
      </c>
      <c r="H731" t="s">
        <v>70</v>
      </c>
      <c r="J731">
        <v>23.529470859999996</v>
      </c>
      <c r="K731">
        <v>1.5956406879999999E-2</v>
      </c>
      <c r="L731">
        <v>1.9092163199999998E-4</v>
      </c>
      <c r="M731">
        <v>6.9576842110000007E-6</v>
      </c>
      <c r="N731">
        <v>6.4010694741199996E-6</v>
      </c>
      <c r="O731">
        <v>1.166927187E-6</v>
      </c>
      <c r="P731">
        <v>7.1399429496612707E-4</v>
      </c>
      <c r="X731" t="s">
        <v>320</v>
      </c>
      <c r="Y731" t="s">
        <v>321</v>
      </c>
      <c r="Z731" t="s">
        <v>394</v>
      </c>
      <c r="AA731" t="s">
        <v>105</v>
      </c>
      <c r="AB731" t="s">
        <v>104</v>
      </c>
      <c r="AC731" t="s">
        <v>19</v>
      </c>
      <c r="AD731" t="s">
        <v>70</v>
      </c>
      <c r="AF731">
        <v>23.529470859999996</v>
      </c>
      <c r="AG731">
        <v>4.1344308339999998</v>
      </c>
      <c r="AH731">
        <v>6.1392725299999992E-2</v>
      </c>
      <c r="AI731">
        <v>1.8699335660000002E-3</v>
      </c>
      <c r="AJ731">
        <v>1.72033888072E-3</v>
      </c>
      <c r="AK731">
        <v>3.2829793979999994E-4</v>
      </c>
      <c r="AL731">
        <v>0.18685943086874815</v>
      </c>
    </row>
    <row r="732" spans="1:38" x14ac:dyDescent="0.25">
      <c r="A732" t="s">
        <v>393</v>
      </c>
      <c r="B732" s="17" t="s">
        <v>320</v>
      </c>
      <c r="C732" t="s">
        <v>436</v>
      </c>
      <c r="D732" t="s">
        <v>394</v>
      </c>
      <c r="E732" t="s">
        <v>107</v>
      </c>
      <c r="F732" t="s">
        <v>106</v>
      </c>
      <c r="G732" t="s">
        <v>19</v>
      </c>
      <c r="H732" t="s">
        <v>70</v>
      </c>
      <c r="J732">
        <v>0.52845746299999996</v>
      </c>
      <c r="K732">
        <v>4.6537906610000001E-3</v>
      </c>
      <c r="L732">
        <v>3.4313606698000001E-4</v>
      </c>
      <c r="M732">
        <v>3.2734329570000003E-6</v>
      </c>
      <c r="N732">
        <v>3.0115583204399998E-6</v>
      </c>
      <c r="O732">
        <v>8.3871927100000004E-7</v>
      </c>
      <c r="P732">
        <v>2.185050269641E-4</v>
      </c>
      <c r="X732" t="s">
        <v>320</v>
      </c>
      <c r="Y732" t="s">
        <v>321</v>
      </c>
      <c r="Z732" t="s">
        <v>394</v>
      </c>
      <c r="AA732" t="s">
        <v>107</v>
      </c>
      <c r="AB732" t="s">
        <v>106</v>
      </c>
      <c r="AC732" t="s">
        <v>19</v>
      </c>
      <c r="AD732" t="s">
        <v>70</v>
      </c>
      <c r="AF732">
        <v>0.52845746299999996</v>
      </c>
      <c r="AG732">
        <v>1.205833809</v>
      </c>
      <c r="AH732">
        <v>0.11033877903</v>
      </c>
      <c r="AI732">
        <v>8.7976131180000005E-4</v>
      </c>
      <c r="AJ732">
        <v>8.0938040685600001E-4</v>
      </c>
      <c r="AK732">
        <v>2.3596141660000002E-4</v>
      </c>
      <c r="AL732">
        <v>6.1613372642709996E-2</v>
      </c>
    </row>
    <row r="733" spans="1:38" x14ac:dyDescent="0.25">
      <c r="A733" t="s">
        <v>393</v>
      </c>
      <c r="B733" s="17" t="s">
        <v>320</v>
      </c>
      <c r="C733" t="s">
        <v>436</v>
      </c>
      <c r="D733" t="s">
        <v>394</v>
      </c>
      <c r="E733" t="s">
        <v>109</v>
      </c>
      <c r="F733" t="s">
        <v>108</v>
      </c>
      <c r="G733" t="s">
        <v>32</v>
      </c>
      <c r="H733" t="s">
        <v>70</v>
      </c>
      <c r="J733">
        <v>18.471664480000001</v>
      </c>
      <c r="K733">
        <v>6.687206125999999E-2</v>
      </c>
      <c r="L733">
        <v>3.1456007964999998E-3</v>
      </c>
      <c r="M733">
        <v>3.2511799730000004E-5</v>
      </c>
      <c r="N733">
        <v>2.99108557516E-5</v>
      </c>
      <c r="O733">
        <v>7.6850633709999997E-6</v>
      </c>
      <c r="P733">
        <v>2.73480234977E-3</v>
      </c>
      <c r="X733" t="s">
        <v>320</v>
      </c>
      <c r="Y733" t="s">
        <v>321</v>
      </c>
      <c r="Z733" t="s">
        <v>394</v>
      </c>
      <c r="AA733" t="s">
        <v>109</v>
      </c>
      <c r="AB733" t="s">
        <v>108</v>
      </c>
      <c r="AC733" t="s">
        <v>32</v>
      </c>
      <c r="AD733" t="s">
        <v>70</v>
      </c>
      <c r="AF733">
        <v>18.471664480000001</v>
      </c>
      <c r="AG733">
        <v>20.335972539999997</v>
      </c>
      <c r="AH733">
        <v>1.1871483388999999</v>
      </c>
      <c r="AI733">
        <v>1.0255151431E-2</v>
      </c>
      <c r="AJ733">
        <v>9.4347393165200005E-3</v>
      </c>
      <c r="AK733">
        <v>2.5375314769999998E-3</v>
      </c>
      <c r="AL733">
        <v>0.8773780822192998</v>
      </c>
    </row>
    <row r="734" spans="1:38" x14ac:dyDescent="0.25">
      <c r="A734" t="s">
        <v>393</v>
      </c>
      <c r="B734" s="17" t="s">
        <v>320</v>
      </c>
      <c r="C734" t="s">
        <v>436</v>
      </c>
      <c r="D734" t="s">
        <v>394</v>
      </c>
      <c r="E734" t="s">
        <v>111</v>
      </c>
      <c r="F734" t="s">
        <v>110</v>
      </c>
      <c r="G734" t="s">
        <v>32</v>
      </c>
      <c r="H734" t="s">
        <v>70</v>
      </c>
      <c r="J734">
        <v>10.369595633800001</v>
      </c>
      <c r="K734">
        <v>9.7678186100000008E-2</v>
      </c>
      <c r="L734">
        <v>6.8728978409999999E-3</v>
      </c>
      <c r="M734">
        <v>1.0192720501E-4</v>
      </c>
      <c r="N734">
        <v>9.3773028609199995E-5</v>
      </c>
      <c r="O734">
        <v>2.3976243601E-5</v>
      </c>
      <c r="P734">
        <v>4.1251485500356008E-3</v>
      </c>
      <c r="X734" t="s">
        <v>320</v>
      </c>
      <c r="Y734" t="s">
        <v>321</v>
      </c>
      <c r="Z734" t="s">
        <v>394</v>
      </c>
      <c r="AA734" t="s">
        <v>111</v>
      </c>
      <c r="AB734" t="s">
        <v>110</v>
      </c>
      <c r="AC734" t="s">
        <v>32</v>
      </c>
      <c r="AD734" t="s">
        <v>70</v>
      </c>
      <c r="AF734">
        <v>10.369595633800001</v>
      </c>
      <c r="AG734">
        <v>29.704197051000001</v>
      </c>
      <c r="AH734">
        <v>2.5938282678000002</v>
      </c>
      <c r="AI734">
        <v>3.2150756645999999E-2</v>
      </c>
      <c r="AJ734">
        <v>2.9578696114320003E-2</v>
      </c>
      <c r="AK734">
        <v>7.9167169749999999E-3</v>
      </c>
      <c r="AL734">
        <v>1.3484962145791701</v>
      </c>
    </row>
    <row r="735" spans="1:38" x14ac:dyDescent="0.25">
      <c r="A735" t="s">
        <v>393</v>
      </c>
      <c r="B735" s="17" t="s">
        <v>320</v>
      </c>
      <c r="C735" t="s">
        <v>436</v>
      </c>
      <c r="D735" t="s">
        <v>394</v>
      </c>
      <c r="E735" t="s">
        <v>112</v>
      </c>
      <c r="F735" t="s">
        <v>31</v>
      </c>
      <c r="G735" t="s">
        <v>32</v>
      </c>
      <c r="H735" t="s">
        <v>70</v>
      </c>
      <c r="J735">
        <v>10.765368494600001</v>
      </c>
      <c r="K735">
        <v>3.8653468672999999E-2</v>
      </c>
      <c r="L735">
        <v>9.4212621320000013E-4</v>
      </c>
      <c r="M735">
        <v>3.3875104779999994E-5</v>
      </c>
      <c r="N735">
        <v>3.1165096397600003E-5</v>
      </c>
      <c r="O735">
        <v>5.9055332390000004E-6</v>
      </c>
      <c r="P735">
        <v>1.3837969299074699E-3</v>
      </c>
      <c r="X735" t="s">
        <v>320</v>
      </c>
      <c r="Y735" t="s">
        <v>321</v>
      </c>
      <c r="Z735" t="s">
        <v>394</v>
      </c>
      <c r="AA735" t="s">
        <v>112</v>
      </c>
      <c r="AB735" t="s">
        <v>31</v>
      </c>
      <c r="AC735" t="s">
        <v>32</v>
      </c>
      <c r="AD735" t="s">
        <v>70</v>
      </c>
      <c r="AF735">
        <v>10.765368494600001</v>
      </c>
      <c r="AG735">
        <v>11.754622808000001</v>
      </c>
      <c r="AH735">
        <v>0.35555801250000002</v>
      </c>
      <c r="AI735">
        <v>1.0685175707000002E-2</v>
      </c>
      <c r="AJ735">
        <v>9.8303616504400015E-3</v>
      </c>
      <c r="AK735">
        <v>1.9499483196999997E-3</v>
      </c>
      <c r="AL735">
        <v>0.44847506432032619</v>
      </c>
    </row>
    <row r="736" spans="1:38" x14ac:dyDescent="0.25">
      <c r="A736" t="s">
        <v>393</v>
      </c>
      <c r="B736" s="17" t="s">
        <v>320</v>
      </c>
      <c r="C736" t="s">
        <v>436</v>
      </c>
      <c r="D736" t="s">
        <v>394</v>
      </c>
      <c r="E736" t="s">
        <v>113</v>
      </c>
      <c r="F736" t="s">
        <v>34</v>
      </c>
      <c r="G736" t="s">
        <v>32</v>
      </c>
      <c r="H736" t="s">
        <v>70</v>
      </c>
      <c r="J736">
        <v>45.2994183713</v>
      </c>
      <c r="K736">
        <v>0.10882678945299999</v>
      </c>
      <c r="L736">
        <v>1.5029529715000001E-3</v>
      </c>
      <c r="M736">
        <v>1.4175266622699998E-4</v>
      </c>
      <c r="N736">
        <v>1.3041245292883999E-4</v>
      </c>
      <c r="O736">
        <v>1.0661489710999999E-5</v>
      </c>
      <c r="P736">
        <v>6.3422190940269395E-3</v>
      </c>
      <c r="X736" t="s">
        <v>320</v>
      </c>
      <c r="Y736" t="s">
        <v>321</v>
      </c>
      <c r="Z736" t="s">
        <v>394</v>
      </c>
      <c r="AA736" t="s">
        <v>113</v>
      </c>
      <c r="AB736" t="s">
        <v>34</v>
      </c>
      <c r="AC736" t="s">
        <v>32</v>
      </c>
      <c r="AD736" t="s">
        <v>70</v>
      </c>
      <c r="AF736">
        <v>45.2994183713</v>
      </c>
      <c r="AG736">
        <v>33.094516615000003</v>
      </c>
      <c r="AH736">
        <v>0.5672137786</v>
      </c>
      <c r="AI736">
        <v>4.4712846437999998E-2</v>
      </c>
      <c r="AJ736">
        <v>4.1135818722960009E-2</v>
      </c>
      <c r="AK736">
        <v>3.5203177230000004E-3</v>
      </c>
      <c r="AL736">
        <v>2.0506579796295901</v>
      </c>
    </row>
    <row r="737" spans="1:38" x14ac:dyDescent="0.25">
      <c r="A737" t="s">
        <v>393</v>
      </c>
      <c r="B737" s="17" t="s">
        <v>320</v>
      </c>
      <c r="C737" t="s">
        <v>436</v>
      </c>
      <c r="D737" t="s">
        <v>394</v>
      </c>
      <c r="E737" t="s">
        <v>115</v>
      </c>
      <c r="F737" t="s">
        <v>114</v>
      </c>
      <c r="G737" t="s">
        <v>32</v>
      </c>
      <c r="H737" t="s">
        <v>70</v>
      </c>
      <c r="J737">
        <v>1.0710287669999998</v>
      </c>
      <c r="K737">
        <v>4.8341964603000002E-3</v>
      </c>
      <c r="L737">
        <v>2.0028286924E-4</v>
      </c>
      <c r="M737">
        <v>2.3373618950000002E-6</v>
      </c>
      <c r="N737">
        <v>2.1503729433999999E-6</v>
      </c>
      <c r="O737">
        <v>5.3818148613000003E-7</v>
      </c>
      <c r="P737">
        <v>1.8576591632166002E-4</v>
      </c>
      <c r="X737" t="s">
        <v>320</v>
      </c>
      <c r="Y737" t="s">
        <v>321</v>
      </c>
      <c r="Z737" t="s">
        <v>394</v>
      </c>
      <c r="AA737" t="s">
        <v>115</v>
      </c>
      <c r="AB737" t="s">
        <v>114</v>
      </c>
      <c r="AC737" t="s">
        <v>32</v>
      </c>
      <c r="AD737" t="s">
        <v>70</v>
      </c>
      <c r="AF737">
        <v>1.0710287669999998</v>
      </c>
      <c r="AG737">
        <v>1.4700921345999998</v>
      </c>
      <c r="AH737">
        <v>7.558666514399999E-2</v>
      </c>
      <c r="AI737">
        <v>7.3727073290000007E-4</v>
      </c>
      <c r="AJ737">
        <v>6.7828907426800006E-4</v>
      </c>
      <c r="AK737">
        <v>1.7770216946E-4</v>
      </c>
      <c r="AL737">
        <v>5.9725495933880011E-2</v>
      </c>
    </row>
    <row r="738" spans="1:38" x14ac:dyDescent="0.25">
      <c r="A738" t="s">
        <v>393</v>
      </c>
      <c r="B738" s="17" t="s">
        <v>320</v>
      </c>
      <c r="C738" t="s">
        <v>436</v>
      </c>
      <c r="D738" t="s">
        <v>394</v>
      </c>
      <c r="E738" t="s">
        <v>117</v>
      </c>
      <c r="F738" t="s">
        <v>116</v>
      </c>
      <c r="G738" t="s">
        <v>32</v>
      </c>
      <c r="H738" t="s">
        <v>70</v>
      </c>
      <c r="J738">
        <v>0.84447447100000006</v>
      </c>
      <c r="K738">
        <v>3.6594081530000001E-3</v>
      </c>
      <c r="L738">
        <v>4.0748040370000003E-5</v>
      </c>
      <c r="M738">
        <v>1.4921422509999999E-6</v>
      </c>
      <c r="N738">
        <v>1.3727708709200002E-6</v>
      </c>
      <c r="O738">
        <v>2.9201992649999999E-7</v>
      </c>
      <c r="P738">
        <v>1.1358372526080001E-4</v>
      </c>
      <c r="X738" t="s">
        <v>320</v>
      </c>
      <c r="Y738" t="s">
        <v>321</v>
      </c>
      <c r="Z738" t="s">
        <v>394</v>
      </c>
      <c r="AA738" t="s">
        <v>117</v>
      </c>
      <c r="AB738" t="s">
        <v>116</v>
      </c>
      <c r="AC738" t="s">
        <v>32</v>
      </c>
      <c r="AD738" t="s">
        <v>70</v>
      </c>
      <c r="AF738">
        <v>0.84447447100000006</v>
      </c>
      <c r="AG738">
        <v>1.298308298</v>
      </c>
      <c r="AH738">
        <v>1.7941338099999999E-2</v>
      </c>
      <c r="AI738">
        <v>5.4910825239999996E-4</v>
      </c>
      <c r="AJ738">
        <v>5.05179592208E-4</v>
      </c>
      <c r="AK738">
        <v>1.1249241160000001E-4</v>
      </c>
      <c r="AL738">
        <v>4.1738976722199998E-2</v>
      </c>
    </row>
    <row r="739" spans="1:38" x14ac:dyDescent="0.25">
      <c r="A739" t="s">
        <v>393</v>
      </c>
      <c r="B739" s="17" t="s">
        <v>320</v>
      </c>
      <c r="C739" t="s">
        <v>436</v>
      </c>
      <c r="D739" t="s">
        <v>394</v>
      </c>
      <c r="E739" t="s">
        <v>119</v>
      </c>
      <c r="F739" t="s">
        <v>118</v>
      </c>
      <c r="G739" t="s">
        <v>32</v>
      </c>
      <c r="H739" t="s">
        <v>70</v>
      </c>
      <c r="J739">
        <v>0.69157852509999984</v>
      </c>
      <c r="K739">
        <v>3.1541596378E-3</v>
      </c>
      <c r="L739">
        <v>2.3735730331E-4</v>
      </c>
      <c r="M739">
        <v>1.0527463712000001E-5</v>
      </c>
      <c r="N739">
        <v>9.6852666150400019E-6</v>
      </c>
      <c r="O739">
        <v>2.3424841336999998E-6</v>
      </c>
      <c r="P739">
        <v>1.310426019126E-4</v>
      </c>
      <c r="X739" t="s">
        <v>320</v>
      </c>
      <c r="Y739" t="s">
        <v>321</v>
      </c>
      <c r="Z739" t="s">
        <v>394</v>
      </c>
      <c r="AA739" t="s">
        <v>119</v>
      </c>
      <c r="AB739" t="s">
        <v>118</v>
      </c>
      <c r="AC739" t="s">
        <v>32</v>
      </c>
      <c r="AD739" t="s">
        <v>70</v>
      </c>
      <c r="AF739">
        <v>0.69157852509999984</v>
      </c>
      <c r="AG739">
        <v>0.95918838000000006</v>
      </c>
      <c r="AH739">
        <v>8.9578534690000003E-2</v>
      </c>
      <c r="AI739">
        <v>3.3206628599999994E-3</v>
      </c>
      <c r="AJ739">
        <v>3.0550098311999999E-3</v>
      </c>
      <c r="AK739">
        <v>7.7346495170000002E-4</v>
      </c>
      <c r="AL739">
        <v>4.3495213314902005E-2</v>
      </c>
    </row>
    <row r="740" spans="1:38" x14ac:dyDescent="0.25">
      <c r="A740" t="s">
        <v>393</v>
      </c>
      <c r="B740" s="17" t="s">
        <v>320</v>
      </c>
      <c r="C740" t="s">
        <v>436</v>
      </c>
      <c r="D740" t="s">
        <v>394</v>
      </c>
      <c r="E740" t="s">
        <v>121</v>
      </c>
      <c r="F740" t="s">
        <v>120</v>
      </c>
      <c r="G740" t="s">
        <v>37</v>
      </c>
      <c r="H740" t="s">
        <v>70</v>
      </c>
      <c r="J740">
        <v>78551.089936000004</v>
      </c>
      <c r="K740">
        <v>3.5233740047</v>
      </c>
      <c r="L740">
        <v>3.7020146658999997E-2</v>
      </c>
      <c r="M740">
        <v>3.5925779588299998E-3</v>
      </c>
      <c r="N740">
        <v>3.3051717221236E-3</v>
      </c>
      <c r="O740">
        <v>2.6121407777000003E-4</v>
      </c>
      <c r="P740">
        <v>0.42052427901832934</v>
      </c>
      <c r="X740" t="s">
        <v>320</v>
      </c>
      <c r="Y740" t="s">
        <v>321</v>
      </c>
      <c r="Z740" t="s">
        <v>394</v>
      </c>
      <c r="AA740" t="s">
        <v>121</v>
      </c>
      <c r="AB740" t="s">
        <v>120</v>
      </c>
      <c r="AC740" t="s">
        <v>37</v>
      </c>
      <c r="AD740" t="s">
        <v>70</v>
      </c>
      <c r="AF740">
        <v>78551.089936000004</v>
      </c>
      <c r="AG740">
        <v>1006.01113216</v>
      </c>
      <c r="AH740">
        <v>13.117870014799999</v>
      </c>
      <c r="AI740">
        <v>1.0639742050900001</v>
      </c>
      <c r="AJ740">
        <v>0.97885626868279996</v>
      </c>
      <c r="AK740">
        <v>8.0981233262999983E-2</v>
      </c>
      <c r="AL740">
        <v>116.40840669991789</v>
      </c>
    </row>
    <row r="741" spans="1:38" x14ac:dyDescent="0.25">
      <c r="A741" t="s">
        <v>393</v>
      </c>
      <c r="B741" s="17" t="s">
        <v>320</v>
      </c>
      <c r="C741" t="s">
        <v>436</v>
      </c>
      <c r="D741" t="s">
        <v>394</v>
      </c>
      <c r="E741" t="s">
        <v>122</v>
      </c>
      <c r="F741" t="s">
        <v>120</v>
      </c>
      <c r="G741" t="s">
        <v>39</v>
      </c>
      <c r="H741" t="s">
        <v>70</v>
      </c>
      <c r="J741">
        <v>2257.26806958</v>
      </c>
      <c r="K741">
        <v>1.62345531604</v>
      </c>
      <c r="L741">
        <v>2.2483173654000002E-2</v>
      </c>
      <c r="M741">
        <v>3.01328049269E-3</v>
      </c>
      <c r="N741">
        <v>2.7722180532748003E-3</v>
      </c>
      <c r="O741">
        <v>1.76476850455E-4</v>
      </c>
      <c r="P741">
        <v>0.16348250170871903</v>
      </c>
      <c r="X741" t="s">
        <v>320</v>
      </c>
      <c r="Y741" t="s">
        <v>321</v>
      </c>
      <c r="Z741" t="s">
        <v>394</v>
      </c>
      <c r="AA741" t="s">
        <v>122</v>
      </c>
      <c r="AB741" t="s">
        <v>120</v>
      </c>
      <c r="AC741" t="s">
        <v>39</v>
      </c>
      <c r="AD741" t="s">
        <v>70</v>
      </c>
      <c r="AF741">
        <v>2257.26806958</v>
      </c>
      <c r="AG741">
        <v>321.90068228000001</v>
      </c>
      <c r="AH741">
        <v>5.5324856366999997</v>
      </c>
      <c r="AI741">
        <v>0.61972912643400002</v>
      </c>
      <c r="AJ741">
        <v>0.57015079631928001</v>
      </c>
      <c r="AK741">
        <v>3.7993827633E-2</v>
      </c>
      <c r="AL741">
        <v>34.467554878215296</v>
      </c>
    </row>
    <row r="742" spans="1:38" x14ac:dyDescent="0.25">
      <c r="A742" t="s">
        <v>393</v>
      </c>
      <c r="B742" s="17" t="s">
        <v>320</v>
      </c>
      <c r="C742" t="s">
        <v>436</v>
      </c>
      <c r="D742" t="s">
        <v>394</v>
      </c>
      <c r="E742" t="s">
        <v>123</v>
      </c>
      <c r="F742" t="s">
        <v>36</v>
      </c>
      <c r="G742" t="s">
        <v>37</v>
      </c>
      <c r="H742" t="s">
        <v>70</v>
      </c>
      <c r="J742">
        <v>6900.1724000000004</v>
      </c>
      <c r="K742">
        <v>0.29563737000000001</v>
      </c>
      <c r="L742">
        <v>3.1120591E-3</v>
      </c>
      <c r="M742">
        <v>3.0557258000000001E-4</v>
      </c>
      <c r="N742">
        <v>2.8112677360000001E-4</v>
      </c>
      <c r="O742">
        <v>2.1937815999999999E-5</v>
      </c>
      <c r="P742">
        <v>3.5498803731000006E-2</v>
      </c>
      <c r="X742" t="s">
        <v>320</v>
      </c>
      <c r="Y742" t="s">
        <v>321</v>
      </c>
      <c r="Z742" t="s">
        <v>394</v>
      </c>
      <c r="AA742" t="s">
        <v>123</v>
      </c>
      <c r="AB742" t="s">
        <v>36</v>
      </c>
      <c r="AC742" t="s">
        <v>37</v>
      </c>
      <c r="AD742" t="s">
        <v>70</v>
      </c>
      <c r="AF742">
        <v>6900.1724000000004</v>
      </c>
      <c r="AG742">
        <v>84.411841999999993</v>
      </c>
      <c r="AH742">
        <v>1.1027397000000001</v>
      </c>
      <c r="AI742">
        <v>9.0498067000000001E-2</v>
      </c>
      <c r="AJ742">
        <v>8.3258221640000005E-2</v>
      </c>
      <c r="AK742">
        <v>6.8011312000000003E-3</v>
      </c>
      <c r="AL742">
        <v>9.8671149092000014</v>
      </c>
    </row>
    <row r="743" spans="1:38" x14ac:dyDescent="0.25">
      <c r="A743" t="s">
        <v>393</v>
      </c>
      <c r="B743" s="17" t="s">
        <v>320</v>
      </c>
      <c r="C743" t="s">
        <v>436</v>
      </c>
      <c r="D743" t="s">
        <v>394</v>
      </c>
      <c r="E743" t="s">
        <v>124</v>
      </c>
      <c r="F743" t="s">
        <v>36</v>
      </c>
      <c r="G743" t="s">
        <v>39</v>
      </c>
      <c r="H743" t="s">
        <v>70</v>
      </c>
      <c r="J743">
        <v>712.45354999999995</v>
      </c>
      <c r="K743">
        <v>1.0641403</v>
      </c>
      <c r="L743">
        <v>1.2153278E-2</v>
      </c>
      <c r="M743">
        <v>1.3334518000000001E-3</v>
      </c>
      <c r="N743">
        <v>1.2267756560000002E-3</v>
      </c>
      <c r="O743">
        <v>9.0545915999999994E-5</v>
      </c>
      <c r="P743">
        <v>9.8164153130999993E-2</v>
      </c>
      <c r="X743" t="s">
        <v>320</v>
      </c>
      <c r="Y743" t="s">
        <v>321</v>
      </c>
      <c r="Z743" t="s">
        <v>394</v>
      </c>
      <c r="AA743" t="s">
        <v>124</v>
      </c>
      <c r="AB743" t="s">
        <v>36</v>
      </c>
      <c r="AC743" t="s">
        <v>39</v>
      </c>
      <c r="AD743" t="s">
        <v>70</v>
      </c>
      <c r="AF743">
        <v>712.45354999999995</v>
      </c>
      <c r="AG743">
        <v>210.99898999999999</v>
      </c>
      <c r="AH743">
        <v>2.9905846</v>
      </c>
      <c r="AI743">
        <v>0.27424562000000002</v>
      </c>
      <c r="AJ743">
        <v>0.25230597040000002</v>
      </c>
      <c r="AK743">
        <v>1.9493697000000001E-2</v>
      </c>
      <c r="AL743">
        <v>20.695996179000002</v>
      </c>
    </row>
    <row r="744" spans="1:38" x14ac:dyDescent="0.25">
      <c r="A744" t="s">
        <v>393</v>
      </c>
      <c r="B744" s="17" t="s">
        <v>320</v>
      </c>
      <c r="C744" t="s">
        <v>436</v>
      </c>
      <c r="D744" t="s">
        <v>394</v>
      </c>
      <c r="E744" t="s">
        <v>125</v>
      </c>
      <c r="F744" t="s">
        <v>44</v>
      </c>
      <c r="G744" t="s">
        <v>37</v>
      </c>
      <c r="H744" t="s">
        <v>70</v>
      </c>
      <c r="J744">
        <v>540.72406000000001</v>
      </c>
      <c r="K744">
        <v>1.6921459E-2</v>
      </c>
      <c r="L744">
        <v>1.9438298000000001E-4</v>
      </c>
      <c r="M744">
        <v>2.158911E-5</v>
      </c>
      <c r="N744">
        <v>1.9861981200000002E-5</v>
      </c>
      <c r="O744">
        <v>1.4508649000000001E-6</v>
      </c>
      <c r="P744">
        <v>2.1668498482999999E-3</v>
      </c>
      <c r="X744" t="s">
        <v>320</v>
      </c>
      <c r="Y744" t="s">
        <v>321</v>
      </c>
      <c r="Z744" t="s">
        <v>394</v>
      </c>
      <c r="AA744" t="s">
        <v>125</v>
      </c>
      <c r="AB744" t="s">
        <v>44</v>
      </c>
      <c r="AC744" t="s">
        <v>37</v>
      </c>
      <c r="AD744" t="s">
        <v>70</v>
      </c>
      <c r="AF744">
        <v>540.72406000000001</v>
      </c>
      <c r="AG744">
        <v>4.8314985999999998</v>
      </c>
      <c r="AH744">
        <v>6.8878464E-2</v>
      </c>
      <c r="AI744">
        <v>6.3938079000000004E-3</v>
      </c>
      <c r="AJ744">
        <v>5.8823032680000008E-3</v>
      </c>
      <c r="AK744">
        <v>4.4979507E-4</v>
      </c>
      <c r="AL744">
        <v>0.61401812954000001</v>
      </c>
    </row>
    <row r="745" spans="1:38" x14ac:dyDescent="0.25">
      <c r="A745" t="s">
        <v>393</v>
      </c>
      <c r="B745" s="17" t="s">
        <v>320</v>
      </c>
      <c r="C745" t="s">
        <v>436</v>
      </c>
      <c r="D745" t="s">
        <v>394</v>
      </c>
      <c r="E745" t="s">
        <v>126</v>
      </c>
      <c r="F745" t="s">
        <v>44</v>
      </c>
      <c r="G745" t="s">
        <v>39</v>
      </c>
      <c r="H745" t="s">
        <v>70</v>
      </c>
      <c r="J745">
        <v>52.064727230000003</v>
      </c>
      <c r="K745">
        <v>4.4291876100000002E-2</v>
      </c>
      <c r="L745">
        <v>5.4005322800000004E-4</v>
      </c>
      <c r="M745">
        <v>4.8392280920000004E-5</v>
      </c>
      <c r="N745">
        <v>4.4520898446400001E-5</v>
      </c>
      <c r="O745">
        <v>4.1416134899999999E-6</v>
      </c>
      <c r="P745">
        <v>3.349170814897E-3</v>
      </c>
      <c r="X745" t="s">
        <v>320</v>
      </c>
      <c r="Y745" t="s">
        <v>321</v>
      </c>
      <c r="Z745" t="s">
        <v>394</v>
      </c>
      <c r="AA745" t="s">
        <v>126</v>
      </c>
      <c r="AB745" t="s">
        <v>44</v>
      </c>
      <c r="AC745" t="s">
        <v>39</v>
      </c>
      <c r="AD745" t="s">
        <v>70</v>
      </c>
      <c r="AF745">
        <v>52.064727230000003</v>
      </c>
      <c r="AG745">
        <v>8.7822473100000007</v>
      </c>
      <c r="AH745">
        <v>0.1328921233</v>
      </c>
      <c r="AI745">
        <v>9.9526443999999985E-3</v>
      </c>
      <c r="AJ745">
        <v>9.1564328480000009E-3</v>
      </c>
      <c r="AK745">
        <v>8.9165089099999982E-4</v>
      </c>
      <c r="AL745">
        <v>0.70372015536249999</v>
      </c>
    </row>
    <row r="746" spans="1:38" x14ac:dyDescent="0.25">
      <c r="A746" t="s">
        <v>393</v>
      </c>
      <c r="B746" s="17" t="s">
        <v>320</v>
      </c>
      <c r="C746" t="s">
        <v>436</v>
      </c>
      <c r="D746" t="s">
        <v>394</v>
      </c>
      <c r="E746" t="s">
        <v>127</v>
      </c>
      <c r="F746" t="s">
        <v>47</v>
      </c>
      <c r="G746" t="s">
        <v>37</v>
      </c>
      <c r="H746" t="s">
        <v>70</v>
      </c>
      <c r="J746">
        <v>872.30926999999997</v>
      </c>
      <c r="K746">
        <v>3.2264393000000002E-2</v>
      </c>
      <c r="L746">
        <v>3.7099147000000001E-4</v>
      </c>
      <c r="M746">
        <v>4.1339138999999999E-5</v>
      </c>
      <c r="N746">
        <v>3.8032007880000002E-5</v>
      </c>
      <c r="O746">
        <v>2.7687643000000002E-6</v>
      </c>
      <c r="P746">
        <v>3.9884203411000001E-3</v>
      </c>
      <c r="X746" t="s">
        <v>320</v>
      </c>
      <c r="Y746" t="s">
        <v>321</v>
      </c>
      <c r="Z746" t="s">
        <v>394</v>
      </c>
      <c r="AA746" t="s">
        <v>127</v>
      </c>
      <c r="AB746" t="s">
        <v>47</v>
      </c>
      <c r="AC746" t="s">
        <v>37</v>
      </c>
      <c r="AD746" t="s">
        <v>70</v>
      </c>
      <c r="AF746">
        <v>872.30926999999997</v>
      </c>
      <c r="AG746">
        <v>9.2122878999999998</v>
      </c>
      <c r="AH746">
        <v>0.13145865000000001</v>
      </c>
      <c r="AI746">
        <v>1.2242954E-2</v>
      </c>
      <c r="AJ746">
        <v>1.1263517680000001E-2</v>
      </c>
      <c r="AK746">
        <v>8.5836858000000005E-4</v>
      </c>
      <c r="AL746">
        <v>1.0807937077000001</v>
      </c>
    </row>
    <row r="747" spans="1:38" x14ac:dyDescent="0.25">
      <c r="A747" t="s">
        <v>393</v>
      </c>
      <c r="B747" s="17" t="s">
        <v>320</v>
      </c>
      <c r="C747" t="s">
        <v>436</v>
      </c>
      <c r="D747" t="s">
        <v>394</v>
      </c>
      <c r="E747" t="s">
        <v>128</v>
      </c>
      <c r="F747" t="s">
        <v>47</v>
      </c>
      <c r="G747" t="s">
        <v>39</v>
      </c>
      <c r="H747" t="s">
        <v>70</v>
      </c>
      <c r="J747">
        <v>516.22599790000004</v>
      </c>
      <c r="K747">
        <v>1.8795752577000002</v>
      </c>
      <c r="L747">
        <v>2.9083349620000004E-2</v>
      </c>
      <c r="M747">
        <v>9.259980203000001E-4</v>
      </c>
      <c r="N747">
        <v>8.5191817867600011E-4</v>
      </c>
      <c r="O747">
        <v>1.7475165403000003E-4</v>
      </c>
      <c r="P747">
        <v>7.1326284432537718E-2</v>
      </c>
      <c r="X747" t="s">
        <v>320</v>
      </c>
      <c r="Y747" t="s">
        <v>321</v>
      </c>
      <c r="Z747" t="s">
        <v>394</v>
      </c>
      <c r="AA747" t="s">
        <v>128</v>
      </c>
      <c r="AB747" t="s">
        <v>47</v>
      </c>
      <c r="AC747" t="s">
        <v>39</v>
      </c>
      <c r="AD747" t="s">
        <v>70</v>
      </c>
      <c r="AF747">
        <v>516.22599790000004</v>
      </c>
      <c r="AG747">
        <v>372.68445291</v>
      </c>
      <c r="AH747">
        <v>7.1566066870000009</v>
      </c>
      <c r="AI747">
        <v>0.19044626654000005</v>
      </c>
      <c r="AJ747">
        <v>0.17521056521680001</v>
      </c>
      <c r="AK747">
        <v>3.7622408180000004E-2</v>
      </c>
      <c r="AL747">
        <v>15.014364718966082</v>
      </c>
    </row>
    <row r="748" spans="1:38" x14ac:dyDescent="0.25">
      <c r="A748" t="s">
        <v>393</v>
      </c>
      <c r="B748" s="17" t="s">
        <v>320</v>
      </c>
      <c r="C748" t="s">
        <v>436</v>
      </c>
      <c r="D748" t="s">
        <v>394</v>
      </c>
      <c r="E748" t="s">
        <v>129</v>
      </c>
      <c r="F748" t="s">
        <v>50</v>
      </c>
      <c r="G748" t="s">
        <v>37</v>
      </c>
      <c r="H748" t="s">
        <v>70</v>
      </c>
      <c r="J748">
        <v>10266.57574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2.040580052E-2</v>
      </c>
      <c r="X748" t="s">
        <v>320</v>
      </c>
      <c r="Y748" t="s">
        <v>321</v>
      </c>
      <c r="Z748" t="s">
        <v>394</v>
      </c>
      <c r="AA748" t="s">
        <v>129</v>
      </c>
      <c r="AB748" t="s">
        <v>50</v>
      </c>
      <c r="AC748" t="s">
        <v>37</v>
      </c>
      <c r="AD748" t="s">
        <v>70</v>
      </c>
      <c r="AF748">
        <v>10266.57574</v>
      </c>
      <c r="AG748">
        <v>159.30815999999999</v>
      </c>
      <c r="AH748">
        <v>1.0805576289999999</v>
      </c>
      <c r="AI748">
        <v>3.2050687199999997E-2</v>
      </c>
      <c r="AJ748">
        <v>2.9486632224000001E-2</v>
      </c>
      <c r="AK748">
        <v>8.6472024900000003E-3</v>
      </c>
      <c r="AL748">
        <v>9.8197627195359996</v>
      </c>
    </row>
    <row r="749" spans="1:38" x14ac:dyDescent="0.25">
      <c r="A749" t="s">
        <v>393</v>
      </c>
      <c r="B749" s="17" t="s">
        <v>320</v>
      </c>
      <c r="C749" t="s">
        <v>436</v>
      </c>
      <c r="D749" t="s">
        <v>394</v>
      </c>
      <c r="E749" t="s">
        <v>130</v>
      </c>
      <c r="F749" t="s">
        <v>50</v>
      </c>
      <c r="G749" t="s">
        <v>39</v>
      </c>
      <c r="H749" t="s">
        <v>70</v>
      </c>
      <c r="J749">
        <v>893.52471199999991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1.9470941539999999E-3</v>
      </c>
      <c r="X749" t="s">
        <v>320</v>
      </c>
      <c r="Y749" t="s">
        <v>321</v>
      </c>
      <c r="Z749" t="s">
        <v>394</v>
      </c>
      <c r="AA749" t="s">
        <v>130</v>
      </c>
      <c r="AB749" t="s">
        <v>50</v>
      </c>
      <c r="AC749" t="s">
        <v>39</v>
      </c>
      <c r="AD749" t="s">
        <v>70</v>
      </c>
      <c r="AF749">
        <v>893.52471199999991</v>
      </c>
      <c r="AG749">
        <v>235.69348400000001</v>
      </c>
      <c r="AH749">
        <v>1.5987379499999999</v>
      </c>
      <c r="AI749">
        <v>4.7418137999999999E-2</v>
      </c>
      <c r="AJ749">
        <v>4.3624686960000006E-2</v>
      </c>
      <c r="AK749">
        <v>1.279398828E-2</v>
      </c>
      <c r="AL749">
        <v>8.4783770276159984</v>
      </c>
    </row>
    <row r="750" spans="1:38" x14ac:dyDescent="0.25">
      <c r="A750" t="s">
        <v>393</v>
      </c>
      <c r="B750" s="17" t="s">
        <v>320</v>
      </c>
      <c r="C750" t="s">
        <v>436</v>
      </c>
      <c r="D750" t="s">
        <v>394</v>
      </c>
      <c r="E750" t="s">
        <v>132</v>
      </c>
      <c r="F750" t="s">
        <v>131</v>
      </c>
      <c r="G750" t="s">
        <v>37</v>
      </c>
      <c r="H750" t="s">
        <v>70</v>
      </c>
      <c r="J750">
        <v>4182.1602944999995</v>
      </c>
      <c r="K750">
        <v>0.6851105299000001</v>
      </c>
      <c r="L750">
        <v>7.9840107509999998E-3</v>
      </c>
      <c r="M750">
        <v>2.5656895394E-4</v>
      </c>
      <c r="N750">
        <v>2.3604343762480002E-4</v>
      </c>
      <c r="O750">
        <v>5.3553558859999999E-5</v>
      </c>
      <c r="P750">
        <v>4.1699003358630596E-2</v>
      </c>
      <c r="X750" t="s">
        <v>320</v>
      </c>
      <c r="Y750" t="s">
        <v>321</v>
      </c>
      <c r="Z750" t="s">
        <v>394</v>
      </c>
      <c r="AA750" t="s">
        <v>132</v>
      </c>
      <c r="AB750" t="s">
        <v>131</v>
      </c>
      <c r="AC750" t="s">
        <v>37</v>
      </c>
      <c r="AD750" t="s">
        <v>70</v>
      </c>
      <c r="AF750">
        <v>4182.1602944999995</v>
      </c>
      <c r="AG750">
        <v>195.61613740999999</v>
      </c>
      <c r="AH750">
        <v>2.8290870396000005</v>
      </c>
      <c r="AI750">
        <v>7.5985199560000008E-2</v>
      </c>
      <c r="AJ750">
        <v>6.9906383595200017E-2</v>
      </c>
      <c r="AK750">
        <v>1.6602601207000002E-2</v>
      </c>
      <c r="AL750">
        <v>10.865007050316381</v>
      </c>
    </row>
    <row r="751" spans="1:38" x14ac:dyDescent="0.25">
      <c r="A751" t="s">
        <v>393</v>
      </c>
      <c r="B751" s="17" t="s">
        <v>320</v>
      </c>
      <c r="C751" t="s">
        <v>436</v>
      </c>
      <c r="D751" t="s">
        <v>394</v>
      </c>
      <c r="E751" t="s">
        <v>133</v>
      </c>
      <c r="F751" t="s">
        <v>131</v>
      </c>
      <c r="G751" t="s">
        <v>39</v>
      </c>
      <c r="H751" t="s">
        <v>70</v>
      </c>
      <c r="J751">
        <v>69.080926770000005</v>
      </c>
      <c r="K751">
        <v>0.2496728034</v>
      </c>
      <c r="L751">
        <v>2.7562909648000001E-3</v>
      </c>
      <c r="M751">
        <v>1.0028565474999999E-4</v>
      </c>
      <c r="N751">
        <v>9.2262802369999996E-5</v>
      </c>
      <c r="O751">
        <v>2.00550471E-5</v>
      </c>
      <c r="P751">
        <v>7.0484679474000014E-3</v>
      </c>
      <c r="X751" t="s">
        <v>320</v>
      </c>
      <c r="Y751" t="s">
        <v>321</v>
      </c>
      <c r="Z751" t="s">
        <v>394</v>
      </c>
      <c r="AA751" t="s">
        <v>133</v>
      </c>
      <c r="AB751" t="s">
        <v>131</v>
      </c>
      <c r="AC751" t="s">
        <v>39</v>
      </c>
      <c r="AD751" t="s">
        <v>70</v>
      </c>
      <c r="AF751">
        <v>69.080926770000005</v>
      </c>
      <c r="AG751">
        <v>49.505422484</v>
      </c>
      <c r="AH751">
        <v>0.67824678269999994</v>
      </c>
      <c r="AI751">
        <v>2.0625343193000002E-2</v>
      </c>
      <c r="AJ751">
        <v>1.8975315737560002E-2</v>
      </c>
      <c r="AK751">
        <v>4.3176654509999995E-3</v>
      </c>
      <c r="AL751">
        <v>1.4979365462584002</v>
      </c>
    </row>
    <row r="752" spans="1:38" x14ac:dyDescent="0.25">
      <c r="A752" t="s">
        <v>393</v>
      </c>
      <c r="B752" s="17" t="s">
        <v>320</v>
      </c>
      <c r="C752" t="s">
        <v>436</v>
      </c>
      <c r="D752" t="s">
        <v>394</v>
      </c>
      <c r="E752" t="s">
        <v>135</v>
      </c>
      <c r="F752" t="s">
        <v>134</v>
      </c>
      <c r="G752" t="s">
        <v>39</v>
      </c>
      <c r="H752" t="s">
        <v>70</v>
      </c>
      <c r="J752">
        <v>238.09177603000001</v>
      </c>
      <c r="K752">
        <v>0.32304012377000002</v>
      </c>
      <c r="L752">
        <v>3.7155736839999997E-3</v>
      </c>
      <c r="M752">
        <v>1.1222684268999999E-4</v>
      </c>
      <c r="N752">
        <v>1.0324869527480001E-4</v>
      </c>
      <c r="O752">
        <v>2.3155424940000001E-5</v>
      </c>
      <c r="P752">
        <v>1.0594957643841999E-2</v>
      </c>
      <c r="X752" t="s">
        <v>320</v>
      </c>
      <c r="Y752" t="s">
        <v>321</v>
      </c>
      <c r="Z752" t="s">
        <v>394</v>
      </c>
      <c r="AA752" t="s">
        <v>135</v>
      </c>
      <c r="AB752" t="s">
        <v>134</v>
      </c>
      <c r="AC752" t="s">
        <v>39</v>
      </c>
      <c r="AD752" t="s">
        <v>70</v>
      </c>
      <c r="AF752">
        <v>238.09177603000001</v>
      </c>
      <c r="AG752">
        <v>64.052783759999997</v>
      </c>
      <c r="AH752">
        <v>0.91429965300000005</v>
      </c>
      <c r="AI752">
        <v>2.3081239440000002E-2</v>
      </c>
      <c r="AJ752">
        <v>2.1234740284800002E-2</v>
      </c>
      <c r="AK752">
        <v>4.9851481900000001E-3</v>
      </c>
      <c r="AL752">
        <v>2.2079049338009002</v>
      </c>
    </row>
    <row r="753" spans="1:38" x14ac:dyDescent="0.25">
      <c r="A753" t="s">
        <v>393</v>
      </c>
      <c r="B753" s="17" t="s">
        <v>320</v>
      </c>
      <c r="C753" t="s">
        <v>436</v>
      </c>
      <c r="D753" t="s">
        <v>394</v>
      </c>
      <c r="E753" t="s">
        <v>137</v>
      </c>
      <c r="F753" t="s">
        <v>136</v>
      </c>
      <c r="G753" t="s">
        <v>39</v>
      </c>
      <c r="H753" t="s">
        <v>70</v>
      </c>
      <c r="J753">
        <v>433.67956000000004</v>
      </c>
      <c r="K753">
        <v>0.131423026</v>
      </c>
      <c r="L753">
        <v>1.43423822E-3</v>
      </c>
      <c r="M753">
        <v>1.4811423500000001E-4</v>
      </c>
      <c r="N753">
        <v>1.362650962E-4</v>
      </c>
      <c r="O753">
        <v>1.04146677E-5</v>
      </c>
      <c r="P753">
        <v>1.1808476581599999E-2</v>
      </c>
      <c r="X753" t="s">
        <v>320</v>
      </c>
      <c r="Y753" t="s">
        <v>321</v>
      </c>
      <c r="Z753" t="s">
        <v>394</v>
      </c>
      <c r="AA753" t="s">
        <v>137</v>
      </c>
      <c r="AB753" t="s">
        <v>136</v>
      </c>
      <c r="AC753" t="s">
        <v>39</v>
      </c>
      <c r="AD753" t="s">
        <v>70</v>
      </c>
      <c r="AF753">
        <v>433.67956000000004</v>
      </c>
      <c r="AG753">
        <v>26.058715599999999</v>
      </c>
      <c r="AH753">
        <v>0.352926297</v>
      </c>
      <c r="AI753">
        <v>3.0462051600000001E-2</v>
      </c>
      <c r="AJ753">
        <v>2.8025087472000002E-2</v>
      </c>
      <c r="AK753">
        <v>2.2421813199999998E-3</v>
      </c>
      <c r="AL753">
        <v>2.4874854811600002</v>
      </c>
    </row>
    <row r="754" spans="1:38" x14ac:dyDescent="0.25">
      <c r="A754" t="s">
        <v>393</v>
      </c>
      <c r="B754" s="17" t="s">
        <v>320</v>
      </c>
      <c r="C754" t="s">
        <v>436</v>
      </c>
      <c r="D754" t="s">
        <v>394</v>
      </c>
      <c r="E754" t="s">
        <v>139</v>
      </c>
      <c r="F754" t="s">
        <v>138</v>
      </c>
      <c r="G754" t="s">
        <v>37</v>
      </c>
      <c r="H754" t="s">
        <v>70</v>
      </c>
      <c r="J754">
        <v>28579.540406</v>
      </c>
      <c r="K754">
        <v>9.1650617402999988</v>
      </c>
      <c r="L754">
        <v>0.107154087863</v>
      </c>
      <c r="M754">
        <v>3.4398441433E-3</v>
      </c>
      <c r="N754">
        <v>3.1646566118359999E-3</v>
      </c>
      <c r="O754">
        <v>7.1814125123999999E-4</v>
      </c>
      <c r="P754">
        <v>0.43224333963683997</v>
      </c>
      <c r="X754" t="s">
        <v>320</v>
      </c>
      <c r="Y754" t="s">
        <v>321</v>
      </c>
      <c r="Z754" t="s">
        <v>394</v>
      </c>
      <c r="AA754" t="s">
        <v>139</v>
      </c>
      <c r="AB754" t="s">
        <v>138</v>
      </c>
      <c r="AC754" t="s">
        <v>37</v>
      </c>
      <c r="AD754" t="s">
        <v>70</v>
      </c>
      <c r="AF754">
        <v>28579.540406</v>
      </c>
      <c r="AG754">
        <v>2616.8537061999996</v>
      </c>
      <c r="AH754">
        <v>37.969413835000005</v>
      </c>
      <c r="AI754">
        <v>1.018740684</v>
      </c>
      <c r="AJ754">
        <v>0.93724142928000009</v>
      </c>
      <c r="AK754">
        <v>0.22263717726000001</v>
      </c>
      <c r="AL754">
        <v>114.96058564648001</v>
      </c>
    </row>
    <row r="755" spans="1:38" x14ac:dyDescent="0.25">
      <c r="A755" t="s">
        <v>393</v>
      </c>
      <c r="B755" s="17" t="s">
        <v>320</v>
      </c>
      <c r="C755" t="s">
        <v>436</v>
      </c>
      <c r="D755" t="s">
        <v>394</v>
      </c>
      <c r="E755" t="s">
        <v>140</v>
      </c>
      <c r="F755" t="s">
        <v>138</v>
      </c>
      <c r="G755" t="s">
        <v>39</v>
      </c>
      <c r="H755" t="s">
        <v>70</v>
      </c>
      <c r="J755">
        <v>472.07210176999996</v>
      </c>
      <c r="K755">
        <v>3.3946392074</v>
      </c>
      <c r="L755">
        <v>3.7462610287000001E-2</v>
      </c>
      <c r="M755">
        <v>1.3584583369E-3</v>
      </c>
      <c r="N755">
        <v>1.249781669948E-3</v>
      </c>
      <c r="O755">
        <v>2.7258714685999999E-4</v>
      </c>
      <c r="P755">
        <v>9.0234447204218998E-2</v>
      </c>
      <c r="X755" t="s">
        <v>320</v>
      </c>
      <c r="Y755" t="s">
        <v>321</v>
      </c>
      <c r="Z755" t="s">
        <v>394</v>
      </c>
      <c r="AA755" t="s">
        <v>140</v>
      </c>
      <c r="AB755" t="s">
        <v>138</v>
      </c>
      <c r="AC755" t="s">
        <v>39</v>
      </c>
      <c r="AD755" t="s">
        <v>70</v>
      </c>
      <c r="AF755">
        <v>472.07210176999996</v>
      </c>
      <c r="AG755">
        <v>673.09310525000001</v>
      </c>
      <c r="AH755">
        <v>9.218509108100001</v>
      </c>
      <c r="AI755">
        <v>0.27938859065999999</v>
      </c>
      <c r="AJ755">
        <v>0.2570375034072</v>
      </c>
      <c r="AK755">
        <v>5.8685487591E-2</v>
      </c>
      <c r="AL755">
        <v>19.157139818325</v>
      </c>
    </row>
    <row r="756" spans="1:38" x14ac:dyDescent="0.25">
      <c r="A756" t="s">
        <v>393</v>
      </c>
      <c r="B756" s="17" t="s">
        <v>320</v>
      </c>
      <c r="C756" t="s">
        <v>436</v>
      </c>
      <c r="D756" t="s">
        <v>394</v>
      </c>
      <c r="E756" t="s">
        <v>142</v>
      </c>
      <c r="F756" t="s">
        <v>141</v>
      </c>
      <c r="G756" t="s">
        <v>39</v>
      </c>
      <c r="H756" t="s">
        <v>70</v>
      </c>
      <c r="J756">
        <v>40.159177309</v>
      </c>
      <c r="K756">
        <v>0.37761058316599999</v>
      </c>
      <c r="L756">
        <v>6.8018332357000005E-3</v>
      </c>
      <c r="M756">
        <v>2.2583332516000002E-4</v>
      </c>
      <c r="N756">
        <v>2.077666591472E-4</v>
      </c>
      <c r="O756">
        <v>4.5986016591900003E-5</v>
      </c>
      <c r="P756">
        <v>1.0193370192679197E-2</v>
      </c>
      <c r="X756" t="s">
        <v>320</v>
      </c>
      <c r="Y756" t="s">
        <v>321</v>
      </c>
      <c r="Z756" t="s">
        <v>394</v>
      </c>
      <c r="AA756" t="s">
        <v>142</v>
      </c>
      <c r="AB756" t="s">
        <v>141</v>
      </c>
      <c r="AC756" t="s">
        <v>39</v>
      </c>
      <c r="AD756" t="s">
        <v>70</v>
      </c>
      <c r="AF756">
        <v>40.159177309</v>
      </c>
      <c r="AG756">
        <v>74.873089304000018</v>
      </c>
      <c r="AH756">
        <v>1.6737426809199998</v>
      </c>
      <c r="AI756">
        <v>4.6446220189999991E-2</v>
      </c>
      <c r="AJ756">
        <v>4.2730522574799999E-2</v>
      </c>
      <c r="AK756">
        <v>9.9003621513999995E-3</v>
      </c>
      <c r="AL756">
        <v>2.1860399202327931</v>
      </c>
    </row>
    <row r="757" spans="1:38" x14ac:dyDescent="0.25">
      <c r="A757" t="s">
        <v>393</v>
      </c>
      <c r="B757" s="17" t="s">
        <v>320</v>
      </c>
      <c r="C757" t="s">
        <v>436</v>
      </c>
      <c r="D757" t="s">
        <v>394</v>
      </c>
      <c r="E757" t="s">
        <v>143</v>
      </c>
      <c r="F757" t="s">
        <v>53</v>
      </c>
      <c r="G757" t="s">
        <v>39</v>
      </c>
      <c r="H757" t="s">
        <v>70</v>
      </c>
      <c r="J757">
        <v>1377.3009240599999</v>
      </c>
      <c r="K757">
        <v>9.6061744873999988</v>
      </c>
      <c r="L757">
        <v>0.11269399604000001</v>
      </c>
      <c r="M757">
        <v>6.1431543075999998E-3</v>
      </c>
      <c r="N757">
        <v>5.6517019629920007E-3</v>
      </c>
      <c r="O757">
        <v>8.7520683279999998E-4</v>
      </c>
      <c r="P757">
        <v>0.31295168370941695</v>
      </c>
      <c r="X757" t="s">
        <v>320</v>
      </c>
      <c r="Y757" t="s">
        <v>321</v>
      </c>
      <c r="Z757" t="s">
        <v>394</v>
      </c>
      <c r="AA757" t="s">
        <v>143</v>
      </c>
      <c r="AB757" t="s">
        <v>53</v>
      </c>
      <c r="AC757" t="s">
        <v>39</v>
      </c>
      <c r="AD757" t="s">
        <v>70</v>
      </c>
      <c r="AF757">
        <v>1377.3009240599999</v>
      </c>
      <c r="AG757">
        <v>1904.72379834</v>
      </c>
      <c r="AH757">
        <v>27.730868280999999</v>
      </c>
      <c r="AI757">
        <v>1.2634375998</v>
      </c>
      <c r="AJ757">
        <v>1.1623625918160001</v>
      </c>
      <c r="AK757">
        <v>0.18842390197</v>
      </c>
      <c r="AL757">
        <v>66.793116484999899</v>
      </c>
    </row>
    <row r="758" spans="1:38" x14ac:dyDescent="0.25">
      <c r="A758" t="s">
        <v>393</v>
      </c>
      <c r="B758" s="17" t="s">
        <v>320</v>
      </c>
      <c r="C758" t="s">
        <v>436</v>
      </c>
      <c r="D758" t="s">
        <v>394</v>
      </c>
      <c r="E758" t="s">
        <v>145</v>
      </c>
      <c r="F758" t="s">
        <v>144</v>
      </c>
      <c r="G758" t="s">
        <v>37</v>
      </c>
      <c r="H758" t="s">
        <v>70</v>
      </c>
      <c r="J758">
        <v>1407.7136218000001</v>
      </c>
      <c r="K758">
        <v>0.3578075859</v>
      </c>
      <c r="L758">
        <v>3.8531002860000001E-3</v>
      </c>
      <c r="M758">
        <v>2.42702725E-4</v>
      </c>
      <c r="N758">
        <v>2.2328650700000001E-4</v>
      </c>
      <c r="O758">
        <v>2.5345675170000002E-5</v>
      </c>
      <c r="P758">
        <v>2.4767590882425087E-2</v>
      </c>
      <c r="X758" t="s">
        <v>320</v>
      </c>
      <c r="Y758" t="s">
        <v>321</v>
      </c>
      <c r="Z758" t="s">
        <v>394</v>
      </c>
      <c r="AA758" t="s">
        <v>145</v>
      </c>
      <c r="AB758" t="s">
        <v>144</v>
      </c>
      <c r="AC758" t="s">
        <v>37</v>
      </c>
      <c r="AD758" t="s">
        <v>70</v>
      </c>
      <c r="AF758">
        <v>1407.7136218000001</v>
      </c>
      <c r="AG758">
        <v>102.16299497</v>
      </c>
      <c r="AH758">
        <v>1.3653232783</v>
      </c>
      <c r="AI758">
        <v>7.1878583329999995E-2</v>
      </c>
      <c r="AJ758">
        <v>6.6128296663600011E-2</v>
      </c>
      <c r="AK758">
        <v>7.8576315430000012E-3</v>
      </c>
      <c r="AL758">
        <v>7.0097768110902612</v>
      </c>
    </row>
    <row r="759" spans="1:38" x14ac:dyDescent="0.25">
      <c r="A759" t="s">
        <v>393</v>
      </c>
      <c r="B759" s="17" t="s">
        <v>320</v>
      </c>
      <c r="C759" t="s">
        <v>436</v>
      </c>
      <c r="D759" t="s">
        <v>394</v>
      </c>
      <c r="E759" t="s">
        <v>146</v>
      </c>
      <c r="F759" t="s">
        <v>144</v>
      </c>
      <c r="G759" t="s">
        <v>39</v>
      </c>
      <c r="H759" t="s">
        <v>70</v>
      </c>
      <c r="J759">
        <v>1035.5624868010002</v>
      </c>
      <c r="K759">
        <v>0.37951714442100004</v>
      </c>
      <c r="L759">
        <v>4.1318343444999997E-3</v>
      </c>
      <c r="M759">
        <v>2.5740104261999996E-4</v>
      </c>
      <c r="N759">
        <v>2.3680895921039999E-4</v>
      </c>
      <c r="O759">
        <v>2.6951118836E-5</v>
      </c>
      <c r="P759">
        <v>2.3366534087710927E-2</v>
      </c>
      <c r="X759" t="s">
        <v>320</v>
      </c>
      <c r="Y759" t="s">
        <v>321</v>
      </c>
      <c r="Z759" t="s">
        <v>394</v>
      </c>
      <c r="AA759" t="s">
        <v>146</v>
      </c>
      <c r="AB759" t="s">
        <v>144</v>
      </c>
      <c r="AC759" t="s">
        <v>39</v>
      </c>
      <c r="AD759" t="s">
        <v>70</v>
      </c>
      <c r="AF759">
        <v>1035.5624868010002</v>
      </c>
      <c r="AG759">
        <v>75.251115635000005</v>
      </c>
      <c r="AH759">
        <v>1.0167298786000001</v>
      </c>
      <c r="AI759">
        <v>5.2938636274799999E-2</v>
      </c>
      <c r="AJ759">
        <v>4.8703545372815994E-2</v>
      </c>
      <c r="AK759">
        <v>5.8023256299999998E-3</v>
      </c>
      <c r="AL759">
        <v>5.1033938303774207</v>
      </c>
    </row>
    <row r="760" spans="1:38" x14ac:dyDescent="0.25">
      <c r="A760" t="s">
        <v>393</v>
      </c>
      <c r="B760" s="17" t="s">
        <v>320</v>
      </c>
      <c r="C760" t="s">
        <v>436</v>
      </c>
      <c r="D760" t="s">
        <v>394</v>
      </c>
      <c r="E760" t="s">
        <v>148</v>
      </c>
      <c r="F760" t="s">
        <v>147</v>
      </c>
      <c r="G760" t="s">
        <v>56</v>
      </c>
      <c r="H760" t="s">
        <v>70</v>
      </c>
      <c r="J760">
        <v>0.107760086</v>
      </c>
      <c r="K760">
        <v>3.4336977999999997E-4</v>
      </c>
      <c r="L760">
        <v>3.6996355000000001E-6</v>
      </c>
      <c r="M760">
        <v>1.4155916900000001E-7</v>
      </c>
      <c r="N760">
        <v>1.3023443548000001E-7</v>
      </c>
      <c r="O760">
        <v>2.7513683999999999E-8</v>
      </c>
      <c r="P760">
        <v>8.8975957760999999E-6</v>
      </c>
      <c r="X760" t="s">
        <v>320</v>
      </c>
      <c r="Y760" t="s">
        <v>321</v>
      </c>
      <c r="Z760" t="s">
        <v>394</v>
      </c>
      <c r="AA760" t="s">
        <v>148</v>
      </c>
      <c r="AB760" t="s">
        <v>147</v>
      </c>
      <c r="AC760" t="s">
        <v>56</v>
      </c>
      <c r="AD760" t="s">
        <v>70</v>
      </c>
      <c r="AF760">
        <v>0.107760086</v>
      </c>
      <c r="AG760">
        <v>6.5360425E-2</v>
      </c>
      <c r="AH760">
        <v>8.7396267999999993E-4</v>
      </c>
      <c r="AI760">
        <v>2.7949347999999998E-5</v>
      </c>
      <c r="AJ760">
        <v>2.5713400160000001E-5</v>
      </c>
      <c r="AK760">
        <v>5.6865039999999998E-6</v>
      </c>
      <c r="AL760">
        <v>1.8420924016400002E-3</v>
      </c>
    </row>
    <row r="761" spans="1:38" x14ac:dyDescent="0.25">
      <c r="A761" t="s">
        <v>393</v>
      </c>
      <c r="B761" s="17" t="s">
        <v>320</v>
      </c>
      <c r="C761" t="s">
        <v>436</v>
      </c>
      <c r="D761" t="s">
        <v>394</v>
      </c>
      <c r="E761" t="s">
        <v>150</v>
      </c>
      <c r="F761" t="s">
        <v>149</v>
      </c>
      <c r="G761" t="s">
        <v>56</v>
      </c>
      <c r="H761" t="s">
        <v>70</v>
      </c>
      <c r="J761">
        <v>5.9192147200000003E-2</v>
      </c>
      <c r="K761">
        <v>5.5212898949999999E-4</v>
      </c>
      <c r="L761">
        <v>2.2669735540000001E-5</v>
      </c>
      <c r="M761">
        <v>4.8842270600000005E-7</v>
      </c>
      <c r="N761">
        <v>4.4934888952000007E-7</v>
      </c>
      <c r="O761">
        <v>1.107182981E-7</v>
      </c>
      <c r="P761">
        <v>1.8204128433442003E-5</v>
      </c>
      <c r="X761" t="s">
        <v>320</v>
      </c>
      <c r="Y761" t="s">
        <v>321</v>
      </c>
      <c r="Z761" t="s">
        <v>394</v>
      </c>
      <c r="AA761" t="s">
        <v>150</v>
      </c>
      <c r="AB761" t="s">
        <v>149</v>
      </c>
      <c r="AC761" t="s">
        <v>56</v>
      </c>
      <c r="AD761" t="s">
        <v>70</v>
      </c>
      <c r="AF761">
        <v>5.9192147200000003E-2</v>
      </c>
      <c r="AG761">
        <v>0.10509773143000001</v>
      </c>
      <c r="AH761">
        <v>5.3552574940000002E-3</v>
      </c>
      <c r="AI761">
        <v>9.6433846499999995E-5</v>
      </c>
      <c r="AJ761">
        <v>8.8719138780000013E-5</v>
      </c>
      <c r="AK761">
        <v>2.2883158409999999E-5</v>
      </c>
      <c r="AL761">
        <v>3.7874084249892898E-3</v>
      </c>
    </row>
    <row r="762" spans="1:38" x14ac:dyDescent="0.25">
      <c r="A762" t="s">
        <v>393</v>
      </c>
      <c r="B762" s="17" t="s">
        <v>320</v>
      </c>
      <c r="C762" t="s">
        <v>436</v>
      </c>
      <c r="D762" t="s">
        <v>394</v>
      </c>
      <c r="E762" t="s">
        <v>152</v>
      </c>
      <c r="F762" t="s">
        <v>151</v>
      </c>
      <c r="G762" t="s">
        <v>56</v>
      </c>
      <c r="H762" t="s">
        <v>70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X762" t="s">
        <v>320</v>
      </c>
      <c r="Y762" t="s">
        <v>321</v>
      </c>
      <c r="Z762" t="s">
        <v>394</v>
      </c>
      <c r="AA762" t="s">
        <v>152</v>
      </c>
      <c r="AB762" t="s">
        <v>151</v>
      </c>
      <c r="AC762" t="s">
        <v>56</v>
      </c>
      <c r="AD762" t="s">
        <v>70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</row>
    <row r="763" spans="1:38" x14ac:dyDescent="0.25">
      <c r="A763" t="s">
        <v>393</v>
      </c>
      <c r="B763" s="17" t="s">
        <v>320</v>
      </c>
      <c r="C763" t="s">
        <v>436</v>
      </c>
      <c r="D763" t="s">
        <v>394</v>
      </c>
      <c r="E763" t="s">
        <v>154</v>
      </c>
      <c r="F763" t="s">
        <v>153</v>
      </c>
      <c r="G763" t="s">
        <v>56</v>
      </c>
      <c r="H763" t="s">
        <v>70</v>
      </c>
      <c r="J763">
        <v>0.40068536900000001</v>
      </c>
      <c r="K763">
        <v>4.4502062999999994E-4</v>
      </c>
      <c r="L763">
        <v>3.4058567800000002E-5</v>
      </c>
      <c r="M763">
        <v>2.8164925900000005E-7</v>
      </c>
      <c r="N763">
        <v>2.5911731828000005E-7</v>
      </c>
      <c r="O763">
        <v>7.4539572200000004E-8</v>
      </c>
      <c r="P763">
        <v>2.6536104105320005E-5</v>
      </c>
      <c r="X763" t="s">
        <v>320</v>
      </c>
      <c r="Y763" t="s">
        <v>321</v>
      </c>
      <c r="Z763" t="s">
        <v>394</v>
      </c>
      <c r="AA763" t="s">
        <v>154</v>
      </c>
      <c r="AB763" t="s">
        <v>153</v>
      </c>
      <c r="AC763" t="s">
        <v>56</v>
      </c>
      <c r="AD763" t="s">
        <v>70</v>
      </c>
      <c r="AF763">
        <v>0.40068536900000001</v>
      </c>
      <c r="AG763">
        <v>8.4709671700000003E-2</v>
      </c>
      <c r="AH763">
        <v>8.0456358400000007E-3</v>
      </c>
      <c r="AI763">
        <v>5.5608644800000001E-5</v>
      </c>
      <c r="AJ763">
        <v>5.1159953216000005E-5</v>
      </c>
      <c r="AK763">
        <v>1.5405771599999998E-5</v>
      </c>
      <c r="AL763">
        <v>6.242897869862E-3</v>
      </c>
    </row>
    <row r="764" spans="1:38" x14ac:dyDescent="0.25">
      <c r="A764" t="s">
        <v>393</v>
      </c>
      <c r="B764" s="17" t="s">
        <v>320</v>
      </c>
      <c r="C764" t="s">
        <v>436</v>
      </c>
      <c r="D764" t="s">
        <v>394</v>
      </c>
      <c r="E764" t="s">
        <v>156</v>
      </c>
      <c r="F764" t="s">
        <v>155</v>
      </c>
      <c r="G764" t="s">
        <v>56</v>
      </c>
      <c r="H764" t="s">
        <v>70</v>
      </c>
      <c r="J764">
        <v>0.18212977280000003</v>
      </c>
      <c r="K764">
        <v>2.9860441410000001E-4</v>
      </c>
      <c r="L764">
        <v>3.4534898880000002E-6</v>
      </c>
      <c r="M764">
        <v>1.117383246E-7</v>
      </c>
      <c r="N764">
        <v>1.02799258632E-7</v>
      </c>
      <c r="O764">
        <v>2.2864956310000002E-8</v>
      </c>
      <c r="P764">
        <v>8.6935869229850018E-6</v>
      </c>
      <c r="X764" t="s">
        <v>320</v>
      </c>
      <c r="Y764" t="s">
        <v>321</v>
      </c>
      <c r="Z764" t="s">
        <v>394</v>
      </c>
      <c r="AA764" t="s">
        <v>156</v>
      </c>
      <c r="AB764" t="s">
        <v>155</v>
      </c>
      <c r="AC764" t="s">
        <v>56</v>
      </c>
      <c r="AD764" t="s">
        <v>70</v>
      </c>
      <c r="AF764">
        <v>0.18212977280000003</v>
      </c>
      <c r="AG764">
        <v>5.6839344159999999E-2</v>
      </c>
      <c r="AH764">
        <v>8.1581586939999992E-4</v>
      </c>
      <c r="AI764">
        <v>2.2061538469999998E-5</v>
      </c>
      <c r="AJ764">
        <v>2.0296615392400003E-5</v>
      </c>
      <c r="AK764">
        <v>4.7257083820000005E-6</v>
      </c>
      <c r="AL764">
        <v>1.7896177389743E-3</v>
      </c>
    </row>
    <row r="765" spans="1:38" x14ac:dyDescent="0.25">
      <c r="A765" t="s">
        <v>393</v>
      </c>
      <c r="B765" s="17" t="s">
        <v>320</v>
      </c>
      <c r="C765" t="s">
        <v>436</v>
      </c>
      <c r="D765" t="s">
        <v>394</v>
      </c>
      <c r="E765" t="s">
        <v>157</v>
      </c>
      <c r="F765" t="s">
        <v>55</v>
      </c>
      <c r="G765" t="s">
        <v>56</v>
      </c>
      <c r="H765" t="s">
        <v>70</v>
      </c>
      <c r="J765">
        <v>3.304136368</v>
      </c>
      <c r="K765">
        <v>2.8223825859999998E-3</v>
      </c>
      <c r="L765">
        <v>5.9055296399999999E-5</v>
      </c>
      <c r="M765">
        <v>1.7820721909999999E-6</v>
      </c>
      <c r="N765">
        <v>1.63950641572E-6</v>
      </c>
      <c r="O765">
        <v>2.50050979E-7</v>
      </c>
      <c r="P765">
        <v>1.319029025000655E-4</v>
      </c>
      <c r="X765" t="s">
        <v>320</v>
      </c>
      <c r="Y765" t="s">
        <v>321</v>
      </c>
      <c r="Z765" t="s">
        <v>394</v>
      </c>
      <c r="AA765" t="s">
        <v>157</v>
      </c>
      <c r="AB765" t="s">
        <v>55</v>
      </c>
      <c r="AC765" t="s">
        <v>56</v>
      </c>
      <c r="AD765" t="s">
        <v>70</v>
      </c>
      <c r="AF765">
        <v>3.304136368</v>
      </c>
      <c r="AG765">
        <v>0.5372404930000001</v>
      </c>
      <c r="AH765">
        <v>1.3950599629999999E-2</v>
      </c>
      <c r="AI765">
        <v>3.5185113959999999E-4</v>
      </c>
      <c r="AJ765">
        <v>3.23703048432E-4</v>
      </c>
      <c r="AK765">
        <v>5.1680316399999991E-5</v>
      </c>
      <c r="AL765">
        <v>2.7933269190462091E-2</v>
      </c>
    </row>
    <row r="766" spans="1:38" x14ac:dyDescent="0.25">
      <c r="A766" t="s">
        <v>393</v>
      </c>
      <c r="B766" s="17" t="s">
        <v>320</v>
      </c>
      <c r="C766" t="s">
        <v>436</v>
      </c>
      <c r="D766" t="s">
        <v>394</v>
      </c>
      <c r="E766" t="s">
        <v>159</v>
      </c>
      <c r="F766" t="s">
        <v>158</v>
      </c>
      <c r="G766" t="s">
        <v>56</v>
      </c>
      <c r="H766" t="s">
        <v>70</v>
      </c>
      <c r="J766">
        <v>16.07142443</v>
      </c>
      <c r="K766">
        <v>9.3944493570000016E-3</v>
      </c>
      <c r="L766">
        <v>7.8906713210000003E-5</v>
      </c>
      <c r="M766">
        <v>2.2837347999999999E-6</v>
      </c>
      <c r="N766">
        <v>2.1010360160000001E-6</v>
      </c>
      <c r="O766">
        <v>5.4435600360000002E-7</v>
      </c>
      <c r="P766">
        <v>3.4643665249892006E-4</v>
      </c>
      <c r="X766" t="s">
        <v>320</v>
      </c>
      <c r="Y766" t="s">
        <v>321</v>
      </c>
      <c r="Z766" t="s">
        <v>394</v>
      </c>
      <c r="AA766" t="s">
        <v>159</v>
      </c>
      <c r="AB766" t="s">
        <v>158</v>
      </c>
      <c r="AC766" t="s">
        <v>56</v>
      </c>
      <c r="AD766" t="s">
        <v>70</v>
      </c>
      <c r="AF766">
        <v>16.07142443</v>
      </c>
      <c r="AG766">
        <v>1.7882333389</v>
      </c>
      <c r="AH766">
        <v>1.8640091835000001E-2</v>
      </c>
      <c r="AI766">
        <v>4.508991124E-4</v>
      </c>
      <c r="AJ766">
        <v>4.1482718340800004E-4</v>
      </c>
      <c r="AK766">
        <v>1.1250701355E-4</v>
      </c>
      <c r="AL766">
        <v>6.9753569056906994E-2</v>
      </c>
    </row>
    <row r="767" spans="1:38" x14ac:dyDescent="0.25">
      <c r="A767" t="s">
        <v>393</v>
      </c>
      <c r="B767" s="17" t="s">
        <v>320</v>
      </c>
      <c r="C767" t="s">
        <v>436</v>
      </c>
      <c r="D767" t="s">
        <v>394</v>
      </c>
      <c r="E767" t="s">
        <v>161</v>
      </c>
      <c r="F767" t="s">
        <v>160</v>
      </c>
      <c r="G767" t="s">
        <v>56</v>
      </c>
      <c r="H767" t="s">
        <v>70</v>
      </c>
      <c r="J767">
        <v>0.25042833799999997</v>
      </c>
      <c r="K767">
        <v>7.0762471E-4</v>
      </c>
      <c r="L767">
        <v>5.4156341000000001E-5</v>
      </c>
      <c r="M767">
        <v>4.4784889000000003E-7</v>
      </c>
      <c r="N767">
        <v>4.1202097880000007E-7</v>
      </c>
      <c r="O767">
        <v>1.18524941E-7</v>
      </c>
      <c r="P767">
        <v>3.8454851398800008E-5</v>
      </c>
      <c r="X767" t="s">
        <v>320</v>
      </c>
      <c r="Y767" t="s">
        <v>321</v>
      </c>
      <c r="Z767" t="s">
        <v>394</v>
      </c>
      <c r="AA767" t="s">
        <v>161</v>
      </c>
      <c r="AB767" t="s">
        <v>160</v>
      </c>
      <c r="AC767" t="s">
        <v>56</v>
      </c>
      <c r="AD767" t="s">
        <v>70</v>
      </c>
      <c r="AF767">
        <v>0.25042833799999997</v>
      </c>
      <c r="AG767">
        <v>0.13469635699999999</v>
      </c>
      <c r="AH767">
        <v>1.27933188E-2</v>
      </c>
      <c r="AI767">
        <v>8.8422984999999996E-5</v>
      </c>
      <c r="AJ767">
        <v>8.1349146200000006E-5</v>
      </c>
      <c r="AK767">
        <v>2.4496628999999998E-5</v>
      </c>
      <c r="AL767">
        <v>8.7457183265999983E-3</v>
      </c>
    </row>
    <row r="768" spans="1:38" x14ac:dyDescent="0.25">
      <c r="A768" t="s">
        <v>393</v>
      </c>
      <c r="B768" s="17" t="s">
        <v>320</v>
      </c>
      <c r="C768" t="s">
        <v>436</v>
      </c>
      <c r="D768" t="s">
        <v>394</v>
      </c>
      <c r="E768" t="s">
        <v>163</v>
      </c>
      <c r="F768" t="s">
        <v>162</v>
      </c>
      <c r="G768" t="s">
        <v>56</v>
      </c>
      <c r="H768" t="s">
        <v>70</v>
      </c>
      <c r="J768">
        <v>0.50389230319999989</v>
      </c>
      <c r="K768">
        <v>1.3371675898999999E-3</v>
      </c>
      <c r="L768">
        <v>6.4645306260000001E-5</v>
      </c>
      <c r="M768">
        <v>7.0829763200000015E-7</v>
      </c>
      <c r="N768">
        <v>6.5163382144000006E-7</v>
      </c>
      <c r="O768">
        <v>1.7030597928000002E-7</v>
      </c>
      <c r="P768">
        <v>5.5532425330395988E-5</v>
      </c>
      <c r="X768" t="s">
        <v>320</v>
      </c>
      <c r="Y768" t="s">
        <v>321</v>
      </c>
      <c r="Z768" t="s">
        <v>394</v>
      </c>
      <c r="AA768" t="s">
        <v>163</v>
      </c>
      <c r="AB768" t="s">
        <v>162</v>
      </c>
      <c r="AC768" t="s">
        <v>56</v>
      </c>
      <c r="AD768" t="s">
        <v>70</v>
      </c>
      <c r="AF768">
        <v>0.50389230319999989</v>
      </c>
      <c r="AG768">
        <v>0.25452980419999999</v>
      </c>
      <c r="AH768">
        <v>1.5271122849E-2</v>
      </c>
      <c r="AI768">
        <v>1.3984581961E-4</v>
      </c>
      <c r="AJ768">
        <v>1.2865815404119999E-4</v>
      </c>
      <c r="AK768">
        <v>3.5198690399999998E-5</v>
      </c>
      <c r="AL768">
        <v>1.1809957003764001E-2</v>
      </c>
    </row>
    <row r="769" spans="1:38" x14ac:dyDescent="0.25">
      <c r="A769" t="s">
        <v>393</v>
      </c>
      <c r="B769" s="17" t="s">
        <v>320</v>
      </c>
      <c r="C769" t="s">
        <v>436</v>
      </c>
      <c r="D769" t="s">
        <v>394</v>
      </c>
      <c r="E769" t="s">
        <v>165</v>
      </c>
      <c r="F769" t="s">
        <v>164</v>
      </c>
      <c r="G769" t="s">
        <v>56</v>
      </c>
      <c r="H769" t="s">
        <v>70</v>
      </c>
      <c r="J769">
        <v>6.9816403099999993E-2</v>
      </c>
      <c r="K769">
        <v>4.7789588699999997E-4</v>
      </c>
      <c r="L769">
        <v>2.9636916769999995E-5</v>
      </c>
      <c r="M769">
        <v>9.0808161999999986E-7</v>
      </c>
      <c r="N769">
        <v>8.3543509040000008E-7</v>
      </c>
      <c r="O769">
        <v>1.877012882E-7</v>
      </c>
      <c r="P769">
        <v>2.2053403204987004E-5</v>
      </c>
      <c r="X769" t="s">
        <v>320</v>
      </c>
      <c r="Y769" t="s">
        <v>321</v>
      </c>
      <c r="Z769" t="s">
        <v>394</v>
      </c>
      <c r="AA769" t="s">
        <v>165</v>
      </c>
      <c r="AB769" t="s">
        <v>164</v>
      </c>
      <c r="AC769" t="s">
        <v>56</v>
      </c>
      <c r="AD769" t="s">
        <v>70</v>
      </c>
      <c r="AF769">
        <v>6.9816403099999993E-2</v>
      </c>
      <c r="AG769">
        <v>9.0967469599999989E-2</v>
      </c>
      <c r="AH769">
        <v>7.0011119960000003E-3</v>
      </c>
      <c r="AI769">
        <v>1.7929103040000002E-4</v>
      </c>
      <c r="AJ769">
        <v>1.6494774796800001E-4</v>
      </c>
      <c r="AK769">
        <v>3.8793932820000001E-5</v>
      </c>
      <c r="AL769">
        <v>4.621706981717E-3</v>
      </c>
    </row>
    <row r="770" spans="1:38" x14ac:dyDescent="0.25">
      <c r="A770" t="s">
        <v>393</v>
      </c>
      <c r="B770" s="17" t="s">
        <v>320</v>
      </c>
      <c r="C770" t="s">
        <v>436</v>
      </c>
      <c r="D770" t="s">
        <v>394</v>
      </c>
      <c r="E770" t="s">
        <v>166</v>
      </c>
      <c r="F770" t="s">
        <v>58</v>
      </c>
      <c r="G770" t="s">
        <v>59</v>
      </c>
      <c r="H770" t="s">
        <v>70</v>
      </c>
      <c r="J770">
        <v>9278.8516</v>
      </c>
      <c r="K770">
        <v>8.1259696999999989</v>
      </c>
      <c r="L770">
        <v>9.4974696400000003E-2</v>
      </c>
      <c r="M770">
        <v>3.8173763099999996E-3</v>
      </c>
      <c r="N770">
        <v>3.5119862052000001E-3</v>
      </c>
      <c r="O770">
        <v>6.3680683600000009E-4</v>
      </c>
      <c r="P770">
        <v>0.35302555386367007</v>
      </c>
      <c r="X770" t="s">
        <v>320</v>
      </c>
      <c r="Y770" t="s">
        <v>321</v>
      </c>
      <c r="Z770" t="s">
        <v>394</v>
      </c>
      <c r="AA770" t="s">
        <v>166</v>
      </c>
      <c r="AB770" t="s">
        <v>58</v>
      </c>
      <c r="AC770" t="s">
        <v>59</v>
      </c>
      <c r="AD770" t="s">
        <v>70</v>
      </c>
      <c r="AF770">
        <v>9278.8516</v>
      </c>
      <c r="AG770">
        <v>2471.1288299999997</v>
      </c>
      <c r="AH770">
        <v>35.8434065</v>
      </c>
      <c r="AI770">
        <v>1.2041096099999999</v>
      </c>
      <c r="AJ770">
        <v>1.1077808412000001</v>
      </c>
      <c r="AK770">
        <v>0.21026727200000001</v>
      </c>
      <c r="AL770">
        <v>106.0182811401</v>
      </c>
    </row>
    <row r="771" spans="1:38" x14ac:dyDescent="0.25">
      <c r="A771" t="s">
        <v>393</v>
      </c>
      <c r="B771" s="17" t="s">
        <v>320</v>
      </c>
      <c r="C771" t="s">
        <v>436</v>
      </c>
      <c r="D771" t="s">
        <v>394</v>
      </c>
      <c r="E771" t="s">
        <v>167</v>
      </c>
      <c r="F771" t="s">
        <v>61</v>
      </c>
      <c r="G771" t="s">
        <v>59</v>
      </c>
      <c r="H771" t="s">
        <v>70</v>
      </c>
      <c r="J771">
        <v>1632.9251437499997</v>
      </c>
      <c r="K771">
        <v>1.59609055306</v>
      </c>
      <c r="L771">
        <v>2.4654368396999998E-2</v>
      </c>
      <c r="M771">
        <v>1.5775392789599998E-3</v>
      </c>
      <c r="N771">
        <v>1.4513361366432001E-3</v>
      </c>
      <c r="O771">
        <v>1.5740505704E-4</v>
      </c>
      <c r="P771">
        <v>9.3293622315294311E-2</v>
      </c>
      <c r="X771" t="s">
        <v>320</v>
      </c>
      <c r="Y771" t="s">
        <v>321</v>
      </c>
      <c r="Z771" t="s">
        <v>394</v>
      </c>
      <c r="AA771" t="s">
        <v>167</v>
      </c>
      <c r="AB771" t="s">
        <v>61</v>
      </c>
      <c r="AC771" t="s">
        <v>59</v>
      </c>
      <c r="AD771" t="s">
        <v>70</v>
      </c>
      <c r="AF771">
        <v>1632.9251437499997</v>
      </c>
      <c r="AG771">
        <v>485.37537165200007</v>
      </c>
      <c r="AH771">
        <v>9.3045478377000013</v>
      </c>
      <c r="AI771">
        <v>0.49760098919999995</v>
      </c>
      <c r="AJ771">
        <v>0.45779291006399997</v>
      </c>
      <c r="AK771">
        <v>5.1973583407E-2</v>
      </c>
      <c r="AL771">
        <v>29.717616556898562</v>
      </c>
    </row>
    <row r="772" spans="1:38" x14ac:dyDescent="0.25">
      <c r="A772" t="s">
        <v>393</v>
      </c>
      <c r="B772" s="17" t="s">
        <v>320</v>
      </c>
      <c r="C772" t="s">
        <v>436</v>
      </c>
      <c r="D772" t="s">
        <v>394</v>
      </c>
      <c r="E772" t="s">
        <v>168</v>
      </c>
      <c r="F772" t="s">
        <v>63</v>
      </c>
      <c r="G772" t="s">
        <v>59</v>
      </c>
      <c r="H772" t="s">
        <v>70</v>
      </c>
      <c r="J772">
        <v>339.15051489999996</v>
      </c>
      <c r="K772">
        <v>0.77061201099999999</v>
      </c>
      <c r="L772">
        <v>1.4027329669999998E-2</v>
      </c>
      <c r="M772">
        <v>7.0173066979999999E-4</v>
      </c>
      <c r="N772">
        <v>6.4559221621599992E-4</v>
      </c>
      <c r="O772">
        <v>8.4369826200000008E-5</v>
      </c>
      <c r="P772">
        <v>3.7947521120106589E-2</v>
      </c>
      <c r="X772" t="s">
        <v>320</v>
      </c>
      <c r="Y772" t="s">
        <v>321</v>
      </c>
      <c r="Z772" t="s">
        <v>394</v>
      </c>
      <c r="AA772" t="s">
        <v>168</v>
      </c>
      <c r="AB772" t="s">
        <v>63</v>
      </c>
      <c r="AC772" t="s">
        <v>59</v>
      </c>
      <c r="AD772" t="s">
        <v>70</v>
      </c>
      <c r="AF772">
        <v>339.15051489999996</v>
      </c>
      <c r="AG772">
        <v>234.34515794000001</v>
      </c>
      <c r="AH772">
        <v>5.2939078550000005</v>
      </c>
      <c r="AI772">
        <v>0.221345922</v>
      </c>
      <c r="AJ772">
        <v>0.20363824824000004</v>
      </c>
      <c r="AK772">
        <v>2.785807606E-2</v>
      </c>
      <c r="AL772">
        <v>12.209277306640198</v>
      </c>
    </row>
    <row r="773" spans="1:38" x14ac:dyDescent="0.25">
      <c r="A773" t="s">
        <v>393</v>
      </c>
      <c r="B773" s="17" t="s">
        <v>320</v>
      </c>
      <c r="C773" t="s">
        <v>436</v>
      </c>
      <c r="D773" t="s">
        <v>394</v>
      </c>
      <c r="E773" t="s">
        <v>170</v>
      </c>
      <c r="F773" t="s">
        <v>169</v>
      </c>
      <c r="G773" t="s">
        <v>59</v>
      </c>
      <c r="H773" t="s">
        <v>70</v>
      </c>
      <c r="J773">
        <v>486.41701595999996</v>
      </c>
      <c r="K773">
        <v>2.0279223324999998</v>
      </c>
      <c r="L773">
        <v>2.71031261E-2</v>
      </c>
      <c r="M773">
        <v>9.7633171030000001E-4</v>
      </c>
      <c r="N773">
        <v>8.9822517347600006E-4</v>
      </c>
      <c r="O773">
        <v>1.8159889464000001E-4</v>
      </c>
      <c r="P773">
        <v>6.4055908526526012E-2</v>
      </c>
      <c r="X773" t="s">
        <v>320</v>
      </c>
      <c r="Y773" t="s">
        <v>321</v>
      </c>
      <c r="Z773" t="s">
        <v>394</v>
      </c>
      <c r="AA773" t="s">
        <v>170</v>
      </c>
      <c r="AB773" t="s">
        <v>169</v>
      </c>
      <c r="AC773" t="s">
        <v>59</v>
      </c>
      <c r="AD773" t="s">
        <v>70</v>
      </c>
      <c r="AF773">
        <v>486.41701595999996</v>
      </c>
      <c r="AG773">
        <v>616.69657830000006</v>
      </c>
      <c r="AH773">
        <v>10.228707207000001</v>
      </c>
      <c r="AI773">
        <v>0.30796290110000002</v>
      </c>
      <c r="AJ773">
        <v>0.28332586901200008</v>
      </c>
      <c r="AK773">
        <v>5.9962149989999998E-2</v>
      </c>
      <c r="AL773">
        <v>20.624020576957005</v>
      </c>
    </row>
    <row r="774" spans="1:38" x14ac:dyDescent="0.25">
      <c r="A774" t="s">
        <v>393</v>
      </c>
      <c r="B774" s="17" t="s">
        <v>320</v>
      </c>
      <c r="C774" t="s">
        <v>436</v>
      </c>
      <c r="D774" t="s">
        <v>394</v>
      </c>
      <c r="E774" t="s">
        <v>172</v>
      </c>
      <c r="F774" t="s">
        <v>171</v>
      </c>
      <c r="G774" t="s">
        <v>59</v>
      </c>
      <c r="H774" t="s">
        <v>70</v>
      </c>
      <c r="J774">
        <v>4479.8930262600006</v>
      </c>
      <c r="K774">
        <v>3.1803582393000003</v>
      </c>
      <c r="L774">
        <v>3.8992395948899999E-2</v>
      </c>
      <c r="M774">
        <v>2.6870381052999997E-3</v>
      </c>
      <c r="N774">
        <v>2.4720750568760002E-3</v>
      </c>
      <c r="O774">
        <v>2.8181809921700004E-4</v>
      </c>
      <c r="P774">
        <v>0.17119041295627291</v>
      </c>
      <c r="X774" t="s">
        <v>320</v>
      </c>
      <c r="Y774" t="s">
        <v>321</v>
      </c>
      <c r="Z774" t="s">
        <v>394</v>
      </c>
      <c r="AA774" t="s">
        <v>172</v>
      </c>
      <c r="AB774" t="s">
        <v>171</v>
      </c>
      <c r="AC774" t="s">
        <v>59</v>
      </c>
      <c r="AD774" t="s">
        <v>70</v>
      </c>
      <c r="AF774">
        <v>4479.8930262600006</v>
      </c>
      <c r="AG774">
        <v>967.15536136599997</v>
      </c>
      <c r="AH774">
        <v>14.715711961689999</v>
      </c>
      <c r="AI774">
        <v>0.84756856969899996</v>
      </c>
      <c r="AJ774">
        <v>0.77976308412307993</v>
      </c>
      <c r="AK774">
        <v>9.3053534078500005E-2</v>
      </c>
      <c r="AL774">
        <v>53.645480648105995</v>
      </c>
    </row>
    <row r="775" spans="1:38" x14ac:dyDescent="0.25">
      <c r="A775" t="s">
        <v>393</v>
      </c>
      <c r="B775" s="17" t="s">
        <v>320</v>
      </c>
      <c r="C775" t="s">
        <v>436</v>
      </c>
      <c r="D775" t="s">
        <v>394</v>
      </c>
      <c r="E775" t="s">
        <v>173</v>
      </c>
      <c r="F775" t="s">
        <v>65</v>
      </c>
      <c r="G775" t="s">
        <v>59</v>
      </c>
      <c r="H775" t="s">
        <v>70</v>
      </c>
      <c r="J775">
        <v>57.153488486999997</v>
      </c>
      <c r="K775">
        <v>0.15653593253799999</v>
      </c>
      <c r="L775">
        <v>1.7708375785000002E-3</v>
      </c>
      <c r="M775">
        <v>9.6364863750000005E-5</v>
      </c>
      <c r="N775">
        <v>8.8655674650000007E-5</v>
      </c>
      <c r="O775">
        <v>1.3327427476000001E-5</v>
      </c>
      <c r="P775">
        <v>5.8034702961106098E-3</v>
      </c>
      <c r="X775" t="s">
        <v>320</v>
      </c>
      <c r="Y775" t="s">
        <v>321</v>
      </c>
      <c r="Z775" t="s">
        <v>394</v>
      </c>
      <c r="AA775" t="s">
        <v>173</v>
      </c>
      <c r="AB775" t="s">
        <v>65</v>
      </c>
      <c r="AC775" t="s">
        <v>59</v>
      </c>
      <c r="AD775" t="s">
        <v>70</v>
      </c>
      <c r="AF775">
        <v>57.153488486999997</v>
      </c>
      <c r="AG775">
        <v>47.602994331000005</v>
      </c>
      <c r="AH775">
        <v>0.66831334829999989</v>
      </c>
      <c r="AI775">
        <v>3.0396231798000002E-2</v>
      </c>
      <c r="AJ775">
        <v>2.7964533254160002E-2</v>
      </c>
      <c r="AK775">
        <v>4.4005837769999995E-3</v>
      </c>
      <c r="AL775">
        <v>1.8654386667873348</v>
      </c>
    </row>
    <row r="776" spans="1:38" x14ac:dyDescent="0.25">
      <c r="A776" t="s">
        <v>393</v>
      </c>
      <c r="B776" s="17" t="s">
        <v>320</v>
      </c>
      <c r="C776" t="s">
        <v>436</v>
      </c>
      <c r="D776" t="s">
        <v>394</v>
      </c>
      <c r="E776" t="s">
        <v>175</v>
      </c>
      <c r="F776" t="s">
        <v>174</v>
      </c>
      <c r="G776" t="s">
        <v>68</v>
      </c>
      <c r="H776" t="s">
        <v>70</v>
      </c>
      <c r="J776">
        <v>2.3924871369999998</v>
      </c>
      <c r="K776">
        <v>9.8533112400000004E-4</v>
      </c>
      <c r="L776">
        <v>1.112485999E-5</v>
      </c>
      <c r="M776">
        <v>3.3329243100000002E-7</v>
      </c>
      <c r="N776">
        <v>3.0662903652000002E-7</v>
      </c>
      <c r="O776">
        <v>6.9143788900000007E-8</v>
      </c>
      <c r="P776">
        <v>3.7763916034418001E-5</v>
      </c>
      <c r="X776" t="s">
        <v>320</v>
      </c>
      <c r="Y776" t="s">
        <v>321</v>
      </c>
      <c r="Z776" t="s">
        <v>394</v>
      </c>
      <c r="AA776" t="s">
        <v>175</v>
      </c>
      <c r="AB776" t="s">
        <v>174</v>
      </c>
      <c r="AC776" t="s">
        <v>68</v>
      </c>
      <c r="AD776" t="s">
        <v>70</v>
      </c>
      <c r="AF776">
        <v>2.3924871369999998</v>
      </c>
      <c r="AG776">
        <v>0.29964183999999999</v>
      </c>
      <c r="AH776">
        <v>4.1985165899999996E-3</v>
      </c>
      <c r="AI776">
        <v>1.0512995629999999E-4</v>
      </c>
      <c r="AJ776">
        <v>9.6719559795999994E-5</v>
      </c>
      <c r="AK776">
        <v>2.2830593250000001E-5</v>
      </c>
      <c r="AL776">
        <v>1.1098153636291502E-2</v>
      </c>
    </row>
    <row r="777" spans="1:38" x14ac:dyDescent="0.25">
      <c r="A777" t="s">
        <v>393</v>
      </c>
      <c r="B777" s="17" t="s">
        <v>320</v>
      </c>
      <c r="C777" t="s">
        <v>436</v>
      </c>
      <c r="D777" t="s">
        <v>394</v>
      </c>
      <c r="E777" t="s">
        <v>177</v>
      </c>
      <c r="F777" t="s">
        <v>176</v>
      </c>
      <c r="G777" t="s">
        <v>68</v>
      </c>
      <c r="H777" t="s">
        <v>70</v>
      </c>
      <c r="J777">
        <v>5.5788425000000003E-3</v>
      </c>
      <c r="K777">
        <v>8.3352640999999994E-6</v>
      </c>
      <c r="L777">
        <v>1.0267328600000001E-7</v>
      </c>
      <c r="M777">
        <v>1.1178424999999999E-8</v>
      </c>
      <c r="N777">
        <v>1.0284151E-8</v>
      </c>
      <c r="O777">
        <v>7.9108392000000001E-10</v>
      </c>
      <c r="P777">
        <v>4.7880140350800005E-7</v>
      </c>
      <c r="X777" t="s">
        <v>320</v>
      </c>
      <c r="Y777" t="s">
        <v>321</v>
      </c>
      <c r="Z777" t="s">
        <v>394</v>
      </c>
      <c r="AA777" t="s">
        <v>177</v>
      </c>
      <c r="AB777" t="s">
        <v>176</v>
      </c>
      <c r="AC777" t="s">
        <v>68</v>
      </c>
      <c r="AD777" t="s">
        <v>70</v>
      </c>
      <c r="AF777">
        <v>5.5788425000000003E-3</v>
      </c>
      <c r="AG777">
        <v>2.5347760999999999E-3</v>
      </c>
      <c r="AH777">
        <v>3.8748852E-5</v>
      </c>
      <c r="AI777">
        <v>3.5259945600000004E-6</v>
      </c>
      <c r="AJ777">
        <v>3.2439149952000004E-6</v>
      </c>
      <c r="AK777">
        <v>2.6120800499999996E-7</v>
      </c>
      <c r="AL777">
        <v>1.5581126666300003E-4</v>
      </c>
    </row>
    <row r="778" spans="1:38" x14ac:dyDescent="0.25">
      <c r="A778" t="s">
        <v>393</v>
      </c>
      <c r="B778" s="17" t="s">
        <v>320</v>
      </c>
      <c r="C778" t="s">
        <v>436</v>
      </c>
      <c r="D778" t="s">
        <v>394</v>
      </c>
      <c r="E778" t="s">
        <v>179</v>
      </c>
      <c r="F778" t="s">
        <v>178</v>
      </c>
      <c r="G778" t="s">
        <v>32</v>
      </c>
      <c r="H778" t="s">
        <v>70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X778" t="s">
        <v>320</v>
      </c>
      <c r="Y778" t="s">
        <v>321</v>
      </c>
      <c r="Z778" t="s">
        <v>394</v>
      </c>
      <c r="AA778" t="s">
        <v>179</v>
      </c>
      <c r="AB778" t="s">
        <v>178</v>
      </c>
      <c r="AC778" t="s">
        <v>32</v>
      </c>
      <c r="AD778" t="s">
        <v>70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</row>
    <row r="779" spans="1:38" x14ac:dyDescent="0.25">
      <c r="A779" t="s">
        <v>393</v>
      </c>
      <c r="B779" s="17" t="s">
        <v>320</v>
      </c>
      <c r="C779" t="s">
        <v>436</v>
      </c>
      <c r="D779" t="s">
        <v>394</v>
      </c>
      <c r="E779" t="s">
        <v>182</v>
      </c>
      <c r="F779" t="s">
        <v>180</v>
      </c>
      <c r="G779" t="s">
        <v>9</v>
      </c>
      <c r="H779" t="s">
        <v>181</v>
      </c>
      <c r="J779">
        <v>5.6635246779999999</v>
      </c>
      <c r="K779">
        <v>2.1484711574E-3</v>
      </c>
      <c r="L779">
        <v>4.7207359290000008E-4</v>
      </c>
      <c r="M779">
        <v>3.0904611180000005E-6</v>
      </c>
      <c r="N779">
        <v>3.0904611180000005E-6</v>
      </c>
      <c r="O779">
        <v>6.7144600490000009E-7</v>
      </c>
      <c r="P779">
        <v>1.2993839990688399E-4</v>
      </c>
      <c r="X779" t="s">
        <v>320</v>
      </c>
      <c r="Y779" t="s">
        <v>321</v>
      </c>
      <c r="Z779" t="s">
        <v>394</v>
      </c>
      <c r="AA779" t="s">
        <v>182</v>
      </c>
      <c r="AB779" t="s">
        <v>180</v>
      </c>
      <c r="AC779" t="s">
        <v>9</v>
      </c>
      <c r="AD779" t="s">
        <v>181</v>
      </c>
      <c r="AF779">
        <v>5.6635246779999999</v>
      </c>
      <c r="AG779">
        <v>0.61771126620000005</v>
      </c>
      <c r="AH779">
        <v>0.13572682149000001</v>
      </c>
      <c r="AI779">
        <v>8.8854468649999998E-4</v>
      </c>
      <c r="AJ779">
        <v>8.8854468649999998E-4</v>
      </c>
      <c r="AK779">
        <v>1.9304879463000001E-4</v>
      </c>
      <c r="AL779">
        <v>3.7358850530474594E-2</v>
      </c>
    </row>
    <row r="780" spans="1:38" x14ac:dyDescent="0.25">
      <c r="A780" t="s">
        <v>393</v>
      </c>
      <c r="B780" s="17" t="s">
        <v>320</v>
      </c>
      <c r="C780" t="s">
        <v>436</v>
      </c>
      <c r="D780" t="s">
        <v>394</v>
      </c>
      <c r="E780" t="s">
        <v>183</v>
      </c>
      <c r="F780" t="s">
        <v>76</v>
      </c>
      <c r="G780" t="s">
        <v>19</v>
      </c>
      <c r="H780" t="s">
        <v>181</v>
      </c>
      <c r="J780">
        <v>0.69058284000000003</v>
      </c>
      <c r="K780">
        <v>8.9705332999999996E-4</v>
      </c>
      <c r="L780">
        <v>1.51520011E-4</v>
      </c>
      <c r="M780">
        <v>2.01628907E-6</v>
      </c>
      <c r="N780">
        <v>2.01628907E-6</v>
      </c>
      <c r="O780">
        <v>3.9693336999999999E-7</v>
      </c>
      <c r="P780">
        <v>4.1750936664309996E-5</v>
      </c>
      <c r="X780" t="s">
        <v>320</v>
      </c>
      <c r="Y780" t="s">
        <v>321</v>
      </c>
      <c r="Z780" t="s">
        <v>394</v>
      </c>
      <c r="AA780" t="s">
        <v>183</v>
      </c>
      <c r="AB780" t="s">
        <v>76</v>
      </c>
      <c r="AC780" t="s">
        <v>19</v>
      </c>
      <c r="AD780" t="s">
        <v>181</v>
      </c>
      <c r="AF780">
        <v>0.69058284000000003</v>
      </c>
      <c r="AG780">
        <v>0.24109024499999998</v>
      </c>
      <c r="AH780">
        <v>4.0722224899999999E-2</v>
      </c>
      <c r="AI780">
        <v>5.4189397999999998E-4</v>
      </c>
      <c r="AJ780">
        <v>5.4189397999999998E-4</v>
      </c>
      <c r="AK780">
        <v>1.0667903200000001E-4</v>
      </c>
      <c r="AL780">
        <v>1.1220901094661E-2</v>
      </c>
    </row>
    <row r="781" spans="1:38" x14ac:dyDescent="0.25">
      <c r="A781" t="s">
        <v>393</v>
      </c>
      <c r="B781" s="17" t="s">
        <v>320</v>
      </c>
      <c r="C781" t="s">
        <v>436</v>
      </c>
      <c r="D781" t="s">
        <v>394</v>
      </c>
      <c r="E781" t="s">
        <v>184</v>
      </c>
      <c r="F781" t="s">
        <v>80</v>
      </c>
      <c r="G781" t="s">
        <v>19</v>
      </c>
      <c r="H781" t="s">
        <v>181</v>
      </c>
      <c r="J781">
        <v>0.68588499000000003</v>
      </c>
      <c r="K781">
        <v>1.05412797E-3</v>
      </c>
      <c r="L781">
        <v>1.43353796E-4</v>
      </c>
      <c r="M781">
        <v>3.4228619000000002E-6</v>
      </c>
      <c r="N781">
        <v>3.4228619000000002E-6</v>
      </c>
      <c r="O781">
        <v>6.4355991999999995E-7</v>
      </c>
      <c r="P781">
        <v>3.7523056038159999E-5</v>
      </c>
      <c r="X781" t="s">
        <v>320</v>
      </c>
      <c r="Y781" t="s">
        <v>321</v>
      </c>
      <c r="Z781" t="s">
        <v>394</v>
      </c>
      <c r="AA781" t="s">
        <v>184</v>
      </c>
      <c r="AB781" t="s">
        <v>80</v>
      </c>
      <c r="AC781" t="s">
        <v>19</v>
      </c>
      <c r="AD781" t="s">
        <v>181</v>
      </c>
      <c r="AF781">
        <v>0.68588499000000003</v>
      </c>
      <c r="AG781">
        <v>0.28330535600000001</v>
      </c>
      <c r="AH781">
        <v>3.8527488099999993E-2</v>
      </c>
      <c r="AI781">
        <v>9.1992175999999998E-4</v>
      </c>
      <c r="AJ781">
        <v>9.1992175999999998E-4</v>
      </c>
      <c r="AK781">
        <v>1.72961919E-4</v>
      </c>
      <c r="AL781">
        <v>1.0084623816761E-2</v>
      </c>
    </row>
    <row r="782" spans="1:38" x14ac:dyDescent="0.25">
      <c r="A782" t="s">
        <v>393</v>
      </c>
      <c r="B782" s="17" t="s">
        <v>320</v>
      </c>
      <c r="C782" t="s">
        <v>436</v>
      </c>
      <c r="D782" t="s">
        <v>394</v>
      </c>
      <c r="E782" t="s">
        <v>185</v>
      </c>
      <c r="F782" t="s">
        <v>23</v>
      </c>
      <c r="G782" t="s">
        <v>19</v>
      </c>
      <c r="H782" t="s">
        <v>181</v>
      </c>
      <c r="J782">
        <v>0.55904328400000003</v>
      </c>
      <c r="K782">
        <v>3.1559078399999999E-4</v>
      </c>
      <c r="L782">
        <v>6.2729242999999993E-5</v>
      </c>
      <c r="M782">
        <v>5.2759104599999996E-7</v>
      </c>
      <c r="N782">
        <v>5.2759104599999996E-7</v>
      </c>
      <c r="O782">
        <v>1.10113109E-7</v>
      </c>
      <c r="P782">
        <v>1.7399647344257999E-5</v>
      </c>
      <c r="X782" t="s">
        <v>320</v>
      </c>
      <c r="Y782" t="s">
        <v>321</v>
      </c>
      <c r="Z782" t="s">
        <v>394</v>
      </c>
      <c r="AA782" t="s">
        <v>185</v>
      </c>
      <c r="AB782" t="s">
        <v>23</v>
      </c>
      <c r="AC782" t="s">
        <v>19</v>
      </c>
      <c r="AD782" t="s">
        <v>181</v>
      </c>
      <c r="AF782">
        <v>0.55904328400000003</v>
      </c>
      <c r="AG782">
        <v>8.4817565999999997E-2</v>
      </c>
      <c r="AH782">
        <v>1.6858988700000001E-2</v>
      </c>
      <c r="AI782">
        <v>1.41794338E-4</v>
      </c>
      <c r="AJ782">
        <v>1.41794338E-4</v>
      </c>
      <c r="AK782">
        <v>2.9593784200000001E-5</v>
      </c>
      <c r="AL782">
        <v>4.6762950560789995E-3</v>
      </c>
    </row>
    <row r="783" spans="1:38" x14ac:dyDescent="0.25">
      <c r="A783" t="s">
        <v>393</v>
      </c>
      <c r="B783" s="17" t="s">
        <v>320</v>
      </c>
      <c r="C783" t="s">
        <v>436</v>
      </c>
      <c r="D783" t="s">
        <v>394</v>
      </c>
      <c r="E783" t="s">
        <v>186</v>
      </c>
      <c r="F783" t="s">
        <v>83</v>
      </c>
      <c r="G783" t="s">
        <v>19</v>
      </c>
      <c r="H783" t="s">
        <v>181</v>
      </c>
      <c r="J783">
        <v>0.159726653</v>
      </c>
      <c r="K783">
        <v>1.4899419999999999E-4</v>
      </c>
      <c r="L783">
        <v>2.37162231E-5</v>
      </c>
      <c r="M783">
        <v>3.5881905000000003E-7</v>
      </c>
      <c r="N783">
        <v>3.5881905000000003E-7</v>
      </c>
      <c r="O783">
        <v>6.9700444999999995E-8</v>
      </c>
      <c r="P783">
        <v>6.4923445972629999E-6</v>
      </c>
      <c r="X783" t="s">
        <v>320</v>
      </c>
      <c r="Y783" t="s">
        <v>321</v>
      </c>
      <c r="Z783" t="s">
        <v>394</v>
      </c>
      <c r="AA783" t="s">
        <v>186</v>
      </c>
      <c r="AB783" t="s">
        <v>83</v>
      </c>
      <c r="AC783" t="s">
        <v>19</v>
      </c>
      <c r="AD783" t="s">
        <v>181</v>
      </c>
      <c r="AF783">
        <v>0.159726653</v>
      </c>
      <c r="AG783">
        <v>4.0043392999999997E-2</v>
      </c>
      <c r="AH783">
        <v>6.3739263000000008E-3</v>
      </c>
      <c r="AI783">
        <v>9.6435513000000004E-5</v>
      </c>
      <c r="AJ783">
        <v>9.6435513000000004E-5</v>
      </c>
      <c r="AK783">
        <v>1.8732555300000003E-5</v>
      </c>
      <c r="AL783">
        <v>1.7448698753969999E-3</v>
      </c>
    </row>
    <row r="784" spans="1:38" x14ac:dyDescent="0.25">
      <c r="A784" t="s">
        <v>393</v>
      </c>
      <c r="B784" s="17" t="s">
        <v>320</v>
      </c>
      <c r="C784" t="s">
        <v>436</v>
      </c>
      <c r="D784" t="s">
        <v>394</v>
      </c>
      <c r="E784" t="s">
        <v>187</v>
      </c>
      <c r="F784" t="s">
        <v>86</v>
      </c>
      <c r="G784" t="s">
        <v>19</v>
      </c>
      <c r="H784" t="s">
        <v>181</v>
      </c>
      <c r="J784">
        <v>1.8274606800000002</v>
      </c>
      <c r="K784">
        <v>2.8614222200000002E-3</v>
      </c>
      <c r="L784">
        <v>4.8933671999999999E-4</v>
      </c>
      <c r="M784">
        <v>6.1685844999999998E-6</v>
      </c>
      <c r="N784">
        <v>6.1685844999999998E-6</v>
      </c>
      <c r="O784">
        <v>1.22017754E-6</v>
      </c>
      <c r="P784">
        <v>1.3549910606190099E-4</v>
      </c>
      <c r="X784" t="s">
        <v>320</v>
      </c>
      <c r="Y784" t="s">
        <v>321</v>
      </c>
      <c r="Z784" t="s">
        <v>394</v>
      </c>
      <c r="AA784" t="s">
        <v>187</v>
      </c>
      <c r="AB784" t="s">
        <v>86</v>
      </c>
      <c r="AC784" t="s">
        <v>19</v>
      </c>
      <c r="AD784" t="s">
        <v>181</v>
      </c>
      <c r="AF784">
        <v>1.8274606800000002</v>
      </c>
      <c r="AG784">
        <v>0.76903016599999996</v>
      </c>
      <c r="AH784">
        <v>0.13151316799999999</v>
      </c>
      <c r="AI784">
        <v>1.6578566600000001E-3</v>
      </c>
      <c r="AJ784">
        <v>1.6578566600000001E-3</v>
      </c>
      <c r="AK784">
        <v>3.2793251600000002E-4</v>
      </c>
      <c r="AL784">
        <v>3.6416472182152E-2</v>
      </c>
    </row>
    <row r="785" spans="1:38" x14ac:dyDescent="0.25">
      <c r="A785" t="s">
        <v>393</v>
      </c>
      <c r="B785" s="17" t="s">
        <v>320</v>
      </c>
      <c r="C785" t="s">
        <v>436</v>
      </c>
      <c r="D785" t="s">
        <v>394</v>
      </c>
      <c r="E785" t="s">
        <v>188</v>
      </c>
      <c r="F785" t="s">
        <v>88</v>
      </c>
      <c r="G785" t="s">
        <v>19</v>
      </c>
      <c r="H785" t="s">
        <v>181</v>
      </c>
      <c r="J785">
        <v>1.31069821</v>
      </c>
      <c r="K785">
        <v>1.3417618E-3</v>
      </c>
      <c r="L785">
        <v>2.9194377999999999E-4</v>
      </c>
      <c r="M785">
        <v>1.9962697700000001E-6</v>
      </c>
      <c r="N785">
        <v>1.9962697700000001E-6</v>
      </c>
      <c r="O785">
        <v>4.3265295500000003E-7</v>
      </c>
      <c r="P785">
        <v>8.0023087431599994E-5</v>
      </c>
      <c r="X785" t="s">
        <v>320</v>
      </c>
      <c r="Y785" t="s">
        <v>321</v>
      </c>
      <c r="Z785" t="s">
        <v>394</v>
      </c>
      <c r="AA785" t="s">
        <v>188</v>
      </c>
      <c r="AB785" t="s">
        <v>88</v>
      </c>
      <c r="AC785" t="s">
        <v>19</v>
      </c>
      <c r="AD785" t="s">
        <v>181</v>
      </c>
      <c r="AF785">
        <v>1.31069821</v>
      </c>
      <c r="AG785">
        <v>0.360609291</v>
      </c>
      <c r="AH785">
        <v>7.8462232600000001E-2</v>
      </c>
      <c r="AI785">
        <v>5.3651357600000005E-4</v>
      </c>
      <c r="AJ785">
        <v>5.3651357600000005E-4</v>
      </c>
      <c r="AK785">
        <v>1.16278953E-4</v>
      </c>
      <c r="AL785">
        <v>2.1506846999402997E-2</v>
      </c>
    </row>
    <row r="786" spans="1:38" x14ac:dyDescent="0.25">
      <c r="A786" t="s">
        <v>393</v>
      </c>
      <c r="B786" s="17" t="s">
        <v>320</v>
      </c>
      <c r="C786" t="s">
        <v>436</v>
      </c>
      <c r="D786" t="s">
        <v>394</v>
      </c>
      <c r="E786" t="s">
        <v>189</v>
      </c>
      <c r="F786" t="s">
        <v>27</v>
      </c>
      <c r="G786" t="s">
        <v>19</v>
      </c>
      <c r="H786" t="s">
        <v>181</v>
      </c>
      <c r="J786">
        <v>1.14157587</v>
      </c>
      <c r="K786">
        <v>1.2452965599999998E-3</v>
      </c>
      <c r="L786">
        <v>1.6739668200000001E-4</v>
      </c>
      <c r="M786">
        <v>5.9757349000000002E-6</v>
      </c>
      <c r="N786">
        <v>5.9757349000000002E-6</v>
      </c>
      <c r="O786">
        <v>1.0986897200000001E-6</v>
      </c>
      <c r="P786">
        <v>3.9354028629800004E-5</v>
      </c>
      <c r="X786" t="s">
        <v>320</v>
      </c>
      <c r="Y786" t="s">
        <v>321</v>
      </c>
      <c r="Z786" t="s">
        <v>394</v>
      </c>
      <c r="AA786" t="s">
        <v>189</v>
      </c>
      <c r="AB786" t="s">
        <v>27</v>
      </c>
      <c r="AC786" t="s">
        <v>19</v>
      </c>
      <c r="AD786" t="s">
        <v>181</v>
      </c>
      <c r="AF786">
        <v>1.14157587</v>
      </c>
      <c r="AG786">
        <v>0.334683442</v>
      </c>
      <c r="AH786">
        <v>4.49892E-2</v>
      </c>
      <c r="AI786">
        <v>1.6060268400000001E-3</v>
      </c>
      <c r="AJ786">
        <v>1.6060268400000001E-3</v>
      </c>
      <c r="AK786">
        <v>2.9528171999999999E-4</v>
      </c>
      <c r="AL786">
        <v>1.0576710826283E-2</v>
      </c>
    </row>
    <row r="787" spans="1:38" x14ac:dyDescent="0.25">
      <c r="A787" t="s">
        <v>393</v>
      </c>
      <c r="B787" s="17" t="s">
        <v>320</v>
      </c>
      <c r="C787" t="s">
        <v>436</v>
      </c>
      <c r="D787" t="s">
        <v>394</v>
      </c>
      <c r="E787" t="s">
        <v>190</v>
      </c>
      <c r="F787" t="s">
        <v>93</v>
      </c>
      <c r="G787" t="s">
        <v>19</v>
      </c>
      <c r="H787" t="s">
        <v>181</v>
      </c>
      <c r="J787">
        <v>0.62481303200000005</v>
      </c>
      <c r="K787">
        <v>1.2776455762E-3</v>
      </c>
      <c r="L787">
        <v>2.5310245274000001E-4</v>
      </c>
      <c r="M787">
        <v>2.1406741371999999E-6</v>
      </c>
      <c r="N787">
        <v>2.1406741371999999E-6</v>
      </c>
      <c r="O787">
        <v>4.4623209009999997E-7</v>
      </c>
      <c r="P787">
        <v>7.0299899467510902E-5</v>
      </c>
      <c r="X787" t="s">
        <v>320</v>
      </c>
      <c r="Y787" t="s">
        <v>321</v>
      </c>
      <c r="Z787" t="s">
        <v>394</v>
      </c>
      <c r="AA787" t="s">
        <v>190</v>
      </c>
      <c r="AB787" t="s">
        <v>93</v>
      </c>
      <c r="AC787" t="s">
        <v>19</v>
      </c>
      <c r="AD787" t="s">
        <v>181</v>
      </c>
      <c r="AF787">
        <v>0.62481303200000005</v>
      </c>
      <c r="AG787">
        <v>0.34337747919999995</v>
      </c>
      <c r="AH787">
        <v>6.8023317959999996E-2</v>
      </c>
      <c r="AI787">
        <v>5.7532339269999999E-4</v>
      </c>
      <c r="AJ787">
        <v>5.7532339269999999E-4</v>
      </c>
      <c r="AK787">
        <v>1.1992844232999999E-4</v>
      </c>
      <c r="AL787">
        <v>1.8893660758509269E-2</v>
      </c>
    </row>
    <row r="788" spans="1:38" x14ac:dyDescent="0.25">
      <c r="A788" t="s">
        <v>393</v>
      </c>
      <c r="B788" s="17" t="s">
        <v>320</v>
      </c>
      <c r="C788" t="s">
        <v>436</v>
      </c>
      <c r="D788" t="s">
        <v>394</v>
      </c>
      <c r="E788" t="s">
        <v>191</v>
      </c>
      <c r="F788" t="s">
        <v>29</v>
      </c>
      <c r="G788" t="s">
        <v>19</v>
      </c>
      <c r="H788" t="s">
        <v>181</v>
      </c>
      <c r="J788">
        <v>0.11744604</v>
      </c>
      <c r="K788">
        <v>2.0658969999999999E-4</v>
      </c>
      <c r="L788">
        <v>4.0355299E-5</v>
      </c>
      <c r="M788">
        <v>3.5230599000000002E-7</v>
      </c>
      <c r="N788">
        <v>3.5230599000000002E-7</v>
      </c>
      <c r="O788">
        <v>7.3086312000000004E-8</v>
      </c>
      <c r="P788">
        <v>1.122086071534E-5</v>
      </c>
      <c r="X788" t="s">
        <v>320</v>
      </c>
      <c r="Y788" t="s">
        <v>321</v>
      </c>
      <c r="Z788" t="s">
        <v>394</v>
      </c>
      <c r="AA788" t="s">
        <v>191</v>
      </c>
      <c r="AB788" t="s">
        <v>29</v>
      </c>
      <c r="AC788" t="s">
        <v>19</v>
      </c>
      <c r="AD788" t="s">
        <v>181</v>
      </c>
      <c r="AF788">
        <v>0.11744604</v>
      </c>
      <c r="AG788">
        <v>5.5522643000000003E-2</v>
      </c>
      <c r="AH788">
        <v>1.0845811E-2</v>
      </c>
      <c r="AI788">
        <v>9.4685085000000005E-5</v>
      </c>
      <c r="AJ788">
        <v>9.4685085000000005E-5</v>
      </c>
      <c r="AK788">
        <v>1.9642529999999999E-5</v>
      </c>
      <c r="AL788">
        <v>3.0156959776039996E-3</v>
      </c>
    </row>
    <row r="789" spans="1:38" x14ac:dyDescent="0.25">
      <c r="A789" t="s">
        <v>393</v>
      </c>
      <c r="B789" s="17" t="s">
        <v>320</v>
      </c>
      <c r="C789" t="s">
        <v>436</v>
      </c>
      <c r="D789" t="s">
        <v>394</v>
      </c>
      <c r="E789" t="s">
        <v>192</v>
      </c>
      <c r="F789" t="s">
        <v>96</v>
      </c>
      <c r="G789" t="s">
        <v>19</v>
      </c>
      <c r="H789" t="s">
        <v>181</v>
      </c>
      <c r="J789">
        <v>0.96775585850000012</v>
      </c>
      <c r="K789">
        <v>2.0094256969999998E-3</v>
      </c>
      <c r="L789">
        <v>3.5650209830000005E-4</v>
      </c>
      <c r="M789">
        <v>3.9130192670000002E-6</v>
      </c>
      <c r="N789">
        <v>3.9130192670000002E-6</v>
      </c>
      <c r="O789">
        <v>7.8623971759999998E-7</v>
      </c>
      <c r="P789">
        <v>9.9418298028414992E-5</v>
      </c>
      <c r="X789" t="s">
        <v>320</v>
      </c>
      <c r="Y789" t="s">
        <v>321</v>
      </c>
      <c r="Z789" t="s">
        <v>394</v>
      </c>
      <c r="AA789" t="s">
        <v>192</v>
      </c>
      <c r="AB789" t="s">
        <v>96</v>
      </c>
      <c r="AC789" t="s">
        <v>19</v>
      </c>
      <c r="AD789" t="s">
        <v>181</v>
      </c>
      <c r="AF789">
        <v>0.96775585850000012</v>
      </c>
      <c r="AG789">
        <v>0.54004934939999993</v>
      </c>
      <c r="AH789">
        <v>9.5812798019999992E-2</v>
      </c>
      <c r="AI789">
        <v>1.0516554243000002E-3</v>
      </c>
      <c r="AJ789">
        <v>1.0516554243000002E-3</v>
      </c>
      <c r="AK789">
        <v>2.1130826789999998E-4</v>
      </c>
      <c r="AL789">
        <v>2.6719467440797395E-2</v>
      </c>
    </row>
    <row r="790" spans="1:38" x14ac:dyDescent="0.25">
      <c r="A790" t="s">
        <v>393</v>
      </c>
      <c r="B790" s="17" t="s">
        <v>320</v>
      </c>
      <c r="C790" t="s">
        <v>436</v>
      </c>
      <c r="D790" t="s">
        <v>394</v>
      </c>
      <c r="E790" t="s">
        <v>193</v>
      </c>
      <c r="F790" t="s">
        <v>98</v>
      </c>
      <c r="G790" t="s">
        <v>19</v>
      </c>
      <c r="H790" t="s">
        <v>181</v>
      </c>
      <c r="J790">
        <v>1.6019645690000002</v>
      </c>
      <c r="K790">
        <v>4.0781137249999997E-3</v>
      </c>
      <c r="L790">
        <v>5.921204783000001E-4</v>
      </c>
      <c r="M790">
        <v>9.8003517200000004E-6</v>
      </c>
      <c r="N790">
        <v>9.8003517200000004E-6</v>
      </c>
      <c r="O790">
        <v>1.885773007E-6</v>
      </c>
      <c r="P790">
        <v>1.6373955241253974E-4</v>
      </c>
      <c r="X790" t="s">
        <v>320</v>
      </c>
      <c r="Y790" t="s">
        <v>321</v>
      </c>
      <c r="Z790" t="s">
        <v>394</v>
      </c>
      <c r="AA790" t="s">
        <v>193</v>
      </c>
      <c r="AB790" t="s">
        <v>98</v>
      </c>
      <c r="AC790" t="s">
        <v>19</v>
      </c>
      <c r="AD790" t="s">
        <v>181</v>
      </c>
      <c r="AF790">
        <v>1.6019645690000002</v>
      </c>
      <c r="AG790">
        <v>1.0960260076999999</v>
      </c>
      <c r="AH790">
        <v>0.15913717580999998</v>
      </c>
      <c r="AI790">
        <v>2.6339234589999997E-3</v>
      </c>
      <c r="AJ790">
        <v>2.6339234589999997E-3</v>
      </c>
      <c r="AK790">
        <v>5.0681666760000002E-4</v>
      </c>
      <c r="AL790">
        <v>4.4006320805942141E-2</v>
      </c>
    </row>
    <row r="791" spans="1:38" x14ac:dyDescent="0.25">
      <c r="A791" t="s">
        <v>393</v>
      </c>
      <c r="B791" s="17" t="s">
        <v>320</v>
      </c>
      <c r="C791" t="s">
        <v>436</v>
      </c>
      <c r="D791" t="s">
        <v>394</v>
      </c>
      <c r="E791" t="s">
        <v>194</v>
      </c>
      <c r="F791" t="s">
        <v>100</v>
      </c>
      <c r="G791" t="s">
        <v>19</v>
      </c>
      <c r="H791" t="s">
        <v>181</v>
      </c>
      <c r="J791">
        <v>0.18321594099999999</v>
      </c>
      <c r="K791">
        <v>3.6554312300000002E-4</v>
      </c>
      <c r="L791">
        <v>4.6932061200000001E-5</v>
      </c>
      <c r="M791">
        <v>1.057985734E-6</v>
      </c>
      <c r="N791">
        <v>1.057985734E-6</v>
      </c>
      <c r="O791">
        <v>1.99103349E-7</v>
      </c>
      <c r="P791">
        <v>1.2604420188663E-5</v>
      </c>
      <c r="X791" t="s">
        <v>320</v>
      </c>
      <c r="Y791" t="s">
        <v>321</v>
      </c>
      <c r="Z791" t="s">
        <v>394</v>
      </c>
      <c r="AA791" t="s">
        <v>194</v>
      </c>
      <c r="AB791" t="s">
        <v>100</v>
      </c>
      <c r="AC791" t="s">
        <v>19</v>
      </c>
      <c r="AD791" t="s">
        <v>181</v>
      </c>
      <c r="AF791">
        <v>0.18321594099999999</v>
      </c>
      <c r="AG791">
        <v>9.8242654999999998E-2</v>
      </c>
      <c r="AH791">
        <v>1.2613370300000001E-2</v>
      </c>
      <c r="AI791">
        <v>2.8434213600000004E-4</v>
      </c>
      <c r="AJ791">
        <v>2.8434213600000004E-4</v>
      </c>
      <c r="AK791">
        <v>5.3510634499999993E-5</v>
      </c>
      <c r="AL791">
        <v>3.3875389209714001E-3</v>
      </c>
    </row>
    <row r="792" spans="1:38" x14ac:dyDescent="0.25">
      <c r="A792" t="s">
        <v>393</v>
      </c>
      <c r="B792" s="17" t="s">
        <v>320</v>
      </c>
      <c r="C792" t="s">
        <v>436</v>
      </c>
      <c r="D792" t="s">
        <v>394</v>
      </c>
      <c r="E792" t="s">
        <v>195</v>
      </c>
      <c r="F792" t="s">
        <v>102</v>
      </c>
      <c r="G792" t="s">
        <v>19</v>
      </c>
      <c r="H792" t="s">
        <v>181</v>
      </c>
      <c r="J792">
        <v>3.74887916</v>
      </c>
      <c r="K792">
        <v>4.4687661000000004E-3</v>
      </c>
      <c r="L792">
        <v>8.4829569999999991E-4</v>
      </c>
      <c r="M792">
        <v>8.0234047000000007E-6</v>
      </c>
      <c r="N792">
        <v>8.0234047000000007E-6</v>
      </c>
      <c r="O792">
        <v>1.64533696E-6</v>
      </c>
      <c r="P792">
        <v>2.3501428677147001E-4</v>
      </c>
      <c r="X792" t="s">
        <v>320</v>
      </c>
      <c r="Y792" t="s">
        <v>321</v>
      </c>
      <c r="Z792" t="s">
        <v>394</v>
      </c>
      <c r="AA792" t="s">
        <v>195</v>
      </c>
      <c r="AB792" t="s">
        <v>102</v>
      </c>
      <c r="AC792" t="s">
        <v>19</v>
      </c>
      <c r="AD792" t="s">
        <v>181</v>
      </c>
      <c r="AF792">
        <v>3.74887916</v>
      </c>
      <c r="AG792">
        <v>1.2010169099999999</v>
      </c>
      <c r="AH792">
        <v>0.227986297</v>
      </c>
      <c r="AI792">
        <v>2.1563545500000001E-3</v>
      </c>
      <c r="AJ792">
        <v>2.1563545500000001E-3</v>
      </c>
      <c r="AK792">
        <v>4.4219751999999995E-4</v>
      </c>
      <c r="AL792">
        <v>6.3161982545210008E-2</v>
      </c>
    </row>
    <row r="793" spans="1:38" x14ac:dyDescent="0.25">
      <c r="A793" t="s">
        <v>393</v>
      </c>
      <c r="B793" s="17" t="s">
        <v>320</v>
      </c>
      <c r="C793" t="s">
        <v>436</v>
      </c>
      <c r="D793" t="s">
        <v>394</v>
      </c>
      <c r="E793" t="s">
        <v>196</v>
      </c>
      <c r="F793" t="s">
        <v>106</v>
      </c>
      <c r="G793" t="s">
        <v>19</v>
      </c>
      <c r="H793" t="s">
        <v>181</v>
      </c>
      <c r="J793">
        <v>0.61541736000000002</v>
      </c>
      <c r="K793">
        <v>1.9847567000000001E-3</v>
      </c>
      <c r="L793">
        <v>4.0275082999999999E-4</v>
      </c>
      <c r="M793">
        <v>3.2260671E-6</v>
      </c>
      <c r="N793">
        <v>3.2260671E-6</v>
      </c>
      <c r="O793">
        <v>6.7881199999999998E-7</v>
      </c>
      <c r="P793">
        <v>1.115470521447E-4</v>
      </c>
      <c r="X793" t="s">
        <v>320</v>
      </c>
      <c r="Y793" t="s">
        <v>321</v>
      </c>
      <c r="Z793" t="s">
        <v>394</v>
      </c>
      <c r="AA793" t="s">
        <v>196</v>
      </c>
      <c r="AB793" t="s">
        <v>106</v>
      </c>
      <c r="AC793" t="s">
        <v>19</v>
      </c>
      <c r="AD793" t="s">
        <v>181</v>
      </c>
      <c r="AF793">
        <v>0.61541736000000002</v>
      </c>
      <c r="AG793">
        <v>0.53341936999999995</v>
      </c>
      <c r="AH793">
        <v>0.10824249</v>
      </c>
      <c r="AI793">
        <v>8.6703151000000001E-4</v>
      </c>
      <c r="AJ793">
        <v>8.6703151000000001E-4</v>
      </c>
      <c r="AK793">
        <v>1.8243617000000001E-4</v>
      </c>
      <c r="AL793">
        <v>2.9979162668529999E-2</v>
      </c>
    </row>
    <row r="794" spans="1:38" x14ac:dyDescent="0.25">
      <c r="A794" t="s">
        <v>393</v>
      </c>
      <c r="B794" s="17" t="s">
        <v>320</v>
      </c>
      <c r="C794" t="s">
        <v>436</v>
      </c>
      <c r="D794" t="s">
        <v>394</v>
      </c>
      <c r="E794" t="s">
        <v>197</v>
      </c>
      <c r="F794" t="s">
        <v>108</v>
      </c>
      <c r="G794" t="s">
        <v>32</v>
      </c>
      <c r="H794" t="s">
        <v>181</v>
      </c>
      <c r="J794">
        <v>32.715498260000004</v>
      </c>
      <c r="K794">
        <v>3.26009534E-2</v>
      </c>
      <c r="L794">
        <v>6.4672376199999999E-3</v>
      </c>
      <c r="M794">
        <v>5.5651979700000006E-5</v>
      </c>
      <c r="N794">
        <v>5.5651979700000006E-5</v>
      </c>
      <c r="O794">
        <v>1.160157419E-5</v>
      </c>
      <c r="P794">
        <v>1.7862356979449999E-3</v>
      </c>
      <c r="X794" t="s">
        <v>320</v>
      </c>
      <c r="Y794" t="s">
        <v>321</v>
      </c>
      <c r="Z794" t="s">
        <v>394</v>
      </c>
      <c r="AA794" t="s">
        <v>197</v>
      </c>
      <c r="AB794" t="s">
        <v>108</v>
      </c>
      <c r="AC794" t="s">
        <v>32</v>
      </c>
      <c r="AD794" t="s">
        <v>181</v>
      </c>
      <c r="AF794">
        <v>32.715498260000004</v>
      </c>
      <c r="AG794">
        <v>10.283271749999999</v>
      </c>
      <c r="AH794">
        <v>2.0399518510000001</v>
      </c>
      <c r="AI794">
        <v>1.7554226030000002E-2</v>
      </c>
      <c r="AJ794">
        <v>1.7554226030000002E-2</v>
      </c>
      <c r="AK794">
        <v>3.65946799E-3</v>
      </c>
      <c r="AL794">
        <v>0.56342977770777991</v>
      </c>
    </row>
    <row r="795" spans="1:38" x14ac:dyDescent="0.25">
      <c r="A795" t="s">
        <v>393</v>
      </c>
      <c r="B795" s="17" t="s">
        <v>320</v>
      </c>
      <c r="C795" t="s">
        <v>436</v>
      </c>
      <c r="D795" t="s">
        <v>394</v>
      </c>
      <c r="E795" t="s">
        <v>198</v>
      </c>
      <c r="F795" t="s">
        <v>110</v>
      </c>
      <c r="G795" t="s">
        <v>32</v>
      </c>
      <c r="H795" t="s">
        <v>181</v>
      </c>
      <c r="J795">
        <v>686.22523480999996</v>
      </c>
      <c r="K795">
        <v>2.1959402034999997</v>
      </c>
      <c r="L795">
        <v>0.31911872800000002</v>
      </c>
      <c r="M795">
        <v>5.2973108549999991E-3</v>
      </c>
      <c r="N795">
        <v>5.2973108549999991E-3</v>
      </c>
      <c r="O795">
        <v>1.0210983650999999E-3</v>
      </c>
      <c r="P795">
        <v>8.8098016368095999E-2</v>
      </c>
      <c r="X795" t="s">
        <v>320</v>
      </c>
      <c r="Y795" t="s">
        <v>321</v>
      </c>
      <c r="Z795" t="s">
        <v>394</v>
      </c>
      <c r="AA795" t="s">
        <v>198</v>
      </c>
      <c r="AB795" t="s">
        <v>110</v>
      </c>
      <c r="AC795" t="s">
        <v>32</v>
      </c>
      <c r="AD795" t="s">
        <v>181</v>
      </c>
      <c r="AF795">
        <v>686.22523480999996</v>
      </c>
      <c r="AG795">
        <v>692.66229769999995</v>
      </c>
      <c r="AH795">
        <v>100.65916512</v>
      </c>
      <c r="AI795">
        <v>1.6709233774000003</v>
      </c>
      <c r="AJ795">
        <v>1.6709233774000003</v>
      </c>
      <c r="AK795">
        <v>0.32208362939999996</v>
      </c>
      <c r="AL795">
        <v>27.788633466072898</v>
      </c>
    </row>
    <row r="796" spans="1:38" x14ac:dyDescent="0.25">
      <c r="A796" t="s">
        <v>393</v>
      </c>
      <c r="B796" s="17" t="s">
        <v>320</v>
      </c>
      <c r="C796" t="s">
        <v>436</v>
      </c>
      <c r="D796" t="s">
        <v>394</v>
      </c>
      <c r="E796" t="s">
        <v>199</v>
      </c>
      <c r="F796" t="s">
        <v>31</v>
      </c>
      <c r="G796" t="s">
        <v>32</v>
      </c>
      <c r="H796" t="s">
        <v>181</v>
      </c>
      <c r="J796">
        <v>11.2288797662</v>
      </c>
      <c r="K796">
        <v>1.0939581223999999E-2</v>
      </c>
      <c r="L796">
        <v>1.5669261710000001E-3</v>
      </c>
      <c r="M796">
        <v>4.0949404850000004E-5</v>
      </c>
      <c r="N796">
        <v>4.0949404850000004E-5</v>
      </c>
      <c r="O796">
        <v>7.6633124809999998E-6</v>
      </c>
      <c r="P796">
        <v>3.9778102421950302E-4</v>
      </c>
      <c r="X796" t="s">
        <v>320</v>
      </c>
      <c r="Y796" t="s">
        <v>321</v>
      </c>
      <c r="Z796" t="s">
        <v>394</v>
      </c>
      <c r="AA796" t="s">
        <v>199</v>
      </c>
      <c r="AB796" t="s">
        <v>31</v>
      </c>
      <c r="AC796" t="s">
        <v>32</v>
      </c>
      <c r="AD796" t="s">
        <v>181</v>
      </c>
      <c r="AF796">
        <v>11.2288797662</v>
      </c>
      <c r="AG796">
        <v>3.4506565519999999</v>
      </c>
      <c r="AH796">
        <v>0.49425325999999997</v>
      </c>
      <c r="AI796">
        <v>1.2916612646999998E-2</v>
      </c>
      <c r="AJ796">
        <v>1.2916612646999998E-2</v>
      </c>
      <c r="AK796">
        <v>2.4172276949999999E-3</v>
      </c>
      <c r="AL796">
        <v>0.12547150254221742</v>
      </c>
    </row>
    <row r="797" spans="1:38" x14ac:dyDescent="0.25">
      <c r="A797" t="s">
        <v>393</v>
      </c>
      <c r="B797" s="17" t="s">
        <v>320</v>
      </c>
      <c r="C797" t="s">
        <v>436</v>
      </c>
      <c r="D797" t="s">
        <v>394</v>
      </c>
      <c r="E797" t="s">
        <v>201</v>
      </c>
      <c r="F797" t="s">
        <v>200</v>
      </c>
      <c r="G797" t="s">
        <v>32</v>
      </c>
      <c r="H797" t="s">
        <v>181</v>
      </c>
      <c r="J797">
        <v>2.4278658240000004</v>
      </c>
      <c r="K797">
        <v>4.278868529E-3</v>
      </c>
      <c r="L797">
        <v>5.7682617899999995E-4</v>
      </c>
      <c r="M797">
        <v>1.2370655529999999E-5</v>
      </c>
      <c r="N797">
        <v>1.2370655529999999E-5</v>
      </c>
      <c r="O797">
        <v>2.3430818359999998E-6</v>
      </c>
      <c r="P797">
        <v>1.5452269174377601E-4</v>
      </c>
      <c r="X797" t="s">
        <v>320</v>
      </c>
      <c r="Y797" t="s">
        <v>321</v>
      </c>
      <c r="Z797" t="s">
        <v>394</v>
      </c>
      <c r="AA797" t="s">
        <v>201</v>
      </c>
      <c r="AB797" t="s">
        <v>200</v>
      </c>
      <c r="AC797" t="s">
        <v>32</v>
      </c>
      <c r="AD797" t="s">
        <v>181</v>
      </c>
      <c r="AF797">
        <v>2.4278658240000004</v>
      </c>
      <c r="AG797">
        <v>1.349677357</v>
      </c>
      <c r="AH797">
        <v>0.181947473</v>
      </c>
      <c r="AI797">
        <v>3.9020584739999998E-3</v>
      </c>
      <c r="AJ797">
        <v>3.9020584739999998E-3</v>
      </c>
      <c r="AK797">
        <v>7.3907496199999978E-4</v>
      </c>
      <c r="AL797">
        <v>4.8740874867874998E-2</v>
      </c>
    </row>
    <row r="798" spans="1:38" x14ac:dyDescent="0.25">
      <c r="A798" t="s">
        <v>393</v>
      </c>
      <c r="B798" s="17" t="s">
        <v>320</v>
      </c>
      <c r="C798" t="s">
        <v>436</v>
      </c>
      <c r="D798" t="s">
        <v>394</v>
      </c>
      <c r="E798" t="s">
        <v>203</v>
      </c>
      <c r="F798" t="s">
        <v>202</v>
      </c>
      <c r="G798" t="s">
        <v>32</v>
      </c>
      <c r="H798" t="s">
        <v>181</v>
      </c>
      <c r="J798">
        <v>1.3488141069999999</v>
      </c>
      <c r="K798">
        <v>1.7357620940000001E-3</v>
      </c>
      <c r="L798">
        <v>3.3786026600000002E-4</v>
      </c>
      <c r="M798">
        <v>3.00715307E-6</v>
      </c>
      <c r="N798">
        <v>3.00715307E-6</v>
      </c>
      <c r="O798">
        <v>6.2355510900000005E-7</v>
      </c>
      <c r="P798">
        <v>9.3755331407189993E-5</v>
      </c>
      <c r="X798" t="s">
        <v>320</v>
      </c>
      <c r="Y798" t="s">
        <v>321</v>
      </c>
      <c r="Z798" t="s">
        <v>394</v>
      </c>
      <c r="AA798" t="s">
        <v>203</v>
      </c>
      <c r="AB798" t="s">
        <v>202</v>
      </c>
      <c r="AC798" t="s">
        <v>32</v>
      </c>
      <c r="AD798" t="s">
        <v>181</v>
      </c>
      <c r="AF798">
        <v>1.3488141069999999</v>
      </c>
      <c r="AG798">
        <v>0.54750896399999993</v>
      </c>
      <c r="AH798">
        <v>0.1065707842</v>
      </c>
      <c r="AI798">
        <v>9.4854213499999992E-4</v>
      </c>
      <c r="AJ798">
        <v>9.4854213499999992E-4</v>
      </c>
      <c r="AK798">
        <v>1.96687135E-4</v>
      </c>
      <c r="AL798">
        <v>2.9573112725262998E-2</v>
      </c>
    </row>
    <row r="799" spans="1:38" x14ac:dyDescent="0.25">
      <c r="A799" t="s">
        <v>393</v>
      </c>
      <c r="B799" s="17" t="s">
        <v>320</v>
      </c>
      <c r="C799" t="s">
        <v>436</v>
      </c>
      <c r="D799" t="s">
        <v>394</v>
      </c>
      <c r="E799" t="s">
        <v>204</v>
      </c>
      <c r="F799" t="s">
        <v>118</v>
      </c>
      <c r="G799" t="s">
        <v>32</v>
      </c>
      <c r="H799" t="s">
        <v>181</v>
      </c>
      <c r="J799">
        <v>2.1513594519999999</v>
      </c>
      <c r="K799">
        <v>4.1768868360999994E-3</v>
      </c>
      <c r="L799">
        <v>5.7035943309999997E-4</v>
      </c>
      <c r="M799">
        <v>2.4966822311999998E-5</v>
      </c>
      <c r="N799">
        <v>2.4966822311999998E-5</v>
      </c>
      <c r="O799">
        <v>4.5934250110000001E-6</v>
      </c>
      <c r="P799">
        <v>1.2168539344705601E-4</v>
      </c>
      <c r="X799" t="s">
        <v>320</v>
      </c>
      <c r="Y799" t="s">
        <v>321</v>
      </c>
      <c r="Z799" t="s">
        <v>394</v>
      </c>
      <c r="AA799" t="s">
        <v>204</v>
      </c>
      <c r="AB799" t="s">
        <v>118</v>
      </c>
      <c r="AC799" t="s">
        <v>32</v>
      </c>
      <c r="AD799" t="s">
        <v>181</v>
      </c>
      <c r="AF799">
        <v>2.1513594519999999</v>
      </c>
      <c r="AG799">
        <v>1.3175094827</v>
      </c>
      <c r="AH799">
        <v>0.17990768147</v>
      </c>
      <c r="AI799">
        <v>7.875249933000001E-3</v>
      </c>
      <c r="AJ799">
        <v>7.875249933000001E-3</v>
      </c>
      <c r="AK799">
        <v>1.4488975267999999E-3</v>
      </c>
      <c r="AL799">
        <v>3.8383052925747993E-2</v>
      </c>
    </row>
    <row r="800" spans="1:38" x14ac:dyDescent="0.25">
      <c r="A800" t="s">
        <v>393</v>
      </c>
      <c r="B800" s="17" t="s">
        <v>320</v>
      </c>
      <c r="C800" t="s">
        <v>436</v>
      </c>
      <c r="D800" t="s">
        <v>394</v>
      </c>
      <c r="E800" t="s">
        <v>205</v>
      </c>
      <c r="F800" t="s">
        <v>141</v>
      </c>
      <c r="G800" t="s">
        <v>39</v>
      </c>
      <c r="H800" t="s">
        <v>181</v>
      </c>
      <c r="J800">
        <v>8.9839759459999993</v>
      </c>
      <c r="K800">
        <v>2.6063599980000001E-2</v>
      </c>
      <c r="L800">
        <v>3.5505253300000001E-3</v>
      </c>
      <c r="M800">
        <v>7.0106363839999994E-5</v>
      </c>
      <c r="N800">
        <v>7.0106363839999994E-5</v>
      </c>
      <c r="O800">
        <v>1.333143559E-5</v>
      </c>
      <c r="P800">
        <v>9.64501456855788E-4</v>
      </c>
      <c r="X800" t="s">
        <v>320</v>
      </c>
      <c r="Y800" t="s">
        <v>321</v>
      </c>
      <c r="Z800" t="s">
        <v>394</v>
      </c>
      <c r="AA800" t="s">
        <v>205</v>
      </c>
      <c r="AB800" t="s">
        <v>141</v>
      </c>
      <c r="AC800" t="s">
        <v>39</v>
      </c>
      <c r="AD800" t="s">
        <v>181</v>
      </c>
      <c r="AF800">
        <v>8.9839759459999993</v>
      </c>
      <c r="AG800">
        <v>5.3603943149999997</v>
      </c>
      <c r="AH800">
        <v>0.73022198639999991</v>
      </c>
      <c r="AI800">
        <v>1.441849194E-2</v>
      </c>
      <c r="AJ800">
        <v>1.441849194E-2</v>
      </c>
      <c r="AK800">
        <v>2.741822351E-3</v>
      </c>
      <c r="AL800">
        <v>0.19836510510908734</v>
      </c>
    </row>
    <row r="801" spans="1:38" x14ac:dyDescent="0.25">
      <c r="A801" t="s">
        <v>393</v>
      </c>
      <c r="B801" s="17" t="s">
        <v>320</v>
      </c>
      <c r="C801" t="s">
        <v>436</v>
      </c>
      <c r="D801" t="s">
        <v>394</v>
      </c>
      <c r="E801" t="s">
        <v>206</v>
      </c>
      <c r="F801" t="s">
        <v>162</v>
      </c>
      <c r="G801" t="s">
        <v>56</v>
      </c>
      <c r="H801" t="s">
        <v>181</v>
      </c>
      <c r="J801">
        <v>1.2332742E-3</v>
      </c>
      <c r="K801">
        <v>2.9556907000000001E-6</v>
      </c>
      <c r="L801">
        <v>6.5445237999999999E-7</v>
      </c>
      <c r="M801">
        <v>4.1429145000000003E-9</v>
      </c>
      <c r="N801">
        <v>4.1429145000000003E-9</v>
      </c>
      <c r="O801">
        <v>9.0077751000000004E-10</v>
      </c>
      <c r="P801">
        <v>1.8089781835090001E-7</v>
      </c>
      <c r="X801" t="s">
        <v>320</v>
      </c>
      <c r="Y801" t="s">
        <v>321</v>
      </c>
      <c r="Z801" t="s">
        <v>394</v>
      </c>
      <c r="AA801" t="s">
        <v>206</v>
      </c>
      <c r="AB801" t="s">
        <v>162</v>
      </c>
      <c r="AC801" t="s">
        <v>56</v>
      </c>
      <c r="AD801" t="s">
        <v>181</v>
      </c>
      <c r="AF801">
        <v>1.2332742E-3</v>
      </c>
      <c r="AG801">
        <v>5.8356952000000002E-4</v>
      </c>
      <c r="AH801">
        <v>1.2921463E-4</v>
      </c>
      <c r="AI801">
        <v>8.1797429999999999E-7</v>
      </c>
      <c r="AJ801">
        <v>8.1797429999999999E-7</v>
      </c>
      <c r="AK801">
        <v>1.7784891999999999E-7</v>
      </c>
      <c r="AL801">
        <v>3.5716343684960003E-5</v>
      </c>
    </row>
    <row r="802" spans="1:38" x14ac:dyDescent="0.25">
      <c r="A802" t="s">
        <v>393</v>
      </c>
      <c r="B802" s="17" t="s">
        <v>320</v>
      </c>
      <c r="C802" t="s">
        <v>436</v>
      </c>
      <c r="D802" t="s">
        <v>394</v>
      </c>
      <c r="E802" t="s">
        <v>207</v>
      </c>
      <c r="F802" t="s">
        <v>164</v>
      </c>
      <c r="G802" t="s">
        <v>56</v>
      </c>
      <c r="H802" t="s">
        <v>181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X802" t="s">
        <v>320</v>
      </c>
      <c r="Y802" t="s">
        <v>321</v>
      </c>
      <c r="Z802" t="s">
        <v>394</v>
      </c>
      <c r="AA802" t="s">
        <v>207</v>
      </c>
      <c r="AB802" t="s">
        <v>164</v>
      </c>
      <c r="AC802" t="s">
        <v>56</v>
      </c>
      <c r="AD802" t="s">
        <v>181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</row>
    <row r="803" spans="1:38" x14ac:dyDescent="0.25">
      <c r="A803" t="s">
        <v>393</v>
      </c>
      <c r="B803" s="17" t="s">
        <v>320</v>
      </c>
      <c r="C803" t="s">
        <v>436</v>
      </c>
      <c r="D803" t="s">
        <v>394</v>
      </c>
      <c r="E803" t="s">
        <v>208</v>
      </c>
      <c r="F803" t="s">
        <v>58</v>
      </c>
      <c r="G803" t="s">
        <v>59</v>
      </c>
      <c r="H803" t="s">
        <v>181</v>
      </c>
      <c r="J803">
        <v>384.53078235999999</v>
      </c>
      <c r="K803">
        <v>0.14568713617000001</v>
      </c>
      <c r="L803">
        <v>4.3101624495999996E-2</v>
      </c>
      <c r="M803">
        <v>3.3356376264000002E-4</v>
      </c>
      <c r="N803">
        <v>3.3356376264000002E-4</v>
      </c>
      <c r="O803">
        <v>7.2191051610000006E-5</v>
      </c>
      <c r="P803">
        <v>8.9074405954742402E-3</v>
      </c>
      <c r="X803" t="s">
        <v>320</v>
      </c>
      <c r="Y803" t="s">
        <v>321</v>
      </c>
      <c r="Z803" t="s">
        <v>394</v>
      </c>
      <c r="AA803" t="s">
        <v>208</v>
      </c>
      <c r="AB803" t="s">
        <v>58</v>
      </c>
      <c r="AC803" t="s">
        <v>59</v>
      </c>
      <c r="AD803" t="s">
        <v>181</v>
      </c>
      <c r="AF803">
        <v>384.53078235999999</v>
      </c>
      <c r="AG803">
        <v>45.953886427999997</v>
      </c>
      <c r="AH803">
        <v>13.595483168999998</v>
      </c>
      <c r="AI803">
        <v>0.10521554482999999</v>
      </c>
      <c r="AJ803">
        <v>0.10521554482999999</v>
      </c>
      <c r="AK803">
        <v>2.2771122275999998E-2</v>
      </c>
      <c r="AL803">
        <v>2.8096612329037596</v>
      </c>
    </row>
    <row r="804" spans="1:38" x14ac:dyDescent="0.25">
      <c r="A804" t="s">
        <v>393</v>
      </c>
      <c r="B804" s="17" t="s">
        <v>320</v>
      </c>
      <c r="C804" t="s">
        <v>436</v>
      </c>
      <c r="D804" t="s">
        <v>394</v>
      </c>
      <c r="E804" t="s">
        <v>209</v>
      </c>
      <c r="F804" t="s">
        <v>61</v>
      </c>
      <c r="G804" t="s">
        <v>59</v>
      </c>
      <c r="H804" t="s">
        <v>181</v>
      </c>
      <c r="J804">
        <v>58.890675350000002</v>
      </c>
      <c r="K804">
        <v>2.9578906850000003E-2</v>
      </c>
      <c r="L804">
        <v>7.5300978009999993E-3</v>
      </c>
      <c r="M804">
        <v>7.856134167999999E-5</v>
      </c>
      <c r="N804">
        <v>7.856134167999999E-5</v>
      </c>
      <c r="O804">
        <v>1.6185752616E-5</v>
      </c>
      <c r="P804">
        <v>1.5549668873074303E-3</v>
      </c>
      <c r="X804" t="s">
        <v>320</v>
      </c>
      <c r="Y804" t="s">
        <v>321</v>
      </c>
      <c r="Z804" t="s">
        <v>394</v>
      </c>
      <c r="AA804" t="s">
        <v>209</v>
      </c>
      <c r="AB804" t="s">
        <v>61</v>
      </c>
      <c r="AC804" t="s">
        <v>59</v>
      </c>
      <c r="AD804" t="s">
        <v>181</v>
      </c>
      <c r="AF804">
        <v>58.890675350000002</v>
      </c>
      <c r="AG804">
        <v>9.3300334859999996</v>
      </c>
      <c r="AH804">
        <v>2.3752079090000002</v>
      </c>
      <c r="AI804">
        <v>2.4780492300000002E-2</v>
      </c>
      <c r="AJ804">
        <v>2.4780492300000002E-2</v>
      </c>
      <c r="AK804">
        <v>5.105449699E-3</v>
      </c>
      <c r="AL804">
        <v>0.49048097103779698</v>
      </c>
    </row>
    <row r="805" spans="1:38" x14ac:dyDescent="0.25">
      <c r="A805" t="s">
        <v>393</v>
      </c>
      <c r="B805" s="17" t="s">
        <v>320</v>
      </c>
      <c r="C805" t="s">
        <v>436</v>
      </c>
      <c r="D805" t="s">
        <v>394</v>
      </c>
      <c r="E805" t="s">
        <v>210</v>
      </c>
      <c r="F805" t="s">
        <v>63</v>
      </c>
      <c r="G805" t="s">
        <v>59</v>
      </c>
      <c r="H805" t="s">
        <v>181</v>
      </c>
      <c r="J805">
        <v>28.082032800000004</v>
      </c>
      <c r="K805">
        <v>3.2294650000000001E-2</v>
      </c>
      <c r="L805">
        <v>7.2894056299999989E-3</v>
      </c>
      <c r="M805">
        <v>9.5487122900000007E-5</v>
      </c>
      <c r="N805">
        <v>9.5487122900000007E-5</v>
      </c>
      <c r="O805">
        <v>1.9073632199999997E-5</v>
      </c>
      <c r="P805">
        <v>1.5054099633320097E-3</v>
      </c>
      <c r="X805" t="s">
        <v>320</v>
      </c>
      <c r="Y805" t="s">
        <v>321</v>
      </c>
      <c r="Z805" t="s">
        <v>394</v>
      </c>
      <c r="AA805" t="s">
        <v>210</v>
      </c>
      <c r="AB805" t="s">
        <v>63</v>
      </c>
      <c r="AC805" t="s">
        <v>59</v>
      </c>
      <c r="AD805" t="s">
        <v>181</v>
      </c>
      <c r="AF805">
        <v>28.082032800000004</v>
      </c>
      <c r="AG805">
        <v>10.186656320000001</v>
      </c>
      <c r="AH805">
        <v>2.2992870330000001</v>
      </c>
      <c r="AI805">
        <v>3.01193669E-2</v>
      </c>
      <c r="AJ805">
        <v>3.01193669E-2</v>
      </c>
      <c r="AK805">
        <v>6.0163678999999998E-3</v>
      </c>
      <c r="AL805">
        <v>0.47484938214796002</v>
      </c>
    </row>
    <row r="806" spans="1:38" x14ac:dyDescent="0.25">
      <c r="A806" t="s">
        <v>393</v>
      </c>
      <c r="B806" s="17" t="s">
        <v>320</v>
      </c>
      <c r="C806" t="s">
        <v>436</v>
      </c>
      <c r="D806" t="s">
        <v>394</v>
      </c>
      <c r="E806" t="s">
        <v>211</v>
      </c>
      <c r="F806" t="s">
        <v>169</v>
      </c>
      <c r="G806" t="s">
        <v>59</v>
      </c>
      <c r="H806" t="s">
        <v>181</v>
      </c>
      <c r="J806">
        <v>32.510285150000001</v>
      </c>
      <c r="K806">
        <v>5.6973274399999996E-2</v>
      </c>
      <c r="L806">
        <v>9.6586530999999993E-3</v>
      </c>
      <c r="M806">
        <v>1.189111505E-4</v>
      </c>
      <c r="N806">
        <v>1.189111505E-4</v>
      </c>
      <c r="O806">
        <v>2.3742863329999999E-5</v>
      </c>
      <c r="P806">
        <v>2.6762100242424002E-3</v>
      </c>
      <c r="X806" t="s">
        <v>320</v>
      </c>
      <c r="Y806" t="s">
        <v>321</v>
      </c>
      <c r="Z806" t="s">
        <v>394</v>
      </c>
      <c r="AA806" t="s">
        <v>211</v>
      </c>
      <c r="AB806" t="s">
        <v>169</v>
      </c>
      <c r="AC806" t="s">
        <v>59</v>
      </c>
      <c r="AD806" t="s">
        <v>181</v>
      </c>
      <c r="AF806">
        <v>32.510285150000001</v>
      </c>
      <c r="AG806">
        <v>17.970997749999999</v>
      </c>
      <c r="AH806">
        <v>3.04661531</v>
      </c>
      <c r="AI806">
        <v>3.75079756E-2</v>
      </c>
      <c r="AJ806">
        <v>3.75079756E-2</v>
      </c>
      <c r="AK806">
        <v>7.4891778200000007E-3</v>
      </c>
      <c r="AL806">
        <v>0.84415327211886992</v>
      </c>
    </row>
    <row r="807" spans="1:38" x14ac:dyDescent="0.25">
      <c r="A807" t="s">
        <v>393</v>
      </c>
      <c r="B807" s="17" t="s">
        <v>320</v>
      </c>
      <c r="C807" t="s">
        <v>436</v>
      </c>
      <c r="D807" t="s">
        <v>394</v>
      </c>
      <c r="E807" t="s">
        <v>212</v>
      </c>
      <c r="F807" t="s">
        <v>171</v>
      </c>
      <c r="G807" t="s">
        <v>59</v>
      </c>
      <c r="H807" t="s">
        <v>181</v>
      </c>
      <c r="J807">
        <v>2.0698305500000003</v>
      </c>
      <c r="K807">
        <v>8.8099671999999993E-4</v>
      </c>
      <c r="L807">
        <v>1.7346193E-4</v>
      </c>
      <c r="M807">
        <v>1.5437676599999999E-6</v>
      </c>
      <c r="N807">
        <v>1.5437676599999999E-6</v>
      </c>
      <c r="O807">
        <v>3.2283016699999996E-7</v>
      </c>
      <c r="P807">
        <v>4.7614714665179996E-5</v>
      </c>
      <c r="X807" t="s">
        <v>320</v>
      </c>
      <c r="Y807" t="s">
        <v>321</v>
      </c>
      <c r="Z807" t="s">
        <v>394</v>
      </c>
      <c r="AA807" t="s">
        <v>212</v>
      </c>
      <c r="AB807" t="s">
        <v>171</v>
      </c>
      <c r="AC807" t="s">
        <v>59</v>
      </c>
      <c r="AD807" t="s">
        <v>181</v>
      </c>
      <c r="AF807">
        <v>2.0698305500000003</v>
      </c>
      <c r="AG807">
        <v>0.277891534</v>
      </c>
      <c r="AH807">
        <v>5.4714848499999996E-2</v>
      </c>
      <c r="AI807">
        <v>4.86948478E-4</v>
      </c>
      <c r="AJ807">
        <v>4.86948478E-4</v>
      </c>
      <c r="AK807">
        <v>1.0182987399999999E-4</v>
      </c>
      <c r="AL807">
        <v>1.5019043368813E-2</v>
      </c>
    </row>
    <row r="808" spans="1:38" x14ac:dyDescent="0.25">
      <c r="A808" t="s">
        <v>393</v>
      </c>
      <c r="B808" s="17" t="s">
        <v>320</v>
      </c>
      <c r="C808" t="s">
        <v>436</v>
      </c>
      <c r="D808" t="s">
        <v>394</v>
      </c>
      <c r="E808" t="s">
        <v>213</v>
      </c>
      <c r="F808" t="s">
        <v>65</v>
      </c>
      <c r="G808" t="s">
        <v>59</v>
      </c>
      <c r="H808" t="s">
        <v>181</v>
      </c>
      <c r="J808">
        <v>0.60701772999999992</v>
      </c>
      <c r="K808">
        <v>4.36156473E-4</v>
      </c>
      <c r="L808">
        <v>9.0573923E-5</v>
      </c>
      <c r="M808">
        <v>1.51856557E-6</v>
      </c>
      <c r="N808">
        <v>1.51856557E-6</v>
      </c>
      <c r="O808">
        <v>2.96817451E-7</v>
      </c>
      <c r="P808">
        <v>1.8169527152206999E-5</v>
      </c>
      <c r="X808" t="s">
        <v>320</v>
      </c>
      <c r="Y808" t="s">
        <v>321</v>
      </c>
      <c r="Z808" t="s">
        <v>394</v>
      </c>
      <c r="AA808" t="s">
        <v>213</v>
      </c>
      <c r="AB808" t="s">
        <v>65</v>
      </c>
      <c r="AC808" t="s">
        <v>59</v>
      </c>
      <c r="AD808" t="s">
        <v>181</v>
      </c>
      <c r="AF808">
        <v>0.60701772999999992</v>
      </c>
      <c r="AG808">
        <v>0.137576223</v>
      </c>
      <c r="AH808">
        <v>2.8569606400000003E-2</v>
      </c>
      <c r="AI808">
        <v>4.7899903499999999E-4</v>
      </c>
      <c r="AJ808">
        <v>4.7899903499999999E-4</v>
      </c>
      <c r="AK808">
        <v>9.3624714000000003E-5</v>
      </c>
      <c r="AL808">
        <v>5.7311879289535985E-3</v>
      </c>
    </row>
    <row r="809" spans="1:38" x14ac:dyDescent="0.25">
      <c r="A809" t="s">
        <v>393</v>
      </c>
      <c r="B809" s="17" t="s">
        <v>320</v>
      </c>
      <c r="C809" t="s">
        <v>436</v>
      </c>
      <c r="D809" t="s">
        <v>394</v>
      </c>
      <c r="E809" t="s">
        <v>215</v>
      </c>
      <c r="F809" t="s">
        <v>106</v>
      </c>
      <c r="G809" t="s">
        <v>19</v>
      </c>
      <c r="H809" t="s">
        <v>214</v>
      </c>
      <c r="J809">
        <v>2.8187060999999999E-2</v>
      </c>
      <c r="K809">
        <v>7.5754083999999996E-5</v>
      </c>
      <c r="L809">
        <v>1.5400454E-5</v>
      </c>
      <c r="M809">
        <v>1.2313234999999999E-7</v>
      </c>
      <c r="N809">
        <v>1.2313234999999999E-7</v>
      </c>
      <c r="O809">
        <v>2.3175611E-8</v>
      </c>
      <c r="P809">
        <v>2.5179728800000003E-7</v>
      </c>
      <c r="X809" t="s">
        <v>320</v>
      </c>
      <c r="Y809" t="s">
        <v>321</v>
      </c>
      <c r="Z809" t="s">
        <v>394</v>
      </c>
      <c r="AA809" t="s">
        <v>215</v>
      </c>
      <c r="AB809" t="s">
        <v>106</v>
      </c>
      <c r="AC809" t="s">
        <v>19</v>
      </c>
      <c r="AD809" t="s">
        <v>214</v>
      </c>
      <c r="AF809">
        <v>2.8187060999999999E-2</v>
      </c>
      <c r="AG809">
        <v>2.0359518E-2</v>
      </c>
      <c r="AH809">
        <v>4.1389959000000002E-3</v>
      </c>
      <c r="AI809">
        <v>3.3092809000000001E-5</v>
      </c>
      <c r="AJ809">
        <v>3.3092809000000001E-5</v>
      </c>
      <c r="AK809">
        <v>6.2286307999999999E-6</v>
      </c>
      <c r="AL809">
        <v>6.7672542000000001E-5</v>
      </c>
    </row>
    <row r="810" spans="1:38" x14ac:dyDescent="0.25">
      <c r="A810" t="s">
        <v>393</v>
      </c>
      <c r="B810" s="17" t="s">
        <v>320</v>
      </c>
      <c r="C810" t="s">
        <v>436</v>
      </c>
      <c r="D810" t="s">
        <v>394</v>
      </c>
      <c r="E810" t="s">
        <v>216</v>
      </c>
      <c r="F810" t="s">
        <v>110</v>
      </c>
      <c r="G810" t="s">
        <v>32</v>
      </c>
      <c r="H810" t="s">
        <v>214</v>
      </c>
      <c r="J810">
        <v>70.988472000000002</v>
      </c>
      <c r="K810">
        <v>0.15537403999999999</v>
      </c>
      <c r="L810">
        <v>2.2794961999999998E-2</v>
      </c>
      <c r="M810">
        <v>3.7071652999999999E-4</v>
      </c>
      <c r="N810">
        <v>3.7071652999999999E-4</v>
      </c>
      <c r="O810">
        <v>6.7057887999999994E-5</v>
      </c>
      <c r="P810">
        <v>3.7213032800000002E-4</v>
      </c>
      <c r="X810" t="s">
        <v>320</v>
      </c>
      <c r="Y810" t="s">
        <v>321</v>
      </c>
      <c r="Z810" t="s">
        <v>394</v>
      </c>
      <c r="AA810" t="s">
        <v>216</v>
      </c>
      <c r="AB810" t="s">
        <v>110</v>
      </c>
      <c r="AC810" t="s">
        <v>32</v>
      </c>
      <c r="AD810" t="s">
        <v>214</v>
      </c>
      <c r="AF810">
        <v>70.988472000000002</v>
      </c>
      <c r="AG810">
        <v>49.009414999999997</v>
      </c>
      <c r="AH810">
        <v>7.1901812999999999</v>
      </c>
      <c r="AI810">
        <v>0.1169346</v>
      </c>
      <c r="AJ810">
        <v>0.1169346</v>
      </c>
      <c r="AK810">
        <v>2.1151975E-2</v>
      </c>
      <c r="AL810">
        <v>0.11738055800000001</v>
      </c>
    </row>
    <row r="811" spans="1:38" x14ac:dyDescent="0.25">
      <c r="A811" t="s">
        <v>393</v>
      </c>
      <c r="B811" s="17" t="s">
        <v>320</v>
      </c>
      <c r="C811" t="s">
        <v>436</v>
      </c>
      <c r="D811" t="s">
        <v>394</v>
      </c>
      <c r="E811" t="s">
        <v>217</v>
      </c>
      <c r="F811" t="s">
        <v>31</v>
      </c>
      <c r="G811" t="s">
        <v>32</v>
      </c>
      <c r="H811" t="s">
        <v>214</v>
      </c>
      <c r="J811">
        <v>3.120007E-2</v>
      </c>
      <c r="K811">
        <v>1.8131101000000001E-4</v>
      </c>
      <c r="L811">
        <v>2.6280148000000001E-5</v>
      </c>
      <c r="M811">
        <v>4.3783969999999998E-7</v>
      </c>
      <c r="N811">
        <v>4.3783969999999998E-7</v>
      </c>
      <c r="O811">
        <v>7.9103223999999996E-8</v>
      </c>
      <c r="P811">
        <v>4.2861667200000003E-7</v>
      </c>
      <c r="X811" t="s">
        <v>320</v>
      </c>
      <c r="Y811" t="s">
        <v>321</v>
      </c>
      <c r="Z811" t="s">
        <v>394</v>
      </c>
      <c r="AA811" t="s">
        <v>217</v>
      </c>
      <c r="AB811" t="s">
        <v>31</v>
      </c>
      <c r="AC811" t="s">
        <v>32</v>
      </c>
      <c r="AD811" t="s">
        <v>214</v>
      </c>
      <c r="AF811">
        <v>3.120007E-2</v>
      </c>
      <c r="AG811">
        <v>5.7190682999999999E-2</v>
      </c>
      <c r="AH811">
        <v>8.2895095000000002E-3</v>
      </c>
      <c r="AI811">
        <v>1.3810714999999999E-4</v>
      </c>
      <c r="AJ811">
        <v>1.3810714999999999E-4</v>
      </c>
      <c r="AK811">
        <v>2.4951417999999999E-5</v>
      </c>
      <c r="AL811">
        <v>1.351979644E-4</v>
      </c>
    </row>
    <row r="812" spans="1:38" x14ac:dyDescent="0.25">
      <c r="A812" t="s">
        <v>393</v>
      </c>
      <c r="B812" s="17" t="s">
        <v>320</v>
      </c>
      <c r="C812" t="s">
        <v>436</v>
      </c>
      <c r="D812" t="s">
        <v>394</v>
      </c>
      <c r="E812" t="s">
        <v>219</v>
      </c>
      <c r="F812" t="s">
        <v>218</v>
      </c>
      <c r="G812" t="s">
        <v>32</v>
      </c>
      <c r="H812" t="s">
        <v>214</v>
      </c>
      <c r="J812">
        <v>3.7440083999999998E-2</v>
      </c>
      <c r="K812">
        <v>1.1095E-4</v>
      </c>
      <c r="L812">
        <v>1.5058753E-5</v>
      </c>
      <c r="M812">
        <v>2.8617494999999998E-7</v>
      </c>
      <c r="N812">
        <v>2.8617494999999998E-7</v>
      </c>
      <c r="O812">
        <v>5.1584710000000002E-8</v>
      </c>
      <c r="P812">
        <v>2.4316917240000002E-7</v>
      </c>
      <c r="X812" t="s">
        <v>320</v>
      </c>
      <c r="Y812" t="s">
        <v>321</v>
      </c>
      <c r="Z812" t="s">
        <v>394</v>
      </c>
      <c r="AA812" t="s">
        <v>219</v>
      </c>
      <c r="AB812" t="s">
        <v>218</v>
      </c>
      <c r="AC812" t="s">
        <v>32</v>
      </c>
      <c r="AD812" t="s">
        <v>214</v>
      </c>
      <c r="AF812">
        <v>3.7440083999999998E-2</v>
      </c>
      <c r="AG812">
        <v>3.4996800000000002E-2</v>
      </c>
      <c r="AH812">
        <v>4.7499611999999997E-3</v>
      </c>
      <c r="AI812">
        <v>9.0267764000000005E-5</v>
      </c>
      <c r="AJ812">
        <v>9.0267764000000005E-5</v>
      </c>
      <c r="AK812">
        <v>1.6271291E-5</v>
      </c>
      <c r="AL812">
        <v>7.6702503200000004E-5</v>
      </c>
    </row>
    <row r="813" spans="1:38" x14ac:dyDescent="0.25">
      <c r="A813" t="s">
        <v>393</v>
      </c>
      <c r="B813" s="17" t="s">
        <v>320</v>
      </c>
      <c r="C813" t="s">
        <v>436</v>
      </c>
      <c r="D813" t="s">
        <v>394</v>
      </c>
      <c r="E813" t="s">
        <v>220</v>
      </c>
      <c r="F813" t="s">
        <v>116</v>
      </c>
      <c r="G813" t="s">
        <v>32</v>
      </c>
      <c r="H813" t="s">
        <v>214</v>
      </c>
      <c r="J813">
        <v>0.37010653699999996</v>
      </c>
      <c r="K813">
        <v>3.2114500999999996E-4</v>
      </c>
      <c r="L813">
        <v>4.831431E-5</v>
      </c>
      <c r="M813">
        <v>9.7369774999999998E-7</v>
      </c>
      <c r="N813">
        <v>9.7369774999999998E-7</v>
      </c>
      <c r="O813">
        <v>1.7604704900000001E-7</v>
      </c>
      <c r="P813">
        <v>7.5590566439999992E-7</v>
      </c>
      <c r="X813" t="s">
        <v>320</v>
      </c>
      <c r="Y813" t="s">
        <v>321</v>
      </c>
      <c r="Z813" t="s">
        <v>394</v>
      </c>
      <c r="AA813" t="s">
        <v>220</v>
      </c>
      <c r="AB813" t="s">
        <v>116</v>
      </c>
      <c r="AC813" t="s">
        <v>32</v>
      </c>
      <c r="AD813" t="s">
        <v>214</v>
      </c>
      <c r="AF813">
        <v>0.37010653699999996</v>
      </c>
      <c r="AG813">
        <v>0.11818134799999999</v>
      </c>
      <c r="AH813">
        <v>1.7779661700000001E-2</v>
      </c>
      <c r="AI813">
        <v>3.5832076000000002E-4</v>
      </c>
      <c r="AJ813">
        <v>3.5832076000000002E-4</v>
      </c>
      <c r="AK813">
        <v>6.4785306000000008E-5</v>
      </c>
      <c r="AL813">
        <v>2.7817327199999999E-4</v>
      </c>
    </row>
    <row r="814" spans="1:38" x14ac:dyDescent="0.25">
      <c r="A814" t="s">
        <v>393</v>
      </c>
      <c r="B814" s="17" t="s">
        <v>320</v>
      </c>
      <c r="C814" t="s">
        <v>436</v>
      </c>
      <c r="D814" t="s">
        <v>394</v>
      </c>
      <c r="E814" t="s">
        <v>221</v>
      </c>
      <c r="F814" t="s">
        <v>118</v>
      </c>
      <c r="G814" t="s">
        <v>32</v>
      </c>
      <c r="H814" t="s">
        <v>214</v>
      </c>
      <c r="J814">
        <v>0.12480028</v>
      </c>
      <c r="K814">
        <v>2.8566295500000004E-4</v>
      </c>
      <c r="L814">
        <v>4.0020018800000002E-5</v>
      </c>
      <c r="M814">
        <v>1.6926417299999997E-6</v>
      </c>
      <c r="N814">
        <v>1.6926417299999997E-6</v>
      </c>
      <c r="O814">
        <v>3.04487536E-7</v>
      </c>
      <c r="P814">
        <v>5.0728757916000001E-7</v>
      </c>
      <c r="X814" t="s">
        <v>320</v>
      </c>
      <c r="Y814" t="s">
        <v>321</v>
      </c>
      <c r="Z814" t="s">
        <v>394</v>
      </c>
      <c r="AA814" t="s">
        <v>221</v>
      </c>
      <c r="AB814" t="s">
        <v>118</v>
      </c>
      <c r="AC814" t="s">
        <v>32</v>
      </c>
      <c r="AD814" t="s">
        <v>214</v>
      </c>
      <c r="AF814">
        <v>0.12480028</v>
      </c>
      <c r="AG814">
        <v>9.0106270000000002E-2</v>
      </c>
      <c r="AH814">
        <v>1.2623459E-2</v>
      </c>
      <c r="AI814">
        <v>5.3390752899999997E-4</v>
      </c>
      <c r="AJ814">
        <v>5.3390752899999997E-4</v>
      </c>
      <c r="AK814">
        <v>9.6044064000000006E-5</v>
      </c>
      <c r="AL814">
        <v>1.6001300776000003E-4</v>
      </c>
    </row>
    <row r="815" spans="1:38" x14ac:dyDescent="0.25">
      <c r="A815" t="s">
        <v>393</v>
      </c>
      <c r="B815" s="17" t="s">
        <v>320</v>
      </c>
      <c r="C815" t="s">
        <v>436</v>
      </c>
      <c r="D815" t="s">
        <v>394</v>
      </c>
      <c r="E815" t="s">
        <v>222</v>
      </c>
      <c r="F815" t="s">
        <v>162</v>
      </c>
      <c r="G815" t="s">
        <v>56</v>
      </c>
      <c r="H815" t="s">
        <v>214</v>
      </c>
      <c r="J815">
        <v>6.5591338000000005E-4</v>
      </c>
      <c r="K815">
        <v>2.0358871000000001E-6</v>
      </c>
      <c r="L815">
        <v>4.5631427000000002E-7</v>
      </c>
      <c r="M815">
        <v>2.3227455999999999E-9</v>
      </c>
      <c r="N815">
        <v>2.3227455999999999E-9</v>
      </c>
      <c r="O815">
        <v>4.0545153000000002E-10</v>
      </c>
      <c r="P815">
        <v>7.9158976E-9</v>
      </c>
      <c r="X815" t="s">
        <v>320</v>
      </c>
      <c r="Y815" t="s">
        <v>321</v>
      </c>
      <c r="Z815" t="s">
        <v>394</v>
      </c>
      <c r="AA815" t="s">
        <v>222</v>
      </c>
      <c r="AB815" t="s">
        <v>162</v>
      </c>
      <c r="AC815" t="s">
        <v>56</v>
      </c>
      <c r="AD815" t="s">
        <v>214</v>
      </c>
      <c r="AF815">
        <v>6.5591338000000005E-4</v>
      </c>
      <c r="AG815">
        <v>4.0196406000000002E-4</v>
      </c>
      <c r="AH815">
        <v>9.0094371000000003E-5</v>
      </c>
      <c r="AI815">
        <v>4.5860136E-7</v>
      </c>
      <c r="AJ815">
        <v>4.5860136E-7</v>
      </c>
      <c r="AK815">
        <v>8.0052089E-8</v>
      </c>
      <c r="AL815">
        <v>1.562909596E-6</v>
      </c>
    </row>
    <row r="816" spans="1:38" x14ac:dyDescent="0.25">
      <c r="A816" t="s">
        <v>393</v>
      </c>
      <c r="B816" s="17" t="s">
        <v>320</v>
      </c>
      <c r="C816" t="s">
        <v>436</v>
      </c>
      <c r="D816" t="s">
        <v>394</v>
      </c>
      <c r="E816" t="s">
        <v>223</v>
      </c>
      <c r="F816" t="s">
        <v>164</v>
      </c>
      <c r="G816" t="s">
        <v>56</v>
      </c>
      <c r="H816" t="s">
        <v>214</v>
      </c>
      <c r="J816">
        <v>7.4370261299999988E-4</v>
      </c>
      <c r="K816">
        <v>9.7452983790000007E-6</v>
      </c>
      <c r="L816">
        <v>2.1712971320999999E-6</v>
      </c>
      <c r="M816">
        <v>1.1226710090000001E-8</v>
      </c>
      <c r="N816">
        <v>1.1226710090000001E-8</v>
      </c>
      <c r="O816">
        <v>1.9517098869999998E-9</v>
      </c>
      <c r="P816">
        <v>3.7740943052E-8</v>
      </c>
      <c r="X816" t="s">
        <v>320</v>
      </c>
      <c r="Y816" t="s">
        <v>321</v>
      </c>
      <c r="Z816" t="s">
        <v>394</v>
      </c>
      <c r="AA816" t="s">
        <v>223</v>
      </c>
      <c r="AB816" t="s">
        <v>164</v>
      </c>
      <c r="AC816" t="s">
        <v>56</v>
      </c>
      <c r="AD816" t="s">
        <v>214</v>
      </c>
      <c r="AF816">
        <v>7.4370261299999988E-4</v>
      </c>
      <c r="AG816">
        <v>1.9241051230000001E-3</v>
      </c>
      <c r="AH816">
        <v>4.2869945680000006E-4</v>
      </c>
      <c r="AI816">
        <v>2.2165940929999997E-6</v>
      </c>
      <c r="AJ816">
        <v>2.2165940929999997E-6</v>
      </c>
      <c r="AK816">
        <v>3.8534428130000001E-7</v>
      </c>
      <c r="AL816">
        <v>7.4515461468000006E-6</v>
      </c>
    </row>
    <row r="817" spans="1:38" x14ac:dyDescent="0.25">
      <c r="A817" t="s">
        <v>393</v>
      </c>
      <c r="B817" s="17" t="s">
        <v>320</v>
      </c>
      <c r="C817" t="s">
        <v>436</v>
      </c>
      <c r="D817" t="s">
        <v>394</v>
      </c>
      <c r="E817" t="s">
        <v>224</v>
      </c>
      <c r="F817" t="s">
        <v>58</v>
      </c>
      <c r="G817" t="s">
        <v>59</v>
      </c>
      <c r="H817" t="s">
        <v>214</v>
      </c>
      <c r="J817">
        <v>73.066032699999994</v>
      </c>
      <c r="K817">
        <v>4.3228813829999997E-2</v>
      </c>
      <c r="L817">
        <v>1.3228110849000002E-2</v>
      </c>
      <c r="M817">
        <v>9.3777076279999997E-5</v>
      </c>
      <c r="N817">
        <v>9.3777076279999997E-5</v>
      </c>
      <c r="O817">
        <v>1.869213456E-5</v>
      </c>
      <c r="P817">
        <v>1.6251399087199999E-4</v>
      </c>
      <c r="X817" t="s">
        <v>320</v>
      </c>
      <c r="Y817" t="s">
        <v>321</v>
      </c>
      <c r="Z817" t="s">
        <v>394</v>
      </c>
      <c r="AA817" t="s">
        <v>224</v>
      </c>
      <c r="AB817" t="s">
        <v>58</v>
      </c>
      <c r="AC817" t="s">
        <v>59</v>
      </c>
      <c r="AD817" t="s">
        <v>214</v>
      </c>
      <c r="AF817">
        <v>73.066032699999994</v>
      </c>
      <c r="AG817">
        <v>13.635604538000001</v>
      </c>
      <c r="AH817">
        <v>4.1725250200000001</v>
      </c>
      <c r="AI817">
        <v>2.9579970189999999E-2</v>
      </c>
      <c r="AJ817">
        <v>2.9579970189999999E-2</v>
      </c>
      <c r="AK817">
        <v>5.8960338080000004E-3</v>
      </c>
      <c r="AL817">
        <v>5.1261559732000007E-2</v>
      </c>
    </row>
    <row r="818" spans="1:38" x14ac:dyDescent="0.25">
      <c r="A818" t="s">
        <v>393</v>
      </c>
      <c r="B818" s="17" t="s">
        <v>320</v>
      </c>
      <c r="C818" t="s">
        <v>436</v>
      </c>
      <c r="D818" t="s">
        <v>394</v>
      </c>
      <c r="E818" t="s">
        <v>225</v>
      </c>
      <c r="F818" t="s">
        <v>61</v>
      </c>
      <c r="G818" t="s">
        <v>59</v>
      </c>
      <c r="H818" t="s">
        <v>214</v>
      </c>
      <c r="J818">
        <v>1.405843108</v>
      </c>
      <c r="K818">
        <v>1.9997295250000001E-3</v>
      </c>
      <c r="L818">
        <v>5.5781056520000003E-4</v>
      </c>
      <c r="M818">
        <v>4.7777298769999999E-6</v>
      </c>
      <c r="N818">
        <v>4.7777298769999999E-6</v>
      </c>
      <c r="O818">
        <v>9.3208786739999995E-7</v>
      </c>
      <c r="P818">
        <v>6.8722961644000006E-6</v>
      </c>
      <c r="X818" t="s">
        <v>320</v>
      </c>
      <c r="Y818" t="s">
        <v>321</v>
      </c>
      <c r="Z818" t="s">
        <v>394</v>
      </c>
      <c r="AA818" t="s">
        <v>225</v>
      </c>
      <c r="AB818" t="s">
        <v>61</v>
      </c>
      <c r="AC818" t="s">
        <v>59</v>
      </c>
      <c r="AD818" t="s">
        <v>214</v>
      </c>
      <c r="AF818">
        <v>1.405843108</v>
      </c>
      <c r="AG818">
        <v>0.63077183679999993</v>
      </c>
      <c r="AH818">
        <v>0.17594936977999998</v>
      </c>
      <c r="AI818">
        <v>1.5070325164E-3</v>
      </c>
      <c r="AJ818">
        <v>1.5070325164E-3</v>
      </c>
      <c r="AK818">
        <v>2.9400714639999997E-4</v>
      </c>
      <c r="AL818">
        <v>2.1677186264799997E-3</v>
      </c>
    </row>
    <row r="819" spans="1:38" x14ac:dyDescent="0.25">
      <c r="A819" t="s">
        <v>393</v>
      </c>
      <c r="B819" s="17" t="s">
        <v>320</v>
      </c>
      <c r="C819" t="s">
        <v>436</v>
      </c>
      <c r="D819" t="s">
        <v>394</v>
      </c>
      <c r="E819" t="s">
        <v>226</v>
      </c>
      <c r="F819" t="s">
        <v>63</v>
      </c>
      <c r="G819" t="s">
        <v>59</v>
      </c>
      <c r="H819" t="s">
        <v>214</v>
      </c>
      <c r="J819">
        <v>1.1261863400000001</v>
      </c>
      <c r="K819">
        <v>2.4453859099999998E-3</v>
      </c>
      <c r="L819">
        <v>5.7150126999999998E-4</v>
      </c>
      <c r="M819">
        <v>6.7977403000000002E-6</v>
      </c>
      <c r="N819">
        <v>6.7977403000000002E-6</v>
      </c>
      <c r="O819">
        <v>1.28859381E-6</v>
      </c>
      <c r="P819">
        <v>7.0307834640000007E-6</v>
      </c>
      <c r="X819" t="s">
        <v>320</v>
      </c>
      <c r="Y819" t="s">
        <v>321</v>
      </c>
      <c r="Z819" t="s">
        <v>394</v>
      </c>
      <c r="AA819" t="s">
        <v>226</v>
      </c>
      <c r="AB819" t="s">
        <v>63</v>
      </c>
      <c r="AC819" t="s">
        <v>59</v>
      </c>
      <c r="AD819" t="s">
        <v>214</v>
      </c>
      <c r="AF819">
        <v>1.1261863400000001</v>
      </c>
      <c r="AG819">
        <v>0.77134454000000008</v>
      </c>
      <c r="AH819">
        <v>0.18026784700000001</v>
      </c>
      <c r="AI819">
        <v>2.1442014400000001E-3</v>
      </c>
      <c r="AJ819">
        <v>2.1442014400000001E-3</v>
      </c>
      <c r="AK819">
        <v>4.0645930000000001E-4</v>
      </c>
      <c r="AL819">
        <v>2.217709984E-3</v>
      </c>
    </row>
    <row r="820" spans="1:38" x14ac:dyDescent="0.25">
      <c r="A820" t="s">
        <v>393</v>
      </c>
      <c r="B820" s="17" t="s">
        <v>320</v>
      </c>
      <c r="C820" t="s">
        <v>436</v>
      </c>
      <c r="D820" t="s">
        <v>394</v>
      </c>
      <c r="E820" t="s">
        <v>228</v>
      </c>
      <c r="F820" t="s">
        <v>227</v>
      </c>
      <c r="G820" t="s">
        <v>59</v>
      </c>
      <c r="H820" t="s">
        <v>214</v>
      </c>
      <c r="J820">
        <v>2.1238811629999996</v>
      </c>
      <c r="K820">
        <v>2.2966657200000001E-2</v>
      </c>
      <c r="L820">
        <v>4.4092085009999997E-3</v>
      </c>
      <c r="M820">
        <v>2.7140219779999997E-4</v>
      </c>
      <c r="N820">
        <v>2.7140219779999997E-4</v>
      </c>
      <c r="O820">
        <v>4.5508192679999999E-5</v>
      </c>
      <c r="P820">
        <v>4.4368660319999993E-5</v>
      </c>
      <c r="X820" t="s">
        <v>320</v>
      </c>
      <c r="Y820" t="s">
        <v>321</v>
      </c>
      <c r="Z820" t="s">
        <v>394</v>
      </c>
      <c r="AA820" t="s">
        <v>228</v>
      </c>
      <c r="AB820" t="s">
        <v>227</v>
      </c>
      <c r="AC820" t="s">
        <v>59</v>
      </c>
      <c r="AD820" t="s">
        <v>214</v>
      </c>
      <c r="AF820">
        <v>2.1238811629999996</v>
      </c>
      <c r="AG820">
        <v>7.2443407799999999</v>
      </c>
      <c r="AH820">
        <v>1.390790336</v>
      </c>
      <c r="AI820">
        <v>8.5608013099999991E-2</v>
      </c>
      <c r="AJ820">
        <v>8.5608013099999991E-2</v>
      </c>
      <c r="AK820">
        <v>1.435458461E-2</v>
      </c>
      <c r="AL820">
        <v>1.3995144156000002E-2</v>
      </c>
    </row>
    <row r="821" spans="1:38" x14ac:dyDescent="0.25">
      <c r="A821" t="s">
        <v>393</v>
      </c>
      <c r="B821" s="17" t="s">
        <v>320</v>
      </c>
      <c r="C821" t="s">
        <v>436</v>
      </c>
      <c r="D821" t="s">
        <v>394</v>
      </c>
      <c r="E821" t="s">
        <v>229</v>
      </c>
      <c r="F821" t="s">
        <v>65</v>
      </c>
      <c r="G821" t="s">
        <v>59</v>
      </c>
      <c r="H821" t="s">
        <v>214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X821" t="s">
        <v>320</v>
      </c>
      <c r="Y821" t="s">
        <v>321</v>
      </c>
      <c r="Z821" t="s">
        <v>394</v>
      </c>
      <c r="AA821" t="s">
        <v>229</v>
      </c>
      <c r="AB821" t="s">
        <v>65</v>
      </c>
      <c r="AC821" t="s">
        <v>59</v>
      </c>
      <c r="AD821" t="s">
        <v>214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</row>
    <row r="822" spans="1:38" x14ac:dyDescent="0.25">
      <c r="A822" t="s">
        <v>393</v>
      </c>
      <c r="B822" s="17" t="s">
        <v>320</v>
      </c>
      <c r="C822" t="s">
        <v>436</v>
      </c>
      <c r="D822" t="s">
        <v>394</v>
      </c>
      <c r="E822" t="s">
        <v>230</v>
      </c>
      <c r="F822" t="s">
        <v>178</v>
      </c>
      <c r="G822" t="s">
        <v>32</v>
      </c>
      <c r="H822" t="s">
        <v>214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X822" t="s">
        <v>320</v>
      </c>
      <c r="Y822" t="s">
        <v>321</v>
      </c>
      <c r="Z822" t="s">
        <v>394</v>
      </c>
      <c r="AA822" t="s">
        <v>230</v>
      </c>
      <c r="AB822" t="s">
        <v>178</v>
      </c>
      <c r="AC822" t="s">
        <v>32</v>
      </c>
      <c r="AD822" t="s">
        <v>214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</row>
    <row r="823" spans="1:38" x14ac:dyDescent="0.25">
      <c r="A823" t="s">
        <v>393</v>
      </c>
      <c r="B823" s="17" t="s">
        <v>320</v>
      </c>
      <c r="C823" t="s">
        <v>436</v>
      </c>
      <c r="D823" t="s">
        <v>394</v>
      </c>
      <c r="E823" t="s">
        <v>233</v>
      </c>
      <c r="F823" t="s">
        <v>231</v>
      </c>
      <c r="G823" t="s">
        <v>9</v>
      </c>
      <c r="H823" t="s">
        <v>232</v>
      </c>
      <c r="J823">
        <v>52.669366189999998</v>
      </c>
      <c r="K823">
        <v>6.1927017657E-3</v>
      </c>
      <c r="L823">
        <v>6.2657696475999997E-3</v>
      </c>
      <c r="M823">
        <v>8.954437075000001E-4</v>
      </c>
      <c r="N823">
        <v>8.685803962750001E-4</v>
      </c>
      <c r="O823">
        <v>1.2481022495E-5</v>
      </c>
      <c r="P823">
        <v>1.610063023606128E-3</v>
      </c>
      <c r="X823" t="s">
        <v>320</v>
      </c>
      <c r="Y823" t="s">
        <v>321</v>
      </c>
      <c r="Z823" t="s">
        <v>394</v>
      </c>
      <c r="AA823" t="s">
        <v>233</v>
      </c>
      <c r="AB823" t="s">
        <v>231</v>
      </c>
      <c r="AC823" t="s">
        <v>9</v>
      </c>
      <c r="AD823" t="s">
        <v>232</v>
      </c>
      <c r="AF823">
        <v>52.669366189999998</v>
      </c>
      <c r="AG823">
        <v>1.7804760341000003</v>
      </c>
      <c r="AH823">
        <v>1.8014841840000002</v>
      </c>
      <c r="AI823">
        <v>0.25745079270000004</v>
      </c>
      <c r="AJ823">
        <v>0.24972726891899999</v>
      </c>
      <c r="AK823">
        <v>3.5884437135999996E-3</v>
      </c>
      <c r="AL823">
        <v>0.46291244620081501</v>
      </c>
    </row>
    <row r="824" spans="1:38" x14ac:dyDescent="0.25">
      <c r="A824" t="s">
        <v>393</v>
      </c>
      <c r="B824" s="17" t="s">
        <v>320</v>
      </c>
      <c r="C824" t="s">
        <v>436</v>
      </c>
      <c r="D824" t="s">
        <v>394</v>
      </c>
      <c r="E824" t="s">
        <v>234</v>
      </c>
      <c r="F824" t="s">
        <v>76</v>
      </c>
      <c r="G824" t="s">
        <v>19</v>
      </c>
      <c r="H824" t="s">
        <v>232</v>
      </c>
      <c r="J824">
        <v>23.18362174</v>
      </c>
      <c r="K824">
        <v>1.0463448944999999E-2</v>
      </c>
      <c r="L824">
        <v>2.1562701711000002E-2</v>
      </c>
      <c r="M824">
        <v>1.8138435991000002E-3</v>
      </c>
      <c r="N824">
        <v>1.7594282911269998E-3</v>
      </c>
      <c r="O824">
        <v>6.0950200601000008E-5</v>
      </c>
      <c r="P824">
        <v>1.752444346139721E-3</v>
      </c>
      <c r="X824" t="s">
        <v>320</v>
      </c>
      <c r="Y824" t="s">
        <v>321</v>
      </c>
      <c r="Z824" t="s">
        <v>394</v>
      </c>
      <c r="AA824" t="s">
        <v>234</v>
      </c>
      <c r="AB824" t="s">
        <v>76</v>
      </c>
      <c r="AC824" t="s">
        <v>19</v>
      </c>
      <c r="AD824" t="s">
        <v>232</v>
      </c>
      <c r="AF824">
        <v>23.18362174</v>
      </c>
      <c r="AG824">
        <v>2.8121360942</v>
      </c>
      <c r="AH824">
        <v>5.7951496586999998</v>
      </c>
      <c r="AI824">
        <v>0.48748506868999997</v>
      </c>
      <c r="AJ824">
        <v>0.47286051662929995</v>
      </c>
      <c r="AK824">
        <v>1.6380855268999999E-2</v>
      </c>
      <c r="AL824">
        <v>0.47098349456675398</v>
      </c>
    </row>
    <row r="825" spans="1:38" x14ac:dyDescent="0.25">
      <c r="A825" t="s">
        <v>393</v>
      </c>
      <c r="B825" s="17" t="s">
        <v>320</v>
      </c>
      <c r="C825" t="s">
        <v>436</v>
      </c>
      <c r="D825" t="s">
        <v>394</v>
      </c>
      <c r="E825" t="s">
        <v>235</v>
      </c>
      <c r="F825" t="s">
        <v>18</v>
      </c>
      <c r="G825" t="s">
        <v>19</v>
      </c>
      <c r="H825" t="s">
        <v>232</v>
      </c>
      <c r="J825">
        <v>2.5632060000000001</v>
      </c>
      <c r="K825">
        <v>4.0332895999999997E-5</v>
      </c>
      <c r="L825">
        <v>4.9994504999999997E-5</v>
      </c>
      <c r="M825">
        <v>5.4290053000000002E-6</v>
      </c>
      <c r="N825">
        <v>5.2661351409999997E-6</v>
      </c>
      <c r="O825">
        <v>1.0066887E-7</v>
      </c>
      <c r="P825">
        <v>7.5680397713699998E-6</v>
      </c>
      <c r="X825" t="s">
        <v>320</v>
      </c>
      <c r="Y825" t="s">
        <v>321</v>
      </c>
      <c r="Z825" t="s">
        <v>394</v>
      </c>
      <c r="AA825" t="s">
        <v>235</v>
      </c>
      <c r="AB825" t="s">
        <v>18</v>
      </c>
      <c r="AC825" t="s">
        <v>19</v>
      </c>
      <c r="AD825" t="s">
        <v>232</v>
      </c>
      <c r="AF825">
        <v>2.5632060000000001</v>
      </c>
      <c r="AG825">
        <v>1.0839791E-2</v>
      </c>
      <c r="AH825">
        <v>1.3436425E-2</v>
      </c>
      <c r="AI825">
        <v>1.4590885E-3</v>
      </c>
      <c r="AJ825">
        <v>1.415315845E-3</v>
      </c>
      <c r="AK825">
        <v>2.7055574000000001E-5</v>
      </c>
      <c r="AL825">
        <v>2.0339714756789995E-3</v>
      </c>
    </row>
    <row r="826" spans="1:38" x14ac:dyDescent="0.25">
      <c r="A826" t="s">
        <v>393</v>
      </c>
      <c r="B826" s="17" t="s">
        <v>320</v>
      </c>
      <c r="C826" t="s">
        <v>436</v>
      </c>
      <c r="D826" t="s">
        <v>394</v>
      </c>
      <c r="E826" t="s">
        <v>236</v>
      </c>
      <c r="F826" t="s">
        <v>21</v>
      </c>
      <c r="G826" t="s">
        <v>19</v>
      </c>
      <c r="H826" t="s">
        <v>232</v>
      </c>
      <c r="J826">
        <v>22.370664590000001</v>
      </c>
      <c r="K826">
        <v>5.7911852399999996E-4</v>
      </c>
      <c r="L826">
        <v>7.8630647400000013E-4</v>
      </c>
      <c r="M826">
        <v>7.9729235099999996E-5</v>
      </c>
      <c r="N826">
        <v>7.7337358047000003E-5</v>
      </c>
      <c r="O826">
        <v>1.6582430069999999E-6</v>
      </c>
      <c r="P826">
        <v>1.1556732946695299E-4</v>
      </c>
      <c r="X826" t="s">
        <v>320</v>
      </c>
      <c r="Y826" t="s">
        <v>321</v>
      </c>
      <c r="Z826" t="s">
        <v>394</v>
      </c>
      <c r="AA826" t="s">
        <v>236</v>
      </c>
      <c r="AB826" t="s">
        <v>21</v>
      </c>
      <c r="AC826" t="s">
        <v>19</v>
      </c>
      <c r="AD826" t="s">
        <v>232</v>
      </c>
      <c r="AF826">
        <v>22.370664590000001</v>
      </c>
      <c r="AG826">
        <v>0.15564276919999998</v>
      </c>
      <c r="AH826">
        <v>0.21132616440000002</v>
      </c>
      <c r="AI826">
        <v>2.1427874440000001E-2</v>
      </c>
      <c r="AJ826">
        <v>2.0785038206799999E-2</v>
      </c>
      <c r="AK826">
        <v>4.4566613800000004E-4</v>
      </c>
      <c r="AL826">
        <v>3.1059649785527998E-2</v>
      </c>
    </row>
    <row r="827" spans="1:38" x14ac:dyDescent="0.25">
      <c r="A827" t="s">
        <v>393</v>
      </c>
      <c r="B827" s="17" t="s">
        <v>320</v>
      </c>
      <c r="C827" t="s">
        <v>436</v>
      </c>
      <c r="D827" t="s">
        <v>394</v>
      </c>
      <c r="E827" t="s">
        <v>237</v>
      </c>
      <c r="F827" t="s">
        <v>80</v>
      </c>
      <c r="G827" t="s">
        <v>19</v>
      </c>
      <c r="H827" t="s">
        <v>232</v>
      </c>
      <c r="J827">
        <v>83.141590600000001</v>
      </c>
      <c r="K827">
        <v>3.1335879604E-2</v>
      </c>
      <c r="L827">
        <v>5.7122024169000002E-2</v>
      </c>
      <c r="M827">
        <v>5.1795490567E-3</v>
      </c>
      <c r="N827">
        <v>5.0241625849989993E-3</v>
      </c>
      <c r="O827">
        <v>1.5347940327999998E-4</v>
      </c>
      <c r="P827">
        <v>4.758808988557961E-3</v>
      </c>
      <c r="X827" t="s">
        <v>320</v>
      </c>
      <c r="Y827" t="s">
        <v>321</v>
      </c>
      <c r="Z827" t="s">
        <v>394</v>
      </c>
      <c r="AA827" t="s">
        <v>237</v>
      </c>
      <c r="AB827" t="s">
        <v>80</v>
      </c>
      <c r="AC827" t="s">
        <v>19</v>
      </c>
      <c r="AD827" t="s">
        <v>232</v>
      </c>
      <c r="AF827">
        <v>83.141590600000001</v>
      </c>
      <c r="AG827">
        <v>8.4217690529999985</v>
      </c>
      <c r="AH827">
        <v>15.352003343</v>
      </c>
      <c r="AI827">
        <v>1.3920454488</v>
      </c>
      <c r="AJ827">
        <v>1.3502840853359999</v>
      </c>
      <c r="AK827">
        <v>4.1248823039999993E-2</v>
      </c>
      <c r="AL827">
        <v>1.2789680415347158</v>
      </c>
    </row>
    <row r="828" spans="1:38" x14ac:dyDescent="0.25">
      <c r="A828" t="s">
        <v>393</v>
      </c>
      <c r="B828" s="17" t="s">
        <v>320</v>
      </c>
      <c r="C828" t="s">
        <v>436</v>
      </c>
      <c r="D828" t="s">
        <v>394</v>
      </c>
      <c r="E828" t="s">
        <v>239</v>
      </c>
      <c r="F828" t="s">
        <v>238</v>
      </c>
      <c r="G828" t="s">
        <v>19</v>
      </c>
      <c r="H828" t="s">
        <v>232</v>
      </c>
      <c r="J828">
        <v>17.6698625595</v>
      </c>
      <c r="K828">
        <v>2.6941607735200004E-2</v>
      </c>
      <c r="L828">
        <v>6.0029332179900002E-2</v>
      </c>
      <c r="M828">
        <v>3.6330271615E-3</v>
      </c>
      <c r="N828">
        <v>3.5240363466549998E-3</v>
      </c>
      <c r="O828">
        <v>1.6385263453570003E-4</v>
      </c>
      <c r="P828">
        <v>3.5996990516144779E-3</v>
      </c>
      <c r="X828" t="s">
        <v>320</v>
      </c>
      <c r="Y828" t="s">
        <v>321</v>
      </c>
      <c r="Z828" t="s">
        <v>394</v>
      </c>
      <c r="AA828" t="s">
        <v>239</v>
      </c>
      <c r="AB828" t="s">
        <v>238</v>
      </c>
      <c r="AC828" t="s">
        <v>19</v>
      </c>
      <c r="AD828" t="s">
        <v>232</v>
      </c>
      <c r="AF828">
        <v>17.6698625595</v>
      </c>
      <c r="AG828">
        <v>7.2407752069100004</v>
      </c>
      <c r="AH828">
        <v>16.133366468850003</v>
      </c>
      <c r="AI828">
        <v>0.97640516396800003</v>
      </c>
      <c r="AJ828">
        <v>0.94711300904896001</v>
      </c>
      <c r="AK828">
        <v>4.4036718759499993E-2</v>
      </c>
      <c r="AL828">
        <v>0.96744806620540647</v>
      </c>
    </row>
    <row r="829" spans="1:38" x14ac:dyDescent="0.25">
      <c r="A829" t="s">
        <v>393</v>
      </c>
      <c r="B829" s="17" t="s">
        <v>320</v>
      </c>
      <c r="C829" t="s">
        <v>436</v>
      </c>
      <c r="D829" t="s">
        <v>394</v>
      </c>
      <c r="E829" t="s">
        <v>240</v>
      </c>
      <c r="F829" t="s">
        <v>23</v>
      </c>
      <c r="G829" t="s">
        <v>19</v>
      </c>
      <c r="H829" t="s">
        <v>232</v>
      </c>
      <c r="J829">
        <v>8.134352508000001</v>
      </c>
      <c r="K829">
        <v>1.9154707629E-3</v>
      </c>
      <c r="L829">
        <v>3.6119546557000005E-3</v>
      </c>
      <c r="M829">
        <v>3.2464242246000002E-4</v>
      </c>
      <c r="N829">
        <v>3.1490314978619999E-4</v>
      </c>
      <c r="O829">
        <v>9.228584363000001E-6</v>
      </c>
      <c r="P829">
        <v>3.1946355017670592E-4</v>
      </c>
      <c r="X829" t="s">
        <v>320</v>
      </c>
      <c r="Y829" t="s">
        <v>321</v>
      </c>
      <c r="Z829" t="s">
        <v>394</v>
      </c>
      <c r="AA829" t="s">
        <v>240</v>
      </c>
      <c r="AB829" t="s">
        <v>23</v>
      </c>
      <c r="AC829" t="s">
        <v>19</v>
      </c>
      <c r="AD829" t="s">
        <v>232</v>
      </c>
      <c r="AF829">
        <v>8.134352508000001</v>
      </c>
      <c r="AG829">
        <v>0.51479816940000001</v>
      </c>
      <c r="AH829">
        <v>0.97074174400000002</v>
      </c>
      <c r="AI829">
        <v>8.7250263189999996E-2</v>
      </c>
      <c r="AJ829">
        <v>8.4632755294299991E-2</v>
      </c>
      <c r="AK829">
        <v>2.4802559765999999E-3</v>
      </c>
      <c r="AL829">
        <v>8.5858399164996893E-2</v>
      </c>
    </row>
    <row r="830" spans="1:38" x14ac:dyDescent="0.25">
      <c r="A830" t="s">
        <v>393</v>
      </c>
      <c r="B830" s="17" t="s">
        <v>320</v>
      </c>
      <c r="C830" t="s">
        <v>436</v>
      </c>
      <c r="D830" t="s">
        <v>394</v>
      </c>
      <c r="E830" t="s">
        <v>241</v>
      </c>
      <c r="F830" t="s">
        <v>83</v>
      </c>
      <c r="G830" t="s">
        <v>19</v>
      </c>
      <c r="H830" t="s">
        <v>232</v>
      </c>
      <c r="J830">
        <v>3.5052794786000008</v>
      </c>
      <c r="K830">
        <v>1.4578064975899999E-3</v>
      </c>
      <c r="L830">
        <v>2.5888625940000002E-3</v>
      </c>
      <c r="M830">
        <v>2.100857018E-4</v>
      </c>
      <c r="N830">
        <v>2.0378313074599996E-4</v>
      </c>
      <c r="O830">
        <v>5.5593911350000011E-6</v>
      </c>
      <c r="P830">
        <v>2.119760744558652E-4</v>
      </c>
      <c r="X830" t="s">
        <v>320</v>
      </c>
      <c r="Y830" t="s">
        <v>321</v>
      </c>
      <c r="Z830" t="s">
        <v>394</v>
      </c>
      <c r="AA830" t="s">
        <v>241</v>
      </c>
      <c r="AB830" t="s">
        <v>83</v>
      </c>
      <c r="AC830" t="s">
        <v>19</v>
      </c>
      <c r="AD830" t="s">
        <v>232</v>
      </c>
      <c r="AF830">
        <v>3.5052794786000008</v>
      </c>
      <c r="AG830">
        <v>0.39179722690999996</v>
      </c>
      <c r="AH830">
        <v>0.69577764266999997</v>
      </c>
      <c r="AI830">
        <v>5.6462215031000004E-2</v>
      </c>
      <c r="AJ830">
        <v>5.4768348580069993E-2</v>
      </c>
      <c r="AK830">
        <v>1.49413085121E-3</v>
      </c>
      <c r="AL830">
        <v>5.6970278296828651E-2</v>
      </c>
    </row>
    <row r="831" spans="1:38" x14ac:dyDescent="0.25">
      <c r="A831" t="s">
        <v>393</v>
      </c>
      <c r="B831" s="17" t="s">
        <v>320</v>
      </c>
      <c r="C831" t="s">
        <v>436</v>
      </c>
      <c r="D831" t="s">
        <v>394</v>
      </c>
      <c r="E831" t="s">
        <v>242</v>
      </c>
      <c r="F831" t="s">
        <v>25</v>
      </c>
      <c r="G831" t="s">
        <v>19</v>
      </c>
      <c r="H831" t="s">
        <v>232</v>
      </c>
      <c r="J831">
        <v>65.596062439000008</v>
      </c>
      <c r="K831">
        <v>3.8398845373999999E-3</v>
      </c>
      <c r="L831">
        <v>7.5268327097E-3</v>
      </c>
      <c r="M831">
        <v>6.2744070414999975E-4</v>
      </c>
      <c r="N831">
        <v>6.0861748302549991E-4</v>
      </c>
      <c r="O831">
        <v>1.7070271521E-5</v>
      </c>
      <c r="P831">
        <v>9.0039679641872982E-4</v>
      </c>
      <c r="X831" t="s">
        <v>320</v>
      </c>
      <c r="Y831" t="s">
        <v>321</v>
      </c>
      <c r="Z831" t="s">
        <v>394</v>
      </c>
      <c r="AA831" t="s">
        <v>242</v>
      </c>
      <c r="AB831" t="s">
        <v>25</v>
      </c>
      <c r="AC831" t="s">
        <v>19</v>
      </c>
      <c r="AD831" t="s">
        <v>232</v>
      </c>
      <c r="AF831">
        <v>65.596062439000008</v>
      </c>
      <c r="AG831">
        <v>1.0319998877199998</v>
      </c>
      <c r="AH831">
        <v>2.0228968267000003</v>
      </c>
      <c r="AI831">
        <v>0.16862972603999998</v>
      </c>
      <c r="AJ831">
        <v>0.16357083425879998</v>
      </c>
      <c r="AK831">
        <v>4.5877726704999996E-3</v>
      </c>
      <c r="AL831">
        <v>0.24198887488610252</v>
      </c>
    </row>
    <row r="832" spans="1:38" x14ac:dyDescent="0.25">
      <c r="A832" t="s">
        <v>393</v>
      </c>
      <c r="B832" s="17" t="s">
        <v>320</v>
      </c>
      <c r="C832" t="s">
        <v>436</v>
      </c>
      <c r="D832" t="s">
        <v>394</v>
      </c>
      <c r="E832" t="s">
        <v>243</v>
      </c>
      <c r="F832" t="s">
        <v>86</v>
      </c>
      <c r="G832" t="s">
        <v>19</v>
      </c>
      <c r="H832" t="s">
        <v>232</v>
      </c>
      <c r="J832">
        <v>59.527587578100011</v>
      </c>
      <c r="K832">
        <v>1.8765239054629998E-2</v>
      </c>
      <c r="L832">
        <v>2.9488974110910001E-2</v>
      </c>
      <c r="M832">
        <v>2.8909570948899999E-3</v>
      </c>
      <c r="N832">
        <v>2.8042283820433E-3</v>
      </c>
      <c r="O832">
        <v>7.292874335956E-5</v>
      </c>
      <c r="P832">
        <v>2.6798815234000159E-3</v>
      </c>
      <c r="X832" t="s">
        <v>320</v>
      </c>
      <c r="Y832" t="s">
        <v>321</v>
      </c>
      <c r="Z832" t="s">
        <v>394</v>
      </c>
      <c r="AA832" t="s">
        <v>243</v>
      </c>
      <c r="AB832" t="s">
        <v>86</v>
      </c>
      <c r="AC832" t="s">
        <v>19</v>
      </c>
      <c r="AD832" t="s">
        <v>232</v>
      </c>
      <c r="AF832">
        <v>59.527587578100011</v>
      </c>
      <c r="AG832">
        <v>5.043308610815</v>
      </c>
      <c r="AH832">
        <v>7.925399218897998</v>
      </c>
      <c r="AI832">
        <v>0.77696799714999998</v>
      </c>
      <c r="AJ832">
        <v>0.75365895723550014</v>
      </c>
      <c r="AK832">
        <v>1.9600186243549998E-2</v>
      </c>
      <c r="AL832">
        <v>0.72023966884838597</v>
      </c>
    </row>
    <row r="833" spans="1:38" x14ac:dyDescent="0.25">
      <c r="A833" t="s">
        <v>393</v>
      </c>
      <c r="B833" s="17" t="s">
        <v>320</v>
      </c>
      <c r="C833" t="s">
        <v>436</v>
      </c>
      <c r="D833" t="s">
        <v>394</v>
      </c>
      <c r="E833" t="s">
        <v>244</v>
      </c>
      <c r="F833" t="s">
        <v>88</v>
      </c>
      <c r="G833" t="s">
        <v>19</v>
      </c>
      <c r="H833" t="s">
        <v>232</v>
      </c>
      <c r="J833">
        <v>41.355606197600004</v>
      </c>
      <c r="K833">
        <v>1.1853151187600001E-2</v>
      </c>
      <c r="L833">
        <v>3.4507311807E-2</v>
      </c>
      <c r="M833">
        <v>2.1019855438800003E-3</v>
      </c>
      <c r="N833">
        <v>2.0389259775636E-3</v>
      </c>
      <c r="O833">
        <v>6.2415981753400002E-5</v>
      </c>
      <c r="P833">
        <v>2.8293117040008755E-3</v>
      </c>
      <c r="X833" t="s">
        <v>320</v>
      </c>
      <c r="Y833" t="s">
        <v>321</v>
      </c>
      <c r="Z833" t="s">
        <v>394</v>
      </c>
      <c r="AA833" t="s">
        <v>244</v>
      </c>
      <c r="AB833" t="s">
        <v>88</v>
      </c>
      <c r="AC833" t="s">
        <v>19</v>
      </c>
      <c r="AD833" t="s">
        <v>232</v>
      </c>
      <c r="AF833">
        <v>41.355606197600004</v>
      </c>
      <c r="AG833">
        <v>3.1856296563500002</v>
      </c>
      <c r="AH833">
        <v>9.2741175232299984</v>
      </c>
      <c r="AI833">
        <v>0.56492548372700002</v>
      </c>
      <c r="AJ833">
        <v>0.54797771921519001</v>
      </c>
      <c r="AK833">
        <v>1.6774797302600002E-2</v>
      </c>
      <c r="AL833">
        <v>0.76040037325439447</v>
      </c>
    </row>
    <row r="834" spans="1:38" x14ac:dyDescent="0.25">
      <c r="A834" t="s">
        <v>393</v>
      </c>
      <c r="B834" s="17" t="s">
        <v>320</v>
      </c>
      <c r="C834" t="s">
        <v>436</v>
      </c>
      <c r="D834" t="s">
        <v>394</v>
      </c>
      <c r="E834" t="s">
        <v>246</v>
      </c>
      <c r="F834" t="s">
        <v>245</v>
      </c>
      <c r="G834" t="s">
        <v>19</v>
      </c>
      <c r="H834" t="s">
        <v>232</v>
      </c>
      <c r="J834">
        <v>130.50830220920002</v>
      </c>
      <c r="K834">
        <v>8.6739485386599993E-2</v>
      </c>
      <c r="L834">
        <v>0.19830473960879999</v>
      </c>
      <c r="M834">
        <v>1.5864400834500001E-2</v>
      </c>
      <c r="N834">
        <v>1.5388468809465001E-2</v>
      </c>
      <c r="O834">
        <v>6.1324458272900002E-4</v>
      </c>
      <c r="P834">
        <v>1.5107267060549946E-2</v>
      </c>
      <c r="X834" t="s">
        <v>320</v>
      </c>
      <c r="Y834" t="s">
        <v>321</v>
      </c>
      <c r="Z834" t="s">
        <v>394</v>
      </c>
      <c r="AA834" t="s">
        <v>246</v>
      </c>
      <c r="AB834" t="s">
        <v>245</v>
      </c>
      <c r="AC834" t="s">
        <v>19</v>
      </c>
      <c r="AD834" t="s">
        <v>232</v>
      </c>
      <c r="AF834">
        <v>130.50830220920002</v>
      </c>
      <c r="AG834">
        <v>23.3119342249</v>
      </c>
      <c r="AH834">
        <v>53.295990635800003</v>
      </c>
      <c r="AI834">
        <v>4.2636857802100003</v>
      </c>
      <c r="AJ834">
        <v>4.1357752068037001</v>
      </c>
      <c r="AK834">
        <v>0.1648144210011</v>
      </c>
      <c r="AL834">
        <v>4.0601994880819055</v>
      </c>
    </row>
    <row r="835" spans="1:38" x14ac:dyDescent="0.25">
      <c r="A835" t="s">
        <v>393</v>
      </c>
      <c r="B835" s="17" t="s">
        <v>320</v>
      </c>
      <c r="C835" t="s">
        <v>436</v>
      </c>
      <c r="D835" t="s">
        <v>394</v>
      </c>
      <c r="E835" t="s">
        <v>247</v>
      </c>
      <c r="F835" t="s">
        <v>27</v>
      </c>
      <c r="G835" t="s">
        <v>19</v>
      </c>
      <c r="H835" t="s">
        <v>232</v>
      </c>
      <c r="J835">
        <v>6.7140676697000004</v>
      </c>
      <c r="K835">
        <v>1.4303390442000001E-3</v>
      </c>
      <c r="L835">
        <v>2.0728775482E-3</v>
      </c>
      <c r="M835">
        <v>2.2214815293999999E-4</v>
      </c>
      <c r="N835">
        <v>2.154837083518E-4</v>
      </c>
      <c r="O835">
        <v>5.1900686060000003E-6</v>
      </c>
      <c r="P835">
        <v>1.965704070093192E-4</v>
      </c>
      <c r="X835" t="s">
        <v>320</v>
      </c>
      <c r="Y835" t="s">
        <v>321</v>
      </c>
      <c r="Z835" t="s">
        <v>394</v>
      </c>
      <c r="AA835" t="s">
        <v>247</v>
      </c>
      <c r="AB835" t="s">
        <v>27</v>
      </c>
      <c r="AC835" t="s">
        <v>19</v>
      </c>
      <c r="AD835" t="s">
        <v>232</v>
      </c>
      <c r="AF835">
        <v>6.7140676697000004</v>
      </c>
      <c r="AG835">
        <v>0.38441513271</v>
      </c>
      <c r="AH835">
        <v>0.55710247820000003</v>
      </c>
      <c r="AI835">
        <v>5.970409854E-2</v>
      </c>
      <c r="AJ835">
        <v>5.7912975583799993E-2</v>
      </c>
      <c r="AK835">
        <v>1.3948726519E-3</v>
      </c>
      <c r="AL835">
        <v>5.2829870386714196E-2</v>
      </c>
    </row>
    <row r="836" spans="1:38" x14ac:dyDescent="0.25">
      <c r="A836" t="s">
        <v>393</v>
      </c>
      <c r="B836" s="17" t="s">
        <v>320</v>
      </c>
      <c r="C836" t="s">
        <v>436</v>
      </c>
      <c r="D836" t="s">
        <v>394</v>
      </c>
      <c r="E836" t="s">
        <v>248</v>
      </c>
      <c r="F836" t="s">
        <v>91</v>
      </c>
      <c r="G836" t="s">
        <v>19</v>
      </c>
      <c r="H836" t="s">
        <v>232</v>
      </c>
      <c r="J836">
        <v>14.853203364000002</v>
      </c>
      <c r="K836">
        <v>6.3910551499999984E-4</v>
      </c>
      <c r="L836">
        <v>1.352523864E-3</v>
      </c>
      <c r="M836">
        <v>1.084383918E-4</v>
      </c>
      <c r="N836">
        <v>1.0518524004599999E-4</v>
      </c>
      <c r="O836">
        <v>2.4493044770000005E-6</v>
      </c>
      <c r="P836">
        <v>1.5016550063638501E-4</v>
      </c>
      <c r="X836" t="s">
        <v>320</v>
      </c>
      <c r="Y836" t="s">
        <v>321</v>
      </c>
      <c r="Z836" t="s">
        <v>394</v>
      </c>
      <c r="AA836" t="s">
        <v>248</v>
      </c>
      <c r="AB836" t="s">
        <v>91</v>
      </c>
      <c r="AC836" t="s">
        <v>19</v>
      </c>
      <c r="AD836" t="s">
        <v>232</v>
      </c>
      <c r="AF836">
        <v>14.853203364000002</v>
      </c>
      <c r="AG836">
        <v>0.17176475489999998</v>
      </c>
      <c r="AH836">
        <v>0.36350165370000004</v>
      </c>
      <c r="AI836">
        <v>2.9143686860000004E-2</v>
      </c>
      <c r="AJ836">
        <v>2.8269376254200004E-2</v>
      </c>
      <c r="AK836">
        <v>6.58270346E-4</v>
      </c>
      <c r="AL836">
        <v>4.0358189128256991E-2</v>
      </c>
    </row>
    <row r="837" spans="1:38" x14ac:dyDescent="0.25">
      <c r="A837" t="s">
        <v>393</v>
      </c>
      <c r="B837" s="17" t="s">
        <v>320</v>
      </c>
      <c r="C837" t="s">
        <v>436</v>
      </c>
      <c r="D837" t="s">
        <v>394</v>
      </c>
      <c r="E837" t="s">
        <v>249</v>
      </c>
      <c r="F837" t="s">
        <v>93</v>
      </c>
      <c r="G837" t="s">
        <v>19</v>
      </c>
      <c r="H837" t="s">
        <v>232</v>
      </c>
      <c r="J837">
        <v>33.986382836700002</v>
      </c>
      <c r="K837">
        <v>1.4920658445799999E-2</v>
      </c>
      <c r="L837">
        <v>5.7155389117900003E-2</v>
      </c>
      <c r="M837">
        <v>2.8478862084499999E-3</v>
      </c>
      <c r="N837">
        <v>2.7624496221964998E-3</v>
      </c>
      <c r="O837">
        <v>1.4057047610440001E-4</v>
      </c>
      <c r="P837">
        <v>3.8865639914184326E-3</v>
      </c>
      <c r="X837" t="s">
        <v>320</v>
      </c>
      <c r="Y837" t="s">
        <v>321</v>
      </c>
      <c r="Z837" t="s">
        <v>394</v>
      </c>
      <c r="AA837" t="s">
        <v>249</v>
      </c>
      <c r="AB837" t="s">
        <v>93</v>
      </c>
      <c r="AC837" t="s">
        <v>19</v>
      </c>
      <c r="AD837" t="s">
        <v>232</v>
      </c>
      <c r="AF837">
        <v>33.986382836700002</v>
      </c>
      <c r="AG837">
        <v>4.0100467768800003</v>
      </c>
      <c r="AH837">
        <v>15.36096884434</v>
      </c>
      <c r="AI837">
        <v>0.76539230458500007</v>
      </c>
      <c r="AJ837">
        <v>0.74243053544744997</v>
      </c>
      <c r="AK837">
        <v>3.7779446619000005E-2</v>
      </c>
      <c r="AL837">
        <v>1.0445452808656752</v>
      </c>
    </row>
    <row r="838" spans="1:38" x14ac:dyDescent="0.25">
      <c r="A838" t="s">
        <v>393</v>
      </c>
      <c r="B838" s="17" t="s">
        <v>320</v>
      </c>
      <c r="C838" t="s">
        <v>436</v>
      </c>
      <c r="D838" t="s">
        <v>394</v>
      </c>
      <c r="E838" t="s">
        <v>251</v>
      </c>
      <c r="F838" t="s">
        <v>250</v>
      </c>
      <c r="G838" t="s">
        <v>19</v>
      </c>
      <c r="H838" t="s">
        <v>232</v>
      </c>
      <c r="J838">
        <v>31.117127108999995</v>
      </c>
      <c r="K838">
        <v>1.8930100386200001E-2</v>
      </c>
      <c r="L838">
        <v>4.9180016985000005E-2</v>
      </c>
      <c r="M838">
        <v>3.6491384530299999E-3</v>
      </c>
      <c r="N838">
        <v>3.5396642994390999E-3</v>
      </c>
      <c r="O838">
        <v>1.5196027516300003E-4</v>
      </c>
      <c r="P838">
        <v>3.8203504790182518E-3</v>
      </c>
      <c r="X838" t="s">
        <v>320</v>
      </c>
      <c r="Y838" t="s">
        <v>321</v>
      </c>
      <c r="Z838" t="s">
        <v>394</v>
      </c>
      <c r="AA838" t="s">
        <v>251</v>
      </c>
      <c r="AB838" t="s">
        <v>250</v>
      </c>
      <c r="AC838" t="s">
        <v>19</v>
      </c>
      <c r="AD838" t="s">
        <v>232</v>
      </c>
      <c r="AF838">
        <v>31.117127108999995</v>
      </c>
      <c r="AG838">
        <v>5.0876165212799993</v>
      </c>
      <c r="AH838">
        <v>13.2175249286</v>
      </c>
      <c r="AI838">
        <v>0.98073519551999988</v>
      </c>
      <c r="AJ838">
        <v>0.95131313965440001</v>
      </c>
      <c r="AK838">
        <v>4.0840542840300004E-2</v>
      </c>
      <c r="AL838">
        <v>1.0267499346918709</v>
      </c>
    </row>
    <row r="839" spans="1:38" x14ac:dyDescent="0.25">
      <c r="A839" t="s">
        <v>393</v>
      </c>
      <c r="B839" s="17" t="s">
        <v>320</v>
      </c>
      <c r="C839" t="s">
        <v>436</v>
      </c>
      <c r="D839" t="s">
        <v>394</v>
      </c>
      <c r="E839" t="s">
        <v>253</v>
      </c>
      <c r="F839" t="s">
        <v>252</v>
      </c>
      <c r="G839" t="s">
        <v>19</v>
      </c>
      <c r="H839" t="s">
        <v>232</v>
      </c>
      <c r="J839">
        <v>16.383474647999996</v>
      </c>
      <c r="K839">
        <v>7.0252696815000001E-2</v>
      </c>
      <c r="L839">
        <v>0.19535279986200002</v>
      </c>
      <c r="M839">
        <v>1.02907080792E-2</v>
      </c>
      <c r="N839">
        <v>9.981986836823999E-3</v>
      </c>
      <c r="O839">
        <v>5.1380990065999998E-4</v>
      </c>
      <c r="P839">
        <v>1.1649128545647801E-2</v>
      </c>
      <c r="X839" t="s">
        <v>320</v>
      </c>
      <c r="Y839" t="s">
        <v>321</v>
      </c>
      <c r="Z839" t="s">
        <v>394</v>
      </c>
      <c r="AA839" t="s">
        <v>253</v>
      </c>
      <c r="AB839" t="s">
        <v>252</v>
      </c>
      <c r="AC839" t="s">
        <v>19</v>
      </c>
      <c r="AD839" t="s">
        <v>232</v>
      </c>
      <c r="AF839">
        <v>16.383474647999996</v>
      </c>
      <c r="AG839">
        <v>18.880976834800002</v>
      </c>
      <c r="AH839">
        <v>52.502633949999996</v>
      </c>
      <c r="AI839">
        <v>2.7657104469</v>
      </c>
      <c r="AJ839">
        <v>2.682739133493</v>
      </c>
      <c r="AK839">
        <v>0.13809053502999999</v>
      </c>
      <c r="AL839">
        <v>3.1307968641940378</v>
      </c>
    </row>
    <row r="840" spans="1:38" x14ac:dyDescent="0.25">
      <c r="A840" t="s">
        <v>393</v>
      </c>
      <c r="B840" s="17" t="s">
        <v>320</v>
      </c>
      <c r="C840" t="s">
        <v>436</v>
      </c>
      <c r="D840" t="s">
        <v>394</v>
      </c>
      <c r="E840" t="s">
        <v>254</v>
      </c>
      <c r="F840" t="s">
        <v>29</v>
      </c>
      <c r="G840" t="s">
        <v>19</v>
      </c>
      <c r="H840" t="s">
        <v>232</v>
      </c>
      <c r="J840">
        <v>9.205542488599999</v>
      </c>
      <c r="K840">
        <v>3.6930676696E-3</v>
      </c>
      <c r="L840">
        <v>1.0681720872E-2</v>
      </c>
      <c r="M840">
        <v>6.1319572644000003E-4</v>
      </c>
      <c r="N840">
        <v>5.9479985464679997E-4</v>
      </c>
      <c r="O840">
        <v>2.5010185346999998E-5</v>
      </c>
      <c r="P840">
        <v>7.6077783089718918E-4</v>
      </c>
      <c r="X840" t="s">
        <v>320</v>
      </c>
      <c r="Y840" t="s">
        <v>321</v>
      </c>
      <c r="Z840" t="s">
        <v>394</v>
      </c>
      <c r="AA840" t="s">
        <v>254</v>
      </c>
      <c r="AB840" t="s">
        <v>29</v>
      </c>
      <c r="AC840" t="s">
        <v>19</v>
      </c>
      <c r="AD840" t="s">
        <v>232</v>
      </c>
      <c r="AF840">
        <v>9.205542488599999</v>
      </c>
      <c r="AG840">
        <v>0.99254149889999999</v>
      </c>
      <c r="AH840">
        <v>2.8707986337000002</v>
      </c>
      <c r="AI840">
        <v>0.1648013069</v>
      </c>
      <c r="AJ840">
        <v>0.15985726769299999</v>
      </c>
      <c r="AK840">
        <v>6.7216883595E-3</v>
      </c>
      <c r="AL840">
        <v>0.20446515879430677</v>
      </c>
    </row>
    <row r="841" spans="1:38" x14ac:dyDescent="0.25">
      <c r="A841" t="s">
        <v>393</v>
      </c>
      <c r="B841" s="17" t="s">
        <v>320</v>
      </c>
      <c r="C841" t="s">
        <v>436</v>
      </c>
      <c r="D841" t="s">
        <v>394</v>
      </c>
      <c r="E841" t="s">
        <v>255</v>
      </c>
      <c r="F841" t="s">
        <v>96</v>
      </c>
      <c r="G841" t="s">
        <v>19</v>
      </c>
      <c r="H841" t="s">
        <v>232</v>
      </c>
      <c r="J841">
        <v>115.97550181900002</v>
      </c>
      <c r="K841">
        <v>5.123106146472E-2</v>
      </c>
      <c r="L841">
        <v>7.7731439665399998E-2</v>
      </c>
      <c r="M841">
        <v>8.1109661711400004E-3</v>
      </c>
      <c r="N841">
        <v>7.8676371860057995E-3</v>
      </c>
      <c r="O841">
        <v>2.0012929746379999E-4</v>
      </c>
      <c r="P841">
        <v>7.080197078926518E-3</v>
      </c>
      <c r="X841" t="s">
        <v>320</v>
      </c>
      <c r="Y841" t="s">
        <v>321</v>
      </c>
      <c r="Z841" t="s">
        <v>394</v>
      </c>
      <c r="AA841" t="s">
        <v>255</v>
      </c>
      <c r="AB841" t="s">
        <v>96</v>
      </c>
      <c r="AC841" t="s">
        <v>19</v>
      </c>
      <c r="AD841" t="s">
        <v>232</v>
      </c>
      <c r="AF841">
        <v>115.97550181900002</v>
      </c>
      <c r="AG841">
        <v>13.76875815487</v>
      </c>
      <c r="AH841">
        <v>20.89095019518</v>
      </c>
      <c r="AI841">
        <v>2.1798873165220001</v>
      </c>
      <c r="AJ841">
        <v>2.1144906970263397</v>
      </c>
      <c r="AK841">
        <v>5.378635633968E-2</v>
      </c>
      <c r="AL841">
        <v>1.9028598308698526</v>
      </c>
    </row>
    <row r="842" spans="1:38" x14ac:dyDescent="0.25">
      <c r="A842" t="s">
        <v>393</v>
      </c>
      <c r="B842" s="17" t="s">
        <v>320</v>
      </c>
      <c r="C842" t="s">
        <v>436</v>
      </c>
      <c r="D842" t="s">
        <v>394</v>
      </c>
      <c r="E842" t="s">
        <v>256</v>
      </c>
      <c r="F842" t="s">
        <v>98</v>
      </c>
      <c r="G842" t="s">
        <v>19</v>
      </c>
      <c r="H842" t="s">
        <v>232</v>
      </c>
      <c r="J842">
        <v>144.41464705800001</v>
      </c>
      <c r="K842">
        <v>0.11236597109559998</v>
      </c>
      <c r="L842">
        <v>0.26833564520250003</v>
      </c>
      <c r="M842">
        <v>1.8161037561569997E-2</v>
      </c>
      <c r="N842">
        <v>1.7616206434722902E-2</v>
      </c>
      <c r="O842">
        <v>6.6948346530800004E-4</v>
      </c>
      <c r="P842">
        <v>1.8873057604686033E-2</v>
      </c>
      <c r="X842" t="s">
        <v>320</v>
      </c>
      <c r="Y842" t="s">
        <v>321</v>
      </c>
      <c r="Z842" t="s">
        <v>394</v>
      </c>
      <c r="AA842" t="s">
        <v>256</v>
      </c>
      <c r="AB842" t="s">
        <v>98</v>
      </c>
      <c r="AC842" t="s">
        <v>19</v>
      </c>
      <c r="AD842" t="s">
        <v>232</v>
      </c>
      <c r="AF842">
        <v>144.41464705800001</v>
      </c>
      <c r="AG842">
        <v>30.199258626000002</v>
      </c>
      <c r="AH842">
        <v>72.117362903</v>
      </c>
      <c r="AI842">
        <v>4.8809252157099996</v>
      </c>
      <c r="AJ842">
        <v>4.7344974592386997</v>
      </c>
      <c r="AK842">
        <v>0.1799290628553</v>
      </c>
      <c r="AL842">
        <v>5.0722861553810423</v>
      </c>
    </row>
    <row r="843" spans="1:38" x14ac:dyDescent="0.25">
      <c r="A843" t="s">
        <v>393</v>
      </c>
      <c r="B843" s="17" t="s">
        <v>320</v>
      </c>
      <c r="C843" t="s">
        <v>436</v>
      </c>
      <c r="D843" t="s">
        <v>394</v>
      </c>
      <c r="E843" t="s">
        <v>257</v>
      </c>
      <c r="F843" t="s">
        <v>100</v>
      </c>
      <c r="G843" t="s">
        <v>19</v>
      </c>
      <c r="H843" t="s">
        <v>232</v>
      </c>
      <c r="J843">
        <v>348.17995418930002</v>
      </c>
      <c r="K843">
        <v>0.18476266872699001</v>
      </c>
      <c r="L843">
        <v>0.19069507467093999</v>
      </c>
      <c r="M843">
        <v>2.9285207254352998E-2</v>
      </c>
      <c r="N843">
        <v>2.8406651036722408E-2</v>
      </c>
      <c r="O843">
        <v>4.1319263893534002E-4</v>
      </c>
      <c r="P843">
        <v>3.8673713819710402E-2</v>
      </c>
      <c r="X843" t="s">
        <v>320</v>
      </c>
      <c r="Y843" t="s">
        <v>321</v>
      </c>
      <c r="Z843" t="s">
        <v>394</v>
      </c>
      <c r="AA843" t="s">
        <v>257</v>
      </c>
      <c r="AB843" t="s">
        <v>100</v>
      </c>
      <c r="AC843" t="s">
        <v>19</v>
      </c>
      <c r="AD843" t="s">
        <v>232</v>
      </c>
      <c r="AF843">
        <v>348.17995418930002</v>
      </c>
      <c r="AG843">
        <v>49.656450246559999</v>
      </c>
      <c r="AH843">
        <v>51.250829974180007</v>
      </c>
      <c r="AI843">
        <v>7.8706335202380009</v>
      </c>
      <c r="AJ843">
        <v>7.6345145146308599</v>
      </c>
      <c r="AK843">
        <v>0.11104884574871002</v>
      </c>
      <c r="AL843">
        <v>10.393871398625922</v>
      </c>
    </row>
    <row r="844" spans="1:38" x14ac:dyDescent="0.25">
      <c r="A844" t="s">
        <v>393</v>
      </c>
      <c r="B844" s="17" t="s">
        <v>320</v>
      </c>
      <c r="C844" t="s">
        <v>436</v>
      </c>
      <c r="D844" t="s">
        <v>394</v>
      </c>
      <c r="E844" t="s">
        <v>259</v>
      </c>
      <c r="F844" t="s">
        <v>258</v>
      </c>
      <c r="G844" t="s">
        <v>19</v>
      </c>
      <c r="H844" t="s">
        <v>232</v>
      </c>
      <c r="J844">
        <v>100.29498373950001</v>
      </c>
      <c r="K844">
        <v>9.7768777048999986E-2</v>
      </c>
      <c r="L844">
        <v>0.22490234464999997</v>
      </c>
      <c r="M844">
        <v>1.5326980417099999E-2</v>
      </c>
      <c r="N844">
        <v>1.4867171004586996E-2</v>
      </c>
      <c r="O844">
        <v>6.1046513082999997E-4</v>
      </c>
      <c r="P844">
        <v>1.5524945585056441E-2</v>
      </c>
      <c r="X844" t="s">
        <v>320</v>
      </c>
      <c r="Y844" t="s">
        <v>321</v>
      </c>
      <c r="Z844" t="s">
        <v>394</v>
      </c>
      <c r="AA844" t="s">
        <v>259</v>
      </c>
      <c r="AB844" t="s">
        <v>258</v>
      </c>
      <c r="AC844" t="s">
        <v>19</v>
      </c>
      <c r="AD844" t="s">
        <v>232</v>
      </c>
      <c r="AF844">
        <v>100.29498373950001</v>
      </c>
      <c r="AG844">
        <v>26.276144262999999</v>
      </c>
      <c r="AH844">
        <v>60.444307471000002</v>
      </c>
      <c r="AI844">
        <v>4.1192489828000003</v>
      </c>
      <c r="AJ844">
        <v>3.9956715133159997</v>
      </c>
      <c r="AK844">
        <v>0.16406743213800001</v>
      </c>
      <c r="AL844">
        <v>4.1724541797940171</v>
      </c>
    </row>
    <row r="845" spans="1:38" x14ac:dyDescent="0.25">
      <c r="A845" t="s">
        <v>393</v>
      </c>
      <c r="B845" s="17" t="s">
        <v>320</v>
      </c>
      <c r="C845" t="s">
        <v>436</v>
      </c>
      <c r="D845" t="s">
        <v>394</v>
      </c>
      <c r="E845" t="s">
        <v>260</v>
      </c>
      <c r="F845" t="s">
        <v>102</v>
      </c>
      <c r="G845" t="s">
        <v>19</v>
      </c>
      <c r="H845" t="s">
        <v>232</v>
      </c>
      <c r="J845">
        <v>541.84543523999992</v>
      </c>
      <c r="K845">
        <v>0.15468865030180004</v>
      </c>
      <c r="L845">
        <v>0.1318462107551</v>
      </c>
      <c r="M845">
        <v>2.3890165467800002E-2</v>
      </c>
      <c r="N845">
        <v>2.3173460503765998E-2</v>
      </c>
      <c r="O845">
        <v>2.8323530793399998E-4</v>
      </c>
      <c r="P845">
        <v>3.4297658790734077E-2</v>
      </c>
      <c r="X845" t="s">
        <v>320</v>
      </c>
      <c r="Y845" t="s">
        <v>321</v>
      </c>
      <c r="Z845" t="s">
        <v>394</v>
      </c>
      <c r="AA845" t="s">
        <v>260</v>
      </c>
      <c r="AB845" t="s">
        <v>102</v>
      </c>
      <c r="AC845" t="s">
        <v>19</v>
      </c>
      <c r="AD845" t="s">
        <v>232</v>
      </c>
      <c r="AF845">
        <v>541.84543523999992</v>
      </c>
      <c r="AG845">
        <v>41.573822404700003</v>
      </c>
      <c r="AH845">
        <v>35.434728795299996</v>
      </c>
      <c r="AI845">
        <v>6.4206738893999988</v>
      </c>
      <c r="AJ845">
        <v>6.2280536727179996</v>
      </c>
      <c r="AK845">
        <v>7.6121769350600013E-2</v>
      </c>
      <c r="AL845">
        <v>9.2177716267501459</v>
      </c>
    </row>
    <row r="846" spans="1:38" x14ac:dyDescent="0.25">
      <c r="A846" t="s">
        <v>393</v>
      </c>
      <c r="B846" s="17" t="s">
        <v>320</v>
      </c>
      <c r="C846" t="s">
        <v>436</v>
      </c>
      <c r="D846" t="s">
        <v>394</v>
      </c>
      <c r="E846" t="s">
        <v>262</v>
      </c>
      <c r="F846" t="s">
        <v>261</v>
      </c>
      <c r="G846" t="s">
        <v>19</v>
      </c>
      <c r="H846" t="s">
        <v>232</v>
      </c>
      <c r="J846">
        <v>4.2560690145000004</v>
      </c>
      <c r="K846">
        <v>1.2873574327999999E-2</v>
      </c>
      <c r="L846">
        <v>2.9589838410000003E-2</v>
      </c>
      <c r="M846">
        <v>1.670341729E-3</v>
      </c>
      <c r="N846">
        <v>1.6202314771299998E-3</v>
      </c>
      <c r="O846">
        <v>6.5497214100000004E-5</v>
      </c>
      <c r="P846">
        <v>1.89044838156096E-3</v>
      </c>
      <c r="X846" t="s">
        <v>320</v>
      </c>
      <c r="Y846" t="s">
        <v>321</v>
      </c>
      <c r="Z846" t="s">
        <v>394</v>
      </c>
      <c r="AA846" t="s">
        <v>262</v>
      </c>
      <c r="AB846" t="s">
        <v>261</v>
      </c>
      <c r="AC846" t="s">
        <v>19</v>
      </c>
      <c r="AD846" t="s">
        <v>232</v>
      </c>
      <c r="AF846">
        <v>4.2560690145000004</v>
      </c>
      <c r="AG846">
        <v>3.4598767989999999</v>
      </c>
      <c r="AH846">
        <v>7.9525071000000001</v>
      </c>
      <c r="AI846">
        <v>0.44891770420000005</v>
      </c>
      <c r="AJ846">
        <v>0.43545017307399997</v>
      </c>
      <c r="AK846">
        <v>1.7602902109999999E-2</v>
      </c>
      <c r="AL846">
        <v>0.50807319041103305</v>
      </c>
    </row>
    <row r="847" spans="1:38" x14ac:dyDescent="0.25">
      <c r="A847" t="s">
        <v>393</v>
      </c>
      <c r="B847" s="17" t="s">
        <v>320</v>
      </c>
      <c r="C847" t="s">
        <v>436</v>
      </c>
      <c r="D847" t="s">
        <v>394</v>
      </c>
      <c r="E847" t="s">
        <v>263</v>
      </c>
      <c r="F847" t="s">
        <v>104</v>
      </c>
      <c r="G847" t="s">
        <v>19</v>
      </c>
      <c r="H847" t="s">
        <v>232</v>
      </c>
      <c r="J847">
        <v>4.0647844979999999</v>
      </c>
      <c r="K847">
        <v>4.8198619700000003E-4</v>
      </c>
      <c r="L847">
        <v>4.2996826200000001E-4</v>
      </c>
      <c r="M847">
        <v>7.5496257199999996E-5</v>
      </c>
      <c r="N847">
        <v>7.3231369484E-5</v>
      </c>
      <c r="O847">
        <v>8.7476616499999995E-7</v>
      </c>
      <c r="P847">
        <v>1.1801669477012999E-4</v>
      </c>
      <c r="X847" t="s">
        <v>320</v>
      </c>
      <c r="Y847" t="s">
        <v>321</v>
      </c>
      <c r="Z847" t="s">
        <v>394</v>
      </c>
      <c r="AA847" t="s">
        <v>263</v>
      </c>
      <c r="AB847" t="s">
        <v>104</v>
      </c>
      <c r="AC847" t="s">
        <v>19</v>
      </c>
      <c r="AD847" t="s">
        <v>232</v>
      </c>
      <c r="AF847">
        <v>4.0647844979999999</v>
      </c>
      <c r="AG847">
        <v>0.12953767129999999</v>
      </c>
      <c r="AH847">
        <v>0.11555741330000001</v>
      </c>
      <c r="AI847">
        <v>2.0290226499999998E-2</v>
      </c>
      <c r="AJ847">
        <v>1.9681519704999997E-2</v>
      </c>
      <c r="AK847">
        <v>2.351004233E-4</v>
      </c>
      <c r="AL847">
        <v>3.1717936164095996E-2</v>
      </c>
    </row>
    <row r="848" spans="1:38" x14ac:dyDescent="0.25">
      <c r="A848" t="s">
        <v>393</v>
      </c>
      <c r="B848" s="17" t="s">
        <v>320</v>
      </c>
      <c r="C848" t="s">
        <v>436</v>
      </c>
      <c r="D848" t="s">
        <v>394</v>
      </c>
      <c r="E848" t="s">
        <v>264</v>
      </c>
      <c r="F848" t="s">
        <v>106</v>
      </c>
      <c r="G848" t="s">
        <v>19</v>
      </c>
      <c r="H848" t="s">
        <v>232</v>
      </c>
      <c r="J848">
        <v>12.6869091493</v>
      </c>
      <c r="K848">
        <v>1.374009990734E-2</v>
      </c>
      <c r="L848">
        <v>2.8899427880800004E-2</v>
      </c>
      <c r="M848">
        <v>1.9624758350900002E-3</v>
      </c>
      <c r="N848">
        <v>1.9036015600372997E-3</v>
      </c>
      <c r="O848">
        <v>6.3287801770600004E-5</v>
      </c>
      <c r="P848">
        <v>2.0566980632191851E-3</v>
      </c>
      <c r="X848" t="s">
        <v>320</v>
      </c>
      <c r="Y848" t="s">
        <v>321</v>
      </c>
      <c r="Z848" t="s">
        <v>394</v>
      </c>
      <c r="AA848" t="s">
        <v>264</v>
      </c>
      <c r="AB848" t="s">
        <v>106</v>
      </c>
      <c r="AC848" t="s">
        <v>19</v>
      </c>
      <c r="AD848" t="s">
        <v>232</v>
      </c>
      <c r="AF848">
        <v>12.6869091493</v>
      </c>
      <c r="AG848">
        <v>3.6927619864599999</v>
      </c>
      <c r="AH848">
        <v>7.7669528469100007</v>
      </c>
      <c r="AI848">
        <v>0.527431256525</v>
      </c>
      <c r="AJ848">
        <v>0.51160831882925006</v>
      </c>
      <c r="AK848">
        <v>1.7009107254039996E-2</v>
      </c>
      <c r="AL848">
        <v>0.55275411271502561</v>
      </c>
    </row>
    <row r="849" spans="1:38" x14ac:dyDescent="0.25">
      <c r="A849" t="s">
        <v>393</v>
      </c>
      <c r="B849" s="17" t="s">
        <v>320</v>
      </c>
      <c r="C849" t="s">
        <v>436</v>
      </c>
      <c r="D849" t="s">
        <v>394</v>
      </c>
      <c r="E849" t="s">
        <v>265</v>
      </c>
      <c r="F849" t="s">
        <v>108</v>
      </c>
      <c r="G849" t="s">
        <v>32</v>
      </c>
      <c r="H849" t="s">
        <v>232</v>
      </c>
      <c r="J849">
        <v>98.733713460000004</v>
      </c>
      <c r="K849">
        <v>9.9581494950000005E-3</v>
      </c>
      <c r="L849">
        <v>9.1332869650000009E-3</v>
      </c>
      <c r="M849">
        <v>1.48489472543E-3</v>
      </c>
      <c r="N849">
        <v>1.4403478836671E-3</v>
      </c>
      <c r="O849">
        <v>1.8399527089800003E-5</v>
      </c>
      <c r="P849">
        <v>2.4185365050991949E-3</v>
      </c>
      <c r="X849" t="s">
        <v>320</v>
      </c>
      <c r="Y849" t="s">
        <v>321</v>
      </c>
      <c r="Z849" t="s">
        <v>394</v>
      </c>
      <c r="AA849" t="s">
        <v>265</v>
      </c>
      <c r="AB849" t="s">
        <v>108</v>
      </c>
      <c r="AC849" t="s">
        <v>32</v>
      </c>
      <c r="AD849" t="s">
        <v>232</v>
      </c>
      <c r="AF849">
        <v>98.733713460000004</v>
      </c>
      <c r="AG849">
        <v>3.1410846956</v>
      </c>
      <c r="AH849">
        <v>2.8808999942</v>
      </c>
      <c r="AI849">
        <v>0.46837826354000001</v>
      </c>
      <c r="AJ849">
        <v>0.45432691563379995</v>
      </c>
      <c r="AK849">
        <v>5.8037366532999995E-3</v>
      </c>
      <c r="AL849">
        <v>0.76287564817897668</v>
      </c>
    </row>
    <row r="850" spans="1:38" x14ac:dyDescent="0.25">
      <c r="A850" t="s">
        <v>393</v>
      </c>
      <c r="B850" s="17" t="s">
        <v>320</v>
      </c>
      <c r="C850" t="s">
        <v>436</v>
      </c>
      <c r="D850" t="s">
        <v>394</v>
      </c>
      <c r="E850" t="s">
        <v>266</v>
      </c>
      <c r="F850" t="s">
        <v>110</v>
      </c>
      <c r="G850" t="s">
        <v>32</v>
      </c>
      <c r="H850" t="s">
        <v>232</v>
      </c>
      <c r="J850">
        <v>72.250512521100006</v>
      </c>
      <c r="K850">
        <v>6.4042338399999996E-2</v>
      </c>
      <c r="L850">
        <v>7.8468086439199988E-2</v>
      </c>
      <c r="M850">
        <v>8.9972064079000009E-3</v>
      </c>
      <c r="N850">
        <v>8.7272902156629983E-3</v>
      </c>
      <c r="O850">
        <v>2.653117980564E-4</v>
      </c>
      <c r="P850">
        <v>6.0474243643084255E-3</v>
      </c>
      <c r="X850" t="s">
        <v>320</v>
      </c>
      <c r="Y850" t="s">
        <v>321</v>
      </c>
      <c r="Z850" t="s">
        <v>394</v>
      </c>
      <c r="AA850" t="s">
        <v>266</v>
      </c>
      <c r="AB850" t="s">
        <v>110</v>
      </c>
      <c r="AC850" t="s">
        <v>32</v>
      </c>
      <c r="AD850" t="s">
        <v>232</v>
      </c>
      <c r="AF850">
        <v>72.250512521100006</v>
      </c>
      <c r="AG850">
        <v>20.200784869029999</v>
      </c>
      <c r="AH850">
        <v>24.751077100930001</v>
      </c>
      <c r="AI850">
        <v>2.8379761198380002</v>
      </c>
      <c r="AJ850">
        <v>2.7528368362428597</v>
      </c>
      <c r="AK850">
        <v>8.3686919386400008E-2</v>
      </c>
      <c r="AL850">
        <v>1.9075305399021576</v>
      </c>
    </row>
    <row r="851" spans="1:38" x14ac:dyDescent="0.25">
      <c r="A851" t="s">
        <v>393</v>
      </c>
      <c r="B851" s="17" t="s">
        <v>320</v>
      </c>
      <c r="C851" t="s">
        <v>436</v>
      </c>
      <c r="D851" t="s">
        <v>394</v>
      </c>
      <c r="E851" t="s">
        <v>267</v>
      </c>
      <c r="F851" t="s">
        <v>31</v>
      </c>
      <c r="G851" t="s">
        <v>32</v>
      </c>
      <c r="H851" t="s">
        <v>232</v>
      </c>
      <c r="J851">
        <v>60.972305354000007</v>
      </c>
      <c r="K851">
        <v>1.5448104699100001E-2</v>
      </c>
      <c r="L851">
        <v>4.1396826067900003E-2</v>
      </c>
      <c r="M851">
        <v>2.8986144990700005E-3</v>
      </c>
      <c r="N851">
        <v>2.8116560640978998E-3</v>
      </c>
      <c r="O851">
        <v>1.159842492539E-4</v>
      </c>
      <c r="P851">
        <v>3.2927369161393875E-3</v>
      </c>
      <c r="X851" t="s">
        <v>320</v>
      </c>
      <c r="Y851" t="s">
        <v>321</v>
      </c>
      <c r="Z851" t="s">
        <v>394</v>
      </c>
      <c r="AA851" t="s">
        <v>267</v>
      </c>
      <c r="AB851" t="s">
        <v>31</v>
      </c>
      <c r="AC851" t="s">
        <v>32</v>
      </c>
      <c r="AD851" t="s">
        <v>232</v>
      </c>
      <c r="AF851">
        <v>60.972305354000007</v>
      </c>
      <c r="AG851">
        <v>4.8727743261300001</v>
      </c>
      <c r="AH851">
        <v>13.05774278953</v>
      </c>
      <c r="AI851">
        <v>0.91430590584199989</v>
      </c>
      <c r="AJ851">
        <v>0.88687672866674006</v>
      </c>
      <c r="AK851">
        <v>3.6584745008899994E-2</v>
      </c>
      <c r="AL851">
        <v>1.0386233820574291</v>
      </c>
    </row>
    <row r="852" spans="1:38" x14ac:dyDescent="0.25">
      <c r="A852" t="s">
        <v>393</v>
      </c>
      <c r="B852" s="17" t="s">
        <v>320</v>
      </c>
      <c r="C852" t="s">
        <v>436</v>
      </c>
      <c r="D852" t="s">
        <v>394</v>
      </c>
      <c r="E852" t="s">
        <v>268</v>
      </c>
      <c r="F852" t="s">
        <v>34</v>
      </c>
      <c r="G852" t="s">
        <v>32</v>
      </c>
      <c r="H852" t="s">
        <v>232</v>
      </c>
      <c r="J852">
        <v>72.002726409999994</v>
      </c>
      <c r="K852">
        <v>1.5734377471E-2</v>
      </c>
      <c r="L852">
        <v>4.7656661431000003E-2</v>
      </c>
      <c r="M852">
        <v>3.0982482870000002E-3</v>
      </c>
      <c r="N852">
        <v>3.00530083839E-3</v>
      </c>
      <c r="O852">
        <v>1.1756559186399999E-4</v>
      </c>
      <c r="P852">
        <v>3.811527292616316E-3</v>
      </c>
      <c r="X852" t="s">
        <v>320</v>
      </c>
      <c r="Y852" t="s">
        <v>321</v>
      </c>
      <c r="Z852" t="s">
        <v>394</v>
      </c>
      <c r="AA852" t="s">
        <v>268</v>
      </c>
      <c r="AB852" t="s">
        <v>34</v>
      </c>
      <c r="AC852" t="s">
        <v>32</v>
      </c>
      <c r="AD852" t="s">
        <v>232</v>
      </c>
      <c r="AF852">
        <v>72.002726409999994</v>
      </c>
      <c r="AG852">
        <v>4.9630725767000001</v>
      </c>
      <c r="AH852">
        <v>15.032272337</v>
      </c>
      <c r="AI852">
        <v>0.97727601649999996</v>
      </c>
      <c r="AJ852">
        <v>0.94795773600500022</v>
      </c>
      <c r="AK852">
        <v>3.7083547700000004E-2</v>
      </c>
      <c r="AL852">
        <v>1.2022645927089328</v>
      </c>
    </row>
    <row r="853" spans="1:38" x14ac:dyDescent="0.25">
      <c r="A853" t="s">
        <v>393</v>
      </c>
      <c r="B853" s="17" t="s">
        <v>320</v>
      </c>
      <c r="C853" t="s">
        <v>436</v>
      </c>
      <c r="D853" t="s">
        <v>394</v>
      </c>
      <c r="E853" t="s">
        <v>269</v>
      </c>
      <c r="F853" t="s">
        <v>114</v>
      </c>
      <c r="G853" t="s">
        <v>32</v>
      </c>
      <c r="H853" t="s">
        <v>232</v>
      </c>
      <c r="J853">
        <v>9.3593396999999996</v>
      </c>
      <c r="K853">
        <v>1.6874521190000001E-3</v>
      </c>
      <c r="L853">
        <v>2.4590932550000002E-3</v>
      </c>
      <c r="M853">
        <v>2.8185077919999998E-4</v>
      </c>
      <c r="N853">
        <v>2.7339525582399996E-4</v>
      </c>
      <c r="O853">
        <v>4.5206278769999998E-6</v>
      </c>
      <c r="P853">
        <v>4.3968914656875003E-4</v>
      </c>
      <c r="X853" t="s">
        <v>320</v>
      </c>
      <c r="Y853" t="s">
        <v>321</v>
      </c>
      <c r="Z853" t="s">
        <v>394</v>
      </c>
      <c r="AA853" t="s">
        <v>269</v>
      </c>
      <c r="AB853" t="s">
        <v>114</v>
      </c>
      <c r="AC853" t="s">
        <v>32</v>
      </c>
      <c r="AD853" t="s">
        <v>232</v>
      </c>
      <c r="AF853">
        <v>9.3593396999999996</v>
      </c>
      <c r="AG853">
        <v>0.532270629</v>
      </c>
      <c r="AH853">
        <v>0.7756683230000001</v>
      </c>
      <c r="AI853">
        <v>8.8903789999999996E-2</v>
      </c>
      <c r="AJ853">
        <v>8.6236676299999981E-2</v>
      </c>
      <c r="AK853">
        <v>1.4259354330000001E-3</v>
      </c>
      <c r="AL853">
        <v>0.13869052695026102</v>
      </c>
    </row>
    <row r="854" spans="1:38" x14ac:dyDescent="0.25">
      <c r="A854" t="s">
        <v>393</v>
      </c>
      <c r="B854" s="17" t="s">
        <v>320</v>
      </c>
      <c r="C854" t="s">
        <v>436</v>
      </c>
      <c r="D854" t="s">
        <v>394</v>
      </c>
      <c r="E854" t="s">
        <v>270</v>
      </c>
      <c r="F854" t="s">
        <v>116</v>
      </c>
      <c r="G854" t="s">
        <v>32</v>
      </c>
      <c r="H854" t="s">
        <v>232</v>
      </c>
      <c r="J854">
        <v>501.83229300000005</v>
      </c>
      <c r="K854">
        <v>9.5293370099999997E-2</v>
      </c>
      <c r="L854">
        <v>0.17147372969999999</v>
      </c>
      <c r="M854">
        <v>1.313312592E-2</v>
      </c>
      <c r="N854">
        <v>1.27391321424E-2</v>
      </c>
      <c r="O854">
        <v>4.6055413410000005E-4</v>
      </c>
      <c r="P854">
        <v>1.408375446941853E-2</v>
      </c>
      <c r="X854" t="s">
        <v>320</v>
      </c>
      <c r="Y854" t="s">
        <v>321</v>
      </c>
      <c r="Z854" t="s">
        <v>394</v>
      </c>
      <c r="AA854" t="s">
        <v>270</v>
      </c>
      <c r="AB854" t="s">
        <v>116</v>
      </c>
      <c r="AC854" t="s">
        <v>32</v>
      </c>
      <c r="AD854" t="s">
        <v>232</v>
      </c>
      <c r="AF854">
        <v>501.83229300000005</v>
      </c>
      <c r="AG854">
        <v>35.067959260000002</v>
      </c>
      <c r="AH854">
        <v>63.102328550000003</v>
      </c>
      <c r="AI854">
        <v>4.8329897800000001</v>
      </c>
      <c r="AJ854">
        <v>4.6880000865999998</v>
      </c>
      <c r="AK854">
        <v>0.16948391450000003</v>
      </c>
      <c r="AL854">
        <v>5.1828217984296003</v>
      </c>
    </row>
    <row r="855" spans="1:38" x14ac:dyDescent="0.25">
      <c r="A855" t="s">
        <v>393</v>
      </c>
      <c r="B855" s="17" t="s">
        <v>320</v>
      </c>
      <c r="C855" t="s">
        <v>436</v>
      </c>
      <c r="D855" t="s">
        <v>394</v>
      </c>
      <c r="E855" t="s">
        <v>271</v>
      </c>
      <c r="F855" t="s">
        <v>118</v>
      </c>
      <c r="G855" t="s">
        <v>32</v>
      </c>
      <c r="H855" t="s">
        <v>232</v>
      </c>
      <c r="J855">
        <v>37.214960709100005</v>
      </c>
      <c r="K855">
        <v>2.3439722556299999E-2</v>
      </c>
      <c r="L855">
        <v>4.8318360666200003E-2</v>
      </c>
      <c r="M855">
        <v>4.2437500141599997E-3</v>
      </c>
      <c r="N855">
        <v>4.1164375137351999E-3</v>
      </c>
      <c r="O855">
        <v>1.6365541119340001E-4</v>
      </c>
      <c r="P855">
        <v>3.9135888393146004E-3</v>
      </c>
      <c r="X855" t="s">
        <v>320</v>
      </c>
      <c r="Y855" t="s">
        <v>321</v>
      </c>
      <c r="Z855" t="s">
        <v>394</v>
      </c>
      <c r="AA855" t="s">
        <v>271</v>
      </c>
      <c r="AB855" t="s">
        <v>118</v>
      </c>
      <c r="AC855" t="s">
        <v>32</v>
      </c>
      <c r="AD855" t="s">
        <v>232</v>
      </c>
      <c r="AF855">
        <v>37.214960709100005</v>
      </c>
      <c r="AG855">
        <v>7.3935584086599988</v>
      </c>
      <c r="AH855">
        <v>15.240992086289999</v>
      </c>
      <c r="AI855">
        <v>1.3386001227159998</v>
      </c>
      <c r="AJ855">
        <v>1.2984421190345201</v>
      </c>
      <c r="AK855">
        <v>5.1621595576599996E-2</v>
      </c>
      <c r="AL855">
        <v>1.2344578816601783</v>
      </c>
    </row>
    <row r="856" spans="1:38" x14ac:dyDescent="0.25">
      <c r="A856" t="s">
        <v>393</v>
      </c>
      <c r="B856" s="17" t="s">
        <v>320</v>
      </c>
      <c r="C856" t="s">
        <v>436</v>
      </c>
      <c r="D856" t="s">
        <v>394</v>
      </c>
      <c r="E856" t="s">
        <v>272</v>
      </c>
      <c r="F856" t="s">
        <v>47</v>
      </c>
      <c r="G856" t="s">
        <v>39</v>
      </c>
      <c r="H856" t="s">
        <v>232</v>
      </c>
      <c r="J856">
        <v>0.61685906000000001</v>
      </c>
      <c r="K856">
        <v>6.5627863999999999E-6</v>
      </c>
      <c r="L856">
        <v>1.07661649E-5</v>
      </c>
      <c r="M856">
        <v>1.0194245600000001E-6</v>
      </c>
      <c r="N856">
        <v>9.888418232000001E-7</v>
      </c>
      <c r="O856">
        <v>1.9665291200000001E-8</v>
      </c>
      <c r="P856">
        <v>1.775052421506E-6</v>
      </c>
      <c r="X856" t="s">
        <v>320</v>
      </c>
      <c r="Y856" t="s">
        <v>321</v>
      </c>
      <c r="Z856" t="s">
        <v>394</v>
      </c>
      <c r="AA856" t="s">
        <v>272</v>
      </c>
      <c r="AB856" t="s">
        <v>47</v>
      </c>
      <c r="AC856" t="s">
        <v>39</v>
      </c>
      <c r="AD856" t="s">
        <v>232</v>
      </c>
      <c r="AF856">
        <v>0.61685906000000001</v>
      </c>
      <c r="AG856">
        <v>1.34974154E-3</v>
      </c>
      <c r="AH856">
        <v>2.2142335000000001E-3</v>
      </c>
      <c r="AI856">
        <v>2.0966091300000001E-4</v>
      </c>
      <c r="AJ856">
        <v>2.0337108561000001E-4</v>
      </c>
      <c r="AK856">
        <v>4.0444807999999998E-6</v>
      </c>
      <c r="AL856">
        <v>3.6506784914730001E-4</v>
      </c>
    </row>
    <row r="857" spans="1:38" x14ac:dyDescent="0.25">
      <c r="A857" t="s">
        <v>393</v>
      </c>
      <c r="B857" s="17" t="s">
        <v>320</v>
      </c>
      <c r="C857" t="s">
        <v>436</v>
      </c>
      <c r="D857" t="s">
        <v>394</v>
      </c>
      <c r="E857" t="s">
        <v>273</v>
      </c>
      <c r="F857" t="s">
        <v>50</v>
      </c>
      <c r="G857" t="s">
        <v>39</v>
      </c>
      <c r="H857" t="s">
        <v>232</v>
      </c>
      <c r="J857">
        <v>1.7045909909999999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X857" t="s">
        <v>320</v>
      </c>
      <c r="Y857" t="s">
        <v>321</v>
      </c>
      <c r="Z857" t="s">
        <v>394</v>
      </c>
      <c r="AA857" t="s">
        <v>273</v>
      </c>
      <c r="AB857" t="s">
        <v>50</v>
      </c>
      <c r="AC857" t="s">
        <v>39</v>
      </c>
      <c r="AD857" t="s">
        <v>232</v>
      </c>
      <c r="AF857">
        <v>1.7045909909999999</v>
      </c>
      <c r="AG857">
        <v>0.1690484364</v>
      </c>
      <c r="AH857">
        <v>0.53195238299999992</v>
      </c>
      <c r="AI857">
        <v>2.809991102E-2</v>
      </c>
      <c r="AJ857">
        <v>2.72569136894E-2</v>
      </c>
      <c r="AK857">
        <v>1.0491928360000001E-3</v>
      </c>
      <c r="AL857">
        <v>4.1881564836890997E-2</v>
      </c>
    </row>
    <row r="858" spans="1:38" x14ac:dyDescent="0.25">
      <c r="A858" t="s">
        <v>393</v>
      </c>
      <c r="B858" s="17" t="s">
        <v>320</v>
      </c>
      <c r="C858" t="s">
        <v>436</v>
      </c>
      <c r="D858" t="s">
        <v>394</v>
      </c>
      <c r="E858" t="s">
        <v>274</v>
      </c>
      <c r="F858" t="s">
        <v>134</v>
      </c>
      <c r="G858" t="s">
        <v>39</v>
      </c>
      <c r="H858" t="s">
        <v>232</v>
      </c>
      <c r="J858">
        <v>368.69325690000005</v>
      </c>
      <c r="K858">
        <v>3.1055283736E-2</v>
      </c>
      <c r="L858">
        <v>6.1223517888000005E-2</v>
      </c>
      <c r="M858">
        <v>5.3524813064000001E-3</v>
      </c>
      <c r="N858">
        <v>5.1919068672080003E-3</v>
      </c>
      <c r="O858">
        <v>1.3704745572499998E-4</v>
      </c>
      <c r="P858">
        <v>7.2729068021382239E-3</v>
      </c>
      <c r="X858" t="s">
        <v>320</v>
      </c>
      <c r="Y858" t="s">
        <v>321</v>
      </c>
      <c r="Z858" t="s">
        <v>394</v>
      </c>
      <c r="AA858" t="s">
        <v>274</v>
      </c>
      <c r="AB858" t="s">
        <v>134</v>
      </c>
      <c r="AC858" t="s">
        <v>39</v>
      </c>
      <c r="AD858" t="s">
        <v>232</v>
      </c>
      <c r="AF858">
        <v>368.69325690000005</v>
      </c>
      <c r="AG858">
        <v>6.3870145662999995</v>
      </c>
      <c r="AH858">
        <v>12.5915930931</v>
      </c>
      <c r="AI858">
        <v>1.1008228950799999</v>
      </c>
      <c r="AJ858">
        <v>1.0677982082275999</v>
      </c>
      <c r="AK858">
        <v>2.8185994594800003E-2</v>
      </c>
      <c r="AL858">
        <v>1.4957891373207395</v>
      </c>
    </row>
    <row r="859" spans="1:38" x14ac:dyDescent="0.25">
      <c r="A859" t="s">
        <v>393</v>
      </c>
      <c r="B859" s="17" t="s">
        <v>320</v>
      </c>
      <c r="C859" t="s">
        <v>436</v>
      </c>
      <c r="D859" t="s">
        <v>394</v>
      </c>
      <c r="E859" t="s">
        <v>275</v>
      </c>
      <c r="F859" t="s">
        <v>138</v>
      </c>
      <c r="G859" t="s">
        <v>39</v>
      </c>
      <c r="H859" t="s">
        <v>232</v>
      </c>
      <c r="J859">
        <v>93.111454348999999</v>
      </c>
      <c r="K859">
        <v>6.5340212991000001E-3</v>
      </c>
      <c r="L859">
        <v>1.2159058132699999E-2</v>
      </c>
      <c r="M859">
        <v>1.00169187091E-3</v>
      </c>
      <c r="N859">
        <v>9.7164111478270003E-4</v>
      </c>
      <c r="O859">
        <v>2.8284025846099999E-5</v>
      </c>
      <c r="P859">
        <v>1.5340790001988269E-3</v>
      </c>
      <c r="X859" t="s">
        <v>320</v>
      </c>
      <c r="Y859" t="s">
        <v>321</v>
      </c>
      <c r="Z859" t="s">
        <v>394</v>
      </c>
      <c r="AA859" t="s">
        <v>275</v>
      </c>
      <c r="AB859" t="s">
        <v>138</v>
      </c>
      <c r="AC859" t="s">
        <v>39</v>
      </c>
      <c r="AD859" t="s">
        <v>232</v>
      </c>
      <c r="AF859">
        <v>93.111454348999999</v>
      </c>
      <c r="AG859">
        <v>1.3438258128800002</v>
      </c>
      <c r="AH859">
        <v>2.5007043109400002</v>
      </c>
      <c r="AI859">
        <v>0.20601391838300001</v>
      </c>
      <c r="AJ859">
        <v>0.19983350083150997</v>
      </c>
      <c r="AK859">
        <v>5.8170612015999998E-3</v>
      </c>
      <c r="AL859">
        <v>0.31550776674470821</v>
      </c>
    </row>
    <row r="860" spans="1:38" x14ac:dyDescent="0.25">
      <c r="A860" t="s">
        <v>393</v>
      </c>
      <c r="B860" s="17" t="s">
        <v>320</v>
      </c>
      <c r="C860" t="s">
        <v>436</v>
      </c>
      <c r="D860" t="s">
        <v>394</v>
      </c>
      <c r="E860" t="s">
        <v>276</v>
      </c>
      <c r="F860" t="s">
        <v>141</v>
      </c>
      <c r="G860" t="s">
        <v>39</v>
      </c>
      <c r="H860" t="s">
        <v>232</v>
      </c>
      <c r="J860">
        <v>112.09130470600002</v>
      </c>
      <c r="K860">
        <v>3.7042912251699998E-2</v>
      </c>
      <c r="L860">
        <v>9.1356047512999985E-2</v>
      </c>
      <c r="M860">
        <v>6.5447891069200003E-3</v>
      </c>
      <c r="N860">
        <v>6.3484454337124005E-3</v>
      </c>
      <c r="O860">
        <v>1.850323356376E-4</v>
      </c>
      <c r="P860">
        <v>8.48148987598339E-3</v>
      </c>
      <c r="X860" t="s">
        <v>320</v>
      </c>
      <c r="Y860" t="s">
        <v>321</v>
      </c>
      <c r="Z860" t="s">
        <v>394</v>
      </c>
      <c r="AA860" t="s">
        <v>276</v>
      </c>
      <c r="AB860" t="s">
        <v>141</v>
      </c>
      <c r="AC860" t="s">
        <v>39</v>
      </c>
      <c r="AD860" t="s">
        <v>232</v>
      </c>
      <c r="AF860">
        <v>112.09130470600002</v>
      </c>
      <c r="AG860">
        <v>7.6184655538700001</v>
      </c>
      <c r="AH860">
        <v>18.788827531450004</v>
      </c>
      <c r="AI860">
        <v>1.3460402834550003</v>
      </c>
      <c r="AJ860">
        <v>1.3056590749513499</v>
      </c>
      <c r="AK860">
        <v>3.8054850518900001E-2</v>
      </c>
      <c r="AL860">
        <v>1.744353662021652</v>
      </c>
    </row>
    <row r="861" spans="1:38" x14ac:dyDescent="0.25">
      <c r="A861" t="s">
        <v>393</v>
      </c>
      <c r="B861" s="17" t="s">
        <v>320</v>
      </c>
      <c r="C861" t="s">
        <v>436</v>
      </c>
      <c r="D861" t="s">
        <v>394</v>
      </c>
      <c r="E861" t="s">
        <v>277</v>
      </c>
      <c r="F861" t="s">
        <v>53</v>
      </c>
      <c r="G861" t="s">
        <v>39</v>
      </c>
      <c r="H861" t="s">
        <v>232</v>
      </c>
      <c r="J861">
        <v>16.346763707000001</v>
      </c>
      <c r="K861">
        <v>3.4734296690000005E-3</v>
      </c>
      <c r="L861">
        <v>8.5756886350000002E-3</v>
      </c>
      <c r="M861">
        <v>6.3095884630000006E-4</v>
      </c>
      <c r="N861">
        <v>6.1203008091100007E-4</v>
      </c>
      <c r="O861">
        <v>2.2016014322000001E-5</v>
      </c>
      <c r="P861">
        <v>6.8093742131602195E-4</v>
      </c>
      <c r="X861" t="s">
        <v>320</v>
      </c>
      <c r="Y861" t="s">
        <v>321</v>
      </c>
      <c r="Z861" t="s">
        <v>394</v>
      </c>
      <c r="AA861" t="s">
        <v>277</v>
      </c>
      <c r="AB861" t="s">
        <v>53</v>
      </c>
      <c r="AC861" t="s">
        <v>39</v>
      </c>
      <c r="AD861" t="s">
        <v>232</v>
      </c>
      <c r="AF861">
        <v>16.346763707000001</v>
      </c>
      <c r="AG861">
        <v>0.71436617019999993</v>
      </c>
      <c r="AH861">
        <v>1.7637270707999999</v>
      </c>
      <c r="AI861">
        <v>0.12976674835000002</v>
      </c>
      <c r="AJ861">
        <v>0.12587374589949998</v>
      </c>
      <c r="AK861">
        <v>4.5279445649999998E-3</v>
      </c>
      <c r="AL861">
        <v>0.14004564545105549</v>
      </c>
    </row>
    <row r="862" spans="1:38" x14ac:dyDescent="0.25">
      <c r="A862" t="s">
        <v>393</v>
      </c>
      <c r="B862" s="17" t="s">
        <v>320</v>
      </c>
      <c r="C862" t="s">
        <v>436</v>
      </c>
      <c r="D862" t="s">
        <v>394</v>
      </c>
      <c r="E862" t="s">
        <v>278</v>
      </c>
      <c r="F862" t="s">
        <v>144</v>
      </c>
      <c r="G862" t="s">
        <v>39</v>
      </c>
      <c r="H862" t="s">
        <v>232</v>
      </c>
      <c r="J862">
        <v>1.113773224</v>
      </c>
      <c r="K862">
        <v>1.3608645929999999E-4</v>
      </c>
      <c r="L862">
        <v>2.4659884159999998E-4</v>
      </c>
      <c r="M862">
        <v>2.3833652299999999E-5</v>
      </c>
      <c r="N862">
        <v>2.3118642731000002E-5</v>
      </c>
      <c r="O862">
        <v>5.2035673829999991E-7</v>
      </c>
      <c r="P862">
        <v>3.0821670855623699E-5</v>
      </c>
      <c r="X862" t="s">
        <v>320</v>
      </c>
      <c r="Y862" t="s">
        <v>321</v>
      </c>
      <c r="Z862" t="s">
        <v>394</v>
      </c>
      <c r="AA862" t="s">
        <v>278</v>
      </c>
      <c r="AB862" t="s">
        <v>144</v>
      </c>
      <c r="AC862" t="s">
        <v>39</v>
      </c>
      <c r="AD862" t="s">
        <v>232</v>
      </c>
      <c r="AF862">
        <v>1.113773224</v>
      </c>
      <c r="AG862">
        <v>2.7988347699999999E-2</v>
      </c>
      <c r="AH862">
        <v>5.0716983089999994E-2</v>
      </c>
      <c r="AI862">
        <v>4.9017701840000007E-3</v>
      </c>
      <c r="AJ862">
        <v>4.7547170784799997E-3</v>
      </c>
      <c r="AK862">
        <v>1.07019645E-4</v>
      </c>
      <c r="AL862">
        <v>6.3389675420826306E-3</v>
      </c>
    </row>
    <row r="863" spans="1:38" x14ac:dyDescent="0.25">
      <c r="A863" t="s">
        <v>393</v>
      </c>
      <c r="B863" s="17" t="s">
        <v>320</v>
      </c>
      <c r="C863" t="s">
        <v>436</v>
      </c>
      <c r="D863" t="s">
        <v>394</v>
      </c>
      <c r="E863" t="s">
        <v>279</v>
      </c>
      <c r="F863" t="s">
        <v>147</v>
      </c>
      <c r="G863" t="s">
        <v>56</v>
      </c>
      <c r="H863" t="s">
        <v>232</v>
      </c>
      <c r="J863">
        <v>9.4815387000000001E-3</v>
      </c>
      <c r="K863">
        <v>7.6933257299999998E-7</v>
      </c>
      <c r="L863">
        <v>6.2798942599999993E-7</v>
      </c>
      <c r="M863">
        <v>8.0275509999999993E-8</v>
      </c>
      <c r="N863">
        <v>7.7867244699999995E-8</v>
      </c>
      <c r="O863">
        <v>1.57231522E-9</v>
      </c>
      <c r="P863">
        <v>9.5956290487979991E-8</v>
      </c>
      <c r="X863" t="s">
        <v>320</v>
      </c>
      <c r="Y863" t="s">
        <v>321</v>
      </c>
      <c r="Z863" t="s">
        <v>394</v>
      </c>
      <c r="AA863" t="s">
        <v>279</v>
      </c>
      <c r="AB863" t="s">
        <v>147</v>
      </c>
      <c r="AC863" t="s">
        <v>56</v>
      </c>
      <c r="AD863" t="s">
        <v>232</v>
      </c>
      <c r="AF863">
        <v>9.4815387000000001E-3</v>
      </c>
      <c r="AG863">
        <v>1.5189646999999999E-4</v>
      </c>
      <c r="AH863">
        <v>1.23989833E-4</v>
      </c>
      <c r="AI863">
        <v>1.5849543199999999E-5</v>
      </c>
      <c r="AJ863">
        <v>1.5374056903999998E-5</v>
      </c>
      <c r="AK863">
        <v>3.10436827E-7</v>
      </c>
      <c r="AL863">
        <v>1.8945544323654E-5</v>
      </c>
    </row>
    <row r="864" spans="1:38" x14ac:dyDescent="0.25">
      <c r="A864" t="s">
        <v>393</v>
      </c>
      <c r="B864" s="17" t="s">
        <v>320</v>
      </c>
      <c r="C864" t="s">
        <v>436</v>
      </c>
      <c r="D864" t="s">
        <v>394</v>
      </c>
      <c r="E864" t="s">
        <v>280</v>
      </c>
      <c r="F864" t="s">
        <v>149</v>
      </c>
      <c r="G864" t="s">
        <v>56</v>
      </c>
      <c r="H864" t="s">
        <v>232</v>
      </c>
      <c r="J864">
        <v>33.172719999999998</v>
      </c>
      <c r="K864">
        <v>1.7292140810000002E-2</v>
      </c>
      <c r="L864">
        <v>3.3846058769999993E-2</v>
      </c>
      <c r="M864">
        <v>3.0296041340000003E-3</v>
      </c>
      <c r="N864">
        <v>2.9387160099799995E-3</v>
      </c>
      <c r="O864">
        <v>7.2974111469999988E-5</v>
      </c>
      <c r="P864">
        <v>3.12563530351566E-3</v>
      </c>
      <c r="X864" t="s">
        <v>320</v>
      </c>
      <c r="Y864" t="s">
        <v>321</v>
      </c>
      <c r="Z864" t="s">
        <v>394</v>
      </c>
      <c r="AA864" t="s">
        <v>280</v>
      </c>
      <c r="AB864" t="s">
        <v>149</v>
      </c>
      <c r="AC864" t="s">
        <v>56</v>
      </c>
      <c r="AD864" t="s">
        <v>232</v>
      </c>
      <c r="AF864">
        <v>33.172719999999998</v>
      </c>
      <c r="AG864">
        <v>3.4141487779999999</v>
      </c>
      <c r="AH864">
        <v>6.6825425940000001</v>
      </c>
      <c r="AI864">
        <v>0.59816293870000004</v>
      </c>
      <c r="AJ864">
        <v>0.580218050539</v>
      </c>
      <c r="AK864">
        <v>1.4407959789999999E-2</v>
      </c>
      <c r="AL864">
        <v>0.617123327199678</v>
      </c>
    </row>
    <row r="865" spans="1:38" x14ac:dyDescent="0.25">
      <c r="A865" t="s">
        <v>393</v>
      </c>
      <c r="B865" s="17" t="s">
        <v>320</v>
      </c>
      <c r="C865" t="s">
        <v>436</v>
      </c>
      <c r="D865" t="s">
        <v>394</v>
      </c>
      <c r="E865" t="s">
        <v>281</v>
      </c>
      <c r="F865" t="s">
        <v>151</v>
      </c>
      <c r="G865" t="s">
        <v>56</v>
      </c>
      <c r="H865" t="s">
        <v>232</v>
      </c>
      <c r="J865">
        <v>6.69080282</v>
      </c>
      <c r="K865">
        <v>1.408545205E-3</v>
      </c>
      <c r="L865">
        <v>3.5603980699999999E-3</v>
      </c>
      <c r="M865">
        <v>3.21465813E-4</v>
      </c>
      <c r="N865">
        <v>3.1182183860999996E-4</v>
      </c>
      <c r="O865">
        <v>6.5499250399999999E-6</v>
      </c>
      <c r="P865">
        <v>3.0736440020637002E-4</v>
      </c>
      <c r="X865" t="s">
        <v>320</v>
      </c>
      <c r="Y865" t="s">
        <v>321</v>
      </c>
      <c r="Z865" t="s">
        <v>394</v>
      </c>
      <c r="AA865" t="s">
        <v>281</v>
      </c>
      <c r="AB865" t="s">
        <v>151</v>
      </c>
      <c r="AC865" t="s">
        <v>56</v>
      </c>
      <c r="AD865" t="s">
        <v>232</v>
      </c>
      <c r="AF865">
        <v>6.69080282</v>
      </c>
      <c r="AG865">
        <v>0.27810224499999997</v>
      </c>
      <c r="AH865">
        <v>0.70296268900000003</v>
      </c>
      <c r="AI865">
        <v>6.3469997700000003E-2</v>
      </c>
      <c r="AJ865">
        <v>6.1565897768999997E-2</v>
      </c>
      <c r="AK865">
        <v>1.2932128929999999E-3</v>
      </c>
      <c r="AL865">
        <v>6.0685820747954991E-2</v>
      </c>
    </row>
    <row r="866" spans="1:38" x14ac:dyDescent="0.25">
      <c r="A866" t="s">
        <v>393</v>
      </c>
      <c r="B866" s="17" t="s">
        <v>320</v>
      </c>
      <c r="C866" t="s">
        <v>436</v>
      </c>
      <c r="D866" t="s">
        <v>394</v>
      </c>
      <c r="E866" t="s">
        <v>282</v>
      </c>
      <c r="F866" t="s">
        <v>153</v>
      </c>
      <c r="G866" t="s">
        <v>56</v>
      </c>
      <c r="H866" t="s">
        <v>232</v>
      </c>
      <c r="J866">
        <v>0.1295809477</v>
      </c>
      <c r="K866">
        <v>1.252885182E-5</v>
      </c>
      <c r="L866">
        <v>1.7935918980000001E-5</v>
      </c>
      <c r="M866">
        <v>2.1518175799999997E-6</v>
      </c>
      <c r="N866">
        <v>2.0872630525999997E-6</v>
      </c>
      <c r="O866">
        <v>3.7490993910000003E-8</v>
      </c>
      <c r="P866">
        <v>2.65772660052627E-6</v>
      </c>
      <c r="X866" t="s">
        <v>320</v>
      </c>
      <c r="Y866" t="s">
        <v>321</v>
      </c>
      <c r="Z866" t="s">
        <v>394</v>
      </c>
      <c r="AA866" t="s">
        <v>282</v>
      </c>
      <c r="AB866" t="s">
        <v>153</v>
      </c>
      <c r="AC866" t="s">
        <v>56</v>
      </c>
      <c r="AD866" t="s">
        <v>232</v>
      </c>
      <c r="AF866">
        <v>0.1295809477</v>
      </c>
      <c r="AG866">
        <v>2.4736880219999998E-3</v>
      </c>
      <c r="AH866">
        <v>3.5412560799999997E-3</v>
      </c>
      <c r="AI866">
        <v>4.2485343010000004E-4</v>
      </c>
      <c r="AJ866">
        <v>4.1210782719699996E-4</v>
      </c>
      <c r="AK866">
        <v>7.4021967899999996E-6</v>
      </c>
      <c r="AL866">
        <v>5.2473976672337997E-4</v>
      </c>
    </row>
    <row r="867" spans="1:38" x14ac:dyDescent="0.25">
      <c r="A867" t="s">
        <v>393</v>
      </c>
      <c r="B867" s="17" t="s">
        <v>320</v>
      </c>
      <c r="C867" t="s">
        <v>436</v>
      </c>
      <c r="D867" t="s">
        <v>394</v>
      </c>
      <c r="E867" t="s">
        <v>283</v>
      </c>
      <c r="F867" t="s">
        <v>155</v>
      </c>
      <c r="G867" t="s">
        <v>56</v>
      </c>
      <c r="H867" t="s">
        <v>232</v>
      </c>
      <c r="J867">
        <v>6.3210228000000002E-3</v>
      </c>
      <c r="K867">
        <v>2.6975300999999999E-6</v>
      </c>
      <c r="L867">
        <v>3.1439155999999999E-6</v>
      </c>
      <c r="M867">
        <v>4.5129299999999999E-7</v>
      </c>
      <c r="N867">
        <v>4.3775420999999998E-7</v>
      </c>
      <c r="O867">
        <v>6.6914011999999998E-9</v>
      </c>
      <c r="P867">
        <v>4.1272626512520001E-7</v>
      </c>
      <c r="X867" t="s">
        <v>320</v>
      </c>
      <c r="Y867" t="s">
        <v>321</v>
      </c>
      <c r="Z867" t="s">
        <v>394</v>
      </c>
      <c r="AA867" t="s">
        <v>283</v>
      </c>
      <c r="AB867" t="s">
        <v>155</v>
      </c>
      <c r="AC867" t="s">
        <v>56</v>
      </c>
      <c r="AD867" t="s">
        <v>232</v>
      </c>
      <c r="AF867">
        <v>6.3210228000000002E-3</v>
      </c>
      <c r="AG867">
        <v>5.3259857999999997E-4</v>
      </c>
      <c r="AH867">
        <v>6.2073255E-4</v>
      </c>
      <c r="AI867">
        <v>8.9102984999999996E-5</v>
      </c>
      <c r="AJ867">
        <v>8.6429895449999992E-5</v>
      </c>
      <c r="AK867">
        <v>1.3211455E-6</v>
      </c>
      <c r="AL867">
        <v>8.1488389905E-5</v>
      </c>
    </row>
    <row r="868" spans="1:38" x14ac:dyDescent="0.25">
      <c r="A868" t="s">
        <v>393</v>
      </c>
      <c r="B868" s="17" t="s">
        <v>320</v>
      </c>
      <c r="C868" t="s">
        <v>436</v>
      </c>
      <c r="D868" t="s">
        <v>394</v>
      </c>
      <c r="E868" t="s">
        <v>284</v>
      </c>
      <c r="F868" t="s">
        <v>55</v>
      </c>
      <c r="G868" t="s">
        <v>56</v>
      </c>
      <c r="H868" t="s">
        <v>232</v>
      </c>
      <c r="J868">
        <v>1.058771323</v>
      </c>
      <c r="K868">
        <v>1.4206959524999999E-4</v>
      </c>
      <c r="L868">
        <v>2.7874966264000001E-4</v>
      </c>
      <c r="M868">
        <v>2.5862054009999998E-5</v>
      </c>
      <c r="N868">
        <v>2.50861923897E-5</v>
      </c>
      <c r="O868">
        <v>5.5631507620000007E-7</v>
      </c>
      <c r="P868">
        <v>3.4964917613355593E-5</v>
      </c>
      <c r="X868" t="s">
        <v>320</v>
      </c>
      <c r="Y868" t="s">
        <v>321</v>
      </c>
      <c r="Z868" t="s">
        <v>394</v>
      </c>
      <c r="AA868" t="s">
        <v>284</v>
      </c>
      <c r="AB868" t="s">
        <v>55</v>
      </c>
      <c r="AC868" t="s">
        <v>56</v>
      </c>
      <c r="AD868" t="s">
        <v>232</v>
      </c>
      <c r="AF868">
        <v>1.058771323</v>
      </c>
      <c r="AG868">
        <v>2.8050132419999999E-2</v>
      </c>
      <c r="AH868">
        <v>5.5036147760000001E-2</v>
      </c>
      <c r="AI868">
        <v>5.1061865690000003E-3</v>
      </c>
      <c r="AJ868">
        <v>4.9530009719299991E-3</v>
      </c>
      <c r="AK868">
        <v>1.0983847247999999E-4</v>
      </c>
      <c r="AL868">
        <v>6.9034497308606705E-3</v>
      </c>
    </row>
    <row r="869" spans="1:38" x14ac:dyDescent="0.25">
      <c r="A869" t="s">
        <v>393</v>
      </c>
      <c r="B869" s="17" t="s">
        <v>320</v>
      </c>
      <c r="C869" t="s">
        <v>436</v>
      </c>
      <c r="D869" t="s">
        <v>394</v>
      </c>
      <c r="E869" t="s">
        <v>285</v>
      </c>
      <c r="F869" t="s">
        <v>158</v>
      </c>
      <c r="G869" t="s">
        <v>56</v>
      </c>
      <c r="H869" t="s">
        <v>232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X869" t="s">
        <v>320</v>
      </c>
      <c r="Y869" t="s">
        <v>321</v>
      </c>
      <c r="Z869" t="s">
        <v>394</v>
      </c>
      <c r="AA869" t="s">
        <v>285</v>
      </c>
      <c r="AB869" t="s">
        <v>158</v>
      </c>
      <c r="AC869" t="s">
        <v>56</v>
      </c>
      <c r="AD869" t="s">
        <v>232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</row>
    <row r="870" spans="1:38" x14ac:dyDescent="0.25">
      <c r="A870" t="s">
        <v>393</v>
      </c>
      <c r="B870" s="17" t="s">
        <v>320</v>
      </c>
      <c r="C870" t="s">
        <v>436</v>
      </c>
      <c r="D870" t="s">
        <v>394</v>
      </c>
      <c r="E870" t="s">
        <v>286</v>
      </c>
      <c r="F870" t="s">
        <v>160</v>
      </c>
      <c r="G870" t="s">
        <v>56</v>
      </c>
      <c r="H870" t="s">
        <v>232</v>
      </c>
      <c r="J870">
        <v>1.3969458834000001</v>
      </c>
      <c r="K870">
        <v>1.715357864E-4</v>
      </c>
      <c r="L870">
        <v>2.6309844410000001E-4</v>
      </c>
      <c r="M870">
        <v>3.1904646059999998E-5</v>
      </c>
      <c r="N870">
        <v>3.0947506678199993E-5</v>
      </c>
      <c r="O870">
        <v>5.1908826940000003E-7</v>
      </c>
      <c r="P870">
        <v>2.9692048883210999E-5</v>
      </c>
      <c r="X870" t="s">
        <v>320</v>
      </c>
      <c r="Y870" t="s">
        <v>321</v>
      </c>
      <c r="Z870" t="s">
        <v>394</v>
      </c>
      <c r="AA870" t="s">
        <v>286</v>
      </c>
      <c r="AB870" t="s">
        <v>160</v>
      </c>
      <c r="AC870" t="s">
        <v>56</v>
      </c>
      <c r="AD870" t="s">
        <v>232</v>
      </c>
      <c r="AF870">
        <v>1.3969458834000001</v>
      </c>
      <c r="AG870">
        <v>3.386790345E-2</v>
      </c>
      <c r="AH870">
        <v>5.194597569E-2</v>
      </c>
      <c r="AI870">
        <v>6.2992317109999991E-3</v>
      </c>
      <c r="AJ870">
        <v>6.1102547596700004E-3</v>
      </c>
      <c r="AK870">
        <v>1.0248843759999999E-4</v>
      </c>
      <c r="AL870">
        <v>5.8623786253656001E-3</v>
      </c>
    </row>
    <row r="871" spans="1:38" x14ac:dyDescent="0.25">
      <c r="A871" t="s">
        <v>393</v>
      </c>
      <c r="B871" s="17" t="s">
        <v>320</v>
      </c>
      <c r="C871" t="s">
        <v>436</v>
      </c>
      <c r="D871" t="s">
        <v>394</v>
      </c>
      <c r="E871" t="s">
        <v>287</v>
      </c>
      <c r="F871" t="s">
        <v>162</v>
      </c>
      <c r="G871" t="s">
        <v>56</v>
      </c>
      <c r="H871" t="s">
        <v>232</v>
      </c>
      <c r="J871">
        <v>0.62894167470000006</v>
      </c>
      <c r="K871">
        <v>3.6214753970000002E-4</v>
      </c>
      <c r="L871">
        <v>7.1627338879E-4</v>
      </c>
      <c r="M871">
        <v>6.8132923966000001E-5</v>
      </c>
      <c r="N871">
        <v>6.6088936247019997E-5</v>
      </c>
      <c r="O871">
        <v>1.4219653608E-6</v>
      </c>
      <c r="P871">
        <v>7.1675591450135389E-5</v>
      </c>
      <c r="X871" t="s">
        <v>320</v>
      </c>
      <c r="Y871" t="s">
        <v>321</v>
      </c>
      <c r="Z871" t="s">
        <v>394</v>
      </c>
      <c r="AA871" t="s">
        <v>287</v>
      </c>
      <c r="AB871" t="s">
        <v>162</v>
      </c>
      <c r="AC871" t="s">
        <v>56</v>
      </c>
      <c r="AD871" t="s">
        <v>232</v>
      </c>
      <c r="AF871">
        <v>0.62894167470000006</v>
      </c>
      <c r="AG871">
        <v>7.1502159726999998E-2</v>
      </c>
      <c r="AH871">
        <v>0.14142053355999998</v>
      </c>
      <c r="AI871">
        <v>1.3452116922999999E-2</v>
      </c>
      <c r="AJ871">
        <v>1.3048553415309999E-2</v>
      </c>
      <c r="AK871">
        <v>2.807518758E-4</v>
      </c>
      <c r="AL871">
        <v>1.4151581805775047E-2</v>
      </c>
    </row>
    <row r="872" spans="1:38" x14ac:dyDescent="0.25">
      <c r="A872" t="s">
        <v>393</v>
      </c>
      <c r="B872" s="17" t="s">
        <v>320</v>
      </c>
      <c r="C872" t="s">
        <v>436</v>
      </c>
      <c r="D872" t="s">
        <v>394</v>
      </c>
      <c r="E872" t="s">
        <v>288</v>
      </c>
      <c r="F872" t="s">
        <v>164</v>
      </c>
      <c r="G872" t="s">
        <v>56</v>
      </c>
      <c r="H872" t="s">
        <v>232</v>
      </c>
      <c r="J872">
        <v>0.52938567439999995</v>
      </c>
      <c r="K872">
        <v>1.7977692839999998E-4</v>
      </c>
      <c r="L872">
        <v>4.5147745449999996E-4</v>
      </c>
      <c r="M872">
        <v>3.5038451700000001E-5</v>
      </c>
      <c r="N872">
        <v>3.3987298149000001E-5</v>
      </c>
      <c r="O872">
        <v>1.050557133E-6</v>
      </c>
      <c r="P872">
        <v>4.1341060146964506E-5</v>
      </c>
      <c r="X872" t="s">
        <v>320</v>
      </c>
      <c r="Y872" t="s">
        <v>321</v>
      </c>
      <c r="Z872" t="s">
        <v>394</v>
      </c>
      <c r="AA872" t="s">
        <v>288</v>
      </c>
      <c r="AB872" t="s">
        <v>164</v>
      </c>
      <c r="AC872" t="s">
        <v>56</v>
      </c>
      <c r="AD872" t="s">
        <v>232</v>
      </c>
      <c r="AF872">
        <v>0.52938567439999995</v>
      </c>
      <c r="AG872">
        <v>3.5495036000000001E-2</v>
      </c>
      <c r="AH872">
        <v>8.9139395909999988E-2</v>
      </c>
      <c r="AI872">
        <v>6.9179679159999995E-3</v>
      </c>
      <c r="AJ872">
        <v>6.7104288785199999E-3</v>
      </c>
      <c r="AK872">
        <v>2.0742130959999999E-4</v>
      </c>
      <c r="AL872">
        <v>8.1623511459839714E-3</v>
      </c>
    </row>
    <row r="873" spans="1:38" x14ac:dyDescent="0.25">
      <c r="A873" t="s">
        <v>393</v>
      </c>
      <c r="B873" s="17" t="s">
        <v>320</v>
      </c>
      <c r="C873" t="s">
        <v>436</v>
      </c>
      <c r="D873" t="s">
        <v>394</v>
      </c>
      <c r="E873" t="s">
        <v>289</v>
      </c>
      <c r="F873" t="s">
        <v>58</v>
      </c>
      <c r="G873" t="s">
        <v>59</v>
      </c>
      <c r="H873" t="s">
        <v>232</v>
      </c>
      <c r="J873">
        <v>1512.8356609999998</v>
      </c>
      <c r="K873">
        <v>0.10166841</v>
      </c>
      <c r="L873">
        <v>0.21129068309999996</v>
      </c>
      <c r="M873">
        <v>1.8129869480000001E-2</v>
      </c>
      <c r="N873">
        <v>1.7585973395600002E-2</v>
      </c>
      <c r="O873">
        <v>4.223274105E-4</v>
      </c>
      <c r="P873">
        <v>2.5034771734420494E-2</v>
      </c>
      <c r="X873" t="s">
        <v>320</v>
      </c>
      <c r="Y873" t="s">
        <v>321</v>
      </c>
      <c r="Z873" t="s">
        <v>394</v>
      </c>
      <c r="AA873" t="s">
        <v>289</v>
      </c>
      <c r="AB873" t="s">
        <v>58</v>
      </c>
      <c r="AC873" t="s">
        <v>59</v>
      </c>
      <c r="AD873" t="s">
        <v>232</v>
      </c>
      <c r="AF873">
        <v>1512.8356609999998</v>
      </c>
      <c r="AG873">
        <v>32.069120920000003</v>
      </c>
      <c r="AH873">
        <v>66.647119520000004</v>
      </c>
      <c r="AI873">
        <v>5.7186789600000001</v>
      </c>
      <c r="AJ873">
        <v>5.5471185911999994</v>
      </c>
      <c r="AK873">
        <v>0.13321413870000001</v>
      </c>
      <c r="AL873">
        <v>7.8966825167177994</v>
      </c>
    </row>
    <row r="874" spans="1:38" x14ac:dyDescent="0.25">
      <c r="A874" t="s">
        <v>393</v>
      </c>
      <c r="B874" s="17" t="s">
        <v>320</v>
      </c>
      <c r="C874" t="s">
        <v>436</v>
      </c>
      <c r="D874" t="s">
        <v>394</v>
      </c>
      <c r="E874" t="s">
        <v>290</v>
      </c>
      <c r="F874" t="s">
        <v>61</v>
      </c>
      <c r="G874" t="s">
        <v>59</v>
      </c>
      <c r="H874" t="s">
        <v>232</v>
      </c>
      <c r="J874">
        <v>281.515044644</v>
      </c>
      <c r="K874">
        <v>2.4307436383919998E-2</v>
      </c>
      <c r="L874">
        <v>4.9856406914490004E-2</v>
      </c>
      <c r="M874">
        <v>4.4131853458080003E-3</v>
      </c>
      <c r="N874">
        <v>4.2807897854337598E-3</v>
      </c>
      <c r="O874">
        <v>9.9747038928300002E-5</v>
      </c>
      <c r="P874">
        <v>5.6340679442570636E-3</v>
      </c>
      <c r="X874" t="s">
        <v>320</v>
      </c>
      <c r="Y874" t="s">
        <v>321</v>
      </c>
      <c r="Z874" t="s">
        <v>394</v>
      </c>
      <c r="AA874" t="s">
        <v>290</v>
      </c>
      <c r="AB874" t="s">
        <v>61</v>
      </c>
      <c r="AC874" t="s">
        <v>59</v>
      </c>
      <c r="AD874" t="s">
        <v>232</v>
      </c>
      <c r="AF874">
        <v>281.515044644</v>
      </c>
      <c r="AG874">
        <v>7.6672606629600004</v>
      </c>
      <c r="AH874">
        <v>15.726137335880001</v>
      </c>
      <c r="AI874">
        <v>1.3920448872529998</v>
      </c>
      <c r="AJ874">
        <v>1.3502835406354101</v>
      </c>
      <c r="AK874">
        <v>3.1463067796100003E-2</v>
      </c>
      <c r="AL874">
        <v>1.77714607092244</v>
      </c>
    </row>
    <row r="875" spans="1:38" x14ac:dyDescent="0.25">
      <c r="A875" t="s">
        <v>393</v>
      </c>
      <c r="B875" s="17" t="s">
        <v>320</v>
      </c>
      <c r="C875" t="s">
        <v>436</v>
      </c>
      <c r="D875" t="s">
        <v>394</v>
      </c>
      <c r="E875" t="s">
        <v>291</v>
      </c>
      <c r="F875" t="s">
        <v>63</v>
      </c>
      <c r="G875" t="s">
        <v>59</v>
      </c>
      <c r="H875" t="s">
        <v>232</v>
      </c>
      <c r="J875">
        <v>243.25994088999997</v>
      </c>
      <c r="K875">
        <v>5.3564635255999998E-2</v>
      </c>
      <c r="L875">
        <v>0.11445248467499998</v>
      </c>
      <c r="M875">
        <v>9.2090556545999999E-3</v>
      </c>
      <c r="N875">
        <v>8.9327839849620005E-3</v>
      </c>
      <c r="O875">
        <v>2.7630163516799997E-4</v>
      </c>
      <c r="P875">
        <v>1.0240204170042871E-2</v>
      </c>
      <c r="X875" t="s">
        <v>320</v>
      </c>
      <c r="Y875" t="s">
        <v>321</v>
      </c>
      <c r="Z875" t="s">
        <v>394</v>
      </c>
      <c r="AA875" t="s">
        <v>291</v>
      </c>
      <c r="AB875" t="s">
        <v>63</v>
      </c>
      <c r="AC875" t="s">
        <v>59</v>
      </c>
      <c r="AD875" t="s">
        <v>232</v>
      </c>
      <c r="AF875">
        <v>243.25994088999997</v>
      </c>
      <c r="AG875">
        <v>16.895815537999997</v>
      </c>
      <c r="AH875">
        <v>36.101583167799994</v>
      </c>
      <c r="AI875">
        <v>2.90479948742</v>
      </c>
      <c r="AJ875">
        <v>2.8176555027974</v>
      </c>
      <c r="AK875">
        <v>8.7153435296999995E-2</v>
      </c>
      <c r="AL875">
        <v>3.2300532488359042</v>
      </c>
    </row>
    <row r="876" spans="1:38" x14ac:dyDescent="0.25">
      <c r="A876" t="s">
        <v>393</v>
      </c>
      <c r="B876" s="17" t="s">
        <v>320</v>
      </c>
      <c r="C876" t="s">
        <v>436</v>
      </c>
      <c r="D876" t="s">
        <v>394</v>
      </c>
      <c r="E876" t="s">
        <v>292</v>
      </c>
      <c r="F876" t="s">
        <v>227</v>
      </c>
      <c r="G876" t="s">
        <v>59</v>
      </c>
      <c r="H876" t="s">
        <v>232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X876" t="s">
        <v>320</v>
      </c>
      <c r="Y876" t="s">
        <v>321</v>
      </c>
      <c r="Z876" t="s">
        <v>394</v>
      </c>
      <c r="AA876" t="s">
        <v>292</v>
      </c>
      <c r="AB876" t="s">
        <v>227</v>
      </c>
      <c r="AC876" t="s">
        <v>59</v>
      </c>
      <c r="AD876" t="s">
        <v>232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</row>
    <row r="877" spans="1:38" x14ac:dyDescent="0.25">
      <c r="A877" t="s">
        <v>393</v>
      </c>
      <c r="B877" s="17" t="s">
        <v>320</v>
      </c>
      <c r="C877" t="s">
        <v>436</v>
      </c>
      <c r="D877" t="s">
        <v>394</v>
      </c>
      <c r="E877" t="s">
        <v>293</v>
      </c>
      <c r="F877" t="s">
        <v>169</v>
      </c>
      <c r="G877" t="s">
        <v>59</v>
      </c>
      <c r="H877" t="s">
        <v>232</v>
      </c>
      <c r="J877">
        <v>499.75681461100004</v>
      </c>
      <c r="K877">
        <v>7.6511500534000007E-2</v>
      </c>
      <c r="L877">
        <v>6.3566719392999987E-2</v>
      </c>
      <c r="M877">
        <v>1.1398516265800001E-2</v>
      </c>
      <c r="N877">
        <v>1.1056560777825998E-2</v>
      </c>
      <c r="O877">
        <v>1.4067648978999999E-4</v>
      </c>
      <c r="P877">
        <v>1.7909553233068379E-2</v>
      </c>
      <c r="X877" t="s">
        <v>320</v>
      </c>
      <c r="Y877" t="s">
        <v>321</v>
      </c>
      <c r="Z877" t="s">
        <v>394</v>
      </c>
      <c r="AA877" t="s">
        <v>293</v>
      </c>
      <c r="AB877" t="s">
        <v>169</v>
      </c>
      <c r="AC877" t="s">
        <v>59</v>
      </c>
      <c r="AD877" t="s">
        <v>232</v>
      </c>
      <c r="AF877">
        <v>499.75681461100004</v>
      </c>
      <c r="AG877">
        <v>24.133913063999998</v>
      </c>
      <c r="AH877">
        <v>20.050760312000001</v>
      </c>
      <c r="AI877">
        <v>3.5954179775999995</v>
      </c>
      <c r="AJ877">
        <v>3.487555438272</v>
      </c>
      <c r="AK877">
        <v>4.4373386568999994E-2</v>
      </c>
      <c r="AL877">
        <v>5.6491852834261262</v>
      </c>
    </row>
    <row r="878" spans="1:38" x14ac:dyDescent="0.25">
      <c r="A878" t="s">
        <v>393</v>
      </c>
      <c r="B878" s="17" t="s">
        <v>320</v>
      </c>
      <c r="C878" t="s">
        <v>436</v>
      </c>
      <c r="D878" t="s">
        <v>394</v>
      </c>
      <c r="E878" t="s">
        <v>294</v>
      </c>
      <c r="F878" t="s">
        <v>171</v>
      </c>
      <c r="G878" t="s">
        <v>59</v>
      </c>
      <c r="H878" t="s">
        <v>232</v>
      </c>
      <c r="J878">
        <v>108.80692676999999</v>
      </c>
      <c r="K878">
        <v>3.0145123969999993E-3</v>
      </c>
      <c r="L878">
        <v>7.017979928999999E-3</v>
      </c>
      <c r="M878">
        <v>4.9570575030000001E-4</v>
      </c>
      <c r="N878">
        <v>4.8083457779100002E-4</v>
      </c>
      <c r="O878">
        <v>1.3470799148000002E-5</v>
      </c>
      <c r="P878">
        <v>8.3499881568023689E-4</v>
      </c>
      <c r="X878" t="s">
        <v>320</v>
      </c>
      <c r="Y878" t="s">
        <v>321</v>
      </c>
      <c r="Z878" t="s">
        <v>394</v>
      </c>
      <c r="AA878" t="s">
        <v>294</v>
      </c>
      <c r="AB878" t="s">
        <v>171</v>
      </c>
      <c r="AC878" t="s">
        <v>59</v>
      </c>
      <c r="AD878" t="s">
        <v>232</v>
      </c>
      <c r="AF878">
        <v>108.80692676999999</v>
      </c>
      <c r="AG878">
        <v>0.95086336679999994</v>
      </c>
      <c r="AH878">
        <v>2.2136712520000001</v>
      </c>
      <c r="AI878">
        <v>0.15635976213</v>
      </c>
      <c r="AJ878">
        <v>0.15166896926610002</v>
      </c>
      <c r="AK878">
        <v>4.2490750264E-3</v>
      </c>
      <c r="AL878">
        <v>0.26338248873588593</v>
      </c>
    </row>
    <row r="879" spans="1:38" x14ac:dyDescent="0.25">
      <c r="A879" t="s">
        <v>393</v>
      </c>
      <c r="B879" s="17" t="s">
        <v>320</v>
      </c>
      <c r="C879" t="s">
        <v>436</v>
      </c>
      <c r="D879" t="s">
        <v>394</v>
      </c>
      <c r="E879" t="s">
        <v>295</v>
      </c>
      <c r="F879" t="s">
        <v>65</v>
      </c>
      <c r="G879" t="s">
        <v>59</v>
      </c>
      <c r="H879" t="s">
        <v>232</v>
      </c>
      <c r="J879">
        <v>14.492838848</v>
      </c>
      <c r="K879">
        <v>2.3467300342999995E-3</v>
      </c>
      <c r="L879">
        <v>4.9929857446999997E-3</v>
      </c>
      <c r="M879">
        <v>4.0945228408999999E-4</v>
      </c>
      <c r="N879">
        <v>3.9716871556729996E-4</v>
      </c>
      <c r="O879">
        <v>1.2013071063000001E-5</v>
      </c>
      <c r="P879">
        <v>4.5579177946680299E-4</v>
      </c>
      <c r="X879" t="s">
        <v>320</v>
      </c>
      <c r="Y879" t="s">
        <v>321</v>
      </c>
      <c r="Z879" t="s">
        <v>394</v>
      </c>
      <c r="AA879" t="s">
        <v>295</v>
      </c>
      <c r="AB879" t="s">
        <v>65</v>
      </c>
      <c r="AC879" t="s">
        <v>59</v>
      </c>
      <c r="AD879" t="s">
        <v>232</v>
      </c>
      <c r="AF879">
        <v>14.492838848</v>
      </c>
      <c r="AG879">
        <v>0.74022579150000001</v>
      </c>
      <c r="AH879">
        <v>1.5749303233</v>
      </c>
      <c r="AI879">
        <v>0.12915294549</v>
      </c>
      <c r="AJ879">
        <v>0.1252783571253</v>
      </c>
      <c r="AK879">
        <v>3.7892658446000002E-3</v>
      </c>
      <c r="AL879">
        <v>0.14376974934505948</v>
      </c>
    </row>
    <row r="880" spans="1:38" x14ac:dyDescent="0.25">
      <c r="A880" t="s">
        <v>393</v>
      </c>
      <c r="B880" s="17" t="s">
        <v>320</v>
      </c>
      <c r="C880" t="s">
        <v>436</v>
      </c>
      <c r="D880" t="s">
        <v>394</v>
      </c>
      <c r="E880" t="s">
        <v>296</v>
      </c>
      <c r="F880" t="s">
        <v>174</v>
      </c>
      <c r="G880" t="s">
        <v>68</v>
      </c>
      <c r="H880" t="s">
        <v>232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X880" t="s">
        <v>320</v>
      </c>
      <c r="Y880" t="s">
        <v>321</v>
      </c>
      <c r="Z880" t="s">
        <v>394</v>
      </c>
      <c r="AA880" t="s">
        <v>296</v>
      </c>
      <c r="AB880" t="s">
        <v>174</v>
      </c>
      <c r="AC880" t="s">
        <v>68</v>
      </c>
      <c r="AD880" t="s">
        <v>232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</row>
    <row r="881" spans="1:39" x14ac:dyDescent="0.25">
      <c r="A881" t="s">
        <v>393</v>
      </c>
      <c r="B881" s="17" t="s">
        <v>320</v>
      </c>
      <c r="C881" t="s">
        <v>436</v>
      </c>
      <c r="D881" t="s">
        <v>394</v>
      </c>
      <c r="E881" t="s">
        <v>297</v>
      </c>
      <c r="F881" t="s">
        <v>176</v>
      </c>
      <c r="G881" t="s">
        <v>68</v>
      </c>
      <c r="H881" t="s">
        <v>232</v>
      </c>
      <c r="J881">
        <v>0.15603755129000002</v>
      </c>
      <c r="K881">
        <v>1.1056292888000001E-4</v>
      </c>
      <c r="L881">
        <v>2.5732323064200002E-4</v>
      </c>
      <c r="M881">
        <v>2.0895993976400003E-5</v>
      </c>
      <c r="N881">
        <v>2.0269114157108004E-5</v>
      </c>
      <c r="O881">
        <v>8.5437547036E-7</v>
      </c>
      <c r="P881">
        <v>1.9829175493324228E-5</v>
      </c>
      <c r="X881" t="s">
        <v>320</v>
      </c>
      <c r="Y881" t="s">
        <v>321</v>
      </c>
      <c r="Z881" t="s">
        <v>394</v>
      </c>
      <c r="AA881" t="s">
        <v>297</v>
      </c>
      <c r="AB881" t="s">
        <v>176</v>
      </c>
      <c r="AC881" t="s">
        <v>68</v>
      </c>
      <c r="AD881" t="s">
        <v>232</v>
      </c>
      <c r="AF881">
        <v>0.15603755129000002</v>
      </c>
      <c r="AG881">
        <v>3.4874708242099997E-2</v>
      </c>
      <c r="AH881">
        <v>8.1167104905000009E-2</v>
      </c>
      <c r="AI881">
        <v>6.5911939474E-3</v>
      </c>
      <c r="AJ881">
        <v>6.3934581289779987E-3</v>
      </c>
      <c r="AK881">
        <v>2.6949447355200003E-4</v>
      </c>
      <c r="AL881">
        <v>6.2546889848465285E-3</v>
      </c>
    </row>
    <row r="882" spans="1:39" x14ac:dyDescent="0.25">
      <c r="A882" t="s">
        <v>393</v>
      </c>
      <c r="B882" s="17" t="s">
        <v>320</v>
      </c>
      <c r="C882" t="s">
        <v>436</v>
      </c>
      <c r="D882" t="s">
        <v>394</v>
      </c>
      <c r="E882" t="s">
        <v>299</v>
      </c>
      <c r="F882" t="s">
        <v>298</v>
      </c>
      <c r="G882" t="s">
        <v>19</v>
      </c>
      <c r="H882" t="s">
        <v>232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X882" t="s">
        <v>320</v>
      </c>
      <c r="Y882" t="s">
        <v>321</v>
      </c>
      <c r="Z882" t="s">
        <v>394</v>
      </c>
      <c r="AA882" t="s">
        <v>299</v>
      </c>
      <c r="AB882" t="s">
        <v>298</v>
      </c>
      <c r="AC882" t="s">
        <v>19</v>
      </c>
      <c r="AD882" t="s">
        <v>232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</row>
    <row r="883" spans="1:39" x14ac:dyDescent="0.25">
      <c r="A883" t="s">
        <v>393</v>
      </c>
      <c r="B883" s="17" t="s">
        <v>320</v>
      </c>
      <c r="C883" t="s">
        <v>436</v>
      </c>
      <c r="D883" t="s">
        <v>394</v>
      </c>
      <c r="E883" t="s">
        <v>300</v>
      </c>
      <c r="F883" t="s">
        <v>178</v>
      </c>
      <c r="G883" t="s">
        <v>32</v>
      </c>
      <c r="H883" t="s">
        <v>232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X883" t="s">
        <v>320</v>
      </c>
      <c r="Y883" t="s">
        <v>321</v>
      </c>
      <c r="Z883" t="s">
        <v>394</v>
      </c>
      <c r="AA883" t="s">
        <v>300</v>
      </c>
      <c r="AB883" t="s">
        <v>178</v>
      </c>
      <c r="AC883" t="s">
        <v>32</v>
      </c>
      <c r="AD883" t="s">
        <v>232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</row>
    <row r="884" spans="1:39" x14ac:dyDescent="0.25">
      <c r="A884" t="s">
        <v>393</v>
      </c>
      <c r="B884" s="17" t="s">
        <v>320</v>
      </c>
      <c r="C884" t="s">
        <v>436</v>
      </c>
      <c r="D884" t="s">
        <v>394</v>
      </c>
      <c r="E884" t="s">
        <v>303</v>
      </c>
      <c r="F884" t="s">
        <v>301</v>
      </c>
      <c r="G884" t="s">
        <v>302</v>
      </c>
      <c r="H884" t="s">
        <v>10</v>
      </c>
      <c r="J884">
        <v>1407.161703</v>
      </c>
      <c r="K884">
        <v>0.31370838770000004</v>
      </c>
      <c r="L884">
        <v>1.2879562200499999E-2</v>
      </c>
      <c r="M884">
        <v>2.5950424815000001E-3</v>
      </c>
      <c r="N884">
        <v>2.3874390829800004E-3</v>
      </c>
      <c r="O884">
        <v>5.3966035118999991E-5</v>
      </c>
      <c r="P884">
        <v>0.18838596841479002</v>
      </c>
      <c r="X884" t="s">
        <v>320</v>
      </c>
      <c r="Y884" t="s">
        <v>321</v>
      </c>
      <c r="Z884" t="s">
        <v>394</v>
      </c>
      <c r="AA884" t="s">
        <v>303</v>
      </c>
      <c r="AB884" t="s">
        <v>301</v>
      </c>
      <c r="AC884" t="s">
        <v>302</v>
      </c>
      <c r="AD884" t="s">
        <v>10</v>
      </c>
      <c r="AF884">
        <v>1407.161703</v>
      </c>
      <c r="AG884">
        <v>120.43574085</v>
      </c>
      <c r="AH884">
        <v>4.9445908924000008</v>
      </c>
      <c r="AI884">
        <v>0.99626260950000001</v>
      </c>
      <c r="AJ884">
        <v>0.91656160074000015</v>
      </c>
      <c r="AK884">
        <v>2.1687663973999998E-2</v>
      </c>
      <c r="AL884">
        <v>62.743127236699998</v>
      </c>
    </row>
    <row r="885" spans="1:39" x14ac:dyDescent="0.25">
      <c r="A885" t="s">
        <v>393</v>
      </c>
      <c r="B885" s="17" t="s">
        <v>320</v>
      </c>
      <c r="C885" t="s">
        <v>436</v>
      </c>
      <c r="D885" t="s">
        <v>394</v>
      </c>
      <c r="E885" t="s">
        <v>305</v>
      </c>
      <c r="F885" t="s">
        <v>304</v>
      </c>
      <c r="G885" t="s">
        <v>302</v>
      </c>
      <c r="H885" t="s">
        <v>10</v>
      </c>
      <c r="J885">
        <v>419.92410155999994</v>
      </c>
      <c r="K885">
        <v>0.30753427643530001</v>
      </c>
      <c r="L885">
        <v>1.1439623951053E-2</v>
      </c>
      <c r="M885">
        <v>1.6798058078469999E-3</v>
      </c>
      <c r="N885">
        <v>1.5454213432192401E-3</v>
      </c>
      <c r="O885">
        <v>5.0727748080939999E-5</v>
      </c>
      <c r="P885">
        <v>9.7979172278205198E-2</v>
      </c>
      <c r="X885" t="s">
        <v>320</v>
      </c>
      <c r="Y885" t="s">
        <v>321</v>
      </c>
      <c r="Z885" t="s">
        <v>394</v>
      </c>
      <c r="AA885" t="s">
        <v>305</v>
      </c>
      <c r="AB885" t="s">
        <v>304</v>
      </c>
      <c r="AC885" t="s">
        <v>302</v>
      </c>
      <c r="AD885" t="s">
        <v>10</v>
      </c>
      <c r="AF885">
        <v>419.92410155999994</v>
      </c>
      <c r="AG885">
        <v>118.06544205460001</v>
      </c>
      <c r="AH885">
        <v>4.3917841645020008</v>
      </c>
      <c r="AI885">
        <v>0.64489397616190003</v>
      </c>
      <c r="AJ885">
        <v>0.59330245806894799</v>
      </c>
      <c r="AK885">
        <v>2.038627262359E-2</v>
      </c>
      <c r="AL885">
        <v>36.153991117214055</v>
      </c>
    </row>
    <row r="886" spans="1:39" x14ac:dyDescent="0.25">
      <c r="A886" t="s">
        <v>393</v>
      </c>
      <c r="B886" s="17" t="s">
        <v>320</v>
      </c>
      <c r="C886" t="s">
        <v>436</v>
      </c>
      <c r="D886" t="s">
        <v>394</v>
      </c>
      <c r="E886" t="s">
        <v>307</v>
      </c>
      <c r="F886" t="s">
        <v>306</v>
      </c>
      <c r="G886" t="s">
        <v>302</v>
      </c>
      <c r="H886" t="s">
        <v>70</v>
      </c>
      <c r="J886">
        <v>129.48155631099999</v>
      </c>
      <c r="K886">
        <v>7.1231739843500008E-2</v>
      </c>
      <c r="L886">
        <v>4.7201349774800005E-3</v>
      </c>
      <c r="M886">
        <v>4.0535649975099998E-5</v>
      </c>
      <c r="N886">
        <v>3.7292797977092005E-5</v>
      </c>
      <c r="O886">
        <v>1.1894179612559999E-5</v>
      </c>
      <c r="P886">
        <v>7.3781232047188429E-3</v>
      </c>
      <c r="X886" t="s">
        <v>320</v>
      </c>
      <c r="Y886" t="s">
        <v>321</v>
      </c>
      <c r="Z886" t="s">
        <v>394</v>
      </c>
      <c r="AA886" t="s">
        <v>307</v>
      </c>
      <c r="AB886" t="s">
        <v>306</v>
      </c>
      <c r="AC886" t="s">
        <v>302</v>
      </c>
      <c r="AD886" t="s">
        <v>70</v>
      </c>
      <c r="AF886">
        <v>129.48155631099999</v>
      </c>
      <c r="AG886">
        <v>26.36464814456</v>
      </c>
      <c r="AH886">
        <v>2.1681233750230007</v>
      </c>
      <c r="AI886">
        <v>1.55620352781E-2</v>
      </c>
      <c r="AJ886">
        <v>1.4317072455852E-2</v>
      </c>
      <c r="AK886">
        <v>4.77998666567E-3</v>
      </c>
      <c r="AL886">
        <v>2.1209040090653151</v>
      </c>
    </row>
    <row r="887" spans="1:39" x14ac:dyDescent="0.25">
      <c r="A887" t="s">
        <v>393</v>
      </c>
      <c r="B887" s="17" t="s">
        <v>320</v>
      </c>
      <c r="C887" t="s">
        <v>436</v>
      </c>
      <c r="D887" t="s">
        <v>394</v>
      </c>
      <c r="E887" t="s">
        <v>308</v>
      </c>
      <c r="F887" t="s">
        <v>306</v>
      </c>
      <c r="G887" t="s">
        <v>302</v>
      </c>
      <c r="H887" t="s">
        <v>232</v>
      </c>
      <c r="J887">
        <v>242.40680926399997</v>
      </c>
      <c r="K887">
        <v>5.2747164161999994E-3</v>
      </c>
      <c r="L887">
        <v>2.96908495357E-2</v>
      </c>
      <c r="M887">
        <v>6.4334509762E-4</v>
      </c>
      <c r="N887">
        <v>6.2404474469140005E-4</v>
      </c>
      <c r="O887">
        <v>4.1773665410999993E-4</v>
      </c>
      <c r="P887">
        <v>1.2237316762530599E-3</v>
      </c>
      <c r="X887" t="s">
        <v>320</v>
      </c>
      <c r="Y887" t="s">
        <v>321</v>
      </c>
      <c r="Z887" t="s">
        <v>394</v>
      </c>
      <c r="AA887" t="s">
        <v>308</v>
      </c>
      <c r="AB887" t="s">
        <v>306</v>
      </c>
      <c r="AC887" t="s">
        <v>302</v>
      </c>
      <c r="AD887" t="s">
        <v>232</v>
      </c>
      <c r="AF887">
        <v>242.40680926399997</v>
      </c>
      <c r="AG887">
        <v>2.0250158490999999</v>
      </c>
      <c r="AH887">
        <v>11.3986103736</v>
      </c>
      <c r="AI887">
        <v>0.24698653346999999</v>
      </c>
      <c r="AJ887">
        <v>0.23957693746589998</v>
      </c>
      <c r="AK887">
        <v>0.160373186753</v>
      </c>
      <c r="AL887">
        <v>0.46980258648722095</v>
      </c>
    </row>
    <row r="888" spans="1:39" x14ac:dyDescent="0.25">
      <c r="A888" t="s">
        <v>393</v>
      </c>
      <c r="B888" s="17" t="s">
        <v>320</v>
      </c>
      <c r="C888" t="s">
        <v>436</v>
      </c>
      <c r="D888" t="s">
        <v>394</v>
      </c>
      <c r="E888" t="s">
        <v>310</v>
      </c>
      <c r="F888" t="s">
        <v>309</v>
      </c>
      <c r="G888" t="s">
        <v>302</v>
      </c>
      <c r="H888" t="s">
        <v>232</v>
      </c>
      <c r="J888">
        <v>1.6367791</v>
      </c>
      <c r="K888">
        <v>2.4939551E-5</v>
      </c>
      <c r="L888">
        <v>4.1047868000000003E-5</v>
      </c>
      <c r="M888">
        <v>4.3581976999999998E-6</v>
      </c>
      <c r="N888">
        <v>4.2274517689999996E-6</v>
      </c>
      <c r="O888">
        <v>6.7584448999999998E-7</v>
      </c>
      <c r="P888">
        <v>8.1987116924699987E-6</v>
      </c>
      <c r="X888" t="s">
        <v>320</v>
      </c>
      <c r="Y888" t="s">
        <v>321</v>
      </c>
      <c r="Z888" t="s">
        <v>394</v>
      </c>
      <c r="AA888" t="s">
        <v>310</v>
      </c>
      <c r="AB888" t="s">
        <v>309</v>
      </c>
      <c r="AC888" t="s">
        <v>302</v>
      </c>
      <c r="AD888" t="s">
        <v>232</v>
      </c>
      <c r="AF888">
        <v>1.6367791</v>
      </c>
      <c r="AG888">
        <v>9.5745399999999994E-3</v>
      </c>
      <c r="AH888">
        <v>1.5758680000000001E-2</v>
      </c>
      <c r="AI888">
        <v>1.6731548999999999E-3</v>
      </c>
      <c r="AJ888">
        <v>1.622960253E-3</v>
      </c>
      <c r="AK888">
        <v>2.5946333000000002E-4</v>
      </c>
      <c r="AL888">
        <v>3.1475662901279998E-3</v>
      </c>
    </row>
    <row r="889" spans="1:39" x14ac:dyDescent="0.25">
      <c r="A889" t="s">
        <v>393</v>
      </c>
      <c r="B889" s="17" t="s">
        <v>320</v>
      </c>
      <c r="C889" t="s">
        <v>436</v>
      </c>
      <c r="D889" t="s">
        <v>394</v>
      </c>
      <c r="E889" t="s">
        <v>313</v>
      </c>
      <c r="F889" t="s">
        <v>311</v>
      </c>
      <c r="G889" t="s">
        <v>312</v>
      </c>
      <c r="H889" t="s">
        <v>232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X889" t="s">
        <v>320</v>
      </c>
      <c r="Y889" t="s">
        <v>321</v>
      </c>
      <c r="Z889" t="s">
        <v>394</v>
      </c>
      <c r="AA889" t="s">
        <v>313</v>
      </c>
      <c r="AB889" t="s">
        <v>311</v>
      </c>
      <c r="AC889" t="s">
        <v>312</v>
      </c>
      <c r="AD889" t="s">
        <v>232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</row>
    <row r="890" spans="1:39" x14ac:dyDescent="0.25">
      <c r="A890" t="s">
        <v>393</v>
      </c>
      <c r="B890" s="17" t="s">
        <v>320</v>
      </c>
      <c r="C890" t="s">
        <v>436</v>
      </c>
      <c r="D890" t="s">
        <v>394</v>
      </c>
      <c r="E890" t="s">
        <v>314</v>
      </c>
      <c r="F890" t="s">
        <v>311</v>
      </c>
      <c r="G890" t="s">
        <v>312</v>
      </c>
      <c r="H890" t="s">
        <v>70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X890" t="s">
        <v>320</v>
      </c>
      <c r="Y890" t="s">
        <v>321</v>
      </c>
      <c r="Z890" t="s">
        <v>394</v>
      </c>
      <c r="AA890" t="s">
        <v>314</v>
      </c>
      <c r="AB890" t="s">
        <v>311</v>
      </c>
      <c r="AC890" t="s">
        <v>312</v>
      </c>
      <c r="AD890" t="s">
        <v>70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</row>
    <row r="891" spans="1:39" x14ac:dyDescent="0.25">
      <c r="A891" t="s">
        <v>393</v>
      </c>
      <c r="B891" s="17" t="s">
        <v>320</v>
      </c>
      <c r="C891" t="s">
        <v>436</v>
      </c>
      <c r="D891" t="s">
        <v>394</v>
      </c>
      <c r="E891" t="s">
        <v>315</v>
      </c>
      <c r="F891" t="s">
        <v>311</v>
      </c>
      <c r="G891" t="s">
        <v>312</v>
      </c>
      <c r="H891" t="s">
        <v>181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X891" t="s">
        <v>320</v>
      </c>
      <c r="Y891" t="s">
        <v>321</v>
      </c>
      <c r="Z891" t="s">
        <v>394</v>
      </c>
      <c r="AA891" t="s">
        <v>315</v>
      </c>
      <c r="AB891" t="s">
        <v>311</v>
      </c>
      <c r="AC891" t="s">
        <v>312</v>
      </c>
      <c r="AD891" t="s">
        <v>181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16801.06802347441</v>
      </c>
    </row>
    <row r="892" spans="1:39" x14ac:dyDescent="0.25">
      <c r="A892" t="s">
        <v>393</v>
      </c>
      <c r="B892" s="17" t="s">
        <v>320</v>
      </c>
      <c r="C892" t="s">
        <v>436</v>
      </c>
      <c r="D892" t="s">
        <v>394</v>
      </c>
      <c r="E892">
        <v>2275050011</v>
      </c>
      <c r="F892" t="s">
        <v>407</v>
      </c>
      <c r="G892" t="s">
        <v>408</v>
      </c>
      <c r="K892">
        <v>0.15580093119166757</v>
      </c>
      <c r="L892">
        <v>1.3741858038070094E-3</v>
      </c>
      <c r="M892">
        <v>4.1469338547447108E-5</v>
      </c>
      <c r="N892">
        <v>4.0021788264064599E-5</v>
      </c>
      <c r="O892">
        <v>2.4711829650095633E-4</v>
      </c>
      <c r="P892">
        <v>2.4112180998082794E-3</v>
      </c>
      <c r="W892" t="s">
        <v>393</v>
      </c>
      <c r="X892" t="s">
        <v>320</v>
      </c>
      <c r="Y892" t="s">
        <v>436</v>
      </c>
      <c r="Z892" t="s">
        <v>394</v>
      </c>
      <c r="AA892">
        <v>2275050011</v>
      </c>
      <c r="AB892" t="s">
        <v>407</v>
      </c>
      <c r="AC892" t="s">
        <v>408</v>
      </c>
      <c r="AG892">
        <v>56.711538953766997</v>
      </c>
      <c r="AH892">
        <v>0.5002036325857514</v>
      </c>
      <c r="AI892">
        <v>1.5094839231270748E-2</v>
      </c>
      <c r="AJ892">
        <v>1.4567930928119513E-2</v>
      </c>
      <c r="AK892">
        <v>8.9951059926348109E-2</v>
      </c>
      <c r="AL892">
        <v>0.87768338833021375</v>
      </c>
    </row>
    <row r="893" spans="1:39" x14ac:dyDescent="0.25">
      <c r="A893" t="s">
        <v>393</v>
      </c>
      <c r="B893" s="17" t="s">
        <v>320</v>
      </c>
      <c r="C893" t="s">
        <v>436</v>
      </c>
      <c r="D893" t="s">
        <v>394</v>
      </c>
      <c r="E893" t="s">
        <v>409</v>
      </c>
      <c r="F893" t="s">
        <v>407</v>
      </c>
      <c r="G893" t="s">
        <v>410</v>
      </c>
      <c r="K893">
        <v>1.1565122094037979E-2</v>
      </c>
      <c r="L893">
        <v>8.7402353763431936E-4</v>
      </c>
      <c r="M893">
        <v>0</v>
      </c>
      <c r="N893">
        <v>0</v>
      </c>
      <c r="O893">
        <v>3.2640108162996687E-4</v>
      </c>
      <c r="P893">
        <v>1.3743298245216248E-2</v>
      </c>
      <c r="W893" t="s">
        <v>393</v>
      </c>
      <c r="X893" t="s">
        <v>320</v>
      </c>
      <c r="Y893" t="s">
        <v>436</v>
      </c>
      <c r="Z893" t="s">
        <v>394</v>
      </c>
      <c r="AA893" t="s">
        <v>409</v>
      </c>
      <c r="AB893" t="s">
        <v>407</v>
      </c>
      <c r="AC893" t="s">
        <v>410</v>
      </c>
      <c r="AG893">
        <v>4.2097044422298247</v>
      </c>
      <c r="AH893">
        <v>0.31814456769889227</v>
      </c>
      <c r="AI893">
        <v>0</v>
      </c>
      <c r="AJ893">
        <v>0</v>
      </c>
      <c r="AK893">
        <v>0.11880999371330794</v>
      </c>
      <c r="AL893">
        <v>5.0025605612587141</v>
      </c>
    </row>
    <row r="894" spans="1:39" x14ac:dyDescent="0.25">
      <c r="A894" t="s">
        <v>393</v>
      </c>
      <c r="B894" s="17">
        <v>34007</v>
      </c>
      <c r="C894" t="s">
        <v>436</v>
      </c>
      <c r="D894" t="s">
        <v>394</v>
      </c>
      <c r="E894" t="s">
        <v>416</v>
      </c>
      <c r="F894" t="s">
        <v>417</v>
      </c>
      <c r="G894" t="s">
        <v>232</v>
      </c>
      <c r="H894" t="s">
        <v>418</v>
      </c>
      <c r="K894">
        <v>2.1837335164835166E-2</v>
      </c>
      <c r="L894">
        <v>0.10742994505494506</v>
      </c>
      <c r="M894">
        <v>3.5505769230769232E-3</v>
      </c>
      <c r="N894">
        <v>3.4440659340659345E-3</v>
      </c>
      <c r="O894">
        <v>1.3201510989010988E-3</v>
      </c>
      <c r="P894">
        <v>2.4576208791208792E-3</v>
      </c>
      <c r="W894" t="s">
        <v>393</v>
      </c>
      <c r="X894">
        <v>34007</v>
      </c>
      <c r="Y894" t="s">
        <v>436</v>
      </c>
      <c r="Z894" t="s">
        <v>394</v>
      </c>
      <c r="AA894" t="s">
        <v>416</v>
      </c>
      <c r="AB894" t="s">
        <v>417</v>
      </c>
      <c r="AC894" t="s">
        <v>232</v>
      </c>
      <c r="AD894" t="s">
        <v>418</v>
      </c>
      <c r="AG894">
        <v>7.9487899999999998</v>
      </c>
      <c r="AH894">
        <v>39.104500000000002</v>
      </c>
      <c r="AI894">
        <v>1.2924100000000001</v>
      </c>
      <c r="AJ894">
        <v>1.2536400000000001</v>
      </c>
      <c r="AK894">
        <v>0.48053499999999999</v>
      </c>
      <c r="AL894">
        <v>0.89457399999999998</v>
      </c>
    </row>
    <row r="895" spans="1:39" x14ac:dyDescent="0.25">
      <c r="A895" t="s">
        <v>393</v>
      </c>
      <c r="B895" s="17">
        <v>34007</v>
      </c>
      <c r="C895" t="s">
        <v>436</v>
      </c>
      <c r="D895" t="s">
        <v>394</v>
      </c>
      <c r="E895" t="s">
        <v>430</v>
      </c>
      <c r="F895" t="s">
        <v>417</v>
      </c>
      <c r="G895" t="s">
        <v>232</v>
      </c>
      <c r="H895" t="s">
        <v>421</v>
      </c>
      <c r="K895">
        <v>3.7100494505494505E-2</v>
      </c>
      <c r="L895">
        <v>0.18251763736263735</v>
      </c>
      <c r="M895">
        <v>6.0322445054945047E-3</v>
      </c>
      <c r="N895">
        <v>5.8512774725274731E-3</v>
      </c>
      <c r="O895">
        <v>2.2428653846153844E-3</v>
      </c>
      <c r="P895">
        <v>4.175365384615385E-3</v>
      </c>
      <c r="W895" t="s">
        <v>393</v>
      </c>
      <c r="X895">
        <v>34007</v>
      </c>
      <c r="Y895" t="s">
        <v>436</v>
      </c>
      <c r="Z895" t="s">
        <v>394</v>
      </c>
      <c r="AA895" t="s">
        <v>430</v>
      </c>
      <c r="AB895" t="s">
        <v>417</v>
      </c>
      <c r="AC895" t="s">
        <v>232</v>
      </c>
      <c r="AD895" t="s">
        <v>421</v>
      </c>
      <c r="AG895">
        <v>13.504580000000001</v>
      </c>
      <c r="AH895">
        <v>66.436419999999998</v>
      </c>
      <c r="AI895">
        <v>2.1957369999999998</v>
      </c>
      <c r="AJ895">
        <v>2.1298650000000001</v>
      </c>
      <c r="AK895">
        <v>0.81640299999999999</v>
      </c>
      <c r="AL895">
        <v>1.519833</v>
      </c>
    </row>
    <row r="896" spans="1:39" x14ac:dyDescent="0.25">
      <c r="A896" t="s">
        <v>393</v>
      </c>
      <c r="B896" s="17">
        <v>34007</v>
      </c>
      <c r="C896" t="s">
        <v>436</v>
      </c>
      <c r="D896" t="s">
        <v>394</v>
      </c>
      <c r="E896" t="s">
        <v>437</v>
      </c>
      <c r="F896" t="s">
        <v>417</v>
      </c>
      <c r="G896" t="s">
        <v>420</v>
      </c>
      <c r="H896" t="s">
        <v>418</v>
      </c>
      <c r="K896">
        <v>0.1614575824175824</v>
      </c>
      <c r="L896">
        <v>1.7825953296703296</v>
      </c>
      <c r="M896">
        <v>5.7276593406593412E-2</v>
      </c>
      <c r="N896">
        <v>5.233804945054945E-2</v>
      </c>
      <c r="O896">
        <v>0.5630739010989011</v>
      </c>
      <c r="P896">
        <v>6.1990082417582422E-2</v>
      </c>
      <c r="W896" t="s">
        <v>393</v>
      </c>
      <c r="X896">
        <v>34007</v>
      </c>
      <c r="Y896" t="s">
        <v>436</v>
      </c>
      <c r="Z896" t="s">
        <v>394</v>
      </c>
      <c r="AA896" t="s">
        <v>437</v>
      </c>
      <c r="AB896" t="s">
        <v>417</v>
      </c>
      <c r="AC896" t="s">
        <v>420</v>
      </c>
      <c r="AD896" t="s">
        <v>418</v>
      </c>
      <c r="AG896">
        <v>58.770559999999996</v>
      </c>
      <c r="AH896">
        <v>648.86470000000008</v>
      </c>
      <c r="AI896">
        <v>20.848680000000002</v>
      </c>
      <c r="AJ896">
        <v>19.05105</v>
      </c>
      <c r="AK896">
        <v>204.9589</v>
      </c>
      <c r="AL896">
        <v>22.56439</v>
      </c>
    </row>
    <row r="897" spans="1:39" x14ac:dyDescent="0.25">
      <c r="A897" t="s">
        <v>393</v>
      </c>
      <c r="B897" s="17">
        <v>34007</v>
      </c>
      <c r="C897" t="s">
        <v>436</v>
      </c>
      <c r="D897" t="s">
        <v>394</v>
      </c>
      <c r="E897" t="s">
        <v>419</v>
      </c>
      <c r="F897" t="s">
        <v>417</v>
      </c>
      <c r="G897" t="s">
        <v>420</v>
      </c>
      <c r="H897" t="s">
        <v>421</v>
      </c>
      <c r="K897">
        <v>6.7865467032967031E-3</v>
      </c>
      <c r="L897">
        <v>7.492796703296703E-2</v>
      </c>
      <c r="M897">
        <v>2.4075145604395606E-3</v>
      </c>
      <c r="N897">
        <v>2.1999304945054944E-3</v>
      </c>
      <c r="O897">
        <v>2.3667664835164838E-2</v>
      </c>
      <c r="P897">
        <v>2.6056310439560438E-3</v>
      </c>
      <c r="W897" t="s">
        <v>393</v>
      </c>
      <c r="X897">
        <v>34007</v>
      </c>
      <c r="Y897" t="s">
        <v>436</v>
      </c>
      <c r="Z897" t="s">
        <v>394</v>
      </c>
      <c r="AA897" t="s">
        <v>419</v>
      </c>
      <c r="AB897" t="s">
        <v>417</v>
      </c>
      <c r="AC897" t="s">
        <v>420</v>
      </c>
      <c r="AD897" t="s">
        <v>421</v>
      </c>
      <c r="AG897">
        <v>2.4703029999999999</v>
      </c>
      <c r="AH897">
        <v>27.273779999999999</v>
      </c>
      <c r="AI897">
        <v>0.87633530000000004</v>
      </c>
      <c r="AJ897">
        <v>0.80077469999999995</v>
      </c>
      <c r="AK897">
        <v>8.6150300000000009</v>
      </c>
      <c r="AL897">
        <v>0.94844969999999995</v>
      </c>
    </row>
    <row r="898" spans="1:39" x14ac:dyDescent="0.25">
      <c r="A898" t="s">
        <v>393</v>
      </c>
      <c r="B898" s="17" t="s">
        <v>320</v>
      </c>
      <c r="C898" t="s">
        <v>321</v>
      </c>
      <c r="D898" t="s">
        <v>394</v>
      </c>
      <c r="E898" t="s">
        <v>422</v>
      </c>
      <c r="F898" t="s">
        <v>312</v>
      </c>
      <c r="G898" t="s">
        <v>232</v>
      </c>
      <c r="H898" t="s">
        <v>423</v>
      </c>
      <c r="I898" t="s">
        <v>424</v>
      </c>
      <c r="K898">
        <v>2.8855188986905807E-2</v>
      </c>
      <c r="L898">
        <v>0.29306051314826215</v>
      </c>
      <c r="M898">
        <v>6.1234047668608776E-3</v>
      </c>
      <c r="N898">
        <v>5.633532385512007E-3</v>
      </c>
      <c r="O898">
        <v>2.3771431498437174E-4</v>
      </c>
      <c r="P898">
        <v>1.1394192751204428E-2</v>
      </c>
      <c r="W898" t="s">
        <v>393</v>
      </c>
      <c r="X898" t="s">
        <v>320</v>
      </c>
      <c r="Y898" t="s">
        <v>321</v>
      </c>
      <c r="Z898" t="s">
        <v>394</v>
      </c>
      <c r="AA898" t="s">
        <v>422</v>
      </c>
      <c r="AB898" t="s">
        <v>312</v>
      </c>
      <c r="AC898" t="s">
        <v>232</v>
      </c>
      <c r="AD898" t="s">
        <v>423</v>
      </c>
      <c r="AE898" t="s">
        <v>424</v>
      </c>
      <c r="AG898">
        <v>10.503288791233715</v>
      </c>
      <c r="AH898">
        <v>106.67402678596741</v>
      </c>
      <c r="AI898">
        <v>2.2289193351373595</v>
      </c>
      <c r="AJ898">
        <v>2.0506057883263704</v>
      </c>
      <c r="AK898">
        <v>8.6528010654311316E-2</v>
      </c>
      <c r="AL898">
        <v>4.1474861614384118</v>
      </c>
    </row>
    <row r="899" spans="1:39" x14ac:dyDescent="0.25">
      <c r="A899" t="s">
        <v>393</v>
      </c>
      <c r="B899" s="17" t="s">
        <v>320</v>
      </c>
      <c r="C899" t="s">
        <v>321</v>
      </c>
      <c r="D899" t="s">
        <v>394</v>
      </c>
      <c r="E899" t="s">
        <v>425</v>
      </c>
      <c r="F899" t="s">
        <v>312</v>
      </c>
      <c r="G899" t="s">
        <v>232</v>
      </c>
      <c r="H899" t="s">
        <v>423</v>
      </c>
      <c r="I899" t="s">
        <v>426</v>
      </c>
      <c r="K899">
        <v>4.2281073865499945E-2</v>
      </c>
      <c r="L899">
        <v>0.29402061836053095</v>
      </c>
      <c r="M899">
        <v>7.3561354334199438E-3</v>
      </c>
      <c r="N899">
        <v>6.7676445987463483E-3</v>
      </c>
      <c r="O899">
        <v>3.4854110454536776E-4</v>
      </c>
      <c r="P899">
        <v>1.3910473732455993E-2</v>
      </c>
      <c r="W899" t="s">
        <v>393</v>
      </c>
      <c r="X899" t="s">
        <v>320</v>
      </c>
      <c r="Y899" t="s">
        <v>321</v>
      </c>
      <c r="Z899" t="s">
        <v>394</v>
      </c>
      <c r="AA899" t="s">
        <v>425</v>
      </c>
      <c r="AB899" t="s">
        <v>312</v>
      </c>
      <c r="AC899" t="s">
        <v>232</v>
      </c>
      <c r="AD899" t="s">
        <v>423</v>
      </c>
      <c r="AE899" t="s">
        <v>426</v>
      </c>
      <c r="AG899">
        <v>15.390310887041979</v>
      </c>
      <c r="AH899">
        <v>107.02350508323327</v>
      </c>
      <c r="AI899">
        <v>2.6776332977648596</v>
      </c>
      <c r="AJ899">
        <v>2.4634226339436709</v>
      </c>
      <c r="AK899">
        <v>0.12686896205451387</v>
      </c>
      <c r="AL899">
        <v>5.0634124386139812</v>
      </c>
    </row>
    <row r="900" spans="1:39" x14ac:dyDescent="0.25">
      <c r="A900" t="s">
        <v>393</v>
      </c>
      <c r="B900" s="17">
        <v>34007</v>
      </c>
      <c r="C900" t="s">
        <v>321</v>
      </c>
      <c r="D900" t="s">
        <v>394</v>
      </c>
      <c r="E900" t="s">
        <v>434</v>
      </c>
      <c r="F900" t="s">
        <v>312</v>
      </c>
      <c r="G900" t="s">
        <v>232</v>
      </c>
      <c r="H900" t="s">
        <v>435</v>
      </c>
      <c r="K900">
        <v>2.7441409093152763E-2</v>
      </c>
      <c r="L900">
        <v>0.16982174459612173</v>
      </c>
      <c r="M900">
        <v>3.8619573485256455E-3</v>
      </c>
      <c r="N900">
        <v>3.7460986280698763E-3</v>
      </c>
      <c r="O900">
        <v>5.3011045412492254E-4</v>
      </c>
      <c r="P900">
        <v>1.0668046567579109E-2</v>
      </c>
      <c r="W900" t="s">
        <v>393</v>
      </c>
      <c r="X900">
        <v>34007</v>
      </c>
      <c r="Y900" t="s">
        <v>321</v>
      </c>
      <c r="Z900" t="s">
        <v>394</v>
      </c>
      <c r="AA900" t="s">
        <v>434</v>
      </c>
      <c r="AB900" t="s">
        <v>312</v>
      </c>
      <c r="AC900" t="s">
        <v>232</v>
      </c>
      <c r="AD900" t="s">
        <v>435</v>
      </c>
      <c r="AG900">
        <v>9.9886729099076064</v>
      </c>
      <c r="AH900">
        <v>61.815115032988309</v>
      </c>
      <c r="AI900">
        <v>1.405752474863335</v>
      </c>
      <c r="AJ900">
        <v>1.3635799006174349</v>
      </c>
      <c r="AK900">
        <v>0.19296020530147182</v>
      </c>
      <c r="AL900">
        <v>3.8831689505987956</v>
      </c>
      <c r="AM900">
        <v>179.49774898418013</v>
      </c>
    </row>
    <row r="901" spans="1:39" x14ac:dyDescent="0.25">
      <c r="A901" t="s">
        <v>393</v>
      </c>
      <c r="B901" s="17" t="s">
        <v>322</v>
      </c>
      <c r="C901" t="s">
        <v>438</v>
      </c>
      <c r="D901" t="s">
        <v>394</v>
      </c>
      <c r="E901" t="s">
        <v>11</v>
      </c>
      <c r="F901" t="s">
        <v>8</v>
      </c>
      <c r="G901" t="s">
        <v>9</v>
      </c>
      <c r="H901" t="s">
        <v>10</v>
      </c>
      <c r="J901">
        <v>6510.4912000000004</v>
      </c>
      <c r="K901">
        <v>1.6743698</v>
      </c>
      <c r="L901">
        <v>1.290934E-2</v>
      </c>
      <c r="M901">
        <v>7.1548201000000006E-2</v>
      </c>
      <c r="N901">
        <v>6.5824344920000014E-2</v>
      </c>
      <c r="O901">
        <v>1.9049981E-4</v>
      </c>
      <c r="P901">
        <v>1.9538815258</v>
      </c>
      <c r="X901" t="s">
        <v>322</v>
      </c>
      <c r="Y901" t="s">
        <v>323</v>
      </c>
      <c r="Z901" t="s">
        <v>394</v>
      </c>
      <c r="AA901" t="s">
        <v>11</v>
      </c>
      <c r="AB901" t="s">
        <v>8</v>
      </c>
      <c r="AC901" t="s">
        <v>9</v>
      </c>
      <c r="AD901" t="s">
        <v>10</v>
      </c>
      <c r="AF901">
        <v>6510.4912000000004</v>
      </c>
      <c r="AG901">
        <v>481.40145999999999</v>
      </c>
      <c r="AH901">
        <v>3.7115898000000001</v>
      </c>
      <c r="AI901">
        <v>20.570965000000001</v>
      </c>
      <c r="AJ901">
        <v>18.925287800000003</v>
      </c>
      <c r="AK901">
        <v>5.7334162000000001E-2</v>
      </c>
      <c r="AL901">
        <v>557.99559794000004</v>
      </c>
    </row>
    <row r="902" spans="1:39" x14ac:dyDescent="0.25">
      <c r="A902" t="s">
        <v>393</v>
      </c>
      <c r="B902" s="17" t="s">
        <v>322</v>
      </c>
      <c r="C902" t="s">
        <v>438</v>
      </c>
      <c r="D902" t="s">
        <v>394</v>
      </c>
      <c r="E902" t="s">
        <v>13</v>
      </c>
      <c r="F902" t="s">
        <v>12</v>
      </c>
      <c r="G902" t="s">
        <v>9</v>
      </c>
      <c r="H902" t="s">
        <v>10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X902" t="s">
        <v>322</v>
      </c>
      <c r="Y902" t="s">
        <v>323</v>
      </c>
      <c r="Z902" t="s">
        <v>394</v>
      </c>
      <c r="AA902" t="s">
        <v>13</v>
      </c>
      <c r="AB902" t="s">
        <v>12</v>
      </c>
      <c r="AC902" t="s">
        <v>9</v>
      </c>
      <c r="AD902" t="s">
        <v>10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</row>
    <row r="903" spans="1:39" x14ac:dyDescent="0.25">
      <c r="A903" t="s">
        <v>393</v>
      </c>
      <c r="B903" s="17" t="s">
        <v>322</v>
      </c>
      <c r="C903" t="s">
        <v>438</v>
      </c>
      <c r="D903" t="s">
        <v>394</v>
      </c>
      <c r="E903" t="s">
        <v>15</v>
      </c>
      <c r="F903" t="s">
        <v>14</v>
      </c>
      <c r="G903" t="s">
        <v>9</v>
      </c>
      <c r="H903" t="s">
        <v>10</v>
      </c>
      <c r="J903">
        <v>9246.4022999999997</v>
      </c>
      <c r="K903">
        <v>2.4481378</v>
      </c>
      <c r="L903">
        <v>1.8302157999999999E-2</v>
      </c>
      <c r="M903">
        <v>8.1014491999999994E-2</v>
      </c>
      <c r="N903">
        <v>7.4533332639999991E-2</v>
      </c>
      <c r="O903">
        <v>2.0025151E-4</v>
      </c>
      <c r="P903">
        <v>2.2683408524000002</v>
      </c>
      <c r="X903" t="s">
        <v>322</v>
      </c>
      <c r="Y903" t="s">
        <v>323</v>
      </c>
      <c r="Z903" t="s">
        <v>394</v>
      </c>
      <c r="AA903" t="s">
        <v>15</v>
      </c>
      <c r="AB903" t="s">
        <v>14</v>
      </c>
      <c r="AC903" t="s">
        <v>9</v>
      </c>
      <c r="AD903" t="s">
        <v>10</v>
      </c>
      <c r="AF903">
        <v>9246.4022999999997</v>
      </c>
      <c r="AG903">
        <v>703.86896000000002</v>
      </c>
      <c r="AH903">
        <v>5.2620896999999998</v>
      </c>
      <c r="AI903">
        <v>23.292641</v>
      </c>
      <c r="AJ903">
        <v>21.429229720000002</v>
      </c>
      <c r="AK903">
        <v>6.0269101999999998E-2</v>
      </c>
      <c r="AL903">
        <v>647.71721303999993</v>
      </c>
    </row>
    <row r="904" spans="1:39" x14ac:dyDescent="0.25">
      <c r="A904" t="s">
        <v>393</v>
      </c>
      <c r="B904" s="17" t="s">
        <v>322</v>
      </c>
      <c r="C904" t="s">
        <v>438</v>
      </c>
      <c r="D904" t="s">
        <v>394</v>
      </c>
      <c r="E904" t="s">
        <v>17</v>
      </c>
      <c r="F904" t="s">
        <v>16</v>
      </c>
      <c r="G904" t="s">
        <v>9</v>
      </c>
      <c r="H904" t="s">
        <v>10</v>
      </c>
      <c r="J904">
        <v>2552.8920888099997</v>
      </c>
      <c r="K904">
        <v>0.87141486369999999</v>
      </c>
      <c r="L904">
        <v>1.2427127538700001E-2</v>
      </c>
      <c r="M904">
        <v>4.0069898499999997E-4</v>
      </c>
      <c r="N904">
        <v>3.6864306619999995E-4</v>
      </c>
      <c r="O904">
        <v>7.0056585331E-5</v>
      </c>
      <c r="P904">
        <v>5.009282041193E-2</v>
      </c>
      <c r="X904" t="s">
        <v>322</v>
      </c>
      <c r="Y904" t="s">
        <v>323</v>
      </c>
      <c r="Z904" t="s">
        <v>394</v>
      </c>
      <c r="AA904" t="s">
        <v>17</v>
      </c>
      <c r="AB904" t="s">
        <v>16</v>
      </c>
      <c r="AC904" t="s">
        <v>9</v>
      </c>
      <c r="AD904" t="s">
        <v>10</v>
      </c>
      <c r="AF904">
        <v>2552.8920888099997</v>
      </c>
      <c r="AG904">
        <v>250.54225821</v>
      </c>
      <c r="AH904">
        <v>3.5729480691500002</v>
      </c>
      <c r="AI904">
        <v>0.1152057693</v>
      </c>
      <c r="AJ904">
        <v>0.10598930775599999</v>
      </c>
      <c r="AK904">
        <v>2.1084719783E-2</v>
      </c>
      <c r="AL904">
        <v>13.580019430705999</v>
      </c>
    </row>
    <row r="905" spans="1:39" x14ac:dyDescent="0.25">
      <c r="A905" t="s">
        <v>393</v>
      </c>
      <c r="B905" s="17" t="s">
        <v>322</v>
      </c>
      <c r="C905" t="s">
        <v>438</v>
      </c>
      <c r="D905" t="s">
        <v>394</v>
      </c>
      <c r="E905" t="s">
        <v>20</v>
      </c>
      <c r="F905" t="s">
        <v>18</v>
      </c>
      <c r="G905" t="s">
        <v>19</v>
      </c>
      <c r="H905" t="s">
        <v>10</v>
      </c>
      <c r="J905">
        <v>127.00134</v>
      </c>
      <c r="K905">
        <v>4.4552638999999998E-2</v>
      </c>
      <c r="L905">
        <v>2.5622116000000001E-4</v>
      </c>
      <c r="M905">
        <v>1.5933006E-3</v>
      </c>
      <c r="N905">
        <v>1.4658365520000001E-3</v>
      </c>
      <c r="O905">
        <v>2.6689077E-6</v>
      </c>
      <c r="P905">
        <v>1.0606170004E-2</v>
      </c>
      <c r="X905" t="s">
        <v>322</v>
      </c>
      <c r="Y905" t="s">
        <v>323</v>
      </c>
      <c r="Z905" t="s">
        <v>394</v>
      </c>
      <c r="AA905" t="s">
        <v>20</v>
      </c>
      <c r="AB905" t="s">
        <v>18</v>
      </c>
      <c r="AC905" t="s">
        <v>19</v>
      </c>
      <c r="AD905" t="s">
        <v>10</v>
      </c>
      <c r="AF905">
        <v>127.00134</v>
      </c>
      <c r="AG905">
        <v>11.973882</v>
      </c>
      <c r="AH905">
        <v>6.8861491999999996E-2</v>
      </c>
      <c r="AI905">
        <v>0.42821237000000001</v>
      </c>
      <c r="AJ905">
        <v>0.3939553804</v>
      </c>
      <c r="AK905">
        <v>7.5085815999999998E-4</v>
      </c>
      <c r="AL905">
        <v>2.8446290108000003</v>
      </c>
    </row>
    <row r="906" spans="1:39" x14ac:dyDescent="0.25">
      <c r="A906" t="s">
        <v>393</v>
      </c>
      <c r="B906" s="17" t="s">
        <v>322</v>
      </c>
      <c r="C906" t="s">
        <v>438</v>
      </c>
      <c r="D906" t="s">
        <v>394</v>
      </c>
      <c r="E906" t="s">
        <v>22</v>
      </c>
      <c r="F906" t="s">
        <v>21</v>
      </c>
      <c r="G906" t="s">
        <v>19</v>
      </c>
      <c r="H906" t="s">
        <v>10</v>
      </c>
      <c r="J906">
        <v>11.932812999999999</v>
      </c>
      <c r="K906">
        <v>1.6702047E-3</v>
      </c>
      <c r="L906">
        <v>1.7114406E-5</v>
      </c>
      <c r="M906">
        <v>5.6276804000000001E-5</v>
      </c>
      <c r="N906">
        <v>5.177465968E-5</v>
      </c>
      <c r="O906">
        <v>1.7379827000000001E-7</v>
      </c>
      <c r="P906">
        <v>3.8305707983999997E-4</v>
      </c>
      <c r="X906" t="s">
        <v>322</v>
      </c>
      <c r="Y906" t="s">
        <v>323</v>
      </c>
      <c r="Z906" t="s">
        <v>394</v>
      </c>
      <c r="AA906" t="s">
        <v>22</v>
      </c>
      <c r="AB906" t="s">
        <v>21</v>
      </c>
      <c r="AC906" t="s">
        <v>19</v>
      </c>
      <c r="AD906" t="s">
        <v>10</v>
      </c>
      <c r="AF906">
        <v>11.932812999999999</v>
      </c>
      <c r="AG906">
        <v>0.44888094000000001</v>
      </c>
      <c r="AH906">
        <v>4.5996346000000002E-3</v>
      </c>
      <c r="AI906">
        <v>1.5124843000000001E-2</v>
      </c>
      <c r="AJ906">
        <v>1.3914855560000002E-2</v>
      </c>
      <c r="AK906">
        <v>4.8895606999999999E-5</v>
      </c>
      <c r="AL906">
        <v>0.102645686012</v>
      </c>
    </row>
    <row r="907" spans="1:39" x14ac:dyDescent="0.25">
      <c r="A907" t="s">
        <v>393</v>
      </c>
      <c r="B907" s="17" t="s">
        <v>322</v>
      </c>
      <c r="C907" t="s">
        <v>438</v>
      </c>
      <c r="D907" t="s">
        <v>394</v>
      </c>
      <c r="E907" t="s">
        <v>24</v>
      </c>
      <c r="F907" t="s">
        <v>23</v>
      </c>
      <c r="G907" t="s">
        <v>19</v>
      </c>
      <c r="H907" t="s">
        <v>10</v>
      </c>
      <c r="J907">
        <v>11.429713</v>
      </c>
      <c r="K907">
        <v>2.0152640000000001E-3</v>
      </c>
      <c r="L907">
        <v>2.0494606000000002E-5</v>
      </c>
      <c r="M907">
        <v>6.7844593999999994E-5</v>
      </c>
      <c r="N907">
        <v>6.2417026479999992E-5</v>
      </c>
      <c r="O907">
        <v>2.0774694999999999E-7</v>
      </c>
      <c r="P907">
        <v>4.5587642856000001E-4</v>
      </c>
      <c r="X907" t="s">
        <v>322</v>
      </c>
      <c r="Y907" t="s">
        <v>323</v>
      </c>
      <c r="Z907" t="s">
        <v>394</v>
      </c>
      <c r="AA907" t="s">
        <v>24</v>
      </c>
      <c r="AB907" t="s">
        <v>23</v>
      </c>
      <c r="AC907" t="s">
        <v>19</v>
      </c>
      <c r="AD907" t="s">
        <v>10</v>
      </c>
      <c r="AF907">
        <v>11.429713</v>
      </c>
      <c r="AG907">
        <v>0.54161840999999999</v>
      </c>
      <c r="AH907">
        <v>5.5080904000000003E-3</v>
      </c>
      <c r="AI907">
        <v>1.8233780000000002E-2</v>
      </c>
      <c r="AJ907">
        <v>1.67750776E-2</v>
      </c>
      <c r="AK907">
        <v>5.8446582000000001E-5</v>
      </c>
      <c r="AL907">
        <v>0.12230349072999999</v>
      </c>
    </row>
    <row r="908" spans="1:39" x14ac:dyDescent="0.25">
      <c r="A908" t="s">
        <v>393</v>
      </c>
      <c r="B908" s="17" t="s">
        <v>322</v>
      </c>
      <c r="C908" t="s">
        <v>438</v>
      </c>
      <c r="D908" t="s">
        <v>394</v>
      </c>
      <c r="E908" t="s">
        <v>26</v>
      </c>
      <c r="F908" t="s">
        <v>25</v>
      </c>
      <c r="G908" t="s">
        <v>19</v>
      </c>
      <c r="H908" t="s">
        <v>10</v>
      </c>
      <c r="J908">
        <v>2.9813401E-2</v>
      </c>
      <c r="K908">
        <v>1.4593731E-5</v>
      </c>
      <c r="L908">
        <v>1.4306105999999999E-7</v>
      </c>
      <c r="M908">
        <v>4.9100066E-7</v>
      </c>
      <c r="N908">
        <v>4.5172060720000005E-7</v>
      </c>
      <c r="O908">
        <v>1.4360327999999999E-9</v>
      </c>
      <c r="P908">
        <v>3.7209554200000001E-6</v>
      </c>
      <c r="X908" t="s">
        <v>322</v>
      </c>
      <c r="Y908" t="s">
        <v>323</v>
      </c>
      <c r="Z908" t="s">
        <v>394</v>
      </c>
      <c r="AA908" t="s">
        <v>26</v>
      </c>
      <c r="AB908" t="s">
        <v>25</v>
      </c>
      <c r="AC908" t="s">
        <v>19</v>
      </c>
      <c r="AD908" t="s">
        <v>10</v>
      </c>
      <c r="AF908">
        <v>2.9813401E-2</v>
      </c>
      <c r="AG908">
        <v>3.9221826E-3</v>
      </c>
      <c r="AH908">
        <v>3.8448807999999999E-5</v>
      </c>
      <c r="AI908">
        <v>1.3196038E-4</v>
      </c>
      <c r="AJ908">
        <v>1.2140354960000001E-4</v>
      </c>
      <c r="AK908">
        <v>4.0400687E-7</v>
      </c>
      <c r="AL908">
        <v>9.9999654391999993E-4</v>
      </c>
    </row>
    <row r="909" spans="1:39" x14ac:dyDescent="0.25">
      <c r="A909" t="s">
        <v>393</v>
      </c>
      <c r="B909" s="17" t="s">
        <v>322</v>
      </c>
      <c r="C909" t="s">
        <v>438</v>
      </c>
      <c r="D909" t="s">
        <v>394</v>
      </c>
      <c r="E909" t="s">
        <v>28</v>
      </c>
      <c r="F909" t="s">
        <v>27</v>
      </c>
      <c r="G909" t="s">
        <v>19</v>
      </c>
      <c r="H909" t="s">
        <v>10</v>
      </c>
      <c r="J909">
        <v>54.353555100000001</v>
      </c>
      <c r="K909">
        <v>0.1160471686</v>
      </c>
      <c r="L909">
        <v>6.7351256199999995E-4</v>
      </c>
      <c r="M909">
        <v>4.1539804399999998E-3</v>
      </c>
      <c r="N909">
        <v>3.8216620048000002E-3</v>
      </c>
      <c r="O909">
        <v>6.8971443800000001E-6</v>
      </c>
      <c r="P909">
        <v>2.6937032447300002E-2</v>
      </c>
      <c r="X909" t="s">
        <v>322</v>
      </c>
      <c r="Y909" t="s">
        <v>323</v>
      </c>
      <c r="Z909" t="s">
        <v>394</v>
      </c>
      <c r="AA909" t="s">
        <v>28</v>
      </c>
      <c r="AB909" t="s">
        <v>27</v>
      </c>
      <c r="AC909" t="s">
        <v>19</v>
      </c>
      <c r="AD909" t="s">
        <v>10</v>
      </c>
      <c r="AF909">
        <v>54.353555100000001</v>
      </c>
      <c r="AG909">
        <v>31.188612499999998</v>
      </c>
      <c r="AH909">
        <v>0.18101192799999999</v>
      </c>
      <c r="AI909">
        <v>1.1164154669999999</v>
      </c>
      <c r="AJ909">
        <v>1.0271022296400001</v>
      </c>
      <c r="AK909">
        <v>1.94041077E-3</v>
      </c>
      <c r="AL909">
        <v>7.2418780176599995</v>
      </c>
    </row>
    <row r="910" spans="1:39" x14ac:dyDescent="0.25">
      <c r="A910" t="s">
        <v>393</v>
      </c>
      <c r="B910" s="17" t="s">
        <v>322</v>
      </c>
      <c r="C910" t="s">
        <v>438</v>
      </c>
      <c r="D910" t="s">
        <v>394</v>
      </c>
      <c r="E910" t="s">
        <v>30</v>
      </c>
      <c r="F910" t="s">
        <v>29</v>
      </c>
      <c r="G910" t="s">
        <v>19</v>
      </c>
      <c r="H910" t="s">
        <v>10</v>
      </c>
      <c r="J910">
        <v>1.1478157</v>
      </c>
      <c r="K910">
        <v>4.1129468999999999E-4</v>
      </c>
      <c r="L910">
        <v>4.0318854999999998E-6</v>
      </c>
      <c r="M910">
        <v>1.3837857000000001E-5</v>
      </c>
      <c r="N910">
        <v>1.2730828440000001E-5</v>
      </c>
      <c r="O910">
        <v>4.0471668999999997E-8</v>
      </c>
      <c r="P910">
        <v>9.2725492098000008E-5</v>
      </c>
      <c r="X910" t="s">
        <v>322</v>
      </c>
      <c r="Y910" t="s">
        <v>323</v>
      </c>
      <c r="Z910" t="s">
        <v>394</v>
      </c>
      <c r="AA910" t="s">
        <v>30</v>
      </c>
      <c r="AB910" t="s">
        <v>29</v>
      </c>
      <c r="AC910" t="s">
        <v>19</v>
      </c>
      <c r="AD910" t="s">
        <v>10</v>
      </c>
      <c r="AF910">
        <v>1.1478157</v>
      </c>
      <c r="AG910">
        <v>0.11053875000000001</v>
      </c>
      <c r="AH910">
        <v>1.0836016E-3</v>
      </c>
      <c r="AI910">
        <v>3.7190350999999999E-3</v>
      </c>
      <c r="AJ910">
        <v>3.421512292E-3</v>
      </c>
      <c r="AK910">
        <v>1.1386113999999999E-5</v>
      </c>
      <c r="AL910">
        <v>2.4874012379999998E-2</v>
      </c>
    </row>
    <row r="911" spans="1:39" x14ac:dyDescent="0.25">
      <c r="A911" t="s">
        <v>393</v>
      </c>
      <c r="B911" s="17" t="s">
        <v>322</v>
      </c>
      <c r="C911" t="s">
        <v>438</v>
      </c>
      <c r="D911" t="s">
        <v>394</v>
      </c>
      <c r="E911" t="s">
        <v>33</v>
      </c>
      <c r="F911" t="s">
        <v>31</v>
      </c>
      <c r="G911" t="s">
        <v>32</v>
      </c>
      <c r="H911" t="s">
        <v>10</v>
      </c>
      <c r="J911">
        <v>6.3308820000000002E-2</v>
      </c>
      <c r="K911">
        <v>2.4505057999999999E-5</v>
      </c>
      <c r="L911">
        <v>2.4022087999999998E-7</v>
      </c>
      <c r="M911">
        <v>8.2446353999999999E-7</v>
      </c>
      <c r="N911">
        <v>7.585064568E-7</v>
      </c>
      <c r="O911">
        <v>2.4113135999999999E-9</v>
      </c>
      <c r="P911">
        <v>5.9477348061999998E-6</v>
      </c>
      <c r="X911" t="s">
        <v>322</v>
      </c>
      <c r="Y911" t="s">
        <v>323</v>
      </c>
      <c r="Z911" t="s">
        <v>394</v>
      </c>
      <c r="AA911" t="s">
        <v>33</v>
      </c>
      <c r="AB911" t="s">
        <v>31</v>
      </c>
      <c r="AC911" t="s">
        <v>32</v>
      </c>
      <c r="AD911" t="s">
        <v>10</v>
      </c>
      <c r="AF911">
        <v>6.3308820000000002E-2</v>
      </c>
      <c r="AG911">
        <v>7.7295955000000003E-3</v>
      </c>
      <c r="AH911">
        <v>7.5772543000000004E-5</v>
      </c>
      <c r="AI911">
        <v>2.6005933999999998E-4</v>
      </c>
      <c r="AJ911">
        <v>2.392545928E-4</v>
      </c>
      <c r="AK911">
        <v>7.9619178000000004E-7</v>
      </c>
      <c r="AL911">
        <v>1.8713546371999998E-3</v>
      </c>
    </row>
    <row r="912" spans="1:39" x14ac:dyDescent="0.25">
      <c r="A912" t="s">
        <v>393</v>
      </c>
      <c r="B912" s="17" t="s">
        <v>322</v>
      </c>
      <c r="C912" t="s">
        <v>438</v>
      </c>
      <c r="D912" t="s">
        <v>394</v>
      </c>
      <c r="E912" t="s">
        <v>35</v>
      </c>
      <c r="F912" t="s">
        <v>34</v>
      </c>
      <c r="G912" t="s">
        <v>32</v>
      </c>
      <c r="H912" t="s">
        <v>10</v>
      </c>
      <c r="J912">
        <v>2.9964137000000001E-3</v>
      </c>
      <c r="K912">
        <v>1.9525343999999998E-6</v>
      </c>
      <c r="L912">
        <v>1.9140521999999999E-8</v>
      </c>
      <c r="M912">
        <v>6.5692291E-8</v>
      </c>
      <c r="N912">
        <v>6.0436907720000009E-8</v>
      </c>
      <c r="O912">
        <v>1.9213067E-10</v>
      </c>
      <c r="P912">
        <v>4.569289627900001E-7</v>
      </c>
      <c r="X912" t="s">
        <v>322</v>
      </c>
      <c r="Y912" t="s">
        <v>323</v>
      </c>
      <c r="Z912" t="s">
        <v>394</v>
      </c>
      <c r="AA912" t="s">
        <v>35</v>
      </c>
      <c r="AB912" t="s">
        <v>34</v>
      </c>
      <c r="AC912" t="s">
        <v>32</v>
      </c>
      <c r="AD912" t="s">
        <v>10</v>
      </c>
      <c r="AF912">
        <v>2.9964137000000001E-3</v>
      </c>
      <c r="AG912">
        <v>6.1588525000000002E-4</v>
      </c>
      <c r="AH912">
        <v>6.0374682000000001E-6</v>
      </c>
      <c r="AI912">
        <v>2.0721227000000001E-5</v>
      </c>
      <c r="AJ912">
        <v>1.9063528840000003E-5</v>
      </c>
      <c r="AK912">
        <v>6.3439643000000006E-8</v>
      </c>
      <c r="AL912">
        <v>1.4387283649000004E-4</v>
      </c>
    </row>
    <row r="913" spans="1:38" x14ac:dyDescent="0.25">
      <c r="A913" t="s">
        <v>393</v>
      </c>
      <c r="B913" s="17" t="s">
        <v>322</v>
      </c>
      <c r="C913" t="s">
        <v>438</v>
      </c>
      <c r="D913" t="s">
        <v>394</v>
      </c>
      <c r="E913" t="s">
        <v>38</v>
      </c>
      <c r="F913" t="s">
        <v>36</v>
      </c>
      <c r="G913" t="s">
        <v>37</v>
      </c>
      <c r="H913" t="s">
        <v>10</v>
      </c>
      <c r="J913">
        <v>554.38269300000002</v>
      </c>
      <c r="K913">
        <v>7.0364258499999999E-3</v>
      </c>
      <c r="L913">
        <v>7.4027318500000002E-5</v>
      </c>
      <c r="M913">
        <v>2.4225847699999999E-4</v>
      </c>
      <c r="N913">
        <v>2.2287779884000002E-4</v>
      </c>
      <c r="O913">
        <v>7.7524403099999996E-7</v>
      </c>
      <c r="P913">
        <v>2.4768982132260002E-3</v>
      </c>
      <c r="X913" t="s">
        <v>322</v>
      </c>
      <c r="Y913" t="s">
        <v>323</v>
      </c>
      <c r="Z913" t="s">
        <v>394</v>
      </c>
      <c r="AA913" t="s">
        <v>38</v>
      </c>
      <c r="AB913" t="s">
        <v>36</v>
      </c>
      <c r="AC913" t="s">
        <v>37</v>
      </c>
      <c r="AD913" t="s">
        <v>10</v>
      </c>
      <c r="AF913">
        <v>554.38269300000002</v>
      </c>
      <c r="AG913">
        <v>2.0839004750000001</v>
      </c>
      <c r="AH913">
        <v>2.1923855200000002E-2</v>
      </c>
      <c r="AI913">
        <v>7.1747022800000004E-2</v>
      </c>
      <c r="AJ913">
        <v>6.6007260976000001E-2</v>
      </c>
      <c r="AK913">
        <v>2.4034009700000001E-4</v>
      </c>
      <c r="AL913">
        <v>0.67514997389600007</v>
      </c>
    </row>
    <row r="914" spans="1:38" x14ac:dyDescent="0.25">
      <c r="A914" t="s">
        <v>393</v>
      </c>
      <c r="B914" s="17" t="s">
        <v>322</v>
      </c>
      <c r="C914" t="s">
        <v>438</v>
      </c>
      <c r="D914" t="s">
        <v>394</v>
      </c>
      <c r="E914" t="s">
        <v>40</v>
      </c>
      <c r="F914" t="s">
        <v>36</v>
      </c>
      <c r="G914" t="s">
        <v>39</v>
      </c>
      <c r="H914" t="s">
        <v>10</v>
      </c>
      <c r="J914">
        <v>38.658586399999997</v>
      </c>
      <c r="K914">
        <v>1.9365134709999999E-2</v>
      </c>
      <c r="L914">
        <v>2.1049850799999999E-4</v>
      </c>
      <c r="M914">
        <v>6.7608154600000002E-4</v>
      </c>
      <c r="N914">
        <v>6.2199502232000009E-4</v>
      </c>
      <c r="O914">
        <v>2.1621597700000002E-6</v>
      </c>
      <c r="P914">
        <v>4.8206680287599998E-3</v>
      </c>
      <c r="X914" t="s">
        <v>322</v>
      </c>
      <c r="Y914" t="s">
        <v>323</v>
      </c>
      <c r="Z914" t="s">
        <v>394</v>
      </c>
      <c r="AA914" t="s">
        <v>40</v>
      </c>
      <c r="AB914" t="s">
        <v>36</v>
      </c>
      <c r="AC914" t="s">
        <v>39</v>
      </c>
      <c r="AD914" t="s">
        <v>10</v>
      </c>
      <c r="AF914">
        <v>38.658586399999997</v>
      </c>
      <c r="AG914">
        <v>3.98274829</v>
      </c>
      <c r="AH914">
        <v>4.3292370699999999E-2</v>
      </c>
      <c r="AI914">
        <v>0.13904693019999997</v>
      </c>
      <c r="AJ914">
        <v>0.127923175784</v>
      </c>
      <c r="AK914">
        <v>4.65492914E-4</v>
      </c>
      <c r="AL914">
        <v>0.99082385720999999</v>
      </c>
    </row>
    <row r="915" spans="1:38" x14ac:dyDescent="0.25">
      <c r="A915" t="s">
        <v>393</v>
      </c>
      <c r="B915" s="17" t="s">
        <v>322</v>
      </c>
      <c r="C915" t="s">
        <v>438</v>
      </c>
      <c r="D915" t="s">
        <v>394</v>
      </c>
      <c r="E915" t="s">
        <v>42</v>
      </c>
      <c r="F915" t="s">
        <v>41</v>
      </c>
      <c r="G915" t="s">
        <v>37</v>
      </c>
      <c r="H915" t="s">
        <v>10</v>
      </c>
      <c r="J915">
        <v>6261.1880000000001</v>
      </c>
      <c r="K915">
        <v>6.1048206000000001E-2</v>
      </c>
      <c r="L915">
        <v>6.4794322999999995E-4</v>
      </c>
      <c r="M915">
        <v>2.065548E-3</v>
      </c>
      <c r="N915">
        <v>1.90030416E-3</v>
      </c>
      <c r="O915">
        <v>6.6681081999999998E-6</v>
      </c>
      <c r="P915">
        <v>2.3528980602E-2</v>
      </c>
      <c r="X915" t="s">
        <v>322</v>
      </c>
      <c r="Y915" t="s">
        <v>323</v>
      </c>
      <c r="Z915" t="s">
        <v>394</v>
      </c>
      <c r="AA915" t="s">
        <v>42</v>
      </c>
      <c r="AB915" t="s">
        <v>41</v>
      </c>
      <c r="AC915" t="s">
        <v>37</v>
      </c>
      <c r="AD915" t="s">
        <v>10</v>
      </c>
      <c r="AF915">
        <v>6261.1880000000001</v>
      </c>
      <c r="AG915">
        <v>28.884518</v>
      </c>
      <c r="AH915">
        <v>0.30656967000000002</v>
      </c>
      <c r="AI915">
        <v>0.97729915000000001</v>
      </c>
      <c r="AJ915">
        <v>0.89911521800000005</v>
      </c>
      <c r="AK915">
        <v>3.3026140000000002E-3</v>
      </c>
      <c r="AL915">
        <v>10.168835920999999</v>
      </c>
    </row>
    <row r="916" spans="1:38" x14ac:dyDescent="0.25">
      <c r="A916" t="s">
        <v>393</v>
      </c>
      <c r="B916" s="17" t="s">
        <v>322</v>
      </c>
      <c r="C916" t="s">
        <v>438</v>
      </c>
      <c r="D916" t="s">
        <v>394</v>
      </c>
      <c r="E916" t="s">
        <v>43</v>
      </c>
      <c r="F916" t="s">
        <v>41</v>
      </c>
      <c r="G916" t="s">
        <v>39</v>
      </c>
      <c r="H916" t="s">
        <v>10</v>
      </c>
      <c r="J916">
        <v>365.66248899999994</v>
      </c>
      <c r="K916">
        <v>0.243872058</v>
      </c>
      <c r="L916">
        <v>1.4648437799999999E-3</v>
      </c>
      <c r="M916">
        <v>8.7029461800000006E-3</v>
      </c>
      <c r="N916">
        <v>8.0067104855999997E-3</v>
      </c>
      <c r="O916">
        <v>1.4976244500000001E-5</v>
      </c>
      <c r="P916">
        <v>6.7353972318200006E-2</v>
      </c>
      <c r="X916" t="s">
        <v>322</v>
      </c>
      <c r="Y916" t="s">
        <v>323</v>
      </c>
      <c r="Z916" t="s">
        <v>394</v>
      </c>
      <c r="AA916" t="s">
        <v>43</v>
      </c>
      <c r="AB916" t="s">
        <v>41</v>
      </c>
      <c r="AC916" t="s">
        <v>39</v>
      </c>
      <c r="AD916" t="s">
        <v>10</v>
      </c>
      <c r="AF916">
        <v>365.66248899999994</v>
      </c>
      <c r="AG916">
        <v>80.129380299999994</v>
      </c>
      <c r="AH916">
        <v>0.48130579699999998</v>
      </c>
      <c r="AI916">
        <v>2.8595391100000001</v>
      </c>
      <c r="AJ916">
        <v>2.6307759812000007</v>
      </c>
      <c r="AK916">
        <v>5.1510483199999997E-3</v>
      </c>
      <c r="AL916">
        <v>22.101931914799998</v>
      </c>
    </row>
    <row r="917" spans="1:38" x14ac:dyDescent="0.25">
      <c r="A917" t="s">
        <v>393</v>
      </c>
      <c r="B917" s="17" t="s">
        <v>322</v>
      </c>
      <c r="C917" t="s">
        <v>438</v>
      </c>
      <c r="D917" t="s">
        <v>394</v>
      </c>
      <c r="E917" t="s">
        <v>45</v>
      </c>
      <c r="F917" t="s">
        <v>44</v>
      </c>
      <c r="G917" t="s">
        <v>37</v>
      </c>
      <c r="H917" t="s">
        <v>10</v>
      </c>
      <c r="J917">
        <v>16532.155599999998</v>
      </c>
      <c r="K917">
        <v>0.12521602600000001</v>
      </c>
      <c r="L917">
        <v>1.4515007199999998E-3</v>
      </c>
      <c r="M917">
        <v>4.7607557999999996E-3</v>
      </c>
      <c r="N917">
        <v>4.3798953360000004E-3</v>
      </c>
      <c r="O917">
        <v>1.47930317E-5</v>
      </c>
      <c r="P917">
        <v>4.6674115047999995E-2</v>
      </c>
      <c r="X917" t="s">
        <v>322</v>
      </c>
      <c r="Y917" t="s">
        <v>323</v>
      </c>
      <c r="Z917" t="s">
        <v>394</v>
      </c>
      <c r="AA917" t="s">
        <v>45</v>
      </c>
      <c r="AB917" t="s">
        <v>44</v>
      </c>
      <c r="AC917" t="s">
        <v>37</v>
      </c>
      <c r="AD917" t="s">
        <v>10</v>
      </c>
      <c r="AF917">
        <v>16532.155599999998</v>
      </c>
      <c r="AG917">
        <v>37.083845699999998</v>
      </c>
      <c r="AH917">
        <v>0.42987494100000001</v>
      </c>
      <c r="AI917">
        <v>1.4099404200000001</v>
      </c>
      <c r="AJ917">
        <v>1.2971451864000001</v>
      </c>
      <c r="AK917">
        <v>4.5861153299999995E-3</v>
      </c>
      <c r="AL917">
        <v>12.614480479599999</v>
      </c>
    </row>
    <row r="918" spans="1:38" x14ac:dyDescent="0.25">
      <c r="A918" t="s">
        <v>393</v>
      </c>
      <c r="B918" s="17" t="s">
        <v>322</v>
      </c>
      <c r="C918" t="s">
        <v>438</v>
      </c>
      <c r="D918" t="s">
        <v>394</v>
      </c>
      <c r="E918" t="s">
        <v>46</v>
      </c>
      <c r="F918" t="s">
        <v>44</v>
      </c>
      <c r="G918" t="s">
        <v>39</v>
      </c>
      <c r="H918" t="s">
        <v>10</v>
      </c>
      <c r="J918">
        <v>914.40953300000001</v>
      </c>
      <c r="K918">
        <v>0.212913456</v>
      </c>
      <c r="L918">
        <v>2.0543556000000001E-3</v>
      </c>
      <c r="M918">
        <v>7.2583832000000003E-3</v>
      </c>
      <c r="N918">
        <v>6.6777125440000001E-3</v>
      </c>
      <c r="O918">
        <v>2.0981449399999999E-5</v>
      </c>
      <c r="P918">
        <v>5.5108879879099994E-2</v>
      </c>
      <c r="X918" t="s">
        <v>322</v>
      </c>
      <c r="Y918" t="s">
        <v>323</v>
      </c>
      <c r="Z918" t="s">
        <v>394</v>
      </c>
      <c r="AA918" t="s">
        <v>46</v>
      </c>
      <c r="AB918" t="s">
        <v>44</v>
      </c>
      <c r="AC918" t="s">
        <v>39</v>
      </c>
      <c r="AD918" t="s">
        <v>10</v>
      </c>
      <c r="AF918">
        <v>914.40953300000001</v>
      </c>
      <c r="AG918">
        <v>43.789043900000003</v>
      </c>
      <c r="AH918">
        <v>0.42251096499999996</v>
      </c>
      <c r="AI918">
        <v>1.49280222</v>
      </c>
      <c r="AJ918">
        <v>1.3733780423999999</v>
      </c>
      <c r="AK918">
        <v>4.5171112799999996E-3</v>
      </c>
      <c r="AL918">
        <v>11.326620545499999</v>
      </c>
    </row>
    <row r="919" spans="1:38" x14ac:dyDescent="0.25">
      <c r="A919" t="s">
        <v>393</v>
      </c>
      <c r="B919" s="17" t="s">
        <v>322</v>
      </c>
      <c r="C919" t="s">
        <v>438</v>
      </c>
      <c r="D919" t="s">
        <v>394</v>
      </c>
      <c r="E919" t="s">
        <v>48</v>
      </c>
      <c r="F919" t="s">
        <v>47</v>
      </c>
      <c r="G919" t="s">
        <v>37</v>
      </c>
      <c r="H919" t="s">
        <v>10</v>
      </c>
      <c r="J919">
        <v>8387.6356099999994</v>
      </c>
      <c r="K919">
        <v>8.5362588000000003E-2</v>
      </c>
      <c r="L919">
        <v>9.2799305999999998E-4</v>
      </c>
      <c r="M919">
        <v>2.9811889899999996E-3</v>
      </c>
      <c r="N919">
        <v>2.7426938707999999E-3</v>
      </c>
      <c r="O919">
        <v>9.5218608399999988E-6</v>
      </c>
      <c r="P919">
        <v>3.1105188196460003E-2</v>
      </c>
      <c r="X919" t="s">
        <v>322</v>
      </c>
      <c r="Y919" t="s">
        <v>323</v>
      </c>
      <c r="Z919" t="s">
        <v>394</v>
      </c>
      <c r="AA919" t="s">
        <v>48</v>
      </c>
      <c r="AB919" t="s">
        <v>47</v>
      </c>
      <c r="AC919" t="s">
        <v>37</v>
      </c>
      <c r="AD919" t="s">
        <v>10</v>
      </c>
      <c r="AF919">
        <v>8387.6356099999994</v>
      </c>
      <c r="AG919">
        <v>25.280891069999999</v>
      </c>
      <c r="AH919">
        <v>0.274833455</v>
      </c>
      <c r="AI919">
        <v>0.88290587500000006</v>
      </c>
      <c r="AJ919">
        <v>0.81227340500000011</v>
      </c>
      <c r="AK919">
        <v>2.9519543200000001E-3</v>
      </c>
      <c r="AL919">
        <v>8.1778836363599989</v>
      </c>
    </row>
    <row r="920" spans="1:38" x14ac:dyDescent="0.25">
      <c r="A920" t="s">
        <v>393</v>
      </c>
      <c r="B920" s="17" t="s">
        <v>322</v>
      </c>
      <c r="C920" t="s">
        <v>438</v>
      </c>
      <c r="D920" t="s">
        <v>394</v>
      </c>
      <c r="E920" t="s">
        <v>49</v>
      </c>
      <c r="F920" t="s">
        <v>47</v>
      </c>
      <c r="G920" t="s">
        <v>39</v>
      </c>
      <c r="H920" t="s">
        <v>10</v>
      </c>
      <c r="J920">
        <v>355.60384299999998</v>
      </c>
      <c r="K920">
        <v>0.23725863999999999</v>
      </c>
      <c r="L920">
        <v>1.90454623E-3</v>
      </c>
      <c r="M920">
        <v>8.2529978E-3</v>
      </c>
      <c r="N920">
        <v>7.5927579760000008E-3</v>
      </c>
      <c r="O920">
        <v>1.9569722900000001E-5</v>
      </c>
      <c r="P920">
        <v>5.4501114592999993E-2</v>
      </c>
      <c r="X920" t="s">
        <v>322</v>
      </c>
      <c r="Y920" t="s">
        <v>323</v>
      </c>
      <c r="Z920" t="s">
        <v>394</v>
      </c>
      <c r="AA920" t="s">
        <v>49</v>
      </c>
      <c r="AB920" t="s">
        <v>47</v>
      </c>
      <c r="AC920" t="s">
        <v>39</v>
      </c>
      <c r="AD920" t="s">
        <v>10</v>
      </c>
      <c r="AF920">
        <v>355.60384299999998</v>
      </c>
      <c r="AG920">
        <v>48.796022000000001</v>
      </c>
      <c r="AH920">
        <v>0.39170029000000001</v>
      </c>
      <c r="AI920">
        <v>1.6973605200000002</v>
      </c>
      <c r="AJ920">
        <v>1.5615716784</v>
      </c>
      <c r="AK920">
        <v>4.2131794999999998E-3</v>
      </c>
      <c r="AL920">
        <v>11.212554720899998</v>
      </c>
    </row>
    <row r="921" spans="1:38" x14ac:dyDescent="0.25">
      <c r="A921" t="s">
        <v>393</v>
      </c>
      <c r="B921" s="17" t="s">
        <v>322</v>
      </c>
      <c r="C921" t="s">
        <v>438</v>
      </c>
      <c r="D921" t="s">
        <v>394</v>
      </c>
      <c r="E921" t="s">
        <v>51</v>
      </c>
      <c r="F921" t="s">
        <v>50</v>
      </c>
      <c r="G921" t="s">
        <v>37</v>
      </c>
      <c r="H921" t="s">
        <v>10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X921" t="s">
        <v>322</v>
      </c>
      <c r="Y921" t="s">
        <v>323</v>
      </c>
      <c r="Z921" t="s">
        <v>394</v>
      </c>
      <c r="AA921" t="s">
        <v>51</v>
      </c>
      <c r="AB921" t="s">
        <v>50</v>
      </c>
      <c r="AC921" t="s">
        <v>37</v>
      </c>
      <c r="AD921" t="s">
        <v>10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</row>
    <row r="922" spans="1:38" x14ac:dyDescent="0.25">
      <c r="A922" t="s">
        <v>393</v>
      </c>
      <c r="B922" s="17" t="s">
        <v>322</v>
      </c>
      <c r="C922" t="s">
        <v>438</v>
      </c>
      <c r="D922" t="s">
        <v>394</v>
      </c>
      <c r="E922" t="s">
        <v>52</v>
      </c>
      <c r="F922" t="s">
        <v>50</v>
      </c>
      <c r="G922" t="s">
        <v>39</v>
      </c>
      <c r="H922" t="s">
        <v>10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X922" t="s">
        <v>322</v>
      </c>
      <c r="Y922" t="s">
        <v>323</v>
      </c>
      <c r="Z922" t="s">
        <v>394</v>
      </c>
      <c r="AA922" t="s">
        <v>52</v>
      </c>
      <c r="AB922" t="s">
        <v>50</v>
      </c>
      <c r="AC922" t="s">
        <v>39</v>
      </c>
      <c r="AD922" t="s">
        <v>10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</row>
    <row r="923" spans="1:38" x14ac:dyDescent="0.25">
      <c r="A923" t="s">
        <v>393</v>
      </c>
      <c r="B923" s="17" t="s">
        <v>322</v>
      </c>
      <c r="C923" t="s">
        <v>438</v>
      </c>
      <c r="D923" t="s">
        <v>394</v>
      </c>
      <c r="E923" t="s">
        <v>54</v>
      </c>
      <c r="F923" t="s">
        <v>53</v>
      </c>
      <c r="G923" t="s">
        <v>39</v>
      </c>
      <c r="H923" t="s">
        <v>10</v>
      </c>
      <c r="J923">
        <v>5.7313300999999997E-2</v>
      </c>
      <c r="K923">
        <v>8.3863146000000006E-5</v>
      </c>
      <c r="L923">
        <v>8.7586852E-7</v>
      </c>
      <c r="M923">
        <v>2.8330529999999998E-6</v>
      </c>
      <c r="N923">
        <v>2.6064087599999997E-6</v>
      </c>
      <c r="O923">
        <v>8.9339895000000008E-9</v>
      </c>
      <c r="P923">
        <v>1.762685648E-5</v>
      </c>
      <c r="X923" t="s">
        <v>322</v>
      </c>
      <c r="Y923" t="s">
        <v>323</v>
      </c>
      <c r="Z923" t="s">
        <v>394</v>
      </c>
      <c r="AA923" t="s">
        <v>54</v>
      </c>
      <c r="AB923" t="s">
        <v>53</v>
      </c>
      <c r="AC923" t="s">
        <v>39</v>
      </c>
      <c r="AD923" t="s">
        <v>10</v>
      </c>
      <c r="AF923">
        <v>5.7313300999999997E-2</v>
      </c>
      <c r="AG923">
        <v>1.7247792000000001E-2</v>
      </c>
      <c r="AH923">
        <v>1.8013630000000001E-4</v>
      </c>
      <c r="AI923">
        <v>5.8266247000000003E-4</v>
      </c>
      <c r="AJ923">
        <v>5.3604947240000001E-4</v>
      </c>
      <c r="AK923">
        <v>1.9234049000000001E-6</v>
      </c>
      <c r="AL923">
        <v>3.6305864504000002E-3</v>
      </c>
    </row>
    <row r="924" spans="1:38" x14ac:dyDescent="0.25">
      <c r="A924" t="s">
        <v>393</v>
      </c>
      <c r="B924" s="17" t="s">
        <v>322</v>
      </c>
      <c r="C924" t="s">
        <v>438</v>
      </c>
      <c r="D924" t="s">
        <v>394</v>
      </c>
      <c r="E924" t="s">
        <v>57</v>
      </c>
      <c r="F924" t="s">
        <v>55</v>
      </c>
      <c r="G924" t="s">
        <v>56</v>
      </c>
      <c r="H924" t="s">
        <v>10</v>
      </c>
      <c r="J924">
        <v>0.68741273999999997</v>
      </c>
      <c r="K924">
        <v>6.6106507000000001E-5</v>
      </c>
      <c r="L924">
        <v>7.9569544000000004E-7</v>
      </c>
      <c r="M924">
        <v>2.6600440100000001E-6</v>
      </c>
      <c r="N924">
        <v>2.4472404892E-6</v>
      </c>
      <c r="O924">
        <v>8.0246174000000012E-9</v>
      </c>
      <c r="P924">
        <v>1.6400972607E-5</v>
      </c>
      <c r="X924" t="s">
        <v>322</v>
      </c>
      <c r="Y924" t="s">
        <v>323</v>
      </c>
      <c r="Z924" t="s">
        <v>394</v>
      </c>
      <c r="AA924" t="s">
        <v>57</v>
      </c>
      <c r="AB924" t="s">
        <v>55</v>
      </c>
      <c r="AC924" t="s">
        <v>56</v>
      </c>
      <c r="AD924" t="s">
        <v>10</v>
      </c>
      <c r="AF924">
        <v>0.68741273999999997</v>
      </c>
      <c r="AG924">
        <v>1.3052026E-2</v>
      </c>
      <c r="AH924">
        <v>1.5710157700000001E-4</v>
      </c>
      <c r="AI924">
        <v>5.2519732000000006E-4</v>
      </c>
      <c r="AJ924">
        <v>4.8318153440000001E-4</v>
      </c>
      <c r="AK924">
        <v>1.65852065E-6</v>
      </c>
      <c r="AL924">
        <v>3.29037239202E-3</v>
      </c>
    </row>
    <row r="925" spans="1:38" x14ac:dyDescent="0.25">
      <c r="A925" t="s">
        <v>393</v>
      </c>
      <c r="B925" s="17" t="s">
        <v>322</v>
      </c>
      <c r="C925" t="s">
        <v>438</v>
      </c>
      <c r="D925" t="s">
        <v>394</v>
      </c>
      <c r="E925" t="s">
        <v>60</v>
      </c>
      <c r="F925" t="s">
        <v>58</v>
      </c>
      <c r="G925" t="s">
        <v>59</v>
      </c>
      <c r="H925" t="s">
        <v>10</v>
      </c>
      <c r="J925">
        <v>31.076400400000001</v>
      </c>
      <c r="K925">
        <v>3.0900376579999999E-3</v>
      </c>
      <c r="L925">
        <v>3.217539246E-5</v>
      </c>
      <c r="M925">
        <v>1.054975023E-4</v>
      </c>
      <c r="N925">
        <v>9.7057702116E-5</v>
      </c>
      <c r="O925">
        <v>3.2695319210000001E-7</v>
      </c>
      <c r="P925">
        <v>8.914415806680001E-4</v>
      </c>
      <c r="X925" t="s">
        <v>322</v>
      </c>
      <c r="Y925" t="s">
        <v>323</v>
      </c>
      <c r="Z925" t="s">
        <v>394</v>
      </c>
      <c r="AA925" t="s">
        <v>60</v>
      </c>
      <c r="AB925" t="s">
        <v>58</v>
      </c>
      <c r="AC925" t="s">
        <v>59</v>
      </c>
      <c r="AD925" t="s">
        <v>10</v>
      </c>
      <c r="AF925">
        <v>31.076400400000001</v>
      </c>
      <c r="AG925">
        <v>0.97468628099999999</v>
      </c>
      <c r="AH925">
        <v>1.0149038589999999E-2</v>
      </c>
      <c r="AI925">
        <v>3.3276927650000003E-2</v>
      </c>
      <c r="AJ925">
        <v>3.0614773438000002E-2</v>
      </c>
      <c r="AK925">
        <v>1.079566757E-4</v>
      </c>
      <c r="AL925">
        <v>0.27846092898640007</v>
      </c>
    </row>
    <row r="926" spans="1:38" x14ac:dyDescent="0.25">
      <c r="A926" t="s">
        <v>393</v>
      </c>
      <c r="B926" s="17" t="s">
        <v>322</v>
      </c>
      <c r="C926" t="s">
        <v>438</v>
      </c>
      <c r="D926" t="s">
        <v>394</v>
      </c>
      <c r="E926" t="s">
        <v>62</v>
      </c>
      <c r="F926" t="s">
        <v>61</v>
      </c>
      <c r="G926" t="s">
        <v>59</v>
      </c>
      <c r="H926" t="s">
        <v>10</v>
      </c>
      <c r="J926">
        <v>106.21997272600001</v>
      </c>
      <c r="K926">
        <v>2.0205454715000001E-2</v>
      </c>
      <c r="L926">
        <v>2.1950130396E-4</v>
      </c>
      <c r="M926">
        <v>7.8030158830000003E-4</v>
      </c>
      <c r="N926">
        <v>7.1787746123600003E-4</v>
      </c>
      <c r="O926">
        <v>2.1812169831000001E-6</v>
      </c>
      <c r="P926">
        <v>6.2840982795161005E-3</v>
      </c>
      <c r="X926" t="s">
        <v>322</v>
      </c>
      <c r="Y926" t="s">
        <v>323</v>
      </c>
      <c r="Z926" t="s">
        <v>394</v>
      </c>
      <c r="AA926" t="s">
        <v>62</v>
      </c>
      <c r="AB926" t="s">
        <v>61</v>
      </c>
      <c r="AC926" t="s">
        <v>59</v>
      </c>
      <c r="AD926" t="s">
        <v>10</v>
      </c>
      <c r="AF926">
        <v>106.21997272600001</v>
      </c>
      <c r="AG926">
        <v>6.3733783419999996</v>
      </c>
      <c r="AH926">
        <v>6.9236993726999999E-2</v>
      </c>
      <c r="AI926">
        <v>0.24612941487999998</v>
      </c>
      <c r="AJ926">
        <v>0.22643906168960001</v>
      </c>
      <c r="AK926">
        <v>7.2021613970000003E-4</v>
      </c>
      <c r="AL926">
        <v>1.9748367655206001</v>
      </c>
    </row>
    <row r="927" spans="1:38" x14ac:dyDescent="0.25">
      <c r="A927" t="s">
        <v>393</v>
      </c>
      <c r="B927" s="17" t="s">
        <v>322</v>
      </c>
      <c r="C927" t="s">
        <v>438</v>
      </c>
      <c r="D927" t="s">
        <v>394</v>
      </c>
      <c r="E927" t="s">
        <v>64</v>
      </c>
      <c r="F927" t="s">
        <v>63</v>
      </c>
      <c r="G927" t="s">
        <v>59</v>
      </c>
      <c r="H927" t="s">
        <v>10</v>
      </c>
      <c r="J927">
        <v>1.7252024000000001E-2</v>
      </c>
      <c r="K927">
        <v>8.5526754E-6</v>
      </c>
      <c r="L927">
        <v>8.3841121999999995E-8</v>
      </c>
      <c r="M927">
        <v>2.8775156000000001E-7</v>
      </c>
      <c r="N927">
        <v>2.6473143520000002E-7</v>
      </c>
      <c r="O927">
        <v>8.4158897000000005E-10</v>
      </c>
      <c r="P927">
        <v>2.3364826396000002E-6</v>
      </c>
      <c r="X927" t="s">
        <v>322</v>
      </c>
      <c r="Y927" t="s">
        <v>323</v>
      </c>
      <c r="Z927" t="s">
        <v>394</v>
      </c>
      <c r="AA927" t="s">
        <v>64</v>
      </c>
      <c r="AB927" t="s">
        <v>63</v>
      </c>
      <c r="AC927" t="s">
        <v>59</v>
      </c>
      <c r="AD927" t="s">
        <v>10</v>
      </c>
      <c r="AF927">
        <v>1.7252024000000001E-2</v>
      </c>
      <c r="AG927">
        <v>2.6977583999999999E-3</v>
      </c>
      <c r="AH927">
        <v>2.6445884999999999E-5</v>
      </c>
      <c r="AI927">
        <v>9.0765075999999997E-5</v>
      </c>
      <c r="AJ927">
        <v>8.3503869919999998E-5</v>
      </c>
      <c r="AK927">
        <v>2.7788428000000001E-7</v>
      </c>
      <c r="AL927">
        <v>7.3556589438999998E-4</v>
      </c>
    </row>
    <row r="928" spans="1:38" x14ac:dyDescent="0.25">
      <c r="A928" t="s">
        <v>393</v>
      </c>
      <c r="B928" s="17" t="s">
        <v>322</v>
      </c>
      <c r="C928" t="s">
        <v>438</v>
      </c>
      <c r="D928" t="s">
        <v>394</v>
      </c>
      <c r="E928" t="s">
        <v>66</v>
      </c>
      <c r="F928" t="s">
        <v>65</v>
      </c>
      <c r="G928" t="s">
        <v>59</v>
      </c>
      <c r="H928" t="s">
        <v>10</v>
      </c>
      <c r="J928">
        <v>0.37797636000000001</v>
      </c>
      <c r="K928">
        <v>1.3478451000000001E-4</v>
      </c>
      <c r="L928">
        <v>1.3212806000000001E-6</v>
      </c>
      <c r="M928">
        <v>4.5347747000000003E-6</v>
      </c>
      <c r="N928">
        <v>4.1719927240000003E-6</v>
      </c>
      <c r="O928">
        <v>1.3262884E-8</v>
      </c>
      <c r="P928">
        <v>3.8735579378999998E-5</v>
      </c>
      <c r="X928" t="s">
        <v>322</v>
      </c>
      <c r="Y928" t="s">
        <v>323</v>
      </c>
      <c r="Z928" t="s">
        <v>394</v>
      </c>
      <c r="AA928" t="s">
        <v>66</v>
      </c>
      <c r="AB928" t="s">
        <v>65</v>
      </c>
      <c r="AC928" t="s">
        <v>59</v>
      </c>
      <c r="AD928" t="s">
        <v>10</v>
      </c>
      <c r="AF928">
        <v>0.37797636000000001</v>
      </c>
      <c r="AG928">
        <v>4.2514887000000001E-2</v>
      </c>
      <c r="AH928">
        <v>4.1676970000000002E-4</v>
      </c>
      <c r="AI928">
        <v>1.4303975999999999E-3</v>
      </c>
      <c r="AJ928">
        <v>1.315965792E-3</v>
      </c>
      <c r="AK928">
        <v>4.3792719999999998E-6</v>
      </c>
      <c r="AL928">
        <v>1.2202777630499996E-2</v>
      </c>
    </row>
    <row r="929" spans="1:38" x14ac:dyDescent="0.25">
      <c r="A929" t="s">
        <v>393</v>
      </c>
      <c r="B929" s="17" t="s">
        <v>322</v>
      </c>
      <c r="C929" t="s">
        <v>438</v>
      </c>
      <c r="D929" t="s">
        <v>394</v>
      </c>
      <c r="E929" t="s">
        <v>69</v>
      </c>
      <c r="F929" t="s">
        <v>67</v>
      </c>
      <c r="G929" t="s">
        <v>68</v>
      </c>
      <c r="H929" t="s">
        <v>10</v>
      </c>
      <c r="J929">
        <v>0.50441778000000004</v>
      </c>
      <c r="K929">
        <v>6.9022067999999995E-4</v>
      </c>
      <c r="L929">
        <v>3.7951693000000001E-6</v>
      </c>
      <c r="M929">
        <v>2.4820217999999999E-5</v>
      </c>
      <c r="N929">
        <v>2.283460056E-5</v>
      </c>
      <c r="O929">
        <v>3.8969328999999999E-8</v>
      </c>
      <c r="P929">
        <v>1.7382641705699999E-4</v>
      </c>
      <c r="X929" t="s">
        <v>322</v>
      </c>
      <c r="Y929" t="s">
        <v>323</v>
      </c>
      <c r="Z929" t="s">
        <v>394</v>
      </c>
      <c r="AA929" t="s">
        <v>69</v>
      </c>
      <c r="AB929" t="s">
        <v>67</v>
      </c>
      <c r="AC929" t="s">
        <v>68</v>
      </c>
      <c r="AD929" t="s">
        <v>10</v>
      </c>
      <c r="AF929">
        <v>0.50441778000000004</v>
      </c>
      <c r="AG929">
        <v>0.21771534000000001</v>
      </c>
      <c r="AH929">
        <v>1.1971048999999999E-3</v>
      </c>
      <c r="AI929">
        <v>7.8290058000000003E-3</v>
      </c>
      <c r="AJ929">
        <v>7.2026853360000007E-3</v>
      </c>
      <c r="AK929">
        <v>1.2867283999999999E-5</v>
      </c>
      <c r="AL929">
        <v>5.4779481562999999E-2</v>
      </c>
    </row>
    <row r="930" spans="1:38" x14ac:dyDescent="0.25">
      <c r="A930" t="s">
        <v>393</v>
      </c>
      <c r="B930" s="17" t="s">
        <v>322</v>
      </c>
      <c r="C930" t="s">
        <v>438</v>
      </c>
      <c r="D930" t="s">
        <v>394</v>
      </c>
      <c r="E930" t="s">
        <v>71</v>
      </c>
      <c r="F930" t="s">
        <v>8</v>
      </c>
      <c r="G930" t="s">
        <v>9</v>
      </c>
      <c r="H930" t="s">
        <v>70</v>
      </c>
      <c r="J930">
        <v>3206.6433000000002</v>
      </c>
      <c r="K930">
        <v>0.70731496999999999</v>
      </c>
      <c r="L930">
        <v>1.0164045999999999E-2</v>
      </c>
      <c r="M930">
        <v>1.3037510999999999E-3</v>
      </c>
      <c r="N930">
        <v>1.199451012E-3</v>
      </c>
      <c r="O930">
        <v>9.7577191E-5</v>
      </c>
      <c r="P930">
        <v>8.2037990793000018E-2</v>
      </c>
      <c r="X930" t="s">
        <v>322</v>
      </c>
      <c r="Y930" t="s">
        <v>323</v>
      </c>
      <c r="Z930" t="s">
        <v>394</v>
      </c>
      <c r="AA930" t="s">
        <v>71</v>
      </c>
      <c r="AB930" t="s">
        <v>8</v>
      </c>
      <c r="AC930" t="s">
        <v>9</v>
      </c>
      <c r="AD930" t="s">
        <v>70</v>
      </c>
      <c r="AF930">
        <v>3206.6433000000002</v>
      </c>
      <c r="AG930">
        <v>196.05954</v>
      </c>
      <c r="AH930">
        <v>3.4964143999999999</v>
      </c>
      <c r="AI930">
        <v>0.37484419000000002</v>
      </c>
      <c r="AJ930">
        <v>0.34485665480000005</v>
      </c>
      <c r="AK930">
        <v>2.9367514000000001E-2</v>
      </c>
      <c r="AL930">
        <v>22.200347400840002</v>
      </c>
    </row>
    <row r="931" spans="1:38" x14ac:dyDescent="0.25">
      <c r="A931" t="s">
        <v>393</v>
      </c>
      <c r="B931" s="17" t="s">
        <v>322</v>
      </c>
      <c r="C931" t="s">
        <v>438</v>
      </c>
      <c r="D931" t="s">
        <v>394</v>
      </c>
      <c r="E931" t="s">
        <v>72</v>
      </c>
      <c r="F931" t="s">
        <v>14</v>
      </c>
      <c r="G931" t="s">
        <v>9</v>
      </c>
      <c r="H931" t="s">
        <v>70</v>
      </c>
      <c r="J931">
        <v>31584</v>
      </c>
      <c r="K931">
        <v>7.9225415999999997</v>
      </c>
      <c r="L931">
        <v>9.0258568999999997E-2</v>
      </c>
      <c r="M931">
        <v>1.2880173999999999E-2</v>
      </c>
      <c r="N931">
        <v>1.1849760080000001E-2</v>
      </c>
      <c r="O931">
        <v>1.0267742999999999E-3</v>
      </c>
      <c r="P931">
        <v>0.91126707883700009</v>
      </c>
      <c r="X931" t="s">
        <v>322</v>
      </c>
      <c r="Y931" t="s">
        <v>323</v>
      </c>
      <c r="Z931" t="s">
        <v>394</v>
      </c>
      <c r="AA931" t="s">
        <v>72</v>
      </c>
      <c r="AB931" t="s">
        <v>14</v>
      </c>
      <c r="AC931" t="s">
        <v>9</v>
      </c>
      <c r="AD931" t="s">
        <v>70</v>
      </c>
      <c r="AF931">
        <v>31584</v>
      </c>
      <c r="AG931">
        <v>2196.0374000000002</v>
      </c>
      <c r="AH931">
        <v>31.048795999999999</v>
      </c>
      <c r="AI931">
        <v>3.7032044000000002</v>
      </c>
      <c r="AJ931">
        <v>3.4069480480000003</v>
      </c>
      <c r="AK931">
        <v>0.30902522999999998</v>
      </c>
      <c r="AL931">
        <v>251.07409105369999</v>
      </c>
    </row>
    <row r="932" spans="1:38" x14ac:dyDescent="0.25">
      <c r="A932" t="s">
        <v>393</v>
      </c>
      <c r="B932" s="17" t="s">
        <v>322</v>
      </c>
      <c r="C932" t="s">
        <v>438</v>
      </c>
      <c r="D932" t="s">
        <v>394</v>
      </c>
      <c r="E932" t="s">
        <v>74</v>
      </c>
      <c r="F932" t="s">
        <v>73</v>
      </c>
      <c r="G932" t="s">
        <v>9</v>
      </c>
      <c r="H932" t="s">
        <v>70</v>
      </c>
      <c r="J932">
        <v>194.16445999999999</v>
      </c>
      <c r="K932">
        <v>0.97250389999999998</v>
      </c>
      <c r="L932">
        <v>8.2156396999999992E-3</v>
      </c>
      <c r="M932">
        <v>4.6137944000000002E-4</v>
      </c>
      <c r="N932">
        <v>4.2446908480000005E-4</v>
      </c>
      <c r="O932">
        <v>7.9370154999999998E-5</v>
      </c>
      <c r="P932">
        <v>2.5216943435000003E-2</v>
      </c>
      <c r="X932" t="s">
        <v>322</v>
      </c>
      <c r="Y932" t="s">
        <v>323</v>
      </c>
      <c r="Z932" t="s">
        <v>394</v>
      </c>
      <c r="AA932" t="s">
        <v>74</v>
      </c>
      <c r="AB932" t="s">
        <v>73</v>
      </c>
      <c r="AC932" t="s">
        <v>9</v>
      </c>
      <c r="AD932" t="s">
        <v>70</v>
      </c>
      <c r="AF932">
        <v>194.16445999999999</v>
      </c>
      <c r="AG932">
        <v>269.56682999999998</v>
      </c>
      <c r="AH932">
        <v>2.8261661999999999</v>
      </c>
      <c r="AI932">
        <v>0.13265213000000001</v>
      </c>
      <c r="AJ932">
        <v>0.12203995960000001</v>
      </c>
      <c r="AK932">
        <v>2.3887797999999998E-2</v>
      </c>
      <c r="AL932">
        <v>7.4838213352</v>
      </c>
    </row>
    <row r="933" spans="1:38" x14ac:dyDescent="0.25">
      <c r="A933" t="s">
        <v>393</v>
      </c>
      <c r="B933" s="17" t="s">
        <v>322</v>
      </c>
      <c r="C933" t="s">
        <v>438</v>
      </c>
      <c r="D933" t="s">
        <v>394</v>
      </c>
      <c r="E933" t="s">
        <v>75</v>
      </c>
      <c r="F933" t="s">
        <v>16</v>
      </c>
      <c r="G933" t="s">
        <v>9</v>
      </c>
      <c r="H933" t="s">
        <v>70</v>
      </c>
      <c r="J933">
        <v>969.59780646999991</v>
      </c>
      <c r="K933">
        <v>1.1215264621300001</v>
      </c>
      <c r="L933">
        <v>1.2664646268000001E-2</v>
      </c>
      <c r="M933">
        <v>3.5005405926999997E-4</v>
      </c>
      <c r="N933">
        <v>3.220497345284E-4</v>
      </c>
      <c r="O933">
        <v>6.9972083787000003E-5</v>
      </c>
      <c r="P933">
        <v>5.0892103688656008E-2</v>
      </c>
      <c r="X933" t="s">
        <v>322</v>
      </c>
      <c r="Y933" t="s">
        <v>323</v>
      </c>
      <c r="Z933" t="s">
        <v>394</v>
      </c>
      <c r="AA933" t="s">
        <v>75</v>
      </c>
      <c r="AB933" t="s">
        <v>16</v>
      </c>
      <c r="AC933" t="s">
        <v>9</v>
      </c>
      <c r="AD933" t="s">
        <v>70</v>
      </c>
      <c r="AF933">
        <v>969.59780646999991</v>
      </c>
      <c r="AG933">
        <v>310.87425918100001</v>
      </c>
      <c r="AH933">
        <v>4.3566179462199992</v>
      </c>
      <c r="AI933">
        <v>0.100644744595</v>
      </c>
      <c r="AJ933">
        <v>9.2593165027400004E-2</v>
      </c>
      <c r="AK933">
        <v>2.1059289648799998E-2</v>
      </c>
      <c r="AL933">
        <v>13.38302021641373</v>
      </c>
    </row>
    <row r="934" spans="1:38" x14ac:dyDescent="0.25">
      <c r="A934" t="s">
        <v>393</v>
      </c>
      <c r="B934" s="17" t="s">
        <v>322</v>
      </c>
      <c r="C934" t="s">
        <v>438</v>
      </c>
      <c r="D934" t="s">
        <v>394</v>
      </c>
      <c r="E934" t="s">
        <v>77</v>
      </c>
      <c r="F934" t="s">
        <v>76</v>
      </c>
      <c r="G934" t="s">
        <v>19</v>
      </c>
      <c r="H934" t="s">
        <v>70</v>
      </c>
      <c r="J934">
        <v>7.1365820800000002</v>
      </c>
      <c r="K934">
        <v>2.5549476609999996E-2</v>
      </c>
      <c r="L934">
        <v>3.766858026E-4</v>
      </c>
      <c r="M934">
        <v>1.3335485439999999E-5</v>
      </c>
      <c r="N934">
        <v>1.22686466048E-5</v>
      </c>
      <c r="O934">
        <v>2.4028763249999995E-6</v>
      </c>
      <c r="P934">
        <v>7.5430855203983006E-4</v>
      </c>
      <c r="X934" t="s">
        <v>322</v>
      </c>
      <c r="Y934" t="s">
        <v>323</v>
      </c>
      <c r="Z934" t="s">
        <v>394</v>
      </c>
      <c r="AA934" t="s">
        <v>77</v>
      </c>
      <c r="AB934" t="s">
        <v>76</v>
      </c>
      <c r="AC934" t="s">
        <v>19</v>
      </c>
      <c r="AD934" t="s">
        <v>70</v>
      </c>
      <c r="AF934">
        <v>7.1365820800000002</v>
      </c>
      <c r="AG934">
        <v>6.6200710379999999</v>
      </c>
      <c r="AH934">
        <v>0.12112702289999999</v>
      </c>
      <c r="AI934">
        <v>3.5840188250000002E-3</v>
      </c>
      <c r="AJ934">
        <v>3.2972973190000003E-3</v>
      </c>
      <c r="AK934">
        <v>6.7601414800000001E-4</v>
      </c>
      <c r="AL934">
        <v>0.20951074875390002</v>
      </c>
    </row>
    <row r="935" spans="1:38" x14ac:dyDescent="0.25">
      <c r="A935" t="s">
        <v>393</v>
      </c>
      <c r="B935" s="17" t="s">
        <v>322</v>
      </c>
      <c r="C935" t="s">
        <v>438</v>
      </c>
      <c r="D935" t="s">
        <v>394</v>
      </c>
      <c r="E935" t="s">
        <v>78</v>
      </c>
      <c r="F935" t="s">
        <v>18</v>
      </c>
      <c r="G935" t="s">
        <v>19</v>
      </c>
      <c r="H935" t="s">
        <v>70</v>
      </c>
      <c r="J935">
        <v>0.27950063000000003</v>
      </c>
      <c r="K935">
        <v>2.2438136999999999E-4</v>
      </c>
      <c r="L935">
        <v>2.6021494000000001E-6</v>
      </c>
      <c r="M935">
        <v>8.6521651999999994E-8</v>
      </c>
      <c r="N935">
        <v>7.9599919840000002E-8</v>
      </c>
      <c r="O935">
        <v>1.7845714000000001E-8</v>
      </c>
      <c r="P935">
        <v>7.078846773400002E-6</v>
      </c>
      <c r="X935" t="s">
        <v>322</v>
      </c>
      <c r="Y935" t="s">
        <v>323</v>
      </c>
      <c r="Z935" t="s">
        <v>394</v>
      </c>
      <c r="AA935" t="s">
        <v>78</v>
      </c>
      <c r="AB935" t="s">
        <v>18</v>
      </c>
      <c r="AC935" t="s">
        <v>19</v>
      </c>
      <c r="AD935" t="s">
        <v>70</v>
      </c>
      <c r="AF935">
        <v>0.27950063000000003</v>
      </c>
      <c r="AG935">
        <v>5.8138984999999997E-2</v>
      </c>
      <c r="AH935">
        <v>8.3674664999999998E-4</v>
      </c>
      <c r="AI935">
        <v>2.3253389E-5</v>
      </c>
      <c r="AJ935">
        <v>2.1393117880000002E-5</v>
      </c>
      <c r="AK935">
        <v>5.0206313000000003E-6</v>
      </c>
      <c r="AL935">
        <v>1.9201658229999999E-3</v>
      </c>
    </row>
    <row r="936" spans="1:38" x14ac:dyDescent="0.25">
      <c r="A936" t="s">
        <v>393</v>
      </c>
      <c r="B936" s="17" t="s">
        <v>322</v>
      </c>
      <c r="C936" t="s">
        <v>438</v>
      </c>
      <c r="D936" t="s">
        <v>394</v>
      </c>
      <c r="E936" t="s">
        <v>79</v>
      </c>
      <c r="F936" t="s">
        <v>21</v>
      </c>
      <c r="G936" t="s">
        <v>19</v>
      </c>
      <c r="H936" t="s">
        <v>70</v>
      </c>
      <c r="J936">
        <v>82.501125299999998</v>
      </c>
      <c r="K936">
        <v>4.6469142300000002E-2</v>
      </c>
      <c r="L936">
        <v>5.9102511000000001E-4</v>
      </c>
      <c r="M936">
        <v>5.3697021100000007E-5</v>
      </c>
      <c r="N936">
        <v>4.9401259412000002E-5</v>
      </c>
      <c r="O936">
        <v>4.3937879999999999E-6</v>
      </c>
      <c r="P936">
        <v>2.6450739553600003E-3</v>
      </c>
      <c r="X936" t="s">
        <v>322</v>
      </c>
      <c r="Y936" t="s">
        <v>323</v>
      </c>
      <c r="Z936" t="s">
        <v>394</v>
      </c>
      <c r="AA936" t="s">
        <v>79</v>
      </c>
      <c r="AB936" t="s">
        <v>21</v>
      </c>
      <c r="AC936" t="s">
        <v>19</v>
      </c>
      <c r="AD936" t="s">
        <v>70</v>
      </c>
      <c r="AF936">
        <v>82.501125299999998</v>
      </c>
      <c r="AG936">
        <v>12.040521099999999</v>
      </c>
      <c r="AH936">
        <v>0.19004993100000001</v>
      </c>
      <c r="AI936">
        <v>1.4431506120000001E-2</v>
      </c>
      <c r="AJ936">
        <v>1.3276985630400001E-2</v>
      </c>
      <c r="AK936">
        <v>1.2361281400000001E-3</v>
      </c>
      <c r="AL936">
        <v>0.72587825844600007</v>
      </c>
    </row>
    <row r="937" spans="1:38" x14ac:dyDescent="0.25">
      <c r="A937" t="s">
        <v>393</v>
      </c>
      <c r="B937" s="17" t="s">
        <v>322</v>
      </c>
      <c r="C937" t="s">
        <v>438</v>
      </c>
      <c r="D937" t="s">
        <v>394</v>
      </c>
      <c r="E937" t="s">
        <v>81</v>
      </c>
      <c r="F937" t="s">
        <v>80</v>
      </c>
      <c r="G937" t="s">
        <v>19</v>
      </c>
      <c r="H937" t="s">
        <v>70</v>
      </c>
      <c r="J937">
        <v>8.0906103900000002</v>
      </c>
      <c r="K937">
        <v>4.4885942590000005E-2</v>
      </c>
      <c r="L937">
        <v>5.4673241199999995E-4</v>
      </c>
      <c r="M937">
        <v>2.2415892900000003E-5</v>
      </c>
      <c r="N937">
        <v>2.0622621468000003E-5</v>
      </c>
      <c r="O937">
        <v>4.2235135600000004E-6</v>
      </c>
      <c r="P937">
        <v>1.1995431281485E-3</v>
      </c>
      <c r="X937" t="s">
        <v>322</v>
      </c>
      <c r="Y937" t="s">
        <v>323</v>
      </c>
      <c r="Z937" t="s">
        <v>394</v>
      </c>
      <c r="AA937" t="s">
        <v>81</v>
      </c>
      <c r="AB937" t="s">
        <v>80</v>
      </c>
      <c r="AC937" t="s">
        <v>19</v>
      </c>
      <c r="AD937" t="s">
        <v>70</v>
      </c>
      <c r="AF937">
        <v>8.0906103900000002</v>
      </c>
      <c r="AG937">
        <v>11.630301827</v>
      </c>
      <c r="AH937">
        <v>0.17580718850000002</v>
      </c>
      <c r="AI937">
        <v>6.0244509799999993E-3</v>
      </c>
      <c r="AJ937">
        <v>5.5424949015999998E-3</v>
      </c>
      <c r="AK937">
        <v>1.1882238989999998E-3</v>
      </c>
      <c r="AL937">
        <v>0.33383013519760002</v>
      </c>
    </row>
    <row r="938" spans="1:38" x14ac:dyDescent="0.25">
      <c r="A938" t="s">
        <v>393</v>
      </c>
      <c r="B938" s="17" t="s">
        <v>322</v>
      </c>
      <c r="C938" t="s">
        <v>438</v>
      </c>
      <c r="D938" t="s">
        <v>394</v>
      </c>
      <c r="E938" t="s">
        <v>82</v>
      </c>
      <c r="F938" t="s">
        <v>23</v>
      </c>
      <c r="G938" t="s">
        <v>19</v>
      </c>
      <c r="H938" t="s">
        <v>70</v>
      </c>
      <c r="J938">
        <v>86.43277320499999</v>
      </c>
      <c r="K938">
        <v>9.8902616370000015E-2</v>
      </c>
      <c r="L938">
        <v>1.2239011307E-3</v>
      </c>
      <c r="M938">
        <v>6.4240038945000011E-5</v>
      </c>
      <c r="N938">
        <v>5.9100835829400016E-5</v>
      </c>
      <c r="O938">
        <v>8.3714482509999998E-6</v>
      </c>
      <c r="P938">
        <v>3.9744314363476009E-3</v>
      </c>
      <c r="X938" t="s">
        <v>322</v>
      </c>
      <c r="Y938" t="s">
        <v>323</v>
      </c>
      <c r="Z938" t="s">
        <v>394</v>
      </c>
      <c r="AA938" t="s">
        <v>82</v>
      </c>
      <c r="AB938" t="s">
        <v>23</v>
      </c>
      <c r="AC938" t="s">
        <v>19</v>
      </c>
      <c r="AD938" t="s">
        <v>70</v>
      </c>
      <c r="AF938">
        <v>86.43277320499999</v>
      </c>
      <c r="AG938">
        <v>25.626447933000001</v>
      </c>
      <c r="AH938">
        <v>0.39355742399999999</v>
      </c>
      <c r="AI938">
        <v>1.7265027406999998E-2</v>
      </c>
      <c r="AJ938">
        <v>1.5883825214440001E-2</v>
      </c>
      <c r="AK938">
        <v>2.3551849349999999E-3</v>
      </c>
      <c r="AL938">
        <v>1.0783127313454599</v>
      </c>
    </row>
    <row r="939" spans="1:38" x14ac:dyDescent="0.25">
      <c r="A939" t="s">
        <v>393</v>
      </c>
      <c r="B939" s="17" t="s">
        <v>322</v>
      </c>
      <c r="C939" t="s">
        <v>438</v>
      </c>
      <c r="D939" t="s">
        <v>394</v>
      </c>
      <c r="E939" t="s">
        <v>84</v>
      </c>
      <c r="F939" t="s">
        <v>83</v>
      </c>
      <c r="G939" t="s">
        <v>19</v>
      </c>
      <c r="H939" t="s">
        <v>70</v>
      </c>
      <c r="J939">
        <v>15.875636474</v>
      </c>
      <c r="K939">
        <v>4.0982017270000004E-2</v>
      </c>
      <c r="L939">
        <v>4.637055556E-4</v>
      </c>
      <c r="M939">
        <v>2.78823729E-5</v>
      </c>
      <c r="N939">
        <v>2.5651783067999999E-5</v>
      </c>
      <c r="O939">
        <v>3.5211942109999997E-6</v>
      </c>
      <c r="P939">
        <v>1.4969967321861902E-3</v>
      </c>
      <c r="X939" t="s">
        <v>322</v>
      </c>
      <c r="Y939" t="s">
        <v>323</v>
      </c>
      <c r="Z939" t="s">
        <v>394</v>
      </c>
      <c r="AA939" t="s">
        <v>84</v>
      </c>
      <c r="AB939" t="s">
        <v>83</v>
      </c>
      <c r="AC939" t="s">
        <v>19</v>
      </c>
      <c r="AD939" t="s">
        <v>70</v>
      </c>
      <c r="AF939">
        <v>15.875636474</v>
      </c>
      <c r="AG939">
        <v>10.618764412999999</v>
      </c>
      <c r="AH939">
        <v>0.14910907329999998</v>
      </c>
      <c r="AI939">
        <v>7.4936120089999997E-3</v>
      </c>
      <c r="AJ939">
        <v>6.8941230482800001E-3</v>
      </c>
      <c r="AK939">
        <v>9.9063657899999989E-4</v>
      </c>
      <c r="AL939">
        <v>0.41455292659796794</v>
      </c>
    </row>
    <row r="940" spans="1:38" x14ac:dyDescent="0.25">
      <c r="A940" t="s">
        <v>393</v>
      </c>
      <c r="B940" s="17" t="s">
        <v>322</v>
      </c>
      <c r="C940" t="s">
        <v>438</v>
      </c>
      <c r="D940" t="s">
        <v>394</v>
      </c>
      <c r="E940" t="s">
        <v>85</v>
      </c>
      <c r="F940" t="s">
        <v>25</v>
      </c>
      <c r="G940" t="s">
        <v>19</v>
      </c>
      <c r="H940" t="s">
        <v>70</v>
      </c>
      <c r="J940">
        <v>1.1440894990000001</v>
      </c>
      <c r="K940">
        <v>2.03474753E-3</v>
      </c>
      <c r="L940">
        <v>2.3506312599999998E-5</v>
      </c>
      <c r="M940">
        <v>1.9458761820000001E-6</v>
      </c>
      <c r="N940">
        <v>1.7902060874400001E-6</v>
      </c>
      <c r="O940">
        <v>1.8122452159999999E-7</v>
      </c>
      <c r="P940">
        <v>8.8601892973000002E-5</v>
      </c>
      <c r="X940" t="s">
        <v>322</v>
      </c>
      <c r="Y940" t="s">
        <v>323</v>
      </c>
      <c r="Z940" t="s">
        <v>394</v>
      </c>
      <c r="AA940" t="s">
        <v>85</v>
      </c>
      <c r="AB940" t="s">
        <v>25</v>
      </c>
      <c r="AC940" t="s">
        <v>19</v>
      </c>
      <c r="AD940" t="s">
        <v>70</v>
      </c>
      <c r="AF940">
        <v>1.1440894990000001</v>
      </c>
      <c r="AG940">
        <v>0.527219098</v>
      </c>
      <c r="AH940">
        <v>7.5586861499999996E-3</v>
      </c>
      <c r="AI940">
        <v>5.2296985100000004E-4</v>
      </c>
      <c r="AJ940">
        <v>4.8113226292000001E-4</v>
      </c>
      <c r="AK940">
        <v>5.0984877399999997E-5</v>
      </c>
      <c r="AL940">
        <v>2.4585382885110002E-2</v>
      </c>
    </row>
    <row r="941" spans="1:38" x14ac:dyDescent="0.25">
      <c r="A941" t="s">
        <v>393</v>
      </c>
      <c r="B941" s="17" t="s">
        <v>322</v>
      </c>
      <c r="C941" t="s">
        <v>438</v>
      </c>
      <c r="D941" t="s">
        <v>394</v>
      </c>
      <c r="E941" t="s">
        <v>87</v>
      </c>
      <c r="F941" t="s">
        <v>86</v>
      </c>
      <c r="G941" t="s">
        <v>19</v>
      </c>
      <c r="H941" t="s">
        <v>70</v>
      </c>
      <c r="J941">
        <v>25.177416079000004</v>
      </c>
      <c r="K941">
        <v>7.6071260998999995E-2</v>
      </c>
      <c r="L941">
        <v>1.1778454999400001E-3</v>
      </c>
      <c r="M941">
        <v>5.6577854710999998E-5</v>
      </c>
      <c r="N941">
        <v>5.2051626334120006E-5</v>
      </c>
      <c r="O941">
        <v>7.4177469988999994E-6</v>
      </c>
      <c r="P941">
        <v>2.81218327976396E-3</v>
      </c>
      <c r="X941" t="s">
        <v>322</v>
      </c>
      <c r="Y941" t="s">
        <v>323</v>
      </c>
      <c r="Z941" t="s">
        <v>394</v>
      </c>
      <c r="AA941" t="s">
        <v>87</v>
      </c>
      <c r="AB941" t="s">
        <v>86</v>
      </c>
      <c r="AC941" t="s">
        <v>19</v>
      </c>
      <c r="AD941" t="s">
        <v>70</v>
      </c>
      <c r="AF941">
        <v>25.177416079000004</v>
      </c>
      <c r="AG941">
        <v>19.710664911800002</v>
      </c>
      <c r="AH941">
        <v>0.37874778666600001</v>
      </c>
      <c r="AI941">
        <v>1.5205752452000001E-2</v>
      </c>
      <c r="AJ941">
        <v>1.3989292255840002E-2</v>
      </c>
      <c r="AK941">
        <v>2.0868751088799998E-3</v>
      </c>
      <c r="AL941">
        <v>0.78111127467404984</v>
      </c>
    </row>
    <row r="942" spans="1:38" x14ac:dyDescent="0.25">
      <c r="A942" t="s">
        <v>393</v>
      </c>
      <c r="B942" s="17" t="s">
        <v>322</v>
      </c>
      <c r="C942" t="s">
        <v>438</v>
      </c>
      <c r="D942" t="s">
        <v>394</v>
      </c>
      <c r="E942" t="s">
        <v>89</v>
      </c>
      <c r="F942" t="s">
        <v>88</v>
      </c>
      <c r="G942" t="s">
        <v>19</v>
      </c>
      <c r="H942" t="s">
        <v>70</v>
      </c>
      <c r="J942">
        <v>83.783117870000012</v>
      </c>
      <c r="K942">
        <v>2.3287205319999997E-2</v>
      </c>
      <c r="L942">
        <v>5.0083185740000004E-4</v>
      </c>
      <c r="M942">
        <v>3.1381066690000002E-5</v>
      </c>
      <c r="N942">
        <v>2.88705813548E-5</v>
      </c>
      <c r="O942">
        <v>2.5209528640000002E-6</v>
      </c>
      <c r="P942">
        <v>1.6314781321235998E-3</v>
      </c>
      <c r="X942" t="s">
        <v>322</v>
      </c>
      <c r="Y942" t="s">
        <v>323</v>
      </c>
      <c r="Z942" t="s">
        <v>394</v>
      </c>
      <c r="AA942" t="s">
        <v>89</v>
      </c>
      <c r="AB942" t="s">
        <v>88</v>
      </c>
      <c r="AC942" t="s">
        <v>19</v>
      </c>
      <c r="AD942" t="s">
        <v>70</v>
      </c>
      <c r="AF942">
        <v>83.783117870000012</v>
      </c>
      <c r="AG942">
        <v>6.033899024000001</v>
      </c>
      <c r="AH942">
        <v>0.16104739310000002</v>
      </c>
      <c r="AI942">
        <v>8.4339144020000017E-3</v>
      </c>
      <c r="AJ942">
        <v>7.7592012498399997E-3</v>
      </c>
      <c r="AK942">
        <v>7.0923330360000004E-4</v>
      </c>
      <c r="AL942">
        <v>0.44504294816585999</v>
      </c>
    </row>
    <row r="943" spans="1:38" x14ac:dyDescent="0.25">
      <c r="A943" t="s">
        <v>393</v>
      </c>
      <c r="B943" s="17" t="s">
        <v>322</v>
      </c>
      <c r="C943" t="s">
        <v>438</v>
      </c>
      <c r="D943" t="s">
        <v>394</v>
      </c>
      <c r="E943" t="s">
        <v>90</v>
      </c>
      <c r="F943" t="s">
        <v>27</v>
      </c>
      <c r="G943" t="s">
        <v>19</v>
      </c>
      <c r="H943" t="s">
        <v>70</v>
      </c>
      <c r="J943">
        <v>31.0059349</v>
      </c>
      <c r="K943">
        <v>0.17603715073999998</v>
      </c>
      <c r="L943">
        <v>1.6605512789999999E-3</v>
      </c>
      <c r="M943">
        <v>8.6751555900000006E-5</v>
      </c>
      <c r="N943">
        <v>7.9811431428000013E-5</v>
      </c>
      <c r="O943">
        <v>1.5466768739999999E-5</v>
      </c>
      <c r="P943">
        <v>4.3065640783436004E-3</v>
      </c>
      <c r="X943" t="s">
        <v>322</v>
      </c>
      <c r="Y943" t="s">
        <v>323</v>
      </c>
      <c r="Z943" t="s">
        <v>394</v>
      </c>
      <c r="AA943" t="s">
        <v>90</v>
      </c>
      <c r="AB943" t="s">
        <v>27</v>
      </c>
      <c r="AC943" t="s">
        <v>19</v>
      </c>
      <c r="AD943" t="s">
        <v>70</v>
      </c>
      <c r="AF943">
        <v>31.0059349</v>
      </c>
      <c r="AG943">
        <v>45.612611579999999</v>
      </c>
      <c r="AH943">
        <v>0.53396658299999999</v>
      </c>
      <c r="AI943">
        <v>2.3315178710000002E-2</v>
      </c>
      <c r="AJ943">
        <v>2.14499644132E-2</v>
      </c>
      <c r="AK943">
        <v>4.3513499299999998E-3</v>
      </c>
      <c r="AL943">
        <v>1.2004748008275998</v>
      </c>
    </row>
    <row r="944" spans="1:38" x14ac:dyDescent="0.25">
      <c r="A944" t="s">
        <v>393</v>
      </c>
      <c r="B944" s="17" t="s">
        <v>322</v>
      </c>
      <c r="C944" t="s">
        <v>438</v>
      </c>
      <c r="D944" t="s">
        <v>394</v>
      </c>
      <c r="E944" t="s">
        <v>92</v>
      </c>
      <c r="F944" t="s">
        <v>91</v>
      </c>
      <c r="G944" t="s">
        <v>19</v>
      </c>
      <c r="H944" t="s">
        <v>70</v>
      </c>
      <c r="J944">
        <v>198.86658439999999</v>
      </c>
      <c r="K944">
        <v>9.7709825090000008E-2</v>
      </c>
      <c r="L944">
        <v>1.1281203493E-3</v>
      </c>
      <c r="M944">
        <v>5.7095220660000005E-5</v>
      </c>
      <c r="N944">
        <v>5.2527603007200007E-5</v>
      </c>
      <c r="O944">
        <v>7.4261489590000002E-6</v>
      </c>
      <c r="P944">
        <v>4.8774514876879201E-3</v>
      </c>
      <c r="X944" t="s">
        <v>322</v>
      </c>
      <c r="Y944" t="s">
        <v>323</v>
      </c>
      <c r="Z944" t="s">
        <v>394</v>
      </c>
      <c r="AA944" t="s">
        <v>92</v>
      </c>
      <c r="AB944" t="s">
        <v>91</v>
      </c>
      <c r="AC944" t="s">
        <v>19</v>
      </c>
      <c r="AD944" t="s">
        <v>70</v>
      </c>
      <c r="AF944">
        <v>198.86658439999999</v>
      </c>
      <c r="AG944">
        <v>25.317386633000002</v>
      </c>
      <c r="AH944">
        <v>0.36275819224</v>
      </c>
      <c r="AI944">
        <v>1.5344798681000001E-2</v>
      </c>
      <c r="AJ944">
        <v>1.4117214786520001E-2</v>
      </c>
      <c r="AK944">
        <v>2.0892384727999999E-3</v>
      </c>
      <c r="AL944">
        <v>1.2949733676867932</v>
      </c>
    </row>
    <row r="945" spans="1:38" x14ac:dyDescent="0.25">
      <c r="A945" t="s">
        <v>393</v>
      </c>
      <c r="B945" s="17" t="s">
        <v>322</v>
      </c>
      <c r="C945" t="s">
        <v>438</v>
      </c>
      <c r="D945" t="s">
        <v>394</v>
      </c>
      <c r="E945" t="s">
        <v>94</v>
      </c>
      <c r="F945" t="s">
        <v>93</v>
      </c>
      <c r="G945" t="s">
        <v>19</v>
      </c>
      <c r="H945" t="s">
        <v>70</v>
      </c>
      <c r="J945">
        <v>0.84595517040000012</v>
      </c>
      <c r="K945">
        <v>3.8058963174999998E-3</v>
      </c>
      <c r="L945">
        <v>2.1596531740999999E-4</v>
      </c>
      <c r="M945">
        <v>2.4783950371000002E-6</v>
      </c>
      <c r="N945">
        <v>2.2801234341320004E-6</v>
      </c>
      <c r="O945">
        <v>6.0468607469999999E-7</v>
      </c>
      <c r="P945">
        <v>1.5976457235911899E-4</v>
      </c>
      <c r="X945" t="s">
        <v>322</v>
      </c>
      <c r="Y945" t="s">
        <v>323</v>
      </c>
      <c r="Z945" t="s">
        <v>394</v>
      </c>
      <c r="AA945" t="s">
        <v>94</v>
      </c>
      <c r="AB945" t="s">
        <v>93</v>
      </c>
      <c r="AC945" t="s">
        <v>19</v>
      </c>
      <c r="AD945" t="s">
        <v>70</v>
      </c>
      <c r="AF945">
        <v>0.84595517040000012</v>
      </c>
      <c r="AG945">
        <v>0.98613780100000004</v>
      </c>
      <c r="AH945">
        <v>6.9445769369999993E-2</v>
      </c>
      <c r="AI945">
        <v>6.6608866199999997E-4</v>
      </c>
      <c r="AJ945">
        <v>6.1280156904000007E-4</v>
      </c>
      <c r="AK945">
        <v>1.7011962260000003E-4</v>
      </c>
      <c r="AL945">
        <v>4.4823961206681702E-2</v>
      </c>
    </row>
    <row r="946" spans="1:38" x14ac:dyDescent="0.25">
      <c r="A946" t="s">
        <v>393</v>
      </c>
      <c r="B946" s="17" t="s">
        <v>322</v>
      </c>
      <c r="C946" t="s">
        <v>438</v>
      </c>
      <c r="D946" t="s">
        <v>394</v>
      </c>
      <c r="E946" t="s">
        <v>95</v>
      </c>
      <c r="F946" t="s">
        <v>29</v>
      </c>
      <c r="G946" t="s">
        <v>19</v>
      </c>
      <c r="H946" t="s">
        <v>70</v>
      </c>
      <c r="J946">
        <v>5.4036791400000004</v>
      </c>
      <c r="K946">
        <v>1.1294103190000002E-2</v>
      </c>
      <c r="L946">
        <v>1.5099574599999999E-4</v>
      </c>
      <c r="M946">
        <v>7.2345715999999996E-6</v>
      </c>
      <c r="N946">
        <v>6.6558058720000008E-6</v>
      </c>
      <c r="O946">
        <v>9.9751836200000009E-7</v>
      </c>
      <c r="P946">
        <v>3.9148166457460005E-4</v>
      </c>
      <c r="X946" t="s">
        <v>322</v>
      </c>
      <c r="Y946" t="s">
        <v>323</v>
      </c>
      <c r="Z946" t="s">
        <v>394</v>
      </c>
      <c r="AA946" t="s">
        <v>95</v>
      </c>
      <c r="AB946" t="s">
        <v>29</v>
      </c>
      <c r="AC946" t="s">
        <v>19</v>
      </c>
      <c r="AD946" t="s">
        <v>70</v>
      </c>
      <c r="AF946">
        <v>5.4036791400000004</v>
      </c>
      <c r="AG946">
        <v>2.9263911499999997</v>
      </c>
      <c r="AH946">
        <v>4.8554164400000002E-2</v>
      </c>
      <c r="AI946">
        <v>1.9443493239999997E-3</v>
      </c>
      <c r="AJ946">
        <v>1.7888013780800001E-3</v>
      </c>
      <c r="AK946">
        <v>2.8063723999999999E-4</v>
      </c>
      <c r="AL946">
        <v>0.10843234466940001</v>
      </c>
    </row>
    <row r="947" spans="1:38" x14ac:dyDescent="0.25">
      <c r="A947" t="s">
        <v>393</v>
      </c>
      <c r="B947" s="17" t="s">
        <v>322</v>
      </c>
      <c r="C947" t="s">
        <v>438</v>
      </c>
      <c r="D947" t="s">
        <v>394</v>
      </c>
      <c r="E947" t="s">
        <v>97</v>
      </c>
      <c r="F947" t="s">
        <v>96</v>
      </c>
      <c r="G947" t="s">
        <v>19</v>
      </c>
      <c r="H947" t="s">
        <v>70</v>
      </c>
      <c r="J947">
        <v>0.79378188320000009</v>
      </c>
      <c r="K947">
        <v>4.1678011670000003E-3</v>
      </c>
      <c r="L947">
        <v>2.908082405E-4</v>
      </c>
      <c r="M947">
        <v>3.8166032860000003E-6</v>
      </c>
      <c r="N947">
        <v>3.5112750231200003E-6</v>
      </c>
      <c r="O947">
        <v>9.3314422919999988E-7</v>
      </c>
      <c r="P947">
        <v>1.8450012889314002E-4</v>
      </c>
      <c r="X947" t="s">
        <v>322</v>
      </c>
      <c r="Y947" t="s">
        <v>323</v>
      </c>
      <c r="Z947" t="s">
        <v>394</v>
      </c>
      <c r="AA947" t="s">
        <v>97</v>
      </c>
      <c r="AB947" t="s">
        <v>96</v>
      </c>
      <c r="AC947" t="s">
        <v>19</v>
      </c>
      <c r="AD947" t="s">
        <v>70</v>
      </c>
      <c r="AF947">
        <v>0.79378188320000009</v>
      </c>
      <c r="AG947">
        <v>1.0799100894</v>
      </c>
      <c r="AH947">
        <v>9.351225044E-2</v>
      </c>
      <c r="AI947">
        <v>1.0257427192E-3</v>
      </c>
      <c r="AJ947">
        <v>9.4368330166399994E-4</v>
      </c>
      <c r="AK947">
        <v>2.6252648300000004E-4</v>
      </c>
      <c r="AL947">
        <v>5.1928943344958005E-2</v>
      </c>
    </row>
    <row r="948" spans="1:38" x14ac:dyDescent="0.25">
      <c r="A948" t="s">
        <v>393</v>
      </c>
      <c r="B948" s="17" t="s">
        <v>322</v>
      </c>
      <c r="C948" t="s">
        <v>438</v>
      </c>
      <c r="D948" t="s">
        <v>394</v>
      </c>
      <c r="E948" t="s">
        <v>99</v>
      </c>
      <c r="F948" t="s">
        <v>98</v>
      </c>
      <c r="G948" t="s">
        <v>19</v>
      </c>
      <c r="H948" t="s">
        <v>70</v>
      </c>
      <c r="J948">
        <v>1.2707960529999998</v>
      </c>
      <c r="K948">
        <v>6.7358762370000004E-3</v>
      </c>
      <c r="L948">
        <v>4.791551509E-4</v>
      </c>
      <c r="M948">
        <v>9.3593072800000013E-6</v>
      </c>
      <c r="N948">
        <v>8.6105626975999991E-6</v>
      </c>
      <c r="O948">
        <v>2.2004973260000002E-6</v>
      </c>
      <c r="P948">
        <v>2.8718004607991289E-4</v>
      </c>
      <c r="X948" t="s">
        <v>322</v>
      </c>
      <c r="Y948" t="s">
        <v>323</v>
      </c>
      <c r="Z948" t="s">
        <v>394</v>
      </c>
      <c r="AA948" t="s">
        <v>99</v>
      </c>
      <c r="AB948" t="s">
        <v>98</v>
      </c>
      <c r="AC948" t="s">
        <v>19</v>
      </c>
      <c r="AD948" t="s">
        <v>70</v>
      </c>
      <c r="AF948">
        <v>1.2707960529999998</v>
      </c>
      <c r="AG948">
        <v>1.7453189614</v>
      </c>
      <c r="AH948">
        <v>0.15407704099</v>
      </c>
      <c r="AI948">
        <v>2.5153890370000001E-3</v>
      </c>
      <c r="AJ948">
        <v>2.3141579140400002E-3</v>
      </c>
      <c r="AK948">
        <v>6.1907788029999999E-4</v>
      </c>
      <c r="AL948">
        <v>8.1061166248715899E-2</v>
      </c>
    </row>
    <row r="949" spans="1:38" x14ac:dyDescent="0.25">
      <c r="A949" t="s">
        <v>393</v>
      </c>
      <c r="B949" s="17" t="s">
        <v>322</v>
      </c>
      <c r="C949" t="s">
        <v>438</v>
      </c>
      <c r="D949" t="s">
        <v>394</v>
      </c>
      <c r="E949" t="s">
        <v>101</v>
      </c>
      <c r="F949" t="s">
        <v>100</v>
      </c>
      <c r="G949" t="s">
        <v>19</v>
      </c>
      <c r="H949" t="s">
        <v>70</v>
      </c>
      <c r="J949">
        <v>6.5924900520000005</v>
      </c>
      <c r="K949">
        <v>6.0724233996999999E-2</v>
      </c>
      <c r="L949">
        <v>6.5432045139999996E-4</v>
      </c>
      <c r="M949">
        <v>2.6396045746999999E-5</v>
      </c>
      <c r="N949">
        <v>2.4284362087240003E-5</v>
      </c>
      <c r="O949">
        <v>5.0810320960000005E-6</v>
      </c>
      <c r="P949">
        <v>1.5433286099660801E-3</v>
      </c>
      <c r="X949" t="s">
        <v>322</v>
      </c>
      <c r="Y949" t="s">
        <v>323</v>
      </c>
      <c r="Z949" t="s">
        <v>394</v>
      </c>
      <c r="AA949" t="s">
        <v>101</v>
      </c>
      <c r="AB949" t="s">
        <v>100</v>
      </c>
      <c r="AC949" t="s">
        <v>19</v>
      </c>
      <c r="AD949" t="s">
        <v>70</v>
      </c>
      <c r="AF949">
        <v>6.5924900520000005</v>
      </c>
      <c r="AG949">
        <v>15.734129853500001</v>
      </c>
      <c r="AH949">
        <v>0.21040316480999999</v>
      </c>
      <c r="AI949">
        <v>7.0941487499999994E-3</v>
      </c>
      <c r="AJ949">
        <v>6.5266168500000016E-3</v>
      </c>
      <c r="AK949">
        <v>1.4294742237000002E-3</v>
      </c>
      <c r="AL949">
        <v>0.42936397917160002</v>
      </c>
    </row>
    <row r="950" spans="1:38" x14ac:dyDescent="0.25">
      <c r="A950" t="s">
        <v>393</v>
      </c>
      <c r="B950" s="17" t="s">
        <v>322</v>
      </c>
      <c r="C950" t="s">
        <v>438</v>
      </c>
      <c r="D950" t="s">
        <v>394</v>
      </c>
      <c r="E950" t="s">
        <v>103</v>
      </c>
      <c r="F950" t="s">
        <v>102</v>
      </c>
      <c r="G950" t="s">
        <v>19</v>
      </c>
      <c r="H950" t="s">
        <v>70</v>
      </c>
      <c r="J950">
        <v>8.1055187899999996</v>
      </c>
      <c r="K950">
        <v>2.9700872540000003E-2</v>
      </c>
      <c r="L950">
        <v>9.2045895920000011E-4</v>
      </c>
      <c r="M950">
        <v>1.5652701130000001E-5</v>
      </c>
      <c r="N950">
        <v>1.4400485039600001E-5</v>
      </c>
      <c r="O950">
        <v>3.5480463169999999E-6</v>
      </c>
      <c r="P950">
        <v>1.0115329011919998E-3</v>
      </c>
      <c r="X950" t="s">
        <v>322</v>
      </c>
      <c r="Y950" t="s">
        <v>323</v>
      </c>
      <c r="Z950" t="s">
        <v>394</v>
      </c>
      <c r="AA950" t="s">
        <v>103</v>
      </c>
      <c r="AB950" t="s">
        <v>102</v>
      </c>
      <c r="AC950" t="s">
        <v>19</v>
      </c>
      <c r="AD950" t="s">
        <v>70</v>
      </c>
      <c r="AF950">
        <v>8.1055187899999996</v>
      </c>
      <c r="AG950">
        <v>7.6957295599999993</v>
      </c>
      <c r="AH950">
        <v>0.29598261419999999</v>
      </c>
      <c r="AI950">
        <v>4.2067894639999997E-3</v>
      </c>
      <c r="AJ950">
        <v>3.8702463068800001E-3</v>
      </c>
      <c r="AK950">
        <v>9.9819103499999991E-4</v>
      </c>
      <c r="AL950">
        <v>0.27994170799450008</v>
      </c>
    </row>
    <row r="951" spans="1:38" x14ac:dyDescent="0.25">
      <c r="A951" t="s">
        <v>393</v>
      </c>
      <c r="B951" s="17" t="s">
        <v>322</v>
      </c>
      <c r="C951" t="s">
        <v>438</v>
      </c>
      <c r="D951" t="s">
        <v>394</v>
      </c>
      <c r="E951" t="s">
        <v>105</v>
      </c>
      <c r="F951" t="s">
        <v>104</v>
      </c>
      <c r="G951" t="s">
        <v>19</v>
      </c>
      <c r="H951" t="s">
        <v>70</v>
      </c>
      <c r="J951">
        <v>23.396063110000004</v>
      </c>
      <c r="K951">
        <v>1.5865936550000001E-2</v>
      </c>
      <c r="L951">
        <v>1.89839141E-4</v>
      </c>
      <c r="M951">
        <v>6.9182355120000002E-6</v>
      </c>
      <c r="N951">
        <v>6.3647766710399997E-6</v>
      </c>
      <c r="O951">
        <v>1.160310934E-6</v>
      </c>
      <c r="P951">
        <v>7.0994607456746205E-4</v>
      </c>
      <c r="X951" t="s">
        <v>322</v>
      </c>
      <c r="Y951" t="s">
        <v>323</v>
      </c>
      <c r="Z951" t="s">
        <v>394</v>
      </c>
      <c r="AA951" t="s">
        <v>105</v>
      </c>
      <c r="AB951" t="s">
        <v>104</v>
      </c>
      <c r="AC951" t="s">
        <v>19</v>
      </c>
      <c r="AD951" t="s">
        <v>70</v>
      </c>
      <c r="AF951">
        <v>23.396063110000004</v>
      </c>
      <c r="AG951">
        <v>4.1109894009999994</v>
      </c>
      <c r="AH951">
        <v>6.1044642000000003E-2</v>
      </c>
      <c r="AI951">
        <v>1.8593313830000001E-3</v>
      </c>
      <c r="AJ951">
        <v>1.71058487236E-3</v>
      </c>
      <c r="AK951">
        <v>3.2643654820000003E-4</v>
      </c>
      <c r="AL951">
        <v>0.18579997422498409</v>
      </c>
    </row>
    <row r="952" spans="1:38" x14ac:dyDescent="0.25">
      <c r="A952" t="s">
        <v>393</v>
      </c>
      <c r="B952" s="17" t="s">
        <v>322</v>
      </c>
      <c r="C952" t="s">
        <v>438</v>
      </c>
      <c r="D952" t="s">
        <v>394</v>
      </c>
      <c r="E952" t="s">
        <v>107</v>
      </c>
      <c r="F952" t="s">
        <v>106</v>
      </c>
      <c r="G952" t="s">
        <v>19</v>
      </c>
      <c r="H952" t="s">
        <v>70</v>
      </c>
      <c r="J952">
        <v>0.52546119299999994</v>
      </c>
      <c r="K952">
        <v>4.627404723E-3</v>
      </c>
      <c r="L952">
        <v>3.4119053773000002E-4</v>
      </c>
      <c r="M952">
        <v>3.2548732000000001E-6</v>
      </c>
      <c r="N952">
        <v>2.994483344E-6</v>
      </c>
      <c r="O952">
        <v>8.3396389930000001E-7</v>
      </c>
      <c r="P952">
        <v>2.1726614234250004E-4</v>
      </c>
      <c r="X952" t="s">
        <v>322</v>
      </c>
      <c r="Y952" t="s">
        <v>323</v>
      </c>
      <c r="Z952" t="s">
        <v>394</v>
      </c>
      <c r="AA952" t="s">
        <v>107</v>
      </c>
      <c r="AB952" t="s">
        <v>106</v>
      </c>
      <c r="AC952" t="s">
        <v>19</v>
      </c>
      <c r="AD952" t="s">
        <v>70</v>
      </c>
      <c r="AF952">
        <v>0.52546119299999994</v>
      </c>
      <c r="AG952">
        <v>1.1989970459999999</v>
      </c>
      <c r="AH952">
        <v>0.10971317412000001</v>
      </c>
      <c r="AI952">
        <v>8.7477322419999995E-4</v>
      </c>
      <c r="AJ952">
        <v>8.0479136626400005E-4</v>
      </c>
      <c r="AK952">
        <v>2.3462355260000001E-4</v>
      </c>
      <c r="AL952">
        <v>6.126403873729E-2</v>
      </c>
    </row>
    <row r="953" spans="1:38" x14ac:dyDescent="0.25">
      <c r="A953" t="s">
        <v>393</v>
      </c>
      <c r="B953" s="17" t="s">
        <v>322</v>
      </c>
      <c r="C953" t="s">
        <v>438</v>
      </c>
      <c r="D953" t="s">
        <v>394</v>
      </c>
      <c r="E953" t="s">
        <v>109</v>
      </c>
      <c r="F953" t="s">
        <v>108</v>
      </c>
      <c r="G953" t="s">
        <v>32</v>
      </c>
      <c r="H953" t="s">
        <v>70</v>
      </c>
      <c r="J953">
        <v>0.69566697590000004</v>
      </c>
      <c r="K953">
        <v>2.518489122E-3</v>
      </c>
      <c r="L953">
        <v>1.1846743773E-4</v>
      </c>
      <c r="M953">
        <v>1.2244368249999999E-6</v>
      </c>
      <c r="N953">
        <v>1.1264818790000002E-6</v>
      </c>
      <c r="O953">
        <v>2.894295167E-7</v>
      </c>
      <c r="P953">
        <v>1.0299622896775001E-4</v>
      </c>
      <c r="X953" t="s">
        <v>322</v>
      </c>
      <c r="Y953" t="s">
        <v>323</v>
      </c>
      <c r="Z953" t="s">
        <v>394</v>
      </c>
      <c r="AA953" t="s">
        <v>109</v>
      </c>
      <c r="AB953" t="s">
        <v>108</v>
      </c>
      <c r="AC953" t="s">
        <v>32</v>
      </c>
      <c r="AD953" t="s">
        <v>70</v>
      </c>
      <c r="AF953">
        <v>0.69566697590000004</v>
      </c>
      <c r="AG953">
        <v>0.76587928310000009</v>
      </c>
      <c r="AH953">
        <v>4.4709559049999993E-2</v>
      </c>
      <c r="AI953">
        <v>3.8622238420000002E-4</v>
      </c>
      <c r="AJ953">
        <v>3.5532459346400002E-4</v>
      </c>
      <c r="AK953">
        <v>9.5566749820000008E-5</v>
      </c>
      <c r="AL953">
        <v>3.3043204017970007E-2</v>
      </c>
    </row>
    <row r="954" spans="1:38" x14ac:dyDescent="0.25">
      <c r="A954" t="s">
        <v>393</v>
      </c>
      <c r="B954" s="17" t="s">
        <v>322</v>
      </c>
      <c r="C954" t="s">
        <v>438</v>
      </c>
      <c r="D954" t="s">
        <v>394</v>
      </c>
      <c r="E954" t="s">
        <v>111</v>
      </c>
      <c r="F954" t="s">
        <v>110</v>
      </c>
      <c r="G954" t="s">
        <v>32</v>
      </c>
      <c r="H954" t="s">
        <v>70</v>
      </c>
      <c r="J954">
        <v>0.39053250338000001</v>
      </c>
      <c r="K954">
        <v>3.6786879104999995E-3</v>
      </c>
      <c r="L954">
        <v>2.5884229117000002E-4</v>
      </c>
      <c r="M954">
        <v>3.8387114350000003E-6</v>
      </c>
      <c r="N954">
        <v>3.5316145202000001E-6</v>
      </c>
      <c r="O954">
        <v>9.0297655010000011E-7</v>
      </c>
      <c r="P954">
        <v>1.5535846969464304E-4</v>
      </c>
      <c r="X954" t="s">
        <v>322</v>
      </c>
      <c r="Y954" t="s">
        <v>323</v>
      </c>
      <c r="Z954" t="s">
        <v>394</v>
      </c>
      <c r="AA954" t="s">
        <v>111</v>
      </c>
      <c r="AB954" t="s">
        <v>110</v>
      </c>
      <c r="AC954" t="s">
        <v>32</v>
      </c>
      <c r="AD954" t="s">
        <v>70</v>
      </c>
      <c r="AF954">
        <v>0.39053250338000001</v>
      </c>
      <c r="AG954">
        <v>1.1186987930000001</v>
      </c>
      <c r="AH954">
        <v>9.7686952270000002E-2</v>
      </c>
      <c r="AI954">
        <v>1.2108393875E-3</v>
      </c>
      <c r="AJ954">
        <v>1.1139722365000001E-3</v>
      </c>
      <c r="AK954">
        <v>2.9815387609000003E-4</v>
      </c>
      <c r="AL954">
        <v>5.0786124836534989E-2</v>
      </c>
    </row>
    <row r="955" spans="1:38" x14ac:dyDescent="0.25">
      <c r="A955" t="s">
        <v>393</v>
      </c>
      <c r="B955" s="17" t="s">
        <v>322</v>
      </c>
      <c r="C955" t="s">
        <v>438</v>
      </c>
      <c r="D955" t="s">
        <v>394</v>
      </c>
      <c r="E955" t="s">
        <v>112</v>
      </c>
      <c r="F955" t="s">
        <v>31</v>
      </c>
      <c r="G955" t="s">
        <v>32</v>
      </c>
      <c r="H955" t="s">
        <v>70</v>
      </c>
      <c r="J955">
        <v>0.405437810452</v>
      </c>
      <c r="K955">
        <v>1.4557399759999997E-3</v>
      </c>
      <c r="L955">
        <v>3.5481700710000001E-5</v>
      </c>
      <c r="M955">
        <v>1.2757805652E-6</v>
      </c>
      <c r="N955">
        <v>1.1737181199840001E-6</v>
      </c>
      <c r="O955">
        <v>2.2241007657999999E-7</v>
      </c>
      <c r="P955">
        <v>5.2115594550907996E-5</v>
      </c>
      <c r="X955" t="s">
        <v>322</v>
      </c>
      <c r="Y955" t="s">
        <v>323</v>
      </c>
      <c r="Z955" t="s">
        <v>394</v>
      </c>
      <c r="AA955" t="s">
        <v>112</v>
      </c>
      <c r="AB955" t="s">
        <v>31</v>
      </c>
      <c r="AC955" t="s">
        <v>32</v>
      </c>
      <c r="AD955" t="s">
        <v>70</v>
      </c>
      <c r="AF955">
        <v>0.405437810452</v>
      </c>
      <c r="AG955">
        <v>0.44269441051000002</v>
      </c>
      <c r="AH955">
        <v>1.3390778365000001E-2</v>
      </c>
      <c r="AI955">
        <v>4.0241764203000004E-4</v>
      </c>
      <c r="AJ955">
        <v>3.7022423066760004E-4</v>
      </c>
      <c r="AK955">
        <v>7.3437596159999996E-5</v>
      </c>
      <c r="AL955">
        <v>1.6890154988126096E-2</v>
      </c>
    </row>
    <row r="956" spans="1:38" x14ac:dyDescent="0.25">
      <c r="A956" t="s">
        <v>393</v>
      </c>
      <c r="B956" s="17" t="s">
        <v>322</v>
      </c>
      <c r="C956" t="s">
        <v>438</v>
      </c>
      <c r="D956" t="s">
        <v>394</v>
      </c>
      <c r="E956" t="s">
        <v>113</v>
      </c>
      <c r="F956" t="s">
        <v>34</v>
      </c>
      <c r="G956" t="s">
        <v>32</v>
      </c>
      <c r="H956" t="s">
        <v>70</v>
      </c>
      <c r="J956">
        <v>1.70603518264</v>
      </c>
      <c r="K956">
        <v>4.0985587798000002E-3</v>
      </c>
      <c r="L956">
        <v>5.6603169239999998E-5</v>
      </c>
      <c r="M956">
        <v>5.3385905031999997E-6</v>
      </c>
      <c r="N956">
        <v>4.9115032629440001E-6</v>
      </c>
      <c r="O956">
        <v>4.0152559837000002E-7</v>
      </c>
      <c r="P956">
        <v>2.3885625048528498E-4</v>
      </c>
      <c r="X956" t="s">
        <v>322</v>
      </c>
      <c r="Y956" t="s">
        <v>323</v>
      </c>
      <c r="Z956" t="s">
        <v>394</v>
      </c>
      <c r="AA956" t="s">
        <v>113</v>
      </c>
      <c r="AB956" t="s">
        <v>34</v>
      </c>
      <c r="AC956" t="s">
        <v>32</v>
      </c>
      <c r="AD956" t="s">
        <v>70</v>
      </c>
      <c r="AF956">
        <v>1.70603518264</v>
      </c>
      <c r="AG956">
        <v>1.2463826002399998</v>
      </c>
      <c r="AH956">
        <v>2.1362009924000003E-2</v>
      </c>
      <c r="AI956">
        <v>1.68394413149E-3</v>
      </c>
      <c r="AJ956">
        <v>1.5492286009708E-3</v>
      </c>
      <c r="AK956">
        <v>1.3257975542000001E-4</v>
      </c>
      <c r="AL956">
        <v>7.7230452919429898E-2</v>
      </c>
    </row>
    <row r="957" spans="1:38" x14ac:dyDescent="0.25">
      <c r="A957" t="s">
        <v>393</v>
      </c>
      <c r="B957" s="17" t="s">
        <v>322</v>
      </c>
      <c r="C957" t="s">
        <v>438</v>
      </c>
      <c r="D957" t="s">
        <v>394</v>
      </c>
      <c r="E957" t="s">
        <v>115</v>
      </c>
      <c r="F957" t="s">
        <v>114</v>
      </c>
      <c r="G957" t="s">
        <v>32</v>
      </c>
      <c r="H957" t="s">
        <v>70</v>
      </c>
      <c r="J957">
        <v>4.0336338630000003E-2</v>
      </c>
      <c r="K957">
        <v>1.8206213234999997E-4</v>
      </c>
      <c r="L957">
        <v>7.5429136647999996E-6</v>
      </c>
      <c r="M957">
        <v>8.8028095480000005E-8</v>
      </c>
      <c r="N957">
        <v>8.0985847841600007E-8</v>
      </c>
      <c r="O957">
        <v>2.0268615086E-8</v>
      </c>
      <c r="P957">
        <v>6.9961865888709998E-6</v>
      </c>
      <c r="X957" t="s">
        <v>322</v>
      </c>
      <c r="Y957" t="s">
        <v>323</v>
      </c>
      <c r="Z957" t="s">
        <v>394</v>
      </c>
      <c r="AA957" t="s">
        <v>115</v>
      </c>
      <c r="AB957" t="s">
        <v>114</v>
      </c>
      <c r="AC957" t="s">
        <v>32</v>
      </c>
      <c r="AD957" t="s">
        <v>70</v>
      </c>
      <c r="AF957">
        <v>4.0336338630000003E-2</v>
      </c>
      <c r="AG957">
        <v>5.5365585477999996E-2</v>
      </c>
      <c r="AH957">
        <v>2.8466922245999997E-3</v>
      </c>
      <c r="AI957">
        <v>2.7766577019999996E-5</v>
      </c>
      <c r="AJ957">
        <v>2.5545250858400001E-5</v>
      </c>
      <c r="AK957">
        <v>6.6924951659999995E-6</v>
      </c>
      <c r="AL957">
        <v>2.2493400638390997E-3</v>
      </c>
    </row>
    <row r="958" spans="1:38" x14ac:dyDescent="0.25">
      <c r="A958" t="s">
        <v>393</v>
      </c>
      <c r="B958" s="17" t="s">
        <v>322</v>
      </c>
      <c r="C958" t="s">
        <v>438</v>
      </c>
      <c r="D958" t="s">
        <v>394</v>
      </c>
      <c r="E958" t="s">
        <v>117</v>
      </c>
      <c r="F958" t="s">
        <v>116</v>
      </c>
      <c r="G958" t="s">
        <v>32</v>
      </c>
      <c r="H958" t="s">
        <v>70</v>
      </c>
      <c r="J958">
        <v>0.16839495570000002</v>
      </c>
      <c r="K958">
        <v>7.2971520019999995E-4</v>
      </c>
      <c r="L958">
        <v>8.1254843189999991E-6</v>
      </c>
      <c r="M958">
        <v>2.9754508350000002E-7</v>
      </c>
      <c r="N958">
        <v>2.7374147682000002E-7</v>
      </c>
      <c r="O958">
        <v>5.8231104760000001E-8</v>
      </c>
      <c r="P958">
        <v>2.2649500886020001E-5</v>
      </c>
      <c r="X958" t="s">
        <v>322</v>
      </c>
      <c r="Y958" t="s">
        <v>323</v>
      </c>
      <c r="Z958" t="s">
        <v>394</v>
      </c>
      <c r="AA958" t="s">
        <v>117</v>
      </c>
      <c r="AB958" t="s">
        <v>116</v>
      </c>
      <c r="AC958" t="s">
        <v>32</v>
      </c>
      <c r="AD958" t="s">
        <v>70</v>
      </c>
      <c r="AF958">
        <v>0.16839495570000002</v>
      </c>
      <c r="AG958">
        <v>0.25889304490000004</v>
      </c>
      <c r="AH958">
        <v>3.5776462260000003E-3</v>
      </c>
      <c r="AI958">
        <v>1.0949657620000001E-4</v>
      </c>
      <c r="AJ958">
        <v>1.00736850104E-4</v>
      </c>
      <c r="AK958">
        <v>2.2431884520000002E-5</v>
      </c>
      <c r="AL958">
        <v>8.3230851416380008E-3</v>
      </c>
    </row>
    <row r="959" spans="1:38" x14ac:dyDescent="0.25">
      <c r="A959" t="s">
        <v>393</v>
      </c>
      <c r="B959" s="17" t="s">
        <v>322</v>
      </c>
      <c r="C959" t="s">
        <v>438</v>
      </c>
      <c r="D959" t="s">
        <v>394</v>
      </c>
      <c r="E959" t="s">
        <v>119</v>
      </c>
      <c r="F959" t="s">
        <v>118</v>
      </c>
      <c r="G959" t="s">
        <v>32</v>
      </c>
      <c r="H959" t="s">
        <v>70</v>
      </c>
      <c r="J959">
        <v>2.6045747040000001E-2</v>
      </c>
      <c r="K959">
        <v>1.1878976408E-4</v>
      </c>
      <c r="L959">
        <v>8.9391853500000003E-6</v>
      </c>
      <c r="M959">
        <v>3.9647800799999999E-7</v>
      </c>
      <c r="N959">
        <v>3.6475976735999995E-7</v>
      </c>
      <c r="O959">
        <v>8.8221001499999998E-8</v>
      </c>
      <c r="P959">
        <v>4.9352350692419014E-6</v>
      </c>
      <c r="X959" t="s">
        <v>322</v>
      </c>
      <c r="Y959" t="s">
        <v>323</v>
      </c>
      <c r="Z959" t="s">
        <v>394</v>
      </c>
      <c r="AA959" t="s">
        <v>119</v>
      </c>
      <c r="AB959" t="s">
        <v>118</v>
      </c>
      <c r="AC959" t="s">
        <v>32</v>
      </c>
      <c r="AD959" t="s">
        <v>70</v>
      </c>
      <c r="AF959">
        <v>2.6045747040000001E-2</v>
      </c>
      <c r="AG959">
        <v>3.6124285155999997E-2</v>
      </c>
      <c r="AH959">
        <v>3.3736441908000002E-3</v>
      </c>
      <c r="AI959">
        <v>1.2506049179E-4</v>
      </c>
      <c r="AJ959">
        <v>1.1505565244680001E-4</v>
      </c>
      <c r="AK959">
        <v>2.9129697619000001E-5</v>
      </c>
      <c r="AL959">
        <v>1.6380864364904002E-3</v>
      </c>
    </row>
    <row r="960" spans="1:38" x14ac:dyDescent="0.25">
      <c r="A960" t="s">
        <v>393</v>
      </c>
      <c r="B960" s="17" t="s">
        <v>322</v>
      </c>
      <c r="C960" t="s">
        <v>438</v>
      </c>
      <c r="D960" t="s">
        <v>394</v>
      </c>
      <c r="E960" t="s">
        <v>121</v>
      </c>
      <c r="F960" t="s">
        <v>120</v>
      </c>
      <c r="G960" t="s">
        <v>37</v>
      </c>
      <c r="H960" t="s">
        <v>70</v>
      </c>
      <c r="J960">
        <v>39263.865984999997</v>
      </c>
      <c r="K960">
        <v>1.7611633341999999</v>
      </c>
      <c r="L960">
        <v>1.8504571067000004E-2</v>
      </c>
      <c r="M960">
        <v>1.7957549485100002E-3</v>
      </c>
      <c r="N960">
        <v>1.6520945526292002E-3</v>
      </c>
      <c r="O960">
        <v>1.30568205193E-4</v>
      </c>
      <c r="P960">
        <v>0.21019963472159972</v>
      </c>
      <c r="X960" t="s">
        <v>322</v>
      </c>
      <c r="Y960" t="s">
        <v>323</v>
      </c>
      <c r="Z960" t="s">
        <v>394</v>
      </c>
      <c r="AA960" t="s">
        <v>121</v>
      </c>
      <c r="AB960" t="s">
        <v>120</v>
      </c>
      <c r="AC960" t="s">
        <v>37</v>
      </c>
      <c r="AD960" t="s">
        <v>70</v>
      </c>
      <c r="AF960">
        <v>39263.865984999997</v>
      </c>
      <c r="AG960">
        <v>502.85601825000003</v>
      </c>
      <c r="AH960">
        <v>6.5569853441999992</v>
      </c>
      <c r="AI960">
        <v>0.531828944734</v>
      </c>
      <c r="AJ960">
        <v>0.48928262915528004</v>
      </c>
      <c r="AK960">
        <v>4.0478578042000002E-2</v>
      </c>
      <c r="AL960">
        <v>58.186901275584106</v>
      </c>
    </row>
    <row r="961" spans="1:38" x14ac:dyDescent="0.25">
      <c r="A961" t="s">
        <v>393</v>
      </c>
      <c r="B961" s="17" t="s">
        <v>322</v>
      </c>
      <c r="C961" t="s">
        <v>438</v>
      </c>
      <c r="D961" t="s">
        <v>394</v>
      </c>
      <c r="E961" t="s">
        <v>122</v>
      </c>
      <c r="F961" t="s">
        <v>120</v>
      </c>
      <c r="G961" t="s">
        <v>39</v>
      </c>
      <c r="H961" t="s">
        <v>70</v>
      </c>
      <c r="J961">
        <v>762.00763340999993</v>
      </c>
      <c r="K961">
        <v>0.54804540558000003</v>
      </c>
      <c r="L961">
        <v>7.5898610983999998E-3</v>
      </c>
      <c r="M961">
        <v>1.0172221052799997E-3</v>
      </c>
      <c r="N961">
        <v>9.3584433685759999E-4</v>
      </c>
      <c r="O961">
        <v>5.9574985841999996E-5</v>
      </c>
      <c r="P961">
        <v>5.5188361128043706E-2</v>
      </c>
      <c r="X961" t="s">
        <v>322</v>
      </c>
      <c r="Y961" t="s">
        <v>323</v>
      </c>
      <c r="Z961" t="s">
        <v>394</v>
      </c>
      <c r="AA961" t="s">
        <v>122</v>
      </c>
      <c r="AB961" t="s">
        <v>120</v>
      </c>
      <c r="AC961" t="s">
        <v>39</v>
      </c>
      <c r="AD961" t="s">
        <v>70</v>
      </c>
      <c r="AF961">
        <v>762.00763340999993</v>
      </c>
      <c r="AG961">
        <v>108.66710675900001</v>
      </c>
      <c r="AH961">
        <v>1.8676544130499999</v>
      </c>
      <c r="AI961">
        <v>0.20920791548999998</v>
      </c>
      <c r="AJ961">
        <v>0.19247128225080001</v>
      </c>
      <c r="AK961">
        <v>1.2825941825599999E-2</v>
      </c>
      <c r="AL961">
        <v>11.635544182097</v>
      </c>
    </row>
    <row r="962" spans="1:38" x14ac:dyDescent="0.25">
      <c r="A962" t="s">
        <v>393</v>
      </c>
      <c r="B962" s="17" t="s">
        <v>322</v>
      </c>
      <c r="C962" t="s">
        <v>438</v>
      </c>
      <c r="D962" t="s">
        <v>394</v>
      </c>
      <c r="E962" t="s">
        <v>123</v>
      </c>
      <c r="F962" t="s">
        <v>36</v>
      </c>
      <c r="G962" t="s">
        <v>37</v>
      </c>
      <c r="H962" t="s">
        <v>70</v>
      </c>
      <c r="J962">
        <v>3449.0605</v>
      </c>
      <c r="K962">
        <v>0.14777473999999999</v>
      </c>
      <c r="L962">
        <v>1.5555669000000001E-3</v>
      </c>
      <c r="M962">
        <v>1.5274087E-4</v>
      </c>
      <c r="N962">
        <v>1.4052160040000001E-4</v>
      </c>
      <c r="O962">
        <v>1.0965647000000001E-5</v>
      </c>
      <c r="P962">
        <v>1.7744125597300001E-2</v>
      </c>
      <c r="X962" t="s">
        <v>322</v>
      </c>
      <c r="Y962" t="s">
        <v>323</v>
      </c>
      <c r="Z962" t="s">
        <v>394</v>
      </c>
      <c r="AA962" t="s">
        <v>123</v>
      </c>
      <c r="AB962" t="s">
        <v>36</v>
      </c>
      <c r="AC962" t="s">
        <v>37</v>
      </c>
      <c r="AD962" t="s">
        <v>70</v>
      </c>
      <c r="AF962">
        <v>3449.0605</v>
      </c>
      <c r="AG962">
        <v>42.193375000000003</v>
      </c>
      <c r="AH962">
        <v>0.55120592999999996</v>
      </c>
      <c r="AI962">
        <v>4.5235582000000003E-2</v>
      </c>
      <c r="AJ962">
        <v>4.1616735440000004E-2</v>
      </c>
      <c r="AK962">
        <v>3.3995546000000001E-3</v>
      </c>
      <c r="AL962">
        <v>4.9320909004999995</v>
      </c>
    </row>
    <row r="963" spans="1:38" x14ac:dyDescent="0.25">
      <c r="A963" t="s">
        <v>393</v>
      </c>
      <c r="B963" s="17" t="s">
        <v>322</v>
      </c>
      <c r="C963" t="s">
        <v>438</v>
      </c>
      <c r="D963" t="s">
        <v>394</v>
      </c>
      <c r="E963" t="s">
        <v>124</v>
      </c>
      <c r="F963" t="s">
        <v>36</v>
      </c>
      <c r="G963" t="s">
        <v>39</v>
      </c>
      <c r="H963" t="s">
        <v>70</v>
      </c>
      <c r="J963">
        <v>240.50980000000001</v>
      </c>
      <c r="K963">
        <v>0.3592321</v>
      </c>
      <c r="L963">
        <v>4.1026989999999996E-3</v>
      </c>
      <c r="M963">
        <v>4.5014615000000001E-4</v>
      </c>
      <c r="N963">
        <v>4.1413445800000004E-4</v>
      </c>
      <c r="O963">
        <v>3.0566457999999998E-5</v>
      </c>
      <c r="P963">
        <v>3.3138219210999999E-2</v>
      </c>
      <c r="X963" t="s">
        <v>322</v>
      </c>
      <c r="Y963" t="s">
        <v>323</v>
      </c>
      <c r="Z963" t="s">
        <v>394</v>
      </c>
      <c r="AA963" t="s">
        <v>124</v>
      </c>
      <c r="AB963" t="s">
        <v>36</v>
      </c>
      <c r="AC963" t="s">
        <v>39</v>
      </c>
      <c r="AD963" t="s">
        <v>70</v>
      </c>
      <c r="AF963">
        <v>240.50980000000001</v>
      </c>
      <c r="AG963">
        <v>71.228958000000006</v>
      </c>
      <c r="AH963">
        <v>1.0095603</v>
      </c>
      <c r="AI963">
        <v>9.2579729999999999E-2</v>
      </c>
      <c r="AJ963">
        <v>8.5173351600000002E-2</v>
      </c>
      <c r="AK963">
        <v>6.5806746000000001E-3</v>
      </c>
      <c r="AL963">
        <v>6.9865463145999991</v>
      </c>
    </row>
    <row r="964" spans="1:38" x14ac:dyDescent="0.25">
      <c r="A964" t="s">
        <v>393</v>
      </c>
      <c r="B964" s="17" t="s">
        <v>322</v>
      </c>
      <c r="C964" t="s">
        <v>438</v>
      </c>
      <c r="D964" t="s">
        <v>394</v>
      </c>
      <c r="E964" t="s">
        <v>125</v>
      </c>
      <c r="F964" t="s">
        <v>44</v>
      </c>
      <c r="G964" t="s">
        <v>37</v>
      </c>
      <c r="H964" t="s">
        <v>70</v>
      </c>
      <c r="J964">
        <v>270.28167999999999</v>
      </c>
      <c r="K964">
        <v>8.4582139000000008E-3</v>
      </c>
      <c r="L964">
        <v>9.7162600000000004E-5</v>
      </c>
      <c r="M964">
        <v>1.0791346E-5</v>
      </c>
      <c r="N964">
        <v>9.9280383200000006E-6</v>
      </c>
      <c r="O964">
        <v>7.2521680999999995E-7</v>
      </c>
      <c r="P964">
        <v>1.08310285296E-3</v>
      </c>
      <c r="X964" t="s">
        <v>322</v>
      </c>
      <c r="Y964" t="s">
        <v>323</v>
      </c>
      <c r="Z964" t="s">
        <v>394</v>
      </c>
      <c r="AA964" t="s">
        <v>125</v>
      </c>
      <c r="AB964" t="s">
        <v>44</v>
      </c>
      <c r="AC964" t="s">
        <v>37</v>
      </c>
      <c r="AD964" t="s">
        <v>70</v>
      </c>
      <c r="AF964">
        <v>270.28167999999999</v>
      </c>
      <c r="AG964">
        <v>2.4150312</v>
      </c>
      <c r="AH964">
        <v>3.4428994999999997E-2</v>
      </c>
      <c r="AI964">
        <v>3.1959535999999998E-3</v>
      </c>
      <c r="AJ964">
        <v>2.9402773119999999E-3</v>
      </c>
      <c r="AK964">
        <v>2.2483067999999999E-4</v>
      </c>
      <c r="AL964">
        <v>0.30691780491000004</v>
      </c>
    </row>
    <row r="965" spans="1:38" x14ac:dyDescent="0.25">
      <c r="A965" t="s">
        <v>393</v>
      </c>
      <c r="B965" s="17" t="s">
        <v>322</v>
      </c>
      <c r="C965" t="s">
        <v>438</v>
      </c>
      <c r="D965" t="s">
        <v>394</v>
      </c>
      <c r="E965" t="s">
        <v>126</v>
      </c>
      <c r="F965" t="s">
        <v>44</v>
      </c>
      <c r="G965" t="s">
        <v>39</v>
      </c>
      <c r="H965" t="s">
        <v>70</v>
      </c>
      <c r="J965">
        <v>17.575989129999996</v>
      </c>
      <c r="K965">
        <v>1.4952033670000002E-2</v>
      </c>
      <c r="L965">
        <v>1.8231094810000002E-4</v>
      </c>
      <c r="M965">
        <v>1.6336247040000002E-5</v>
      </c>
      <c r="N965">
        <v>1.50293472768E-5</v>
      </c>
      <c r="O965">
        <v>1.398124187E-6</v>
      </c>
      <c r="P965">
        <v>1.1306117260360001E-3</v>
      </c>
      <c r="X965" t="s">
        <v>322</v>
      </c>
      <c r="Y965" t="s">
        <v>323</v>
      </c>
      <c r="Z965" t="s">
        <v>394</v>
      </c>
      <c r="AA965" t="s">
        <v>126</v>
      </c>
      <c r="AB965" t="s">
        <v>44</v>
      </c>
      <c r="AC965" t="s">
        <v>39</v>
      </c>
      <c r="AD965" t="s">
        <v>70</v>
      </c>
      <c r="AF965">
        <v>17.575989129999996</v>
      </c>
      <c r="AG965">
        <v>2.96470748</v>
      </c>
      <c r="AH965">
        <v>4.4861672299999995E-2</v>
      </c>
      <c r="AI965">
        <v>3.359809561E-3</v>
      </c>
      <c r="AJ965">
        <v>3.0910247961200002E-3</v>
      </c>
      <c r="AK965">
        <v>3.0100315899999995E-4</v>
      </c>
      <c r="AL965">
        <v>0.23756156623629998</v>
      </c>
    </row>
    <row r="966" spans="1:38" x14ac:dyDescent="0.25">
      <c r="A966" t="s">
        <v>393</v>
      </c>
      <c r="B966" s="17" t="s">
        <v>322</v>
      </c>
      <c r="C966" t="s">
        <v>438</v>
      </c>
      <c r="D966" t="s">
        <v>394</v>
      </c>
      <c r="E966" t="s">
        <v>127</v>
      </c>
      <c r="F966" t="s">
        <v>47</v>
      </c>
      <c r="G966" t="s">
        <v>37</v>
      </c>
      <c r="H966" t="s">
        <v>70</v>
      </c>
      <c r="J966">
        <v>436.02499</v>
      </c>
      <c r="K966">
        <v>1.61274E-2</v>
      </c>
      <c r="L966">
        <v>1.8544058999999999E-4</v>
      </c>
      <c r="M966">
        <v>2.0663425000000001E-5</v>
      </c>
      <c r="N966">
        <v>1.9010351000000003E-5</v>
      </c>
      <c r="O966">
        <v>1.3839706000000001E-6</v>
      </c>
      <c r="P966">
        <v>1.9936172957000001E-3</v>
      </c>
      <c r="X966" t="s">
        <v>322</v>
      </c>
      <c r="Y966" t="s">
        <v>323</v>
      </c>
      <c r="Z966" t="s">
        <v>394</v>
      </c>
      <c r="AA966" t="s">
        <v>127</v>
      </c>
      <c r="AB966" t="s">
        <v>47</v>
      </c>
      <c r="AC966" t="s">
        <v>37</v>
      </c>
      <c r="AD966" t="s">
        <v>70</v>
      </c>
      <c r="AF966">
        <v>436.02499</v>
      </c>
      <c r="AG966">
        <v>4.6047750000000001</v>
      </c>
      <c r="AH966">
        <v>6.5709792000000003E-2</v>
      </c>
      <c r="AI966">
        <v>6.1196573000000002E-3</v>
      </c>
      <c r="AJ966">
        <v>5.6300847160000002E-3</v>
      </c>
      <c r="AK966">
        <v>4.290567E-4</v>
      </c>
      <c r="AL966">
        <v>0.54023619925999999</v>
      </c>
    </row>
    <row r="967" spans="1:38" x14ac:dyDescent="0.25">
      <c r="A967" t="s">
        <v>393</v>
      </c>
      <c r="B967" s="17" t="s">
        <v>322</v>
      </c>
      <c r="C967" t="s">
        <v>438</v>
      </c>
      <c r="D967" t="s">
        <v>394</v>
      </c>
      <c r="E967" t="s">
        <v>128</v>
      </c>
      <c r="F967" t="s">
        <v>47</v>
      </c>
      <c r="G967" t="s">
        <v>39</v>
      </c>
      <c r="H967" t="s">
        <v>70</v>
      </c>
      <c r="J967">
        <v>174.26738212000004</v>
      </c>
      <c r="K967">
        <v>0.63450628422000011</v>
      </c>
      <c r="L967">
        <v>9.8179457920000001E-3</v>
      </c>
      <c r="M967">
        <v>3.1259805909999999E-4</v>
      </c>
      <c r="N967">
        <v>2.8759021437199997E-4</v>
      </c>
      <c r="O967">
        <v>5.8992594960000009E-5</v>
      </c>
      <c r="P967">
        <v>2.4078299389587905E-2</v>
      </c>
      <c r="X967" t="s">
        <v>322</v>
      </c>
      <c r="Y967" t="s">
        <v>323</v>
      </c>
      <c r="Z967" t="s">
        <v>394</v>
      </c>
      <c r="AA967" t="s">
        <v>128</v>
      </c>
      <c r="AB967" t="s">
        <v>47</v>
      </c>
      <c r="AC967" t="s">
        <v>39</v>
      </c>
      <c r="AD967" t="s">
        <v>70</v>
      </c>
      <c r="AF967">
        <v>174.26738212000004</v>
      </c>
      <c r="AG967">
        <v>125.810669456</v>
      </c>
      <c r="AH967">
        <v>2.4159244968000002</v>
      </c>
      <c r="AI967">
        <v>6.4290777879999997E-2</v>
      </c>
      <c r="AJ967">
        <v>5.9147515649600003E-2</v>
      </c>
      <c r="AK967">
        <v>1.2700558191999998E-2</v>
      </c>
      <c r="AL967">
        <v>5.0685434932012505</v>
      </c>
    </row>
    <row r="968" spans="1:38" x14ac:dyDescent="0.25">
      <c r="A968" t="s">
        <v>393</v>
      </c>
      <c r="B968" s="17" t="s">
        <v>322</v>
      </c>
      <c r="C968" t="s">
        <v>438</v>
      </c>
      <c r="D968" t="s">
        <v>394</v>
      </c>
      <c r="E968" t="s">
        <v>129</v>
      </c>
      <c r="F968" t="s">
        <v>50</v>
      </c>
      <c r="G968" t="s">
        <v>37</v>
      </c>
      <c r="H968" t="s">
        <v>70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X968" t="s">
        <v>322</v>
      </c>
      <c r="Y968" t="s">
        <v>323</v>
      </c>
      <c r="Z968" t="s">
        <v>394</v>
      </c>
      <c r="AA968" t="s">
        <v>129</v>
      </c>
      <c r="AB968" t="s">
        <v>50</v>
      </c>
      <c r="AC968" t="s">
        <v>37</v>
      </c>
      <c r="AD968" t="s">
        <v>70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</row>
    <row r="969" spans="1:38" x14ac:dyDescent="0.25">
      <c r="A969" t="s">
        <v>393</v>
      </c>
      <c r="B969" s="17" t="s">
        <v>322</v>
      </c>
      <c r="C969" t="s">
        <v>438</v>
      </c>
      <c r="D969" t="s">
        <v>394</v>
      </c>
      <c r="E969" t="s">
        <v>130</v>
      </c>
      <c r="F969" t="s">
        <v>50</v>
      </c>
      <c r="G969" t="s">
        <v>39</v>
      </c>
      <c r="H969" t="s">
        <v>70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X969" t="s">
        <v>322</v>
      </c>
      <c r="Y969" t="s">
        <v>323</v>
      </c>
      <c r="Z969" t="s">
        <v>394</v>
      </c>
      <c r="AA969" t="s">
        <v>130</v>
      </c>
      <c r="AB969" t="s">
        <v>50</v>
      </c>
      <c r="AC969" t="s">
        <v>39</v>
      </c>
      <c r="AD969" t="s">
        <v>70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</row>
    <row r="970" spans="1:38" x14ac:dyDescent="0.25">
      <c r="A970" t="s">
        <v>393</v>
      </c>
      <c r="B970" s="17" t="s">
        <v>322</v>
      </c>
      <c r="C970" t="s">
        <v>438</v>
      </c>
      <c r="D970" t="s">
        <v>394</v>
      </c>
      <c r="E970" t="s">
        <v>132</v>
      </c>
      <c r="F970" t="s">
        <v>131</v>
      </c>
      <c r="G970" t="s">
        <v>37</v>
      </c>
      <c r="H970" t="s">
        <v>70</v>
      </c>
      <c r="J970">
        <v>2090.4585554999999</v>
      </c>
      <c r="K970">
        <v>0.34245343696000002</v>
      </c>
      <c r="L970">
        <v>3.9908186741999998E-3</v>
      </c>
      <c r="M970">
        <v>1.2824634548000001E-4</v>
      </c>
      <c r="N970">
        <v>1.179866378416E-4</v>
      </c>
      <c r="O970">
        <v>2.6768819452999999E-5</v>
      </c>
      <c r="P970">
        <v>2.0843303797326001E-2</v>
      </c>
      <c r="X970" t="s">
        <v>322</v>
      </c>
      <c r="Y970" t="s">
        <v>323</v>
      </c>
      <c r="Z970" t="s">
        <v>394</v>
      </c>
      <c r="AA970" t="s">
        <v>132</v>
      </c>
      <c r="AB970" t="s">
        <v>131</v>
      </c>
      <c r="AC970" t="s">
        <v>37</v>
      </c>
      <c r="AD970" t="s">
        <v>70</v>
      </c>
      <c r="AF970">
        <v>2090.4585554999999</v>
      </c>
      <c r="AG970">
        <v>97.77898802</v>
      </c>
      <c r="AH970">
        <v>1.4141229290000001</v>
      </c>
      <c r="AI970">
        <v>3.798130727E-2</v>
      </c>
      <c r="AJ970">
        <v>3.4942802688400006E-2</v>
      </c>
      <c r="AK970">
        <v>8.2988330829999978E-3</v>
      </c>
      <c r="AL970">
        <v>5.430888580519361</v>
      </c>
    </row>
    <row r="971" spans="1:38" x14ac:dyDescent="0.25">
      <c r="A971" t="s">
        <v>393</v>
      </c>
      <c r="B971" s="17" t="s">
        <v>322</v>
      </c>
      <c r="C971" t="s">
        <v>438</v>
      </c>
      <c r="D971" t="s">
        <v>394</v>
      </c>
      <c r="E971" t="s">
        <v>133</v>
      </c>
      <c r="F971" t="s">
        <v>131</v>
      </c>
      <c r="G971" t="s">
        <v>39</v>
      </c>
      <c r="H971" t="s">
        <v>70</v>
      </c>
      <c r="J971">
        <v>23.320314698999997</v>
      </c>
      <c r="K971">
        <v>8.4284457339999994E-2</v>
      </c>
      <c r="L971">
        <v>9.3046763749999998E-4</v>
      </c>
      <c r="M971">
        <v>3.38543953E-5</v>
      </c>
      <c r="N971">
        <v>3.1146043676000008E-5</v>
      </c>
      <c r="O971">
        <v>6.7701755599999994E-6</v>
      </c>
      <c r="P971">
        <v>2.3794191597686001E-3</v>
      </c>
      <c r="X971" t="s">
        <v>322</v>
      </c>
      <c r="Y971" t="s">
        <v>323</v>
      </c>
      <c r="Z971" t="s">
        <v>394</v>
      </c>
      <c r="AA971" t="s">
        <v>133</v>
      </c>
      <c r="AB971" t="s">
        <v>131</v>
      </c>
      <c r="AC971" t="s">
        <v>39</v>
      </c>
      <c r="AD971" t="s">
        <v>70</v>
      </c>
      <c r="AF971">
        <v>23.320314698999997</v>
      </c>
      <c r="AG971">
        <v>16.712022696999998</v>
      </c>
      <c r="AH971">
        <v>0.22896230569000001</v>
      </c>
      <c r="AI971">
        <v>6.9626952039999997E-3</v>
      </c>
      <c r="AJ971">
        <v>6.4056795876800002E-3</v>
      </c>
      <c r="AK971">
        <v>1.4575559141999999E-3</v>
      </c>
      <c r="AL971">
        <v>0.50567287126634997</v>
      </c>
    </row>
    <row r="972" spans="1:38" x14ac:dyDescent="0.25">
      <c r="A972" t="s">
        <v>393</v>
      </c>
      <c r="B972" s="17" t="s">
        <v>322</v>
      </c>
      <c r="C972" t="s">
        <v>438</v>
      </c>
      <c r="D972" t="s">
        <v>394</v>
      </c>
      <c r="E972" t="s">
        <v>135</v>
      </c>
      <c r="F972" t="s">
        <v>134</v>
      </c>
      <c r="G972" t="s">
        <v>39</v>
      </c>
      <c r="H972" t="s">
        <v>70</v>
      </c>
      <c r="J972">
        <v>80.374931570000001</v>
      </c>
      <c r="K972">
        <v>0.10905176307</v>
      </c>
      <c r="L972">
        <v>1.254301871E-3</v>
      </c>
      <c r="M972">
        <v>3.78854939E-5</v>
      </c>
      <c r="N972">
        <v>3.4854654388E-5</v>
      </c>
      <c r="O972">
        <v>7.8167993200000012E-6</v>
      </c>
      <c r="P972">
        <v>3.5766417612036997E-3</v>
      </c>
      <c r="X972" t="s">
        <v>322</v>
      </c>
      <c r="Y972" t="s">
        <v>323</v>
      </c>
      <c r="Z972" t="s">
        <v>394</v>
      </c>
      <c r="AA972" t="s">
        <v>135</v>
      </c>
      <c r="AB972" t="s">
        <v>134</v>
      </c>
      <c r="AC972" t="s">
        <v>39</v>
      </c>
      <c r="AD972" t="s">
        <v>70</v>
      </c>
      <c r="AF972">
        <v>80.374931570000001</v>
      </c>
      <c r="AG972">
        <v>21.622915237000001</v>
      </c>
      <c r="AH972">
        <v>0.30864892560000001</v>
      </c>
      <c r="AI972">
        <v>7.7917557410000001E-3</v>
      </c>
      <c r="AJ972">
        <v>7.1684152817200007E-3</v>
      </c>
      <c r="AK972">
        <v>1.6828843429999999E-3</v>
      </c>
      <c r="AL972">
        <v>0.74534369705695003</v>
      </c>
    </row>
    <row r="973" spans="1:38" x14ac:dyDescent="0.25">
      <c r="A973" t="s">
        <v>393</v>
      </c>
      <c r="B973" s="17" t="s">
        <v>322</v>
      </c>
      <c r="C973" t="s">
        <v>438</v>
      </c>
      <c r="D973" t="s">
        <v>394</v>
      </c>
      <c r="E973" t="s">
        <v>137</v>
      </c>
      <c r="F973" t="s">
        <v>136</v>
      </c>
      <c r="G973" t="s">
        <v>39</v>
      </c>
      <c r="H973" t="s">
        <v>70</v>
      </c>
      <c r="J973">
        <v>146.40138999999999</v>
      </c>
      <c r="K973">
        <v>4.4365733999999997E-2</v>
      </c>
      <c r="L973">
        <v>4.8416961000000001E-4</v>
      </c>
      <c r="M973">
        <v>5.0000346000000002E-5</v>
      </c>
      <c r="N973">
        <v>4.6000318320000004E-5</v>
      </c>
      <c r="O973">
        <v>3.5157795299999999E-6</v>
      </c>
      <c r="P973">
        <v>3.9863010695399999E-3</v>
      </c>
      <c r="X973" t="s">
        <v>322</v>
      </c>
      <c r="Y973" t="s">
        <v>323</v>
      </c>
      <c r="Z973" t="s">
        <v>394</v>
      </c>
      <c r="AA973" t="s">
        <v>137</v>
      </c>
      <c r="AB973" t="s">
        <v>136</v>
      </c>
      <c r="AC973" t="s">
        <v>39</v>
      </c>
      <c r="AD973" t="s">
        <v>70</v>
      </c>
      <c r="AF973">
        <v>146.40138999999999</v>
      </c>
      <c r="AG973">
        <v>8.7968913999999998</v>
      </c>
      <c r="AH973">
        <v>0.11914071800000001</v>
      </c>
      <c r="AI973">
        <v>1.02833673E-2</v>
      </c>
      <c r="AJ973">
        <v>9.4606979160000004E-3</v>
      </c>
      <c r="AK973">
        <v>7.5691465999999999E-4</v>
      </c>
      <c r="AL973">
        <v>0.83972439453000003</v>
      </c>
    </row>
    <row r="974" spans="1:38" x14ac:dyDescent="0.25">
      <c r="A974" t="s">
        <v>393</v>
      </c>
      <c r="B974" s="17" t="s">
        <v>322</v>
      </c>
      <c r="C974" t="s">
        <v>438</v>
      </c>
      <c r="D974" t="s">
        <v>394</v>
      </c>
      <c r="E974" t="s">
        <v>139</v>
      </c>
      <c r="F974" t="s">
        <v>138</v>
      </c>
      <c r="G974" t="s">
        <v>37</v>
      </c>
      <c r="H974" t="s">
        <v>70</v>
      </c>
      <c r="J974">
        <v>14285.522308</v>
      </c>
      <c r="K974">
        <v>4.581168507600001</v>
      </c>
      <c r="L974">
        <v>5.3561118158999999E-2</v>
      </c>
      <c r="M974">
        <v>1.7194108102E-3</v>
      </c>
      <c r="N974">
        <v>1.5818579453840001E-3</v>
      </c>
      <c r="O974">
        <v>3.5896388921000002E-4</v>
      </c>
      <c r="P974">
        <v>0.21605742991665999</v>
      </c>
      <c r="X974" t="s">
        <v>322</v>
      </c>
      <c r="Y974" t="s">
        <v>323</v>
      </c>
      <c r="Z974" t="s">
        <v>394</v>
      </c>
      <c r="AA974" t="s">
        <v>139</v>
      </c>
      <c r="AB974" t="s">
        <v>138</v>
      </c>
      <c r="AC974" t="s">
        <v>37</v>
      </c>
      <c r="AD974" t="s">
        <v>70</v>
      </c>
      <c r="AF974">
        <v>14285.522308</v>
      </c>
      <c r="AG974">
        <v>1308.0378903999999</v>
      </c>
      <c r="AH974">
        <v>18.979064826000002</v>
      </c>
      <c r="AI974">
        <v>0.509218913</v>
      </c>
      <c r="AJ974">
        <v>0.46848139995999999</v>
      </c>
      <c r="AK974">
        <v>0.11128548876</v>
      </c>
      <c r="AL974">
        <v>57.46320631366001</v>
      </c>
    </row>
    <row r="975" spans="1:38" x14ac:dyDescent="0.25">
      <c r="A975" t="s">
        <v>393</v>
      </c>
      <c r="B975" s="17" t="s">
        <v>322</v>
      </c>
      <c r="C975" t="s">
        <v>438</v>
      </c>
      <c r="D975" t="s">
        <v>394</v>
      </c>
      <c r="E975" t="s">
        <v>140</v>
      </c>
      <c r="F975" t="s">
        <v>138</v>
      </c>
      <c r="G975" t="s">
        <v>39</v>
      </c>
      <c r="H975" t="s">
        <v>70</v>
      </c>
      <c r="J975">
        <v>159.36192068</v>
      </c>
      <c r="K975">
        <v>1.1459609635899999</v>
      </c>
      <c r="L975">
        <v>1.2646613065099999E-2</v>
      </c>
      <c r="M975">
        <v>4.5858784099999999E-4</v>
      </c>
      <c r="N975">
        <v>4.2190081372000003E-4</v>
      </c>
      <c r="O975">
        <v>9.2019864710000002E-5</v>
      </c>
      <c r="P975">
        <v>3.0461308532056999E-2</v>
      </c>
      <c r="X975" t="s">
        <v>322</v>
      </c>
      <c r="Y975" t="s">
        <v>323</v>
      </c>
      <c r="Z975" t="s">
        <v>394</v>
      </c>
      <c r="AA975" t="s">
        <v>140</v>
      </c>
      <c r="AB975" t="s">
        <v>138</v>
      </c>
      <c r="AC975" t="s">
        <v>39</v>
      </c>
      <c r="AD975" t="s">
        <v>70</v>
      </c>
      <c r="AF975">
        <v>159.36192068</v>
      </c>
      <c r="AG975">
        <v>227.22250695000002</v>
      </c>
      <c r="AH975">
        <v>3.1119807624</v>
      </c>
      <c r="AI975">
        <v>9.4315895769999991E-2</v>
      </c>
      <c r="AJ975">
        <v>8.6770624108400002E-2</v>
      </c>
      <c r="AK975">
        <v>1.981102434E-2</v>
      </c>
      <c r="AL975">
        <v>6.4670600934793008</v>
      </c>
    </row>
    <row r="976" spans="1:38" x14ac:dyDescent="0.25">
      <c r="A976" t="s">
        <v>393</v>
      </c>
      <c r="B976" s="17" t="s">
        <v>322</v>
      </c>
      <c r="C976" t="s">
        <v>438</v>
      </c>
      <c r="D976" t="s">
        <v>394</v>
      </c>
      <c r="E976" t="s">
        <v>142</v>
      </c>
      <c r="F976" t="s">
        <v>141</v>
      </c>
      <c r="G976" t="s">
        <v>39</v>
      </c>
      <c r="H976" t="s">
        <v>70</v>
      </c>
      <c r="J976">
        <v>13.556919846999998</v>
      </c>
      <c r="K976">
        <v>0.12747363751399998</v>
      </c>
      <c r="L976">
        <v>2.2961602557299999E-3</v>
      </c>
      <c r="M976">
        <v>7.6236726195999988E-5</v>
      </c>
      <c r="N976">
        <v>7.0137788100319999E-5</v>
      </c>
      <c r="O976">
        <v>1.5523941592999998E-5</v>
      </c>
      <c r="P976">
        <v>3.4410738698060161E-3</v>
      </c>
      <c r="X976" t="s">
        <v>322</v>
      </c>
      <c r="Y976" t="s">
        <v>323</v>
      </c>
      <c r="Z976" t="s">
        <v>394</v>
      </c>
      <c r="AA976" t="s">
        <v>142</v>
      </c>
      <c r="AB976" t="s">
        <v>141</v>
      </c>
      <c r="AC976" t="s">
        <v>39</v>
      </c>
      <c r="AD976" t="s">
        <v>70</v>
      </c>
      <c r="AF976">
        <v>13.556919846999998</v>
      </c>
      <c r="AG976">
        <v>25.275628860299999</v>
      </c>
      <c r="AH976">
        <v>0.56502140880999996</v>
      </c>
      <c r="AI976">
        <v>1.5679297413999999E-2</v>
      </c>
      <c r="AJ976">
        <v>1.4424953620880001E-2</v>
      </c>
      <c r="AK976">
        <v>3.34216036066E-3</v>
      </c>
      <c r="AL976">
        <v>0.73796251466850216</v>
      </c>
    </row>
    <row r="977" spans="1:38" x14ac:dyDescent="0.25">
      <c r="A977" t="s">
        <v>393</v>
      </c>
      <c r="B977" s="17" t="s">
        <v>322</v>
      </c>
      <c r="C977" t="s">
        <v>438</v>
      </c>
      <c r="D977" t="s">
        <v>394</v>
      </c>
      <c r="E977" t="s">
        <v>143</v>
      </c>
      <c r="F977" t="s">
        <v>53</v>
      </c>
      <c r="G977" t="s">
        <v>39</v>
      </c>
      <c r="H977" t="s">
        <v>70</v>
      </c>
      <c r="J977">
        <v>464.94871812000002</v>
      </c>
      <c r="K977">
        <v>3.2428486835000001</v>
      </c>
      <c r="L977">
        <v>3.8043196656000006E-2</v>
      </c>
      <c r="M977">
        <v>2.0738036781999996E-3</v>
      </c>
      <c r="N977">
        <v>1.9078993839440001E-3</v>
      </c>
      <c r="O977">
        <v>2.9545198315000001E-4</v>
      </c>
      <c r="P977">
        <v>0.10564611084143281</v>
      </c>
      <c r="X977" t="s">
        <v>322</v>
      </c>
      <c r="Y977" t="s">
        <v>323</v>
      </c>
      <c r="Z977" t="s">
        <v>394</v>
      </c>
      <c r="AA977" t="s">
        <v>143</v>
      </c>
      <c r="AB977" t="s">
        <v>53</v>
      </c>
      <c r="AC977" t="s">
        <v>39</v>
      </c>
      <c r="AD977" t="s">
        <v>70</v>
      </c>
      <c r="AF977">
        <v>464.94871812000002</v>
      </c>
      <c r="AG977">
        <v>642.99592506999988</v>
      </c>
      <c r="AH977">
        <v>9.3613761550000003</v>
      </c>
      <c r="AI977">
        <v>0.42651078419999999</v>
      </c>
      <c r="AJ977">
        <v>0.39238992146399998</v>
      </c>
      <c r="AK977">
        <v>6.3608069434999998E-2</v>
      </c>
      <c r="AL977">
        <v>22.5479944514069</v>
      </c>
    </row>
    <row r="978" spans="1:38" x14ac:dyDescent="0.25">
      <c r="A978" t="s">
        <v>393</v>
      </c>
      <c r="B978" s="17" t="s">
        <v>322</v>
      </c>
      <c r="C978" t="s">
        <v>438</v>
      </c>
      <c r="D978" t="s">
        <v>394</v>
      </c>
      <c r="E978" t="s">
        <v>145</v>
      </c>
      <c r="F978" t="s">
        <v>144</v>
      </c>
      <c r="G978" t="s">
        <v>37</v>
      </c>
      <c r="H978" t="s">
        <v>70</v>
      </c>
      <c r="J978">
        <v>703.64757210000005</v>
      </c>
      <c r="K978">
        <v>0.17885061660000001</v>
      </c>
      <c r="L978">
        <v>1.9259773710000002E-3</v>
      </c>
      <c r="M978">
        <v>1.2131528344000001E-4</v>
      </c>
      <c r="N978">
        <v>1.1161006076480002E-4</v>
      </c>
      <c r="O978">
        <v>1.2669070228E-5</v>
      </c>
      <c r="P978">
        <v>1.238011388529192E-2</v>
      </c>
      <c r="X978" t="s">
        <v>322</v>
      </c>
      <c r="Y978" t="s">
        <v>323</v>
      </c>
      <c r="Z978" t="s">
        <v>394</v>
      </c>
      <c r="AA978" t="s">
        <v>145</v>
      </c>
      <c r="AB978" t="s">
        <v>144</v>
      </c>
      <c r="AC978" t="s">
        <v>37</v>
      </c>
      <c r="AD978" t="s">
        <v>70</v>
      </c>
      <c r="AF978">
        <v>703.64757210000005</v>
      </c>
      <c r="AG978">
        <v>51.066309850000003</v>
      </c>
      <c r="AH978">
        <v>0.68245867630000012</v>
      </c>
      <c r="AI978">
        <v>3.5928606259999996E-2</v>
      </c>
      <c r="AJ978">
        <v>3.3054317759199994E-2</v>
      </c>
      <c r="AK978">
        <v>3.9276478549999999E-3</v>
      </c>
      <c r="AL978">
        <v>3.50384643819176</v>
      </c>
    </row>
    <row r="979" spans="1:38" x14ac:dyDescent="0.25">
      <c r="A979" t="s">
        <v>393</v>
      </c>
      <c r="B979" s="17" t="s">
        <v>322</v>
      </c>
      <c r="C979" t="s">
        <v>438</v>
      </c>
      <c r="D979" t="s">
        <v>394</v>
      </c>
      <c r="E979" t="s">
        <v>146</v>
      </c>
      <c r="F979" t="s">
        <v>144</v>
      </c>
      <c r="G979" t="s">
        <v>39</v>
      </c>
      <c r="H979" t="s">
        <v>70</v>
      </c>
      <c r="J979">
        <v>349.58477677500002</v>
      </c>
      <c r="K979">
        <v>0.12811724888700002</v>
      </c>
      <c r="L979">
        <v>1.3948230539999999E-3</v>
      </c>
      <c r="M979">
        <v>8.6893349342999999E-5</v>
      </c>
      <c r="N979">
        <v>7.9941881395560011E-5</v>
      </c>
      <c r="O979">
        <v>9.098148247399999E-6</v>
      </c>
      <c r="P979">
        <v>7.8880656158014598E-3</v>
      </c>
      <c r="X979" t="s">
        <v>322</v>
      </c>
      <c r="Y979" t="s">
        <v>323</v>
      </c>
      <c r="Z979" t="s">
        <v>394</v>
      </c>
      <c r="AA979" t="s">
        <v>146</v>
      </c>
      <c r="AB979" t="s">
        <v>144</v>
      </c>
      <c r="AC979" t="s">
        <v>39</v>
      </c>
      <c r="AD979" t="s">
        <v>70</v>
      </c>
      <c r="AF979">
        <v>349.58477677500002</v>
      </c>
      <c r="AG979">
        <v>25.4032416963</v>
      </c>
      <c r="AH979">
        <v>0.34322727625000005</v>
      </c>
      <c r="AI979">
        <v>1.7871004429700001E-2</v>
      </c>
      <c r="AJ979">
        <v>1.6441324075324001E-2</v>
      </c>
      <c r="AK979">
        <v>1.9587468190500001E-3</v>
      </c>
      <c r="AL979">
        <v>1.722801708141382</v>
      </c>
    </row>
    <row r="980" spans="1:38" x14ac:dyDescent="0.25">
      <c r="A980" t="s">
        <v>393</v>
      </c>
      <c r="B980" s="17" t="s">
        <v>322</v>
      </c>
      <c r="C980" t="s">
        <v>438</v>
      </c>
      <c r="D980" t="s">
        <v>394</v>
      </c>
      <c r="E980" t="s">
        <v>148</v>
      </c>
      <c r="F980" t="s">
        <v>147</v>
      </c>
      <c r="G980" t="s">
        <v>56</v>
      </c>
      <c r="H980" t="s">
        <v>70</v>
      </c>
      <c r="J980">
        <v>7.6379184000000003E-2</v>
      </c>
      <c r="K980">
        <v>2.4337680000000001E-4</v>
      </c>
      <c r="L980">
        <v>2.6222615999999999E-6</v>
      </c>
      <c r="M980">
        <v>1.00335612E-7</v>
      </c>
      <c r="N980">
        <v>9.2308763040000003E-8</v>
      </c>
      <c r="O980">
        <v>1.9501402500000001E-8</v>
      </c>
      <c r="P980">
        <v>6.3065196103000016E-6</v>
      </c>
      <c r="X980" t="s">
        <v>322</v>
      </c>
      <c r="Y980" t="s">
        <v>323</v>
      </c>
      <c r="Z980" t="s">
        <v>394</v>
      </c>
      <c r="AA980" t="s">
        <v>148</v>
      </c>
      <c r="AB980" t="s">
        <v>147</v>
      </c>
      <c r="AC980" t="s">
        <v>56</v>
      </c>
      <c r="AD980" t="s">
        <v>70</v>
      </c>
      <c r="AF980">
        <v>7.6379184000000003E-2</v>
      </c>
      <c r="AG980">
        <v>4.6326763999999999E-2</v>
      </c>
      <c r="AH980">
        <v>6.1945529999999998E-4</v>
      </c>
      <c r="AI980">
        <v>1.9810195999999998E-5</v>
      </c>
      <c r="AJ980">
        <v>1.822538032E-5</v>
      </c>
      <c r="AK980">
        <v>4.0305326000000003E-6</v>
      </c>
      <c r="AL980">
        <v>1.3056552009499999E-3</v>
      </c>
    </row>
    <row r="981" spans="1:38" x14ac:dyDescent="0.25">
      <c r="A981" t="s">
        <v>393</v>
      </c>
      <c r="B981" s="17" t="s">
        <v>322</v>
      </c>
      <c r="C981" t="s">
        <v>438</v>
      </c>
      <c r="D981" t="s">
        <v>394</v>
      </c>
      <c r="E981" t="s">
        <v>150</v>
      </c>
      <c r="F981" t="s">
        <v>149</v>
      </c>
      <c r="G981" t="s">
        <v>56</v>
      </c>
      <c r="H981" t="s">
        <v>70</v>
      </c>
      <c r="J981">
        <v>4.1954751999999998E-2</v>
      </c>
      <c r="K981">
        <v>3.913430611E-4</v>
      </c>
      <c r="L981">
        <v>1.6068063250000001E-5</v>
      </c>
      <c r="M981">
        <v>3.4618873230000002E-7</v>
      </c>
      <c r="N981">
        <v>3.1849363371600001E-7</v>
      </c>
      <c r="O981">
        <v>7.8475931900000004E-8</v>
      </c>
      <c r="P981">
        <v>1.2902889572447403E-5</v>
      </c>
      <c r="X981" t="s">
        <v>322</v>
      </c>
      <c r="Y981" t="s">
        <v>323</v>
      </c>
      <c r="Z981" t="s">
        <v>394</v>
      </c>
      <c r="AA981" t="s">
        <v>150</v>
      </c>
      <c r="AB981" t="s">
        <v>149</v>
      </c>
      <c r="AC981" t="s">
        <v>56</v>
      </c>
      <c r="AD981" t="s">
        <v>70</v>
      </c>
      <c r="AF981">
        <v>4.1954751999999998E-2</v>
      </c>
      <c r="AG981">
        <v>7.4492135850000002E-2</v>
      </c>
      <c r="AH981">
        <v>3.7957487500000003E-3</v>
      </c>
      <c r="AI981">
        <v>6.8351270100000007E-5</v>
      </c>
      <c r="AJ981">
        <v>6.2883168492000003E-5</v>
      </c>
      <c r="AK981">
        <v>1.6219335939999999E-5</v>
      </c>
      <c r="AL981">
        <v>2.6844741620869203E-3</v>
      </c>
    </row>
    <row r="982" spans="1:38" x14ac:dyDescent="0.25">
      <c r="A982" t="s">
        <v>393</v>
      </c>
      <c r="B982" s="17" t="s">
        <v>322</v>
      </c>
      <c r="C982" t="s">
        <v>438</v>
      </c>
      <c r="D982" t="s">
        <v>394</v>
      </c>
      <c r="E982" t="s">
        <v>152</v>
      </c>
      <c r="F982" t="s">
        <v>151</v>
      </c>
      <c r="G982" t="s">
        <v>56</v>
      </c>
      <c r="H982" t="s">
        <v>70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X982" t="s">
        <v>322</v>
      </c>
      <c r="Y982" t="s">
        <v>323</v>
      </c>
      <c r="Z982" t="s">
        <v>394</v>
      </c>
      <c r="AA982" t="s">
        <v>152</v>
      </c>
      <c r="AB982" t="s">
        <v>151</v>
      </c>
      <c r="AC982" t="s">
        <v>56</v>
      </c>
      <c r="AD982" t="s">
        <v>70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</row>
    <row r="983" spans="1:38" x14ac:dyDescent="0.25">
      <c r="A983" t="s">
        <v>393</v>
      </c>
      <c r="B983" s="17" t="s">
        <v>322</v>
      </c>
      <c r="C983" t="s">
        <v>438</v>
      </c>
      <c r="D983" t="s">
        <v>394</v>
      </c>
      <c r="E983" t="s">
        <v>154</v>
      </c>
      <c r="F983" t="s">
        <v>153</v>
      </c>
      <c r="G983" t="s">
        <v>56</v>
      </c>
      <c r="H983" t="s">
        <v>70</v>
      </c>
      <c r="J983">
        <v>0.28400145339999999</v>
      </c>
      <c r="K983">
        <v>3.1542580700000001E-4</v>
      </c>
      <c r="L983">
        <v>2.4140345500000001E-5</v>
      </c>
      <c r="M983">
        <v>1.9962995199999998E-7</v>
      </c>
      <c r="N983">
        <v>1.8365955584000002E-7</v>
      </c>
      <c r="O983">
        <v>5.2832843699999999E-8</v>
      </c>
      <c r="P983">
        <v>1.8808503650869999E-5</v>
      </c>
      <c r="X983" t="s">
        <v>322</v>
      </c>
      <c r="Y983" t="s">
        <v>323</v>
      </c>
      <c r="Z983" t="s">
        <v>394</v>
      </c>
      <c r="AA983" t="s">
        <v>154</v>
      </c>
      <c r="AB983" t="s">
        <v>153</v>
      </c>
      <c r="AC983" t="s">
        <v>56</v>
      </c>
      <c r="AD983" t="s">
        <v>70</v>
      </c>
      <c r="AF983">
        <v>0.28400145339999999</v>
      </c>
      <c r="AG983">
        <v>6.0041298399999998E-2</v>
      </c>
      <c r="AH983">
        <v>5.7026596900000004E-3</v>
      </c>
      <c r="AI983">
        <v>3.94148066E-5</v>
      </c>
      <c r="AJ983">
        <v>3.6261622072000002E-5</v>
      </c>
      <c r="AK983">
        <v>1.0919444310000001E-5</v>
      </c>
      <c r="AL983">
        <v>4.4248985493890005E-3</v>
      </c>
    </row>
    <row r="984" spans="1:38" x14ac:dyDescent="0.25">
      <c r="A984" t="s">
        <v>393</v>
      </c>
      <c r="B984" s="17" t="s">
        <v>322</v>
      </c>
      <c r="C984" t="s">
        <v>438</v>
      </c>
      <c r="D984" t="s">
        <v>394</v>
      </c>
      <c r="E984" t="s">
        <v>156</v>
      </c>
      <c r="F984" t="s">
        <v>155</v>
      </c>
      <c r="G984" t="s">
        <v>56</v>
      </c>
      <c r="H984" t="s">
        <v>70</v>
      </c>
      <c r="J984">
        <v>0.12909160980000001</v>
      </c>
      <c r="K984">
        <v>2.1164758016000001E-4</v>
      </c>
      <c r="L984">
        <v>2.4477962520000001E-6</v>
      </c>
      <c r="M984">
        <v>7.9198915679999998E-8</v>
      </c>
      <c r="N984">
        <v>7.2863002425600005E-8</v>
      </c>
      <c r="O984">
        <v>1.6206433000999997E-8</v>
      </c>
      <c r="P984">
        <v>6.1619203464389995E-6</v>
      </c>
      <c r="X984" t="s">
        <v>322</v>
      </c>
      <c r="Y984" t="s">
        <v>323</v>
      </c>
      <c r="Z984" t="s">
        <v>394</v>
      </c>
      <c r="AA984" t="s">
        <v>156</v>
      </c>
      <c r="AB984" t="s">
        <v>155</v>
      </c>
      <c r="AC984" t="s">
        <v>56</v>
      </c>
      <c r="AD984" t="s">
        <v>70</v>
      </c>
      <c r="AF984">
        <v>0.12909160980000001</v>
      </c>
      <c r="AG984">
        <v>4.0287111790000003E-2</v>
      </c>
      <c r="AH984">
        <v>5.7824145949999996E-4</v>
      </c>
      <c r="AI984">
        <v>1.5636979979999998E-5</v>
      </c>
      <c r="AJ984">
        <v>1.4386021581600003E-5</v>
      </c>
      <c r="AK984">
        <v>3.3495309990000002E-6</v>
      </c>
      <c r="AL984">
        <v>1.2684617013096E-3</v>
      </c>
    </row>
    <row r="985" spans="1:38" x14ac:dyDescent="0.25">
      <c r="A985" t="s">
        <v>393</v>
      </c>
      <c r="B985" s="17" t="s">
        <v>322</v>
      </c>
      <c r="C985" t="s">
        <v>438</v>
      </c>
      <c r="D985" t="s">
        <v>394</v>
      </c>
      <c r="E985" t="s">
        <v>157</v>
      </c>
      <c r="F985" t="s">
        <v>55</v>
      </c>
      <c r="G985" t="s">
        <v>56</v>
      </c>
      <c r="H985" t="s">
        <v>70</v>
      </c>
      <c r="J985">
        <v>2.341936123</v>
      </c>
      <c r="K985">
        <v>2.0004742549999998E-3</v>
      </c>
      <c r="L985">
        <v>4.1857756099999995E-5</v>
      </c>
      <c r="M985">
        <v>1.2631135369999999E-6</v>
      </c>
      <c r="N985">
        <v>1.1620644540400002E-6</v>
      </c>
      <c r="O985">
        <v>1.772334361E-7</v>
      </c>
      <c r="P985">
        <v>9.3491351371303408E-5</v>
      </c>
      <c r="X985" t="s">
        <v>322</v>
      </c>
      <c r="Y985" t="s">
        <v>323</v>
      </c>
      <c r="Z985" t="s">
        <v>394</v>
      </c>
      <c r="AA985" t="s">
        <v>157</v>
      </c>
      <c r="AB985" t="s">
        <v>55</v>
      </c>
      <c r="AC985" t="s">
        <v>56</v>
      </c>
      <c r="AD985" t="s">
        <v>70</v>
      </c>
      <c r="AF985">
        <v>2.341936123</v>
      </c>
      <c r="AG985">
        <v>0.38079025919999998</v>
      </c>
      <c r="AH985">
        <v>9.8880342500000003E-3</v>
      </c>
      <c r="AI985">
        <v>2.4938828559999999E-4</v>
      </c>
      <c r="AJ985">
        <v>2.2943722275199998E-4</v>
      </c>
      <c r="AK985">
        <v>3.6630448399999999E-5</v>
      </c>
      <c r="AL985">
        <v>1.9798799346369047E-2</v>
      </c>
    </row>
    <row r="986" spans="1:38" x14ac:dyDescent="0.25">
      <c r="A986" t="s">
        <v>393</v>
      </c>
      <c r="B986" s="17" t="s">
        <v>322</v>
      </c>
      <c r="C986" t="s">
        <v>438</v>
      </c>
      <c r="D986" t="s">
        <v>394</v>
      </c>
      <c r="E986" t="s">
        <v>159</v>
      </c>
      <c r="F986" t="s">
        <v>158</v>
      </c>
      <c r="G986" t="s">
        <v>56</v>
      </c>
      <c r="H986" t="s">
        <v>70</v>
      </c>
      <c r="J986">
        <v>11.391251833</v>
      </c>
      <c r="K986">
        <v>6.6586837309999996E-3</v>
      </c>
      <c r="L986">
        <v>5.5928227919999996E-5</v>
      </c>
      <c r="M986">
        <v>1.6186866095E-6</v>
      </c>
      <c r="N986">
        <v>1.4891916807400001E-6</v>
      </c>
      <c r="O986">
        <v>3.8583366190000004E-7</v>
      </c>
      <c r="P986">
        <v>2.4555055255701997E-4</v>
      </c>
      <c r="X986" t="s">
        <v>322</v>
      </c>
      <c r="Y986" t="s">
        <v>323</v>
      </c>
      <c r="Z986" t="s">
        <v>394</v>
      </c>
      <c r="AA986" t="s">
        <v>159</v>
      </c>
      <c r="AB986" t="s">
        <v>158</v>
      </c>
      <c r="AC986" t="s">
        <v>56</v>
      </c>
      <c r="AD986" t="s">
        <v>70</v>
      </c>
      <c r="AF986">
        <v>11.391251833</v>
      </c>
      <c r="AG986">
        <v>1.2674803647999999</v>
      </c>
      <c r="AH986">
        <v>1.321189547E-2</v>
      </c>
      <c r="AI986">
        <v>3.1959242289999996E-4</v>
      </c>
      <c r="AJ986">
        <v>2.9402502906800002E-4</v>
      </c>
      <c r="AK986">
        <v>7.9743750820000003E-5</v>
      </c>
      <c r="AL986">
        <v>4.9440577296061002E-2</v>
      </c>
    </row>
    <row r="987" spans="1:38" x14ac:dyDescent="0.25">
      <c r="A987" t="s">
        <v>393</v>
      </c>
      <c r="B987" s="17" t="s">
        <v>322</v>
      </c>
      <c r="C987" t="s">
        <v>438</v>
      </c>
      <c r="D987" t="s">
        <v>394</v>
      </c>
      <c r="E987" t="s">
        <v>161</v>
      </c>
      <c r="F987" t="s">
        <v>160</v>
      </c>
      <c r="G987" t="s">
        <v>56</v>
      </c>
      <c r="H987" t="s">
        <v>70</v>
      </c>
      <c r="J987">
        <v>0.17750088999999999</v>
      </c>
      <c r="K987">
        <v>5.0155673999999998E-4</v>
      </c>
      <c r="L987">
        <v>3.8385428000000003E-5</v>
      </c>
      <c r="M987">
        <v>3.1743041999999999E-7</v>
      </c>
      <c r="N987">
        <v>2.9203598639999999E-7</v>
      </c>
      <c r="O987">
        <v>8.400919400000001E-8</v>
      </c>
      <c r="P987">
        <v>2.7256382224199995E-5</v>
      </c>
      <c r="X987" t="s">
        <v>322</v>
      </c>
      <c r="Y987" t="s">
        <v>323</v>
      </c>
      <c r="Z987" t="s">
        <v>394</v>
      </c>
      <c r="AA987" t="s">
        <v>161</v>
      </c>
      <c r="AB987" t="s">
        <v>160</v>
      </c>
      <c r="AC987" t="s">
        <v>56</v>
      </c>
      <c r="AD987" t="s">
        <v>70</v>
      </c>
      <c r="AF987">
        <v>0.17750088999999999</v>
      </c>
      <c r="AG987">
        <v>9.5471318999999999E-2</v>
      </c>
      <c r="AH987">
        <v>9.0677663000000002E-3</v>
      </c>
      <c r="AI987">
        <v>6.2673254000000003E-5</v>
      </c>
      <c r="AJ987">
        <v>5.7659393680000001E-5</v>
      </c>
      <c r="AK987">
        <v>1.7362944999999999E-5</v>
      </c>
      <c r="AL987">
        <v>6.1988703436299999E-3</v>
      </c>
    </row>
    <row r="988" spans="1:38" x14ac:dyDescent="0.25">
      <c r="A988" t="s">
        <v>393</v>
      </c>
      <c r="B988" s="17" t="s">
        <v>322</v>
      </c>
      <c r="C988" t="s">
        <v>438</v>
      </c>
      <c r="D988" t="s">
        <v>394</v>
      </c>
      <c r="E988" t="s">
        <v>163</v>
      </c>
      <c r="F988" t="s">
        <v>162</v>
      </c>
      <c r="G988" t="s">
        <v>56</v>
      </c>
      <c r="H988" t="s">
        <v>70</v>
      </c>
      <c r="J988">
        <v>0.35715343230000002</v>
      </c>
      <c r="K988">
        <v>9.4776996769999999E-4</v>
      </c>
      <c r="L988">
        <v>4.5819893730000003E-5</v>
      </c>
      <c r="M988">
        <v>5.020337141E-7</v>
      </c>
      <c r="N988">
        <v>4.6187101697200003E-7</v>
      </c>
      <c r="O988">
        <v>1.2071103531E-7</v>
      </c>
      <c r="P988">
        <v>3.9360782116242006E-5</v>
      </c>
      <c r="X988" t="s">
        <v>322</v>
      </c>
      <c r="Y988" t="s">
        <v>323</v>
      </c>
      <c r="Z988" t="s">
        <v>394</v>
      </c>
      <c r="AA988" t="s">
        <v>163</v>
      </c>
      <c r="AB988" t="s">
        <v>162</v>
      </c>
      <c r="AC988" t="s">
        <v>56</v>
      </c>
      <c r="AD988" t="s">
        <v>70</v>
      </c>
      <c r="AF988">
        <v>0.35715343230000002</v>
      </c>
      <c r="AG988">
        <v>0.18040797138</v>
      </c>
      <c r="AH988">
        <v>1.0824006922E-2</v>
      </c>
      <c r="AI988">
        <v>9.9121206819999998E-5</v>
      </c>
      <c r="AJ988">
        <v>9.119151027440002E-5</v>
      </c>
      <c r="AK988">
        <v>2.4948451210000002E-5</v>
      </c>
      <c r="AL988">
        <v>8.3707698374921018E-3</v>
      </c>
    </row>
    <row r="989" spans="1:38" x14ac:dyDescent="0.25">
      <c r="A989" t="s">
        <v>393</v>
      </c>
      <c r="B989" s="17" t="s">
        <v>322</v>
      </c>
      <c r="C989" t="s">
        <v>438</v>
      </c>
      <c r="D989" t="s">
        <v>394</v>
      </c>
      <c r="E989" t="s">
        <v>165</v>
      </c>
      <c r="F989" t="s">
        <v>164</v>
      </c>
      <c r="G989" t="s">
        <v>56</v>
      </c>
      <c r="H989" t="s">
        <v>70</v>
      </c>
      <c r="J989">
        <v>4.9485112099999999E-2</v>
      </c>
      <c r="K989">
        <v>3.3872743299999999E-4</v>
      </c>
      <c r="L989">
        <v>2.1006326130000001E-5</v>
      </c>
      <c r="M989">
        <v>6.4363842979999999E-7</v>
      </c>
      <c r="N989">
        <v>5.9214735541600007E-7</v>
      </c>
      <c r="O989">
        <v>1.3304064079999998E-7</v>
      </c>
      <c r="P989">
        <v>1.5631214092257997E-5</v>
      </c>
      <c r="X989" t="s">
        <v>322</v>
      </c>
      <c r="Y989" t="s">
        <v>323</v>
      </c>
      <c r="Z989" t="s">
        <v>394</v>
      </c>
      <c r="AA989" t="s">
        <v>165</v>
      </c>
      <c r="AB989" t="s">
        <v>164</v>
      </c>
      <c r="AC989" t="s">
        <v>56</v>
      </c>
      <c r="AD989" t="s">
        <v>70</v>
      </c>
      <c r="AF989">
        <v>4.9485112099999999E-2</v>
      </c>
      <c r="AG989">
        <v>6.4476756499999996E-2</v>
      </c>
      <c r="AH989">
        <v>4.9623123279999995E-3</v>
      </c>
      <c r="AI989">
        <v>1.2707954070000001E-4</v>
      </c>
      <c r="AJ989">
        <v>1.1691317744400001E-4</v>
      </c>
      <c r="AK989">
        <v>2.7496720960000002E-5</v>
      </c>
      <c r="AL989">
        <v>3.2758159767030007E-3</v>
      </c>
    </row>
    <row r="990" spans="1:38" x14ac:dyDescent="0.25">
      <c r="A990" t="s">
        <v>393</v>
      </c>
      <c r="B990" s="17" t="s">
        <v>322</v>
      </c>
      <c r="C990" t="s">
        <v>438</v>
      </c>
      <c r="D990" t="s">
        <v>394</v>
      </c>
      <c r="E990" t="s">
        <v>166</v>
      </c>
      <c r="F990" t="s">
        <v>58</v>
      </c>
      <c r="G990" t="s">
        <v>59</v>
      </c>
      <c r="H990" t="s">
        <v>70</v>
      </c>
      <c r="J990">
        <v>986.15814999999998</v>
      </c>
      <c r="K990">
        <v>0.86362964200000003</v>
      </c>
      <c r="L990">
        <v>1.0093929160000001E-2</v>
      </c>
      <c r="M990">
        <v>4.0571149299999999E-4</v>
      </c>
      <c r="N990">
        <v>3.7325457356000006E-4</v>
      </c>
      <c r="O990">
        <v>6.7679955200000003E-5</v>
      </c>
      <c r="P990">
        <v>3.7519624557656998E-2</v>
      </c>
      <c r="X990" t="s">
        <v>322</v>
      </c>
      <c r="Y990" t="s">
        <v>323</v>
      </c>
      <c r="Z990" t="s">
        <v>394</v>
      </c>
      <c r="AA990" t="s">
        <v>166</v>
      </c>
      <c r="AB990" t="s">
        <v>58</v>
      </c>
      <c r="AC990" t="s">
        <v>59</v>
      </c>
      <c r="AD990" t="s">
        <v>70</v>
      </c>
      <c r="AF990">
        <v>986.15814999999998</v>
      </c>
      <c r="AG990">
        <v>262.63205600000003</v>
      </c>
      <c r="AH990">
        <v>3.8094440599999997</v>
      </c>
      <c r="AI990">
        <v>0.127973002</v>
      </c>
      <c r="AJ990">
        <v>0.11773516183999999</v>
      </c>
      <c r="AK990">
        <v>2.2347246299999998E-2</v>
      </c>
      <c r="AL990">
        <v>11.267643302335001</v>
      </c>
    </row>
    <row r="991" spans="1:38" x14ac:dyDescent="0.25">
      <c r="A991" t="s">
        <v>393</v>
      </c>
      <c r="B991" s="17" t="s">
        <v>322</v>
      </c>
      <c r="C991" t="s">
        <v>438</v>
      </c>
      <c r="D991" t="s">
        <v>394</v>
      </c>
      <c r="E991" t="s">
        <v>167</v>
      </c>
      <c r="F991" t="s">
        <v>61</v>
      </c>
      <c r="G991" t="s">
        <v>59</v>
      </c>
      <c r="H991" t="s">
        <v>70</v>
      </c>
      <c r="J991">
        <v>173.54759748800001</v>
      </c>
      <c r="K991">
        <v>0.16963281007200001</v>
      </c>
      <c r="L991">
        <v>2.6202710544000001E-3</v>
      </c>
      <c r="M991">
        <v>1.6766118610099997E-4</v>
      </c>
      <c r="N991">
        <v>1.5424829121292002E-4</v>
      </c>
      <c r="O991">
        <v>1.6729039866999999E-5</v>
      </c>
      <c r="P991">
        <v>9.9152643041305211E-3</v>
      </c>
      <c r="X991" t="s">
        <v>322</v>
      </c>
      <c r="Y991" t="s">
        <v>323</v>
      </c>
      <c r="Z991" t="s">
        <v>394</v>
      </c>
      <c r="AA991" t="s">
        <v>167</v>
      </c>
      <c r="AB991" t="s">
        <v>61</v>
      </c>
      <c r="AC991" t="s">
        <v>59</v>
      </c>
      <c r="AD991" t="s">
        <v>70</v>
      </c>
      <c r="AF991">
        <v>173.54759748800001</v>
      </c>
      <c r="AG991">
        <v>51.585789028099995</v>
      </c>
      <c r="AH991">
        <v>0.98888913680000001</v>
      </c>
      <c r="AI991">
        <v>5.2885129575000009E-2</v>
      </c>
      <c r="AJ991">
        <v>4.8654319209000006E-2</v>
      </c>
      <c r="AK991">
        <v>5.5237625120999993E-3</v>
      </c>
      <c r="AL991">
        <v>3.1583940144145695</v>
      </c>
    </row>
    <row r="992" spans="1:38" x14ac:dyDescent="0.25">
      <c r="A992" t="s">
        <v>393</v>
      </c>
      <c r="B992" s="17" t="s">
        <v>322</v>
      </c>
      <c r="C992" t="s">
        <v>438</v>
      </c>
      <c r="D992" t="s">
        <v>394</v>
      </c>
      <c r="E992" t="s">
        <v>168</v>
      </c>
      <c r="F992" t="s">
        <v>63</v>
      </c>
      <c r="G992" t="s">
        <v>59</v>
      </c>
      <c r="H992" t="s">
        <v>70</v>
      </c>
      <c r="J992">
        <v>36.044981549999996</v>
      </c>
      <c r="K992">
        <v>8.1900793730000018E-2</v>
      </c>
      <c r="L992">
        <v>1.490827313E-3</v>
      </c>
      <c r="M992">
        <v>7.4580072929999978E-5</v>
      </c>
      <c r="N992">
        <v>6.8613667095599994E-5</v>
      </c>
      <c r="O992">
        <v>8.9668414900000006E-6</v>
      </c>
      <c r="P992">
        <v>4.0330698396076796E-3</v>
      </c>
      <c r="X992" t="s">
        <v>322</v>
      </c>
      <c r="Y992" t="s">
        <v>323</v>
      </c>
      <c r="Z992" t="s">
        <v>394</v>
      </c>
      <c r="AA992" t="s">
        <v>168</v>
      </c>
      <c r="AB992" t="s">
        <v>63</v>
      </c>
      <c r="AC992" t="s">
        <v>59</v>
      </c>
      <c r="AD992" t="s">
        <v>70</v>
      </c>
      <c r="AF992">
        <v>36.044981549999996</v>
      </c>
      <c r="AG992">
        <v>24.906249968999997</v>
      </c>
      <c r="AH992">
        <v>0.56263756659999997</v>
      </c>
      <c r="AI992">
        <v>2.3524687209999999E-2</v>
      </c>
      <c r="AJ992">
        <v>2.1642712233199999E-2</v>
      </c>
      <c r="AK992">
        <v>2.9607617680000005E-3</v>
      </c>
      <c r="AL992">
        <v>1.2976043636653201</v>
      </c>
    </row>
    <row r="993" spans="1:38" x14ac:dyDescent="0.25">
      <c r="A993" t="s">
        <v>393</v>
      </c>
      <c r="B993" s="17" t="s">
        <v>322</v>
      </c>
      <c r="C993" t="s">
        <v>438</v>
      </c>
      <c r="D993" t="s">
        <v>394</v>
      </c>
      <c r="E993" t="s">
        <v>170</v>
      </c>
      <c r="F993" t="s">
        <v>169</v>
      </c>
      <c r="G993" t="s">
        <v>59</v>
      </c>
      <c r="H993" t="s">
        <v>70</v>
      </c>
      <c r="J993">
        <v>51.696493932999999</v>
      </c>
      <c r="K993">
        <v>0.21552797816999997</v>
      </c>
      <c r="L993">
        <v>2.880525556E-3</v>
      </c>
      <c r="M993">
        <v>1.0376472295000001E-4</v>
      </c>
      <c r="N993">
        <v>9.5463545114000018E-5</v>
      </c>
      <c r="O993">
        <v>1.9300366133000001E-5</v>
      </c>
      <c r="P993">
        <v>6.8078743144574013E-3</v>
      </c>
      <c r="X993" t="s">
        <v>322</v>
      </c>
      <c r="Y993" t="s">
        <v>323</v>
      </c>
      <c r="Z993" t="s">
        <v>394</v>
      </c>
      <c r="AA993" t="s">
        <v>170</v>
      </c>
      <c r="AB993" t="s">
        <v>169</v>
      </c>
      <c r="AC993" t="s">
        <v>59</v>
      </c>
      <c r="AD993" t="s">
        <v>70</v>
      </c>
      <c r="AF993">
        <v>51.696493932999999</v>
      </c>
      <c r="AG993">
        <v>65.542633649999999</v>
      </c>
      <c r="AH993">
        <v>1.0871089989999998</v>
      </c>
      <c r="AI993">
        <v>3.2730358270000003E-2</v>
      </c>
      <c r="AJ993">
        <v>3.0111929608400003E-2</v>
      </c>
      <c r="AK993">
        <v>6.372788596000001E-3</v>
      </c>
      <c r="AL993">
        <v>2.1919248932279998</v>
      </c>
    </row>
    <row r="994" spans="1:38" x14ac:dyDescent="0.25">
      <c r="A994" t="s">
        <v>393</v>
      </c>
      <c r="B994" s="17" t="s">
        <v>322</v>
      </c>
      <c r="C994" t="s">
        <v>438</v>
      </c>
      <c r="D994" t="s">
        <v>394</v>
      </c>
      <c r="E994" t="s">
        <v>172</v>
      </c>
      <c r="F994" t="s">
        <v>171</v>
      </c>
      <c r="G994" t="s">
        <v>59</v>
      </c>
      <c r="H994" t="s">
        <v>70</v>
      </c>
      <c r="J994">
        <v>476.12390322199997</v>
      </c>
      <c r="K994">
        <v>0.33800909358500003</v>
      </c>
      <c r="L994">
        <v>4.1441191624600002E-3</v>
      </c>
      <c r="M994">
        <v>2.85578920161E-4</v>
      </c>
      <c r="N994">
        <v>2.6273260654811995E-4</v>
      </c>
      <c r="O994">
        <v>2.9951682362100002E-5</v>
      </c>
      <c r="P994">
        <v>1.819415068317318E-2</v>
      </c>
      <c r="X994" t="s">
        <v>322</v>
      </c>
      <c r="Y994" t="s">
        <v>323</v>
      </c>
      <c r="Z994" t="s">
        <v>394</v>
      </c>
      <c r="AA994" t="s">
        <v>172</v>
      </c>
      <c r="AB994" t="s">
        <v>171</v>
      </c>
      <c r="AC994" t="s">
        <v>59</v>
      </c>
      <c r="AD994" t="s">
        <v>70</v>
      </c>
      <c r="AF994">
        <v>476.12390322199997</v>
      </c>
      <c r="AG994">
        <v>102.7894599636</v>
      </c>
      <c r="AH994">
        <v>1.5639887513390001</v>
      </c>
      <c r="AI994">
        <v>9.0079754720199995E-2</v>
      </c>
      <c r="AJ994">
        <v>8.2873374342584002E-2</v>
      </c>
      <c r="AK994">
        <v>9.8897474527999997E-3</v>
      </c>
      <c r="AL994">
        <v>5.7014521398890068</v>
      </c>
    </row>
    <row r="995" spans="1:38" x14ac:dyDescent="0.25">
      <c r="A995" t="s">
        <v>393</v>
      </c>
      <c r="B995" s="17" t="s">
        <v>322</v>
      </c>
      <c r="C995" t="s">
        <v>438</v>
      </c>
      <c r="D995" t="s">
        <v>394</v>
      </c>
      <c r="E995" t="s">
        <v>173</v>
      </c>
      <c r="F995" t="s">
        <v>65</v>
      </c>
      <c r="G995" t="s">
        <v>59</v>
      </c>
      <c r="H995" t="s">
        <v>70</v>
      </c>
      <c r="J995">
        <v>6.0742838731000006</v>
      </c>
      <c r="K995">
        <v>1.6636669737799998E-2</v>
      </c>
      <c r="L995">
        <v>1.8820496562000001E-4</v>
      </c>
      <c r="M995">
        <v>1.0241676124000001E-5</v>
      </c>
      <c r="N995">
        <v>9.4223420340800008E-6</v>
      </c>
      <c r="O995">
        <v>1.4164415659999999E-6</v>
      </c>
      <c r="P995">
        <v>6.1679394983138512E-4</v>
      </c>
      <c r="X995" t="s">
        <v>322</v>
      </c>
      <c r="Y995" t="s">
        <v>323</v>
      </c>
      <c r="Z995" t="s">
        <v>394</v>
      </c>
      <c r="AA995" t="s">
        <v>173</v>
      </c>
      <c r="AB995" t="s">
        <v>65</v>
      </c>
      <c r="AC995" t="s">
        <v>59</v>
      </c>
      <c r="AD995" t="s">
        <v>70</v>
      </c>
      <c r="AF995">
        <v>6.0742838731000006</v>
      </c>
      <c r="AG995">
        <v>5.0592557392000002</v>
      </c>
      <c r="AH995">
        <v>7.1028474040000011E-2</v>
      </c>
      <c r="AI995">
        <v>3.2305173824000001E-3</v>
      </c>
      <c r="AJ995">
        <v>2.9720759918080001E-3</v>
      </c>
      <c r="AK995">
        <v>4.6769491129999998E-4</v>
      </c>
      <c r="AL995">
        <v>0.19825919104236842</v>
      </c>
    </row>
    <row r="996" spans="1:38" x14ac:dyDescent="0.25">
      <c r="A996" t="s">
        <v>393</v>
      </c>
      <c r="B996" s="17" t="s">
        <v>322</v>
      </c>
      <c r="C996" t="s">
        <v>438</v>
      </c>
      <c r="D996" t="s">
        <v>394</v>
      </c>
      <c r="E996" t="s">
        <v>175</v>
      </c>
      <c r="F996" t="s">
        <v>174</v>
      </c>
      <c r="G996" t="s">
        <v>68</v>
      </c>
      <c r="H996" t="s">
        <v>70</v>
      </c>
      <c r="J996">
        <v>3.1098399629999998</v>
      </c>
      <c r="K996">
        <v>1.2807684780000001E-3</v>
      </c>
      <c r="L996">
        <v>1.4460490210000001E-5</v>
      </c>
      <c r="M996">
        <v>4.33225383E-7</v>
      </c>
      <c r="N996">
        <v>3.9856735235999999E-7</v>
      </c>
      <c r="O996">
        <v>8.98755567E-8</v>
      </c>
      <c r="P996">
        <v>4.9086883257524998E-5</v>
      </c>
      <c r="X996" t="s">
        <v>322</v>
      </c>
      <c r="Y996" t="s">
        <v>323</v>
      </c>
      <c r="Z996" t="s">
        <v>394</v>
      </c>
      <c r="AA996" t="s">
        <v>175</v>
      </c>
      <c r="AB996" t="s">
        <v>174</v>
      </c>
      <c r="AC996" t="s">
        <v>68</v>
      </c>
      <c r="AD996" t="s">
        <v>70</v>
      </c>
      <c r="AF996">
        <v>3.1098399629999998</v>
      </c>
      <c r="AG996">
        <v>0.38948512800000001</v>
      </c>
      <c r="AH996">
        <v>5.4573817299999995E-3</v>
      </c>
      <c r="AI996">
        <v>1.3665166529999999E-4</v>
      </c>
      <c r="AJ996">
        <v>1.2571953207600001E-4</v>
      </c>
      <c r="AK996">
        <v>2.96760165E-5</v>
      </c>
      <c r="AL996">
        <v>1.4425775980913E-2</v>
      </c>
    </row>
    <row r="997" spans="1:38" x14ac:dyDescent="0.25">
      <c r="A997" t="s">
        <v>393</v>
      </c>
      <c r="B997" s="17" t="s">
        <v>322</v>
      </c>
      <c r="C997" t="s">
        <v>438</v>
      </c>
      <c r="D997" t="s">
        <v>394</v>
      </c>
      <c r="E997" t="s">
        <v>177</v>
      </c>
      <c r="F997" t="s">
        <v>176</v>
      </c>
      <c r="G997" t="s">
        <v>68</v>
      </c>
      <c r="H997" t="s">
        <v>70</v>
      </c>
      <c r="J997">
        <v>7.2515779000000002E-3</v>
      </c>
      <c r="K997">
        <v>1.0834472999999999E-5</v>
      </c>
      <c r="L997">
        <v>1.3345839700000001E-7</v>
      </c>
      <c r="M997">
        <v>1.45301148E-8</v>
      </c>
      <c r="N997">
        <v>1.3367705615999999E-8</v>
      </c>
      <c r="O997">
        <v>1.0282790200000001E-9</v>
      </c>
      <c r="P997">
        <v>6.2236310338E-7</v>
      </c>
      <c r="X997" t="s">
        <v>322</v>
      </c>
      <c r="Y997" t="s">
        <v>323</v>
      </c>
      <c r="Z997" t="s">
        <v>394</v>
      </c>
      <c r="AA997" t="s">
        <v>177</v>
      </c>
      <c r="AB997" t="s">
        <v>176</v>
      </c>
      <c r="AC997" t="s">
        <v>68</v>
      </c>
      <c r="AD997" t="s">
        <v>70</v>
      </c>
      <c r="AF997">
        <v>7.2515779000000002E-3</v>
      </c>
      <c r="AG997">
        <v>3.2947922E-3</v>
      </c>
      <c r="AH997">
        <v>5.0367135999999999E-5</v>
      </c>
      <c r="AI997">
        <v>4.5832129299999997E-6</v>
      </c>
      <c r="AJ997">
        <v>4.2165558956000002E-6</v>
      </c>
      <c r="AK997">
        <v>3.3952745999999997E-7</v>
      </c>
      <c r="AL997">
        <v>2.0252901764399999E-4</v>
      </c>
    </row>
    <row r="998" spans="1:38" x14ac:dyDescent="0.25">
      <c r="A998" t="s">
        <v>393</v>
      </c>
      <c r="B998" s="17" t="s">
        <v>322</v>
      </c>
      <c r="C998" t="s">
        <v>438</v>
      </c>
      <c r="D998" t="s">
        <v>394</v>
      </c>
      <c r="E998" t="s">
        <v>179</v>
      </c>
      <c r="F998" t="s">
        <v>178</v>
      </c>
      <c r="G998" t="s">
        <v>32</v>
      </c>
      <c r="H998" t="s">
        <v>70</v>
      </c>
      <c r="J998">
        <v>0.22567198799999999</v>
      </c>
      <c r="K998">
        <v>3.4154433600000001E-3</v>
      </c>
      <c r="L998">
        <v>2.7602563200000001E-5</v>
      </c>
      <c r="M998">
        <v>1.7359482399999998E-6</v>
      </c>
      <c r="N998">
        <v>1.5970723808000003E-6</v>
      </c>
      <c r="O998">
        <v>2.7753027600000002E-7</v>
      </c>
      <c r="P998">
        <v>7.6714635951300001E-5</v>
      </c>
      <c r="X998" t="s">
        <v>322</v>
      </c>
      <c r="Y998" t="s">
        <v>323</v>
      </c>
      <c r="Z998" t="s">
        <v>394</v>
      </c>
      <c r="AA998" t="s">
        <v>179</v>
      </c>
      <c r="AB998" t="s">
        <v>178</v>
      </c>
      <c r="AC998" t="s">
        <v>32</v>
      </c>
      <c r="AD998" t="s">
        <v>70</v>
      </c>
      <c r="AF998">
        <v>0.22567198799999999</v>
      </c>
      <c r="AG998">
        <v>0.97351997000000001</v>
      </c>
      <c r="AH998">
        <v>9.7640133000000007E-3</v>
      </c>
      <c r="AI998">
        <v>5.1323392799999996E-4</v>
      </c>
      <c r="AJ998">
        <v>4.7217521376000001E-4</v>
      </c>
      <c r="AK998">
        <v>8.589184899999999E-5</v>
      </c>
      <c r="AL998">
        <v>2.357840672007E-2</v>
      </c>
    </row>
    <row r="999" spans="1:38" x14ac:dyDescent="0.25">
      <c r="A999" t="s">
        <v>393</v>
      </c>
      <c r="B999" s="17" t="s">
        <v>322</v>
      </c>
      <c r="C999" t="s">
        <v>438</v>
      </c>
      <c r="D999" t="s">
        <v>394</v>
      </c>
      <c r="E999" t="s">
        <v>182</v>
      </c>
      <c r="F999" t="s">
        <v>180</v>
      </c>
      <c r="G999" t="s">
        <v>9</v>
      </c>
      <c r="H999" t="s">
        <v>181</v>
      </c>
      <c r="J999">
        <v>35.113851999999994</v>
      </c>
      <c r="K999">
        <v>1.3320519967E-2</v>
      </c>
      <c r="L999">
        <v>2.9268561919999999E-3</v>
      </c>
      <c r="M999">
        <v>1.9160857434000001E-5</v>
      </c>
      <c r="N999">
        <v>1.9160857434000001E-5</v>
      </c>
      <c r="O999">
        <v>4.1629652330000002E-6</v>
      </c>
      <c r="P999">
        <v>8.05618057221519E-4</v>
      </c>
      <c r="X999" t="s">
        <v>322</v>
      </c>
      <c r="Y999" t="s">
        <v>323</v>
      </c>
      <c r="Z999" t="s">
        <v>394</v>
      </c>
      <c r="AA999" t="s">
        <v>182</v>
      </c>
      <c r="AB999" t="s">
        <v>180</v>
      </c>
      <c r="AC999" t="s">
        <v>9</v>
      </c>
      <c r="AD999" t="s">
        <v>181</v>
      </c>
      <c r="AF999">
        <v>35.113851999999994</v>
      </c>
      <c r="AG999">
        <v>3.8298098129999998</v>
      </c>
      <c r="AH999">
        <v>0.84150624929999995</v>
      </c>
      <c r="AI999">
        <v>5.5089769449999998E-3</v>
      </c>
      <c r="AJ999">
        <v>5.5089769449999998E-3</v>
      </c>
      <c r="AK999">
        <v>1.1969024917999999E-3</v>
      </c>
      <c r="AL999">
        <v>0.23162487475362598</v>
      </c>
    </row>
    <row r="1000" spans="1:38" x14ac:dyDescent="0.25">
      <c r="A1000" t="s">
        <v>393</v>
      </c>
      <c r="B1000" s="17" t="s">
        <v>322</v>
      </c>
      <c r="C1000" t="s">
        <v>438</v>
      </c>
      <c r="D1000" t="s">
        <v>394</v>
      </c>
      <c r="E1000" t="s">
        <v>183</v>
      </c>
      <c r="F1000" t="s">
        <v>76</v>
      </c>
      <c r="G1000" t="s">
        <v>19</v>
      </c>
      <c r="H1000" t="s">
        <v>181</v>
      </c>
      <c r="J1000">
        <v>0.68666738000000005</v>
      </c>
      <c r="K1000">
        <v>8.9196716999999999E-4</v>
      </c>
      <c r="L1000">
        <v>1.5066091600000002E-4</v>
      </c>
      <c r="M1000">
        <v>2.0048570999999999E-6</v>
      </c>
      <c r="N1000">
        <v>2.0048570999999999E-6</v>
      </c>
      <c r="O1000">
        <v>3.9468285E-7</v>
      </c>
      <c r="P1000">
        <v>4.1514216572580998E-5</v>
      </c>
      <c r="X1000" t="s">
        <v>322</v>
      </c>
      <c r="Y1000" t="s">
        <v>323</v>
      </c>
      <c r="Z1000" t="s">
        <v>394</v>
      </c>
      <c r="AA1000" t="s">
        <v>183</v>
      </c>
      <c r="AB1000" t="s">
        <v>76</v>
      </c>
      <c r="AC1000" t="s">
        <v>19</v>
      </c>
      <c r="AD1000" t="s">
        <v>181</v>
      </c>
      <c r="AF1000">
        <v>0.68666738000000005</v>
      </c>
      <c r="AG1000">
        <v>0.23972331499999999</v>
      </c>
      <c r="AH1000">
        <v>4.0491339499999994E-2</v>
      </c>
      <c r="AI1000">
        <v>5.3882152999999993E-4</v>
      </c>
      <c r="AJ1000">
        <v>5.3882152999999993E-4</v>
      </c>
      <c r="AK1000">
        <v>1.0607418200000001E-4</v>
      </c>
      <c r="AL1000">
        <v>1.1157280742326999E-2</v>
      </c>
    </row>
    <row r="1001" spans="1:38" x14ac:dyDescent="0.25">
      <c r="A1001" t="s">
        <v>393</v>
      </c>
      <c r="B1001" s="17" t="s">
        <v>322</v>
      </c>
      <c r="C1001" t="s">
        <v>438</v>
      </c>
      <c r="D1001" t="s">
        <v>394</v>
      </c>
      <c r="E1001" t="s">
        <v>184</v>
      </c>
      <c r="F1001" t="s">
        <v>80</v>
      </c>
      <c r="G1001" t="s">
        <v>19</v>
      </c>
      <c r="H1001" t="s">
        <v>181</v>
      </c>
      <c r="J1001">
        <v>0.68199615000000002</v>
      </c>
      <c r="K1001">
        <v>1.0481512999999999E-3</v>
      </c>
      <c r="L1001">
        <v>1.42541003E-4</v>
      </c>
      <c r="M1001">
        <v>3.4034549999999999E-6</v>
      </c>
      <c r="N1001">
        <v>3.4034549999999999E-6</v>
      </c>
      <c r="O1001">
        <v>6.3991107999999996E-7</v>
      </c>
      <c r="P1001">
        <v>3.7310307478199999E-5</v>
      </c>
      <c r="X1001" t="s">
        <v>322</v>
      </c>
      <c r="Y1001" t="s">
        <v>323</v>
      </c>
      <c r="Z1001" t="s">
        <v>394</v>
      </c>
      <c r="AA1001" t="s">
        <v>184</v>
      </c>
      <c r="AB1001" t="s">
        <v>80</v>
      </c>
      <c r="AC1001" t="s">
        <v>19</v>
      </c>
      <c r="AD1001" t="s">
        <v>181</v>
      </c>
      <c r="AF1001">
        <v>0.68199615000000002</v>
      </c>
      <c r="AG1001">
        <v>0.28169907500000002</v>
      </c>
      <c r="AH1001">
        <v>3.8309043900000006E-2</v>
      </c>
      <c r="AI1001">
        <v>9.1470594999999992E-4</v>
      </c>
      <c r="AJ1001">
        <v>9.1470594999999992E-4</v>
      </c>
      <c r="AK1001">
        <v>1.7198125700000001E-4</v>
      </c>
      <c r="AL1001">
        <v>1.0027445414288001E-2</v>
      </c>
    </row>
    <row r="1002" spans="1:38" x14ac:dyDescent="0.25">
      <c r="A1002" t="s">
        <v>393</v>
      </c>
      <c r="B1002" s="17" t="s">
        <v>322</v>
      </c>
      <c r="C1002" t="s">
        <v>438</v>
      </c>
      <c r="D1002" t="s">
        <v>394</v>
      </c>
      <c r="E1002" t="s">
        <v>185</v>
      </c>
      <c r="F1002" t="s">
        <v>23</v>
      </c>
      <c r="G1002" t="s">
        <v>19</v>
      </c>
      <c r="H1002" t="s">
        <v>181</v>
      </c>
      <c r="J1002">
        <v>0.555873646</v>
      </c>
      <c r="K1002">
        <v>3.1380145599999997E-4</v>
      </c>
      <c r="L1002">
        <v>6.237358099999999E-5</v>
      </c>
      <c r="M1002">
        <v>5.2459968700000005E-7</v>
      </c>
      <c r="N1002">
        <v>5.2459968700000005E-7</v>
      </c>
      <c r="O1002">
        <v>1.09488783E-7</v>
      </c>
      <c r="P1002">
        <v>1.730099444243E-5</v>
      </c>
      <c r="X1002" t="s">
        <v>322</v>
      </c>
      <c r="Y1002" t="s">
        <v>323</v>
      </c>
      <c r="Z1002" t="s">
        <v>394</v>
      </c>
      <c r="AA1002" t="s">
        <v>185</v>
      </c>
      <c r="AB1002" t="s">
        <v>23</v>
      </c>
      <c r="AC1002" t="s">
        <v>19</v>
      </c>
      <c r="AD1002" t="s">
        <v>181</v>
      </c>
      <c r="AF1002">
        <v>0.555873646</v>
      </c>
      <c r="AG1002">
        <v>8.4336662000000007E-2</v>
      </c>
      <c r="AH1002">
        <v>1.6763401300000001E-2</v>
      </c>
      <c r="AI1002">
        <v>1.40990392E-4</v>
      </c>
      <c r="AJ1002">
        <v>1.40990392E-4</v>
      </c>
      <c r="AK1002">
        <v>2.9425991400000001E-5</v>
      </c>
      <c r="AL1002">
        <v>4.6497813688620004E-3</v>
      </c>
    </row>
    <row r="1003" spans="1:38" x14ac:dyDescent="0.25">
      <c r="A1003" t="s">
        <v>393</v>
      </c>
      <c r="B1003" s="17" t="s">
        <v>322</v>
      </c>
      <c r="C1003" t="s">
        <v>438</v>
      </c>
      <c r="D1003" t="s">
        <v>394</v>
      </c>
      <c r="E1003" t="s">
        <v>186</v>
      </c>
      <c r="F1003" t="s">
        <v>83</v>
      </c>
      <c r="G1003" t="s">
        <v>19</v>
      </c>
      <c r="H1003" t="s">
        <v>181</v>
      </c>
      <c r="J1003">
        <v>0.158821027</v>
      </c>
      <c r="K1003">
        <v>1.4814942499999999E-4</v>
      </c>
      <c r="L1003">
        <v>2.3581754700000001E-5</v>
      </c>
      <c r="M1003">
        <v>3.5678460999999999E-7</v>
      </c>
      <c r="N1003">
        <v>3.5678460999999999E-7</v>
      </c>
      <c r="O1003">
        <v>6.9305254999999996E-8</v>
      </c>
      <c r="P1003">
        <v>6.4555337751179998E-6</v>
      </c>
      <c r="X1003" t="s">
        <v>322</v>
      </c>
      <c r="Y1003" t="s">
        <v>323</v>
      </c>
      <c r="Z1003" t="s">
        <v>394</v>
      </c>
      <c r="AA1003" t="s">
        <v>186</v>
      </c>
      <c r="AB1003" t="s">
        <v>83</v>
      </c>
      <c r="AC1003" t="s">
        <v>19</v>
      </c>
      <c r="AD1003" t="s">
        <v>181</v>
      </c>
      <c r="AF1003">
        <v>0.158821027</v>
      </c>
      <c r="AG1003">
        <v>3.9816351999999999E-2</v>
      </c>
      <c r="AH1003">
        <v>6.3377872999999998E-3</v>
      </c>
      <c r="AI1003">
        <v>9.5888735000000005E-5</v>
      </c>
      <c r="AJ1003">
        <v>9.5888735000000005E-5</v>
      </c>
      <c r="AK1003">
        <v>1.86263441E-5</v>
      </c>
      <c r="AL1003">
        <v>1.7349766809833999E-3</v>
      </c>
    </row>
    <row r="1004" spans="1:38" x14ac:dyDescent="0.25">
      <c r="A1004" t="s">
        <v>393</v>
      </c>
      <c r="B1004" s="17" t="s">
        <v>322</v>
      </c>
      <c r="C1004" t="s">
        <v>438</v>
      </c>
      <c r="D1004" t="s">
        <v>394</v>
      </c>
      <c r="E1004" t="s">
        <v>187</v>
      </c>
      <c r="F1004" t="s">
        <v>86</v>
      </c>
      <c r="G1004" t="s">
        <v>19</v>
      </c>
      <c r="H1004" t="s">
        <v>181</v>
      </c>
      <c r="J1004">
        <v>1.8170992700000002</v>
      </c>
      <c r="K1004">
        <v>2.8451984200000002E-3</v>
      </c>
      <c r="L1004">
        <v>4.8656228399999996E-4</v>
      </c>
      <c r="M1004">
        <v>6.1336098000000008E-6</v>
      </c>
      <c r="N1004">
        <v>6.1336098000000008E-6</v>
      </c>
      <c r="O1004">
        <v>1.2132593700000001E-6</v>
      </c>
      <c r="P1004">
        <v>1.34730846930801E-4</v>
      </c>
      <c r="X1004" t="s">
        <v>322</v>
      </c>
      <c r="Y1004" t="s">
        <v>323</v>
      </c>
      <c r="Z1004" t="s">
        <v>394</v>
      </c>
      <c r="AA1004" t="s">
        <v>187</v>
      </c>
      <c r="AB1004" t="s">
        <v>86</v>
      </c>
      <c r="AC1004" t="s">
        <v>19</v>
      </c>
      <c r="AD1004" t="s">
        <v>181</v>
      </c>
      <c r="AF1004">
        <v>1.8170992700000002</v>
      </c>
      <c r="AG1004">
        <v>0.76466987899999994</v>
      </c>
      <c r="AH1004">
        <v>0.130767512</v>
      </c>
      <c r="AI1004">
        <v>1.6484569100000002E-3</v>
      </c>
      <c r="AJ1004">
        <v>1.6484569100000002E-3</v>
      </c>
      <c r="AK1004">
        <v>3.2607319699999999E-4</v>
      </c>
      <c r="AL1004">
        <v>3.6209997744566999E-2</v>
      </c>
    </row>
    <row r="1005" spans="1:38" x14ac:dyDescent="0.25">
      <c r="A1005" t="s">
        <v>393</v>
      </c>
      <c r="B1005" s="17" t="s">
        <v>322</v>
      </c>
      <c r="C1005" t="s">
        <v>438</v>
      </c>
      <c r="D1005" t="s">
        <v>394</v>
      </c>
      <c r="E1005" t="s">
        <v>188</v>
      </c>
      <c r="F1005" t="s">
        <v>88</v>
      </c>
      <c r="G1005" t="s">
        <v>19</v>
      </c>
      <c r="H1005" t="s">
        <v>181</v>
      </c>
      <c r="J1005">
        <v>1.3032667999999998</v>
      </c>
      <c r="K1005">
        <v>1.3341542400000001E-3</v>
      </c>
      <c r="L1005">
        <v>2.9028850000000004E-4</v>
      </c>
      <c r="M1005">
        <v>1.9849512400000002E-6</v>
      </c>
      <c r="N1005">
        <v>1.9849512400000002E-6</v>
      </c>
      <c r="O1005">
        <v>4.3019989799999997E-7</v>
      </c>
      <c r="P1005">
        <v>7.9569373357620004E-5</v>
      </c>
      <c r="X1005" t="s">
        <v>322</v>
      </c>
      <c r="Y1005" t="s">
        <v>323</v>
      </c>
      <c r="Z1005" t="s">
        <v>394</v>
      </c>
      <c r="AA1005" t="s">
        <v>188</v>
      </c>
      <c r="AB1005" t="s">
        <v>88</v>
      </c>
      <c r="AC1005" t="s">
        <v>19</v>
      </c>
      <c r="AD1005" t="s">
        <v>181</v>
      </c>
      <c r="AF1005">
        <v>1.3032667999999998</v>
      </c>
      <c r="AG1005">
        <v>0.35856470100000004</v>
      </c>
      <c r="AH1005">
        <v>7.8017363399999998E-2</v>
      </c>
      <c r="AI1005">
        <v>5.3347163100000007E-4</v>
      </c>
      <c r="AJ1005">
        <v>5.3347163100000007E-4</v>
      </c>
      <c r="AK1005">
        <v>1.15619673E-4</v>
      </c>
      <c r="AL1005">
        <v>2.1384908098586997E-2</v>
      </c>
    </row>
    <row r="1006" spans="1:38" x14ac:dyDescent="0.25">
      <c r="A1006" t="s">
        <v>393</v>
      </c>
      <c r="B1006" s="17" t="s">
        <v>322</v>
      </c>
      <c r="C1006" t="s">
        <v>438</v>
      </c>
      <c r="D1006" t="s">
        <v>394</v>
      </c>
      <c r="E1006" t="s">
        <v>189</v>
      </c>
      <c r="F1006" t="s">
        <v>27</v>
      </c>
      <c r="G1006" t="s">
        <v>19</v>
      </c>
      <c r="H1006" t="s">
        <v>181</v>
      </c>
      <c r="J1006">
        <v>1.1351033400000001</v>
      </c>
      <c r="K1006">
        <v>1.2382359699999999E-3</v>
      </c>
      <c r="L1006">
        <v>1.66447573E-4</v>
      </c>
      <c r="M1006">
        <v>5.9418535000000001E-6</v>
      </c>
      <c r="N1006">
        <v>5.9418535000000001E-6</v>
      </c>
      <c r="O1006">
        <v>1.0924603599999999E-6</v>
      </c>
      <c r="P1006">
        <v>3.9130898294599993E-5</v>
      </c>
      <c r="X1006" t="s">
        <v>322</v>
      </c>
      <c r="Y1006" t="s">
        <v>323</v>
      </c>
      <c r="Z1006" t="s">
        <v>394</v>
      </c>
      <c r="AA1006" t="s">
        <v>189</v>
      </c>
      <c r="AB1006" t="s">
        <v>27</v>
      </c>
      <c r="AC1006" t="s">
        <v>19</v>
      </c>
      <c r="AD1006" t="s">
        <v>181</v>
      </c>
      <c r="AF1006">
        <v>1.1351033400000001</v>
      </c>
      <c r="AG1006">
        <v>0.33278586299999996</v>
      </c>
      <c r="AH1006">
        <v>4.4734119000000003E-2</v>
      </c>
      <c r="AI1006">
        <v>1.59692101E-3</v>
      </c>
      <c r="AJ1006">
        <v>1.59692101E-3</v>
      </c>
      <c r="AK1006">
        <v>2.9360751999999996E-4</v>
      </c>
      <c r="AL1006">
        <v>1.0516742966171E-2</v>
      </c>
    </row>
    <row r="1007" spans="1:38" x14ac:dyDescent="0.25">
      <c r="A1007" t="s">
        <v>393</v>
      </c>
      <c r="B1007" s="17" t="s">
        <v>322</v>
      </c>
      <c r="C1007" t="s">
        <v>438</v>
      </c>
      <c r="D1007" t="s">
        <v>394</v>
      </c>
      <c r="E1007" t="s">
        <v>190</v>
      </c>
      <c r="F1007" t="s">
        <v>93</v>
      </c>
      <c r="G1007" t="s">
        <v>19</v>
      </c>
      <c r="H1007" t="s">
        <v>181</v>
      </c>
      <c r="J1007">
        <v>0.62127044419999999</v>
      </c>
      <c r="K1007">
        <v>1.2704015147000001E-3</v>
      </c>
      <c r="L1007">
        <v>2.5166739382000001E-4</v>
      </c>
      <c r="M1007">
        <v>2.1285368687000003E-6</v>
      </c>
      <c r="N1007">
        <v>2.1285368687000003E-6</v>
      </c>
      <c r="O1007">
        <v>4.4370202139999999E-7</v>
      </c>
      <c r="P1007">
        <v>6.9901307832662295E-5</v>
      </c>
      <c r="X1007" t="s">
        <v>322</v>
      </c>
      <c r="Y1007" t="s">
        <v>323</v>
      </c>
      <c r="Z1007" t="s">
        <v>394</v>
      </c>
      <c r="AA1007" t="s">
        <v>190</v>
      </c>
      <c r="AB1007" t="s">
        <v>93</v>
      </c>
      <c r="AC1007" t="s">
        <v>19</v>
      </c>
      <c r="AD1007" t="s">
        <v>181</v>
      </c>
      <c r="AF1007">
        <v>0.62127044419999999</v>
      </c>
      <c r="AG1007">
        <v>0.34143055317000004</v>
      </c>
      <c r="AH1007">
        <v>6.7637636819999999E-2</v>
      </c>
      <c r="AI1007">
        <v>5.7206141159999997E-4</v>
      </c>
      <c r="AJ1007">
        <v>5.7206141159999997E-4</v>
      </c>
      <c r="AK1007">
        <v>1.1924846725E-4</v>
      </c>
      <c r="AL1007">
        <v>1.8786536960499048E-2</v>
      </c>
    </row>
    <row r="1008" spans="1:38" x14ac:dyDescent="0.25">
      <c r="A1008" t="s">
        <v>393</v>
      </c>
      <c r="B1008" s="17" t="s">
        <v>322</v>
      </c>
      <c r="C1008" t="s">
        <v>438</v>
      </c>
      <c r="D1008" t="s">
        <v>394</v>
      </c>
      <c r="E1008" t="s">
        <v>191</v>
      </c>
      <c r="F1008" t="s">
        <v>29</v>
      </c>
      <c r="G1008" t="s">
        <v>19</v>
      </c>
      <c r="H1008" t="s">
        <v>181</v>
      </c>
      <c r="J1008">
        <v>0.11678014</v>
      </c>
      <c r="K1008">
        <v>2.0541837E-4</v>
      </c>
      <c r="L1008">
        <v>4.0126492000000001E-5</v>
      </c>
      <c r="M1008">
        <v>3.5030848000000001E-7</v>
      </c>
      <c r="N1008">
        <v>3.5030848000000001E-7</v>
      </c>
      <c r="O1008">
        <v>7.2671924000000006E-8</v>
      </c>
      <c r="P1008">
        <v>1.1157239546859999E-5</v>
      </c>
      <c r="X1008" t="s">
        <v>322</v>
      </c>
      <c r="Y1008" t="s">
        <v>323</v>
      </c>
      <c r="Z1008" t="s">
        <v>394</v>
      </c>
      <c r="AA1008" t="s">
        <v>191</v>
      </c>
      <c r="AB1008" t="s">
        <v>29</v>
      </c>
      <c r="AC1008" t="s">
        <v>19</v>
      </c>
      <c r="AD1008" t="s">
        <v>181</v>
      </c>
      <c r="AF1008">
        <v>0.11678014</v>
      </c>
      <c r="AG1008">
        <v>5.5207841000000001E-2</v>
      </c>
      <c r="AH1008">
        <v>1.0784317E-2</v>
      </c>
      <c r="AI1008">
        <v>9.4148235999999999E-5</v>
      </c>
      <c r="AJ1008">
        <v>9.4148235999999999E-5</v>
      </c>
      <c r="AK1008">
        <v>1.9531160000000001E-5</v>
      </c>
      <c r="AL1008">
        <v>2.998597430267E-3</v>
      </c>
    </row>
    <row r="1009" spans="1:38" x14ac:dyDescent="0.25">
      <c r="A1009" t="s">
        <v>393</v>
      </c>
      <c r="B1009" s="17" t="s">
        <v>322</v>
      </c>
      <c r="C1009" t="s">
        <v>438</v>
      </c>
      <c r="D1009" t="s">
        <v>394</v>
      </c>
      <c r="E1009" t="s">
        <v>192</v>
      </c>
      <c r="F1009" t="s">
        <v>96</v>
      </c>
      <c r="G1009" t="s">
        <v>19</v>
      </c>
      <c r="H1009" t="s">
        <v>181</v>
      </c>
      <c r="J1009">
        <v>0.96226885470000001</v>
      </c>
      <c r="K1009">
        <v>1.9980325930000001E-3</v>
      </c>
      <c r="L1009">
        <v>3.5448079209999997E-4</v>
      </c>
      <c r="M1009">
        <v>3.8908331499999994E-6</v>
      </c>
      <c r="N1009">
        <v>3.8908331499999994E-6</v>
      </c>
      <c r="O1009">
        <v>7.8178191409999998E-7</v>
      </c>
      <c r="P1009">
        <v>9.8854608818396995E-5</v>
      </c>
      <c r="X1009" t="s">
        <v>322</v>
      </c>
      <c r="Y1009" t="s">
        <v>323</v>
      </c>
      <c r="Z1009" t="s">
        <v>394</v>
      </c>
      <c r="AA1009" t="s">
        <v>192</v>
      </c>
      <c r="AB1009" t="s">
        <v>96</v>
      </c>
      <c r="AC1009" t="s">
        <v>19</v>
      </c>
      <c r="AD1009" t="s">
        <v>181</v>
      </c>
      <c r="AF1009">
        <v>0.96226885470000001</v>
      </c>
      <c r="AG1009">
        <v>0.53698737980000011</v>
      </c>
      <c r="AH1009">
        <v>9.5269559679999991E-2</v>
      </c>
      <c r="AI1009">
        <v>1.0456927076999999E-3</v>
      </c>
      <c r="AJ1009">
        <v>1.0456927076999999E-3</v>
      </c>
      <c r="AK1009">
        <v>2.1011018500000003E-4</v>
      </c>
      <c r="AL1009">
        <v>2.6567973125392101E-2</v>
      </c>
    </row>
    <row r="1010" spans="1:38" x14ac:dyDescent="0.25">
      <c r="A1010" t="s">
        <v>393</v>
      </c>
      <c r="B1010" s="17" t="s">
        <v>322</v>
      </c>
      <c r="C1010" t="s">
        <v>438</v>
      </c>
      <c r="D1010" t="s">
        <v>394</v>
      </c>
      <c r="E1010" t="s">
        <v>193</v>
      </c>
      <c r="F1010" t="s">
        <v>98</v>
      </c>
      <c r="G1010" t="s">
        <v>19</v>
      </c>
      <c r="H1010" t="s">
        <v>181</v>
      </c>
      <c r="J1010">
        <v>1.5928817239999999</v>
      </c>
      <c r="K1010">
        <v>4.0549915760000003E-3</v>
      </c>
      <c r="L1010">
        <v>5.8876328219999998E-4</v>
      </c>
      <c r="M1010">
        <v>9.7447859100000002E-6</v>
      </c>
      <c r="N1010">
        <v>9.7447859100000002E-6</v>
      </c>
      <c r="O1010">
        <v>1.875080971E-6</v>
      </c>
      <c r="P1010">
        <v>1.6281117907304411E-4</v>
      </c>
      <c r="X1010" t="s">
        <v>322</v>
      </c>
      <c r="Y1010" t="s">
        <v>323</v>
      </c>
      <c r="Z1010" t="s">
        <v>394</v>
      </c>
      <c r="AA1010" t="s">
        <v>193</v>
      </c>
      <c r="AB1010" t="s">
        <v>98</v>
      </c>
      <c r="AC1010" t="s">
        <v>19</v>
      </c>
      <c r="AD1010" t="s">
        <v>181</v>
      </c>
      <c r="AF1010">
        <v>1.5928817239999999</v>
      </c>
      <c r="AG1010">
        <v>1.0898116222000001</v>
      </c>
      <c r="AH1010">
        <v>0.15823489631000001</v>
      </c>
      <c r="AI1010">
        <v>2.6189895180000001E-3</v>
      </c>
      <c r="AJ1010">
        <v>2.6189895180000001E-3</v>
      </c>
      <c r="AK1010">
        <v>5.0394309339999994E-4</v>
      </c>
      <c r="AL1010">
        <v>4.3756814731806551E-2</v>
      </c>
    </row>
    <row r="1011" spans="1:38" x14ac:dyDescent="0.25">
      <c r="A1011" t="s">
        <v>393</v>
      </c>
      <c r="B1011" s="17" t="s">
        <v>322</v>
      </c>
      <c r="C1011" t="s">
        <v>438</v>
      </c>
      <c r="D1011" t="s">
        <v>394</v>
      </c>
      <c r="E1011" t="s">
        <v>194</v>
      </c>
      <c r="F1011" t="s">
        <v>100</v>
      </c>
      <c r="G1011" t="s">
        <v>19</v>
      </c>
      <c r="H1011" t="s">
        <v>181</v>
      </c>
      <c r="J1011">
        <v>0.18217715200000001</v>
      </c>
      <c r="K1011">
        <v>3.63470573E-4</v>
      </c>
      <c r="L1011">
        <v>4.6665964799999998E-5</v>
      </c>
      <c r="M1011">
        <v>1.0519871429999999E-6</v>
      </c>
      <c r="N1011">
        <v>1.0519871429999999E-6</v>
      </c>
      <c r="O1011">
        <v>1.9797446999999998E-7</v>
      </c>
      <c r="P1011">
        <v>1.2532955787452E-5</v>
      </c>
      <c r="X1011" t="s">
        <v>322</v>
      </c>
      <c r="Y1011" t="s">
        <v>323</v>
      </c>
      <c r="Z1011" t="s">
        <v>394</v>
      </c>
      <c r="AA1011" t="s">
        <v>194</v>
      </c>
      <c r="AB1011" t="s">
        <v>100</v>
      </c>
      <c r="AC1011" t="s">
        <v>19</v>
      </c>
      <c r="AD1011" t="s">
        <v>181</v>
      </c>
      <c r="AF1011">
        <v>0.18217715200000001</v>
      </c>
      <c r="AG1011">
        <v>9.7685635599999987E-2</v>
      </c>
      <c r="AH1011">
        <v>1.254185402E-2</v>
      </c>
      <c r="AI1011">
        <v>2.8272998399999998E-4</v>
      </c>
      <c r="AJ1011">
        <v>2.8272998399999998E-4</v>
      </c>
      <c r="AK1011">
        <v>5.32072375E-5</v>
      </c>
      <c r="AL1011">
        <v>3.3683319977947999E-3</v>
      </c>
    </row>
    <row r="1012" spans="1:38" x14ac:dyDescent="0.25">
      <c r="A1012" t="s">
        <v>393</v>
      </c>
      <c r="B1012" s="17" t="s">
        <v>322</v>
      </c>
      <c r="C1012" t="s">
        <v>438</v>
      </c>
      <c r="D1012" t="s">
        <v>394</v>
      </c>
      <c r="E1012" t="s">
        <v>195</v>
      </c>
      <c r="F1012" t="s">
        <v>102</v>
      </c>
      <c r="G1012" t="s">
        <v>19</v>
      </c>
      <c r="H1012" t="s">
        <v>181</v>
      </c>
      <c r="J1012">
        <v>3.7276235899999999</v>
      </c>
      <c r="K1012">
        <v>4.4434289999999996E-3</v>
      </c>
      <c r="L1012">
        <v>8.4348601999999998E-4</v>
      </c>
      <c r="M1012">
        <v>7.9779133000000007E-6</v>
      </c>
      <c r="N1012">
        <v>7.9779133000000007E-6</v>
      </c>
      <c r="O1012">
        <v>1.6360082000000002E-6</v>
      </c>
      <c r="P1012">
        <v>2.3368180062994999E-4</v>
      </c>
      <c r="X1012" t="s">
        <v>322</v>
      </c>
      <c r="Y1012" t="s">
        <v>323</v>
      </c>
      <c r="Z1012" t="s">
        <v>394</v>
      </c>
      <c r="AA1012" t="s">
        <v>195</v>
      </c>
      <c r="AB1012" t="s">
        <v>102</v>
      </c>
      <c r="AC1012" t="s">
        <v>19</v>
      </c>
      <c r="AD1012" t="s">
        <v>181</v>
      </c>
      <c r="AF1012">
        <v>3.7276235899999999</v>
      </c>
      <c r="AG1012">
        <v>1.19420737</v>
      </c>
      <c r="AH1012">
        <v>0.22669365200000002</v>
      </c>
      <c r="AI1012">
        <v>2.1441284900000001E-3</v>
      </c>
      <c r="AJ1012">
        <v>2.1441284900000001E-3</v>
      </c>
      <c r="AK1012">
        <v>4.3969034000000001E-4</v>
      </c>
      <c r="AL1012">
        <v>6.2803867533879995E-2</v>
      </c>
    </row>
    <row r="1013" spans="1:38" x14ac:dyDescent="0.25">
      <c r="A1013" t="s">
        <v>393</v>
      </c>
      <c r="B1013" s="17" t="s">
        <v>322</v>
      </c>
      <c r="C1013" t="s">
        <v>438</v>
      </c>
      <c r="D1013" t="s">
        <v>394</v>
      </c>
      <c r="E1013" t="s">
        <v>196</v>
      </c>
      <c r="F1013" t="s">
        <v>106</v>
      </c>
      <c r="G1013" t="s">
        <v>19</v>
      </c>
      <c r="H1013" t="s">
        <v>181</v>
      </c>
      <c r="J1013">
        <v>0.61192811000000003</v>
      </c>
      <c r="K1013">
        <v>1.9735034999999999E-3</v>
      </c>
      <c r="L1013">
        <v>4.0046728000000002E-4</v>
      </c>
      <c r="M1013">
        <v>3.2077760000000002E-6</v>
      </c>
      <c r="N1013">
        <v>3.2077760000000002E-6</v>
      </c>
      <c r="O1013">
        <v>6.7496324999999999E-7</v>
      </c>
      <c r="P1013">
        <v>1.109146007033E-4</v>
      </c>
      <c r="X1013" t="s">
        <v>322</v>
      </c>
      <c r="Y1013" t="s">
        <v>323</v>
      </c>
      <c r="Z1013" t="s">
        <v>394</v>
      </c>
      <c r="AA1013" t="s">
        <v>196</v>
      </c>
      <c r="AB1013" t="s">
        <v>106</v>
      </c>
      <c r="AC1013" t="s">
        <v>19</v>
      </c>
      <c r="AD1013" t="s">
        <v>181</v>
      </c>
      <c r="AF1013">
        <v>0.61192811000000003</v>
      </c>
      <c r="AG1013">
        <v>0.53039497000000002</v>
      </c>
      <c r="AH1013">
        <v>0.10762877999999999</v>
      </c>
      <c r="AI1013">
        <v>8.6211559000000002E-4</v>
      </c>
      <c r="AJ1013">
        <v>8.6211559000000002E-4</v>
      </c>
      <c r="AK1013">
        <v>1.8140178999999999E-4</v>
      </c>
      <c r="AL1013">
        <v>2.9809187225600001E-2</v>
      </c>
    </row>
    <row r="1014" spans="1:38" x14ac:dyDescent="0.25">
      <c r="A1014" t="s">
        <v>393</v>
      </c>
      <c r="B1014" s="17" t="s">
        <v>322</v>
      </c>
      <c r="C1014" t="s">
        <v>438</v>
      </c>
      <c r="D1014" t="s">
        <v>394</v>
      </c>
      <c r="E1014" t="s">
        <v>197</v>
      </c>
      <c r="F1014" t="s">
        <v>108</v>
      </c>
      <c r="G1014" t="s">
        <v>32</v>
      </c>
      <c r="H1014" t="s">
        <v>181</v>
      </c>
      <c r="J1014">
        <v>1.232108432</v>
      </c>
      <c r="K1014">
        <v>1.2277943789999999E-3</v>
      </c>
      <c r="L1014">
        <v>2.4356462880000001E-4</v>
      </c>
      <c r="M1014">
        <v>2.0959262170000003E-6</v>
      </c>
      <c r="N1014">
        <v>2.0959262170000003E-6</v>
      </c>
      <c r="O1014">
        <v>4.3693042700000005E-7</v>
      </c>
      <c r="P1014">
        <v>6.7271965875300991E-5</v>
      </c>
      <c r="X1014" t="s">
        <v>322</v>
      </c>
      <c r="Y1014" t="s">
        <v>323</v>
      </c>
      <c r="Z1014" t="s">
        <v>394</v>
      </c>
      <c r="AA1014" t="s">
        <v>197</v>
      </c>
      <c r="AB1014" t="s">
        <v>108</v>
      </c>
      <c r="AC1014" t="s">
        <v>32</v>
      </c>
      <c r="AD1014" t="s">
        <v>181</v>
      </c>
      <c r="AF1014">
        <v>1.232108432</v>
      </c>
      <c r="AG1014">
        <v>0.387281451</v>
      </c>
      <c r="AH1014">
        <v>7.6827252099999993E-2</v>
      </c>
      <c r="AI1014">
        <v>6.6111509600000004E-4</v>
      </c>
      <c r="AJ1014">
        <v>6.6111509600000004E-4</v>
      </c>
      <c r="AK1014">
        <v>1.3782034870000001E-4</v>
      </c>
      <c r="AL1014">
        <v>2.1219501888849999E-2</v>
      </c>
    </row>
    <row r="1015" spans="1:38" x14ac:dyDescent="0.25">
      <c r="A1015" t="s">
        <v>393</v>
      </c>
      <c r="B1015" s="17" t="s">
        <v>322</v>
      </c>
      <c r="C1015" t="s">
        <v>438</v>
      </c>
      <c r="D1015" t="s">
        <v>394</v>
      </c>
      <c r="E1015" t="s">
        <v>198</v>
      </c>
      <c r="F1015" t="s">
        <v>110</v>
      </c>
      <c r="G1015" t="s">
        <v>32</v>
      </c>
      <c r="H1015" t="s">
        <v>181</v>
      </c>
      <c r="J1015">
        <v>25.844135976</v>
      </c>
      <c r="K1015">
        <v>8.2701967310000013E-2</v>
      </c>
      <c r="L1015">
        <v>1.2018427312E-2</v>
      </c>
      <c r="M1015">
        <v>1.9950363888E-4</v>
      </c>
      <c r="N1015">
        <v>1.9950363888E-4</v>
      </c>
      <c r="O1015">
        <v>3.8455896210000001E-5</v>
      </c>
      <c r="P1015">
        <v>3.3178861142591602E-3</v>
      </c>
      <c r="X1015" t="s">
        <v>322</v>
      </c>
      <c r="Y1015" t="s">
        <v>323</v>
      </c>
      <c r="Z1015" t="s">
        <v>394</v>
      </c>
      <c r="AA1015" t="s">
        <v>198</v>
      </c>
      <c r="AB1015" t="s">
        <v>110</v>
      </c>
      <c r="AC1015" t="s">
        <v>32</v>
      </c>
      <c r="AD1015" t="s">
        <v>181</v>
      </c>
      <c r="AF1015">
        <v>25.844135976</v>
      </c>
      <c r="AG1015">
        <v>26.086564640999999</v>
      </c>
      <c r="AH1015">
        <v>3.7909553530000002</v>
      </c>
      <c r="AI1015">
        <v>6.2929151190000004E-2</v>
      </c>
      <c r="AJ1015">
        <v>6.2929151190000004E-2</v>
      </c>
      <c r="AK1015">
        <v>1.2130089088E-2</v>
      </c>
      <c r="AL1015">
        <v>1.0465561731605808</v>
      </c>
    </row>
    <row r="1016" spans="1:38" x14ac:dyDescent="0.25">
      <c r="A1016" t="s">
        <v>393</v>
      </c>
      <c r="B1016" s="17" t="s">
        <v>322</v>
      </c>
      <c r="C1016" t="s">
        <v>438</v>
      </c>
      <c r="D1016" t="s">
        <v>394</v>
      </c>
      <c r="E1016" t="s">
        <v>199</v>
      </c>
      <c r="F1016" t="s">
        <v>31</v>
      </c>
      <c r="G1016" t="s">
        <v>32</v>
      </c>
      <c r="H1016" t="s">
        <v>181</v>
      </c>
      <c r="J1016">
        <v>0.42289423007999993</v>
      </c>
      <c r="K1016">
        <v>4.1199888040000004E-4</v>
      </c>
      <c r="L1016">
        <v>5.9012479960000004E-5</v>
      </c>
      <c r="M1016">
        <v>1.5422079460999999E-6</v>
      </c>
      <c r="N1016">
        <v>1.5422079460999999E-6</v>
      </c>
      <c r="O1016">
        <v>2.8861031989999996E-7</v>
      </c>
      <c r="P1016">
        <v>1.4980952362446648E-5</v>
      </c>
      <c r="X1016" t="s">
        <v>322</v>
      </c>
      <c r="Y1016" t="s">
        <v>323</v>
      </c>
      <c r="Z1016" t="s">
        <v>394</v>
      </c>
      <c r="AA1016" t="s">
        <v>199</v>
      </c>
      <c r="AB1016" t="s">
        <v>31</v>
      </c>
      <c r="AC1016" t="s">
        <v>32</v>
      </c>
      <c r="AD1016" t="s">
        <v>181</v>
      </c>
      <c r="AF1016">
        <v>0.42289423007999993</v>
      </c>
      <c r="AG1016">
        <v>0.12995622583999999</v>
      </c>
      <c r="AH1016">
        <v>1.8614221029999999E-2</v>
      </c>
      <c r="AI1016">
        <v>4.8645646700000005E-4</v>
      </c>
      <c r="AJ1016">
        <v>4.8645646700000005E-4</v>
      </c>
      <c r="AK1016">
        <v>9.1035941659999987E-5</v>
      </c>
      <c r="AL1016">
        <v>4.7254203535785095E-3</v>
      </c>
    </row>
    <row r="1017" spans="1:38" x14ac:dyDescent="0.25">
      <c r="A1017" t="s">
        <v>393</v>
      </c>
      <c r="B1017" s="17" t="s">
        <v>322</v>
      </c>
      <c r="C1017" t="s">
        <v>438</v>
      </c>
      <c r="D1017" t="s">
        <v>394</v>
      </c>
      <c r="E1017" t="s">
        <v>201</v>
      </c>
      <c r="F1017" t="s">
        <v>200</v>
      </c>
      <c r="G1017" t="s">
        <v>32</v>
      </c>
      <c r="H1017" t="s">
        <v>181</v>
      </c>
      <c r="J1017">
        <v>9.1436587050000004E-2</v>
      </c>
      <c r="K1017">
        <v>1.6114776100000002E-4</v>
      </c>
      <c r="L1017">
        <v>2.1724025950000003E-5</v>
      </c>
      <c r="M1017">
        <v>4.658949775E-7</v>
      </c>
      <c r="N1017">
        <v>4.658949775E-7</v>
      </c>
      <c r="O1017">
        <v>8.8243512299999994E-8</v>
      </c>
      <c r="P1017">
        <v>5.8195256888859998E-6</v>
      </c>
      <c r="X1017" t="s">
        <v>322</v>
      </c>
      <c r="Y1017" t="s">
        <v>323</v>
      </c>
      <c r="Z1017" t="s">
        <v>394</v>
      </c>
      <c r="AA1017" t="s">
        <v>201</v>
      </c>
      <c r="AB1017" t="s">
        <v>200</v>
      </c>
      <c r="AC1017" t="s">
        <v>32</v>
      </c>
      <c r="AD1017" t="s">
        <v>181</v>
      </c>
      <c r="AF1017">
        <v>9.1436587050000004E-2</v>
      </c>
      <c r="AG1017">
        <v>5.0830605270000002E-2</v>
      </c>
      <c r="AH1017">
        <v>6.8523787399999998E-3</v>
      </c>
      <c r="AI1017">
        <v>1.469566065E-4</v>
      </c>
      <c r="AJ1017">
        <v>1.469566065E-4</v>
      </c>
      <c r="AK1017">
        <v>2.7834526289999999E-5</v>
      </c>
      <c r="AL1017">
        <v>1.83564480374656E-3</v>
      </c>
    </row>
    <row r="1018" spans="1:38" x14ac:dyDescent="0.25">
      <c r="A1018" t="s">
        <v>393</v>
      </c>
      <c r="B1018" s="17" t="s">
        <v>322</v>
      </c>
      <c r="C1018" t="s">
        <v>438</v>
      </c>
      <c r="D1018" t="s">
        <v>394</v>
      </c>
      <c r="E1018" t="s">
        <v>203</v>
      </c>
      <c r="F1018" t="s">
        <v>202</v>
      </c>
      <c r="G1018" t="s">
        <v>32</v>
      </c>
      <c r="H1018" t="s">
        <v>181</v>
      </c>
      <c r="J1018">
        <v>5.0798097699999996E-2</v>
      </c>
      <c r="K1018">
        <v>6.537106279999999E-5</v>
      </c>
      <c r="L1018">
        <v>1.2724257279999999E-5</v>
      </c>
      <c r="M1018">
        <v>1.132532982E-7</v>
      </c>
      <c r="N1018">
        <v>1.132532982E-7</v>
      </c>
      <c r="O1018">
        <v>2.34838991E-8</v>
      </c>
      <c r="P1018">
        <v>3.5309478441697999E-6</v>
      </c>
      <c r="X1018" t="s">
        <v>322</v>
      </c>
      <c r="Y1018" t="s">
        <v>323</v>
      </c>
      <c r="Z1018" t="s">
        <v>394</v>
      </c>
      <c r="AA1018" t="s">
        <v>203</v>
      </c>
      <c r="AB1018" t="s">
        <v>202</v>
      </c>
      <c r="AC1018" t="s">
        <v>32</v>
      </c>
      <c r="AD1018" t="s">
        <v>181</v>
      </c>
      <c r="AF1018">
        <v>5.0798097699999996E-2</v>
      </c>
      <c r="AG1018">
        <v>2.0619902199999998E-2</v>
      </c>
      <c r="AH1018">
        <v>4.0135946299999998E-3</v>
      </c>
      <c r="AI1018">
        <v>3.5723334399999997E-5</v>
      </c>
      <c r="AJ1018">
        <v>3.5723334399999997E-5</v>
      </c>
      <c r="AK1018">
        <v>7.4074941400000001E-6</v>
      </c>
      <c r="AL1018">
        <v>1.1137619635892E-3</v>
      </c>
    </row>
    <row r="1019" spans="1:38" x14ac:dyDescent="0.25">
      <c r="A1019" t="s">
        <v>393</v>
      </c>
      <c r="B1019" s="17" t="s">
        <v>322</v>
      </c>
      <c r="C1019" t="s">
        <v>438</v>
      </c>
      <c r="D1019" t="s">
        <v>394</v>
      </c>
      <c r="E1019" t="s">
        <v>204</v>
      </c>
      <c r="F1019" t="s">
        <v>118</v>
      </c>
      <c r="G1019" t="s">
        <v>32</v>
      </c>
      <c r="H1019" t="s">
        <v>181</v>
      </c>
      <c r="J1019">
        <v>8.1023002560000001E-2</v>
      </c>
      <c r="K1019">
        <v>1.5730699574999999E-4</v>
      </c>
      <c r="L1019">
        <v>2.1480478694000001E-5</v>
      </c>
      <c r="M1019">
        <v>9.4028303950000007E-7</v>
      </c>
      <c r="N1019">
        <v>9.4028303950000007E-7</v>
      </c>
      <c r="O1019">
        <v>1.7299437315999999E-7</v>
      </c>
      <c r="P1019">
        <v>4.5828307351637202E-6</v>
      </c>
      <c r="X1019" t="s">
        <v>322</v>
      </c>
      <c r="Y1019" t="s">
        <v>323</v>
      </c>
      <c r="Z1019" t="s">
        <v>394</v>
      </c>
      <c r="AA1019" t="s">
        <v>204</v>
      </c>
      <c r="AB1019" t="s">
        <v>118</v>
      </c>
      <c r="AC1019" t="s">
        <v>32</v>
      </c>
      <c r="AD1019" t="s">
        <v>181</v>
      </c>
      <c r="AF1019">
        <v>8.1023002560000001E-2</v>
      </c>
      <c r="AG1019">
        <v>4.9619127648E-2</v>
      </c>
      <c r="AH1019">
        <v>6.7755578999999996E-3</v>
      </c>
      <c r="AI1019">
        <v>2.965921845E-4</v>
      </c>
      <c r="AJ1019">
        <v>2.965921845E-4</v>
      </c>
      <c r="AK1019">
        <v>5.4567368919999999E-5</v>
      </c>
      <c r="AL1019">
        <v>1.4455558424214001E-3</v>
      </c>
    </row>
    <row r="1020" spans="1:38" x14ac:dyDescent="0.25">
      <c r="A1020" t="s">
        <v>393</v>
      </c>
      <c r="B1020" s="17" t="s">
        <v>322</v>
      </c>
      <c r="C1020" t="s">
        <v>438</v>
      </c>
      <c r="D1020" t="s">
        <v>394</v>
      </c>
      <c r="E1020" t="s">
        <v>205</v>
      </c>
      <c r="F1020" t="s">
        <v>141</v>
      </c>
      <c r="G1020" t="s">
        <v>39</v>
      </c>
      <c r="H1020" t="s">
        <v>181</v>
      </c>
      <c r="J1020">
        <v>3.0328072979999998</v>
      </c>
      <c r="K1020">
        <v>8.7985398329999999E-3</v>
      </c>
      <c r="L1020">
        <v>1.1985849802000001E-3</v>
      </c>
      <c r="M1020">
        <v>2.3666479510000002E-5</v>
      </c>
      <c r="N1020">
        <v>2.3666479510000002E-5</v>
      </c>
      <c r="O1020">
        <v>4.5004212220000003E-6</v>
      </c>
      <c r="P1020">
        <v>3.2559602603448207E-4</v>
      </c>
      <c r="X1020" t="s">
        <v>322</v>
      </c>
      <c r="Y1020" t="s">
        <v>323</v>
      </c>
      <c r="Z1020" t="s">
        <v>394</v>
      </c>
      <c r="AA1020" t="s">
        <v>205</v>
      </c>
      <c r="AB1020" t="s">
        <v>141</v>
      </c>
      <c r="AC1020" t="s">
        <v>39</v>
      </c>
      <c r="AD1020" t="s">
        <v>181</v>
      </c>
      <c r="AF1020">
        <v>3.0328072979999998</v>
      </c>
      <c r="AG1020">
        <v>1.809559863</v>
      </c>
      <c r="AH1020">
        <v>0.24650805469999995</v>
      </c>
      <c r="AI1020">
        <v>4.8673889269999996E-3</v>
      </c>
      <c r="AJ1020">
        <v>4.8673889269999996E-3</v>
      </c>
      <c r="AK1020">
        <v>9.2558332440000003E-4</v>
      </c>
      <c r="AL1020">
        <v>6.6964018383700447E-2</v>
      </c>
    </row>
    <row r="1021" spans="1:38" x14ac:dyDescent="0.25">
      <c r="A1021" t="s">
        <v>393</v>
      </c>
      <c r="B1021" s="17" t="s">
        <v>322</v>
      </c>
      <c r="C1021" t="s">
        <v>438</v>
      </c>
      <c r="D1021" t="s">
        <v>394</v>
      </c>
      <c r="E1021" t="s">
        <v>206</v>
      </c>
      <c r="F1021" t="s">
        <v>162</v>
      </c>
      <c r="G1021" t="s">
        <v>56</v>
      </c>
      <c r="H1021" t="s">
        <v>181</v>
      </c>
      <c r="J1021">
        <v>8.7413145000000004E-4</v>
      </c>
      <c r="K1021">
        <v>2.0949614999999999E-6</v>
      </c>
      <c r="L1021">
        <v>4.6386878999999999E-7</v>
      </c>
      <c r="M1021">
        <v>2.9364530999999999E-9</v>
      </c>
      <c r="N1021">
        <v>2.9364530999999999E-9</v>
      </c>
      <c r="O1021">
        <v>6.3846138999999997E-10</v>
      </c>
      <c r="P1021">
        <v>1.2821841572639998E-7</v>
      </c>
      <c r="X1021" t="s">
        <v>322</v>
      </c>
      <c r="Y1021" t="s">
        <v>323</v>
      </c>
      <c r="Z1021" t="s">
        <v>394</v>
      </c>
      <c r="AA1021" t="s">
        <v>206</v>
      </c>
      <c r="AB1021" t="s">
        <v>162</v>
      </c>
      <c r="AC1021" t="s">
        <v>56</v>
      </c>
      <c r="AD1021" t="s">
        <v>181</v>
      </c>
      <c r="AF1021">
        <v>8.7413145000000004E-4</v>
      </c>
      <c r="AG1021">
        <v>4.1362776999999997E-4</v>
      </c>
      <c r="AH1021">
        <v>9.1585935000000003E-5</v>
      </c>
      <c r="AI1021">
        <v>5.7977131999999998E-7</v>
      </c>
      <c r="AJ1021">
        <v>5.7977131999999998E-7</v>
      </c>
      <c r="AK1021">
        <v>1.2605738999999999E-7</v>
      </c>
      <c r="AL1021">
        <v>2.5315358259189998E-5</v>
      </c>
    </row>
    <row r="1022" spans="1:38" x14ac:dyDescent="0.25">
      <c r="A1022" t="s">
        <v>393</v>
      </c>
      <c r="B1022" s="17" t="s">
        <v>322</v>
      </c>
      <c r="C1022" t="s">
        <v>438</v>
      </c>
      <c r="D1022" t="s">
        <v>394</v>
      </c>
      <c r="E1022" t="s">
        <v>207</v>
      </c>
      <c r="F1022" t="s">
        <v>164</v>
      </c>
      <c r="G1022" t="s">
        <v>56</v>
      </c>
      <c r="H1022" t="s">
        <v>181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X1022" t="s">
        <v>322</v>
      </c>
      <c r="Y1022" t="s">
        <v>323</v>
      </c>
      <c r="Z1022" t="s">
        <v>394</v>
      </c>
      <c r="AA1022" t="s">
        <v>207</v>
      </c>
      <c r="AB1022" t="s">
        <v>164</v>
      </c>
      <c r="AC1022" t="s">
        <v>56</v>
      </c>
      <c r="AD1022" t="s">
        <v>181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</row>
    <row r="1023" spans="1:38" x14ac:dyDescent="0.25">
      <c r="A1023" t="s">
        <v>393</v>
      </c>
      <c r="B1023" s="17" t="s">
        <v>322</v>
      </c>
      <c r="C1023" t="s">
        <v>438</v>
      </c>
      <c r="D1023" t="s">
        <v>394</v>
      </c>
      <c r="E1023" t="s">
        <v>208</v>
      </c>
      <c r="F1023" t="s">
        <v>58</v>
      </c>
      <c r="G1023" t="s">
        <v>59</v>
      </c>
      <c r="H1023" t="s">
        <v>181</v>
      </c>
      <c r="J1023">
        <v>40.868006710000003</v>
      </c>
      <c r="K1023">
        <v>1.5483657579000002E-2</v>
      </c>
      <c r="L1023">
        <v>4.5808491145000003E-3</v>
      </c>
      <c r="M1023">
        <v>3.5451223768000003E-5</v>
      </c>
      <c r="N1023">
        <v>3.5451223768000003E-5</v>
      </c>
      <c r="O1023">
        <v>7.6724794649999993E-6</v>
      </c>
      <c r="P1023">
        <v>9.4668456014362695E-4</v>
      </c>
      <c r="X1023" t="s">
        <v>322</v>
      </c>
      <c r="Y1023" t="s">
        <v>323</v>
      </c>
      <c r="Z1023" t="s">
        <v>394</v>
      </c>
      <c r="AA1023" t="s">
        <v>208</v>
      </c>
      <c r="AB1023" t="s">
        <v>58</v>
      </c>
      <c r="AC1023" t="s">
        <v>59</v>
      </c>
      <c r="AD1023" t="s">
        <v>181</v>
      </c>
      <c r="AF1023">
        <v>40.868006710000003</v>
      </c>
      <c r="AG1023">
        <v>4.8839882258999996</v>
      </c>
      <c r="AH1023">
        <v>1.4449306191</v>
      </c>
      <c r="AI1023">
        <v>1.1182329049E-2</v>
      </c>
      <c r="AJ1023">
        <v>1.1182329049E-2</v>
      </c>
      <c r="AK1023">
        <v>2.4201193480999999E-3</v>
      </c>
      <c r="AL1023">
        <v>0.29861135128508298</v>
      </c>
    </row>
    <row r="1024" spans="1:38" x14ac:dyDescent="0.25">
      <c r="A1024" t="s">
        <v>393</v>
      </c>
      <c r="B1024" s="17" t="s">
        <v>322</v>
      </c>
      <c r="C1024" t="s">
        <v>438</v>
      </c>
      <c r="D1024" t="s">
        <v>394</v>
      </c>
      <c r="E1024" t="s">
        <v>209</v>
      </c>
      <c r="F1024" t="s">
        <v>61</v>
      </c>
      <c r="G1024" t="s">
        <v>59</v>
      </c>
      <c r="H1024" t="s">
        <v>181</v>
      </c>
      <c r="J1024">
        <v>6.2589118180000005</v>
      </c>
      <c r="K1024">
        <v>3.1436519220000001E-3</v>
      </c>
      <c r="L1024">
        <v>8.0030023499999992E-4</v>
      </c>
      <c r="M1024">
        <v>8.3495145249999995E-6</v>
      </c>
      <c r="N1024">
        <v>8.3495145249999995E-6</v>
      </c>
      <c r="O1024">
        <v>1.720224871E-6</v>
      </c>
      <c r="P1024">
        <v>1.6526217830142601E-4</v>
      </c>
      <c r="X1024" t="s">
        <v>322</v>
      </c>
      <c r="Y1024" t="s">
        <v>323</v>
      </c>
      <c r="Z1024" t="s">
        <v>394</v>
      </c>
      <c r="AA1024" t="s">
        <v>209</v>
      </c>
      <c r="AB1024" t="s">
        <v>61</v>
      </c>
      <c r="AC1024" t="s">
        <v>59</v>
      </c>
      <c r="AD1024" t="s">
        <v>181</v>
      </c>
      <c r="AF1024">
        <v>6.2589118180000005</v>
      </c>
      <c r="AG1024">
        <v>0.99159769910000006</v>
      </c>
      <c r="AH1024">
        <v>0.25243755070000001</v>
      </c>
      <c r="AI1024">
        <v>2.6336754439999998E-3</v>
      </c>
      <c r="AJ1024">
        <v>2.6336754439999998E-3</v>
      </c>
      <c r="AK1024">
        <v>5.4260816140000011E-4</v>
      </c>
      <c r="AL1024">
        <v>5.2128411898771695E-2</v>
      </c>
    </row>
    <row r="1025" spans="1:38" x14ac:dyDescent="0.25">
      <c r="A1025" t="s">
        <v>393</v>
      </c>
      <c r="B1025" s="17" t="s">
        <v>322</v>
      </c>
      <c r="C1025" t="s">
        <v>438</v>
      </c>
      <c r="D1025" t="s">
        <v>394</v>
      </c>
      <c r="E1025" t="s">
        <v>210</v>
      </c>
      <c r="F1025" t="s">
        <v>63</v>
      </c>
      <c r="G1025" t="s">
        <v>59</v>
      </c>
      <c r="H1025" t="s">
        <v>181</v>
      </c>
      <c r="J1025">
        <v>2.9845636</v>
      </c>
      <c r="K1025">
        <v>3.4322815600000001E-3</v>
      </c>
      <c r="L1025">
        <v>7.7471939500000004E-4</v>
      </c>
      <c r="M1025">
        <v>1.0148389310000001E-5</v>
      </c>
      <c r="N1025">
        <v>1.0148389310000001E-5</v>
      </c>
      <c r="O1025">
        <v>2.0271492000000002E-6</v>
      </c>
      <c r="P1025">
        <v>1.5999525954522501E-4</v>
      </c>
      <c r="X1025" t="s">
        <v>322</v>
      </c>
      <c r="Y1025" t="s">
        <v>323</v>
      </c>
      <c r="Z1025" t="s">
        <v>394</v>
      </c>
      <c r="AA1025" t="s">
        <v>210</v>
      </c>
      <c r="AB1025" t="s">
        <v>63</v>
      </c>
      <c r="AC1025" t="s">
        <v>59</v>
      </c>
      <c r="AD1025" t="s">
        <v>181</v>
      </c>
      <c r="AF1025">
        <v>2.9845636</v>
      </c>
      <c r="AG1025">
        <v>1.082639806</v>
      </c>
      <c r="AH1025">
        <v>0.24436866200000001</v>
      </c>
      <c r="AI1025">
        <v>3.2010919399999998E-3</v>
      </c>
      <c r="AJ1025">
        <v>3.2010919399999998E-3</v>
      </c>
      <c r="AK1025">
        <v>6.3942074399999998E-4</v>
      </c>
      <c r="AL1025">
        <v>5.0467081386270297E-2</v>
      </c>
    </row>
    <row r="1026" spans="1:38" x14ac:dyDescent="0.25">
      <c r="A1026" t="s">
        <v>393</v>
      </c>
      <c r="B1026" s="17" t="s">
        <v>322</v>
      </c>
      <c r="C1026" t="s">
        <v>438</v>
      </c>
      <c r="D1026" t="s">
        <v>394</v>
      </c>
      <c r="E1026" t="s">
        <v>211</v>
      </c>
      <c r="F1026" t="s">
        <v>169</v>
      </c>
      <c r="G1026" t="s">
        <v>59</v>
      </c>
      <c r="H1026" t="s">
        <v>181</v>
      </c>
      <c r="J1026">
        <v>3.4551993620000001</v>
      </c>
      <c r="K1026">
        <v>6.0551306600000005E-3</v>
      </c>
      <c r="L1026">
        <v>1.0265235469999999E-3</v>
      </c>
      <c r="M1026">
        <v>1.2637900129999999E-5</v>
      </c>
      <c r="N1026">
        <v>1.2637900129999999E-5</v>
      </c>
      <c r="O1026">
        <v>2.523396283E-6</v>
      </c>
      <c r="P1026">
        <v>2.8442812920572997E-4</v>
      </c>
      <c r="X1026" t="s">
        <v>322</v>
      </c>
      <c r="Y1026" t="s">
        <v>323</v>
      </c>
      <c r="Z1026" t="s">
        <v>394</v>
      </c>
      <c r="AA1026" t="s">
        <v>211</v>
      </c>
      <c r="AB1026" t="s">
        <v>169</v>
      </c>
      <c r="AC1026" t="s">
        <v>59</v>
      </c>
      <c r="AD1026" t="s">
        <v>181</v>
      </c>
      <c r="AF1026">
        <v>3.4551993620000001</v>
      </c>
      <c r="AG1026">
        <v>1.909961209</v>
      </c>
      <c r="AH1026">
        <v>0.32379485400000002</v>
      </c>
      <c r="AI1026">
        <v>3.9863547499999997E-3</v>
      </c>
      <c r="AJ1026">
        <v>3.9863547499999997E-3</v>
      </c>
      <c r="AK1026">
        <v>7.9595127900000001E-4</v>
      </c>
      <c r="AL1026">
        <v>8.9716773173913009E-2</v>
      </c>
    </row>
    <row r="1027" spans="1:38" x14ac:dyDescent="0.25">
      <c r="A1027" t="s">
        <v>393</v>
      </c>
      <c r="B1027" s="17" t="s">
        <v>322</v>
      </c>
      <c r="C1027" t="s">
        <v>438</v>
      </c>
      <c r="D1027" t="s">
        <v>394</v>
      </c>
      <c r="E1027" t="s">
        <v>212</v>
      </c>
      <c r="F1027" t="s">
        <v>171</v>
      </c>
      <c r="G1027" t="s">
        <v>59</v>
      </c>
      <c r="H1027" t="s">
        <v>181</v>
      </c>
      <c r="J1027">
        <v>0.21998199900000001</v>
      </c>
      <c r="K1027">
        <v>9.3632502000000001E-5</v>
      </c>
      <c r="L1027">
        <v>1.84355672E-5</v>
      </c>
      <c r="M1027">
        <v>1.6407192699999999E-7</v>
      </c>
      <c r="N1027">
        <v>1.6407192699999999E-7</v>
      </c>
      <c r="O1027">
        <v>3.4310451899999998E-8</v>
      </c>
      <c r="P1027">
        <v>5.0605012497759998E-6</v>
      </c>
      <c r="X1027" t="s">
        <v>322</v>
      </c>
      <c r="Y1027" t="s">
        <v>323</v>
      </c>
      <c r="Z1027" t="s">
        <v>394</v>
      </c>
      <c r="AA1027" t="s">
        <v>212</v>
      </c>
      <c r="AB1027" t="s">
        <v>171</v>
      </c>
      <c r="AC1027" t="s">
        <v>59</v>
      </c>
      <c r="AD1027" t="s">
        <v>181</v>
      </c>
      <c r="AF1027">
        <v>0.21998199900000001</v>
      </c>
      <c r="AG1027">
        <v>2.95343668E-2</v>
      </c>
      <c r="AH1027">
        <v>5.8151045400000002E-3</v>
      </c>
      <c r="AI1027">
        <v>5.17529794E-5</v>
      </c>
      <c r="AJ1027">
        <v>5.17529794E-5</v>
      </c>
      <c r="AK1027">
        <v>1.0822499100000001E-5</v>
      </c>
      <c r="AL1027">
        <v>1.5962268327278E-3</v>
      </c>
    </row>
    <row r="1028" spans="1:38" x14ac:dyDescent="0.25">
      <c r="A1028" t="s">
        <v>393</v>
      </c>
      <c r="B1028" s="17" t="s">
        <v>322</v>
      </c>
      <c r="C1028" t="s">
        <v>438</v>
      </c>
      <c r="D1028" t="s">
        <v>394</v>
      </c>
      <c r="E1028" t="s">
        <v>213</v>
      </c>
      <c r="F1028" t="s">
        <v>65</v>
      </c>
      <c r="G1028" t="s">
        <v>59</v>
      </c>
      <c r="H1028" t="s">
        <v>181</v>
      </c>
      <c r="J1028">
        <v>6.4513959999999995E-2</v>
      </c>
      <c r="K1028">
        <v>4.6354792100000002E-5</v>
      </c>
      <c r="L1028">
        <v>9.6262135599999986E-6</v>
      </c>
      <c r="M1028">
        <v>1.61393439E-7</v>
      </c>
      <c r="N1028">
        <v>1.61393439E-7</v>
      </c>
      <c r="O1028">
        <v>3.1545817499999996E-8</v>
      </c>
      <c r="P1028">
        <v>1.9310608862643003E-6</v>
      </c>
      <c r="X1028" t="s">
        <v>322</v>
      </c>
      <c r="Y1028" t="s">
        <v>323</v>
      </c>
      <c r="Z1028" t="s">
        <v>394</v>
      </c>
      <c r="AA1028" t="s">
        <v>213</v>
      </c>
      <c r="AB1028" t="s">
        <v>65</v>
      </c>
      <c r="AC1028" t="s">
        <v>59</v>
      </c>
      <c r="AD1028" t="s">
        <v>181</v>
      </c>
      <c r="AF1028">
        <v>6.4513959999999995E-2</v>
      </c>
      <c r="AG1028">
        <v>1.4621627299999999E-2</v>
      </c>
      <c r="AH1028">
        <v>3.03638324E-3</v>
      </c>
      <c r="AI1028">
        <v>5.0908108299999998E-5</v>
      </c>
      <c r="AJ1028">
        <v>5.0908108299999998E-5</v>
      </c>
      <c r="AK1028">
        <v>9.9504524999999991E-6</v>
      </c>
      <c r="AL1028">
        <v>6.0911175891590003E-4</v>
      </c>
    </row>
    <row r="1029" spans="1:38" x14ac:dyDescent="0.25">
      <c r="A1029" t="s">
        <v>393</v>
      </c>
      <c r="B1029" s="17" t="s">
        <v>322</v>
      </c>
      <c r="C1029" t="s">
        <v>438</v>
      </c>
      <c r="D1029" t="s">
        <v>394</v>
      </c>
      <c r="E1029" t="s">
        <v>215</v>
      </c>
      <c r="F1029" t="s">
        <v>106</v>
      </c>
      <c r="G1029" t="s">
        <v>19</v>
      </c>
      <c r="H1029" t="s">
        <v>214</v>
      </c>
      <c r="J1029">
        <v>2.8027244E-2</v>
      </c>
      <c r="K1029">
        <v>7.5324569000000002E-5</v>
      </c>
      <c r="L1029">
        <v>1.5313136999999999E-5</v>
      </c>
      <c r="M1029">
        <v>1.2243422E-7</v>
      </c>
      <c r="N1029">
        <v>1.2243422E-7</v>
      </c>
      <c r="O1029">
        <v>2.3044208000000001E-8</v>
      </c>
      <c r="P1029">
        <v>2.5036964800000003E-7</v>
      </c>
      <c r="X1029" t="s">
        <v>322</v>
      </c>
      <c r="Y1029" t="s">
        <v>323</v>
      </c>
      <c r="Z1029" t="s">
        <v>394</v>
      </c>
      <c r="AA1029" t="s">
        <v>215</v>
      </c>
      <c r="AB1029" t="s">
        <v>106</v>
      </c>
      <c r="AC1029" t="s">
        <v>19</v>
      </c>
      <c r="AD1029" t="s">
        <v>214</v>
      </c>
      <c r="AF1029">
        <v>2.8027244E-2</v>
      </c>
      <c r="AG1029">
        <v>2.0244082E-2</v>
      </c>
      <c r="AH1029">
        <v>4.1155284000000004E-3</v>
      </c>
      <c r="AI1029">
        <v>3.2905175999999999E-5</v>
      </c>
      <c r="AJ1029">
        <v>3.2905175999999999E-5</v>
      </c>
      <c r="AK1029">
        <v>6.1933156000000003E-6</v>
      </c>
      <c r="AL1029">
        <v>6.7288851600000001E-5</v>
      </c>
    </row>
    <row r="1030" spans="1:38" x14ac:dyDescent="0.25">
      <c r="A1030" t="s">
        <v>393</v>
      </c>
      <c r="B1030" s="17" t="s">
        <v>322</v>
      </c>
      <c r="C1030" t="s">
        <v>438</v>
      </c>
      <c r="D1030" t="s">
        <v>394</v>
      </c>
      <c r="E1030" t="s">
        <v>216</v>
      </c>
      <c r="F1030" t="s">
        <v>110</v>
      </c>
      <c r="G1030" t="s">
        <v>32</v>
      </c>
      <c r="H1030" t="s">
        <v>214</v>
      </c>
      <c r="J1030">
        <v>2.6735182000000002</v>
      </c>
      <c r="K1030">
        <v>5.8515887000000003E-3</v>
      </c>
      <c r="L1030">
        <v>8.5848797000000004E-4</v>
      </c>
      <c r="M1030">
        <v>1.3961668E-5</v>
      </c>
      <c r="N1030">
        <v>1.3961668E-5</v>
      </c>
      <c r="O1030">
        <v>2.5254876000000001E-6</v>
      </c>
      <c r="P1030">
        <v>1.4014913760000001E-5</v>
      </c>
      <c r="X1030" t="s">
        <v>322</v>
      </c>
      <c r="Y1030" t="s">
        <v>323</v>
      </c>
      <c r="Z1030" t="s">
        <v>394</v>
      </c>
      <c r="AA1030" t="s">
        <v>216</v>
      </c>
      <c r="AB1030" t="s">
        <v>110</v>
      </c>
      <c r="AC1030" t="s">
        <v>32</v>
      </c>
      <c r="AD1030" t="s">
        <v>214</v>
      </c>
      <c r="AF1030">
        <v>2.6735182000000002</v>
      </c>
      <c r="AG1030">
        <v>1.8457584</v>
      </c>
      <c r="AH1030">
        <v>0.27079159000000003</v>
      </c>
      <c r="AI1030">
        <v>4.4039092000000002E-3</v>
      </c>
      <c r="AJ1030">
        <v>4.4039092000000002E-3</v>
      </c>
      <c r="AK1030">
        <v>7.9661095999999996E-4</v>
      </c>
      <c r="AL1030">
        <v>4.4207049199999999E-3</v>
      </c>
    </row>
    <row r="1031" spans="1:38" x14ac:dyDescent="0.25">
      <c r="A1031" t="s">
        <v>393</v>
      </c>
      <c r="B1031" s="17" t="s">
        <v>322</v>
      </c>
      <c r="C1031" t="s">
        <v>438</v>
      </c>
      <c r="D1031" t="s">
        <v>394</v>
      </c>
      <c r="E1031" t="s">
        <v>217</v>
      </c>
      <c r="F1031" t="s">
        <v>31</v>
      </c>
      <c r="G1031" t="s">
        <v>32</v>
      </c>
      <c r="H1031" t="s">
        <v>214</v>
      </c>
      <c r="J1031">
        <v>1.1750352999999999E-3</v>
      </c>
      <c r="K1031">
        <v>6.8284089000000002E-6</v>
      </c>
      <c r="L1031">
        <v>9.8974465E-7</v>
      </c>
      <c r="M1031">
        <v>1.6489613E-8</v>
      </c>
      <c r="N1031">
        <v>1.6489613E-8</v>
      </c>
      <c r="O1031">
        <v>2.9791305E-9</v>
      </c>
      <c r="P1031">
        <v>1.614226324E-8</v>
      </c>
      <c r="X1031" t="s">
        <v>322</v>
      </c>
      <c r="Y1031" t="s">
        <v>323</v>
      </c>
      <c r="Z1031" t="s">
        <v>394</v>
      </c>
      <c r="AA1031" t="s">
        <v>217</v>
      </c>
      <c r="AB1031" t="s">
        <v>31</v>
      </c>
      <c r="AC1031" t="s">
        <v>32</v>
      </c>
      <c r="AD1031" t="s">
        <v>214</v>
      </c>
      <c r="AF1031">
        <v>1.1750352999999999E-3</v>
      </c>
      <c r="AG1031">
        <v>2.1538755000000001E-3</v>
      </c>
      <c r="AH1031">
        <v>3.1219373000000001E-4</v>
      </c>
      <c r="AI1031">
        <v>5.2012952E-6</v>
      </c>
      <c r="AJ1031">
        <v>5.2012952E-6</v>
      </c>
      <c r="AK1031">
        <v>9.3970293999999995E-7</v>
      </c>
      <c r="AL1031">
        <v>5.0917313599999993E-6</v>
      </c>
    </row>
    <row r="1032" spans="1:38" x14ac:dyDescent="0.25">
      <c r="A1032" t="s">
        <v>393</v>
      </c>
      <c r="B1032" s="17" t="s">
        <v>322</v>
      </c>
      <c r="C1032" t="s">
        <v>438</v>
      </c>
      <c r="D1032" t="s">
        <v>394</v>
      </c>
      <c r="E1032" t="s">
        <v>219</v>
      </c>
      <c r="F1032" t="s">
        <v>218</v>
      </c>
      <c r="G1032" t="s">
        <v>32</v>
      </c>
      <c r="H1032" t="s">
        <v>214</v>
      </c>
      <c r="J1032">
        <v>1.4100422999999999E-3</v>
      </c>
      <c r="K1032">
        <v>4.1785215000000004E-6</v>
      </c>
      <c r="L1032">
        <v>5.6713225000000003E-7</v>
      </c>
      <c r="M1032">
        <v>1.0777722E-8</v>
      </c>
      <c r="N1032">
        <v>1.0777722E-8</v>
      </c>
      <c r="O1032">
        <v>1.9427473000000001E-9</v>
      </c>
      <c r="P1032">
        <v>9.1580682000000002E-9</v>
      </c>
      <c r="X1032" t="s">
        <v>322</v>
      </c>
      <c r="Y1032" t="s">
        <v>323</v>
      </c>
      <c r="Z1032" t="s">
        <v>394</v>
      </c>
      <c r="AA1032" t="s">
        <v>219</v>
      </c>
      <c r="AB1032" t="s">
        <v>218</v>
      </c>
      <c r="AC1032" t="s">
        <v>32</v>
      </c>
      <c r="AD1032" t="s">
        <v>214</v>
      </c>
      <c r="AF1032">
        <v>1.4100422999999999E-3</v>
      </c>
      <c r="AG1032">
        <v>1.3180252000000001E-3</v>
      </c>
      <c r="AH1032">
        <v>1.7888972E-4</v>
      </c>
      <c r="AI1032">
        <v>3.3996015999999999E-6</v>
      </c>
      <c r="AJ1032">
        <v>3.3996015999999999E-6</v>
      </c>
      <c r="AK1032">
        <v>6.1279803000000004E-7</v>
      </c>
      <c r="AL1032">
        <v>2.8887163880000001E-6</v>
      </c>
    </row>
    <row r="1033" spans="1:38" x14ac:dyDescent="0.25">
      <c r="A1033" t="s">
        <v>393</v>
      </c>
      <c r="B1033" s="17" t="s">
        <v>322</v>
      </c>
      <c r="C1033" t="s">
        <v>438</v>
      </c>
      <c r="D1033" t="s">
        <v>394</v>
      </c>
      <c r="E1033" t="s">
        <v>220</v>
      </c>
      <c r="F1033" t="s">
        <v>116</v>
      </c>
      <c r="G1033" t="s">
        <v>32</v>
      </c>
      <c r="H1033" t="s">
        <v>214</v>
      </c>
      <c r="J1033">
        <v>7.3802202999999997E-2</v>
      </c>
      <c r="K1033">
        <v>6.4038878999999997E-5</v>
      </c>
      <c r="L1033">
        <v>9.6342590999999997E-6</v>
      </c>
      <c r="M1033">
        <v>1.9416310300000002E-7</v>
      </c>
      <c r="N1033">
        <v>1.9416310300000002E-7</v>
      </c>
      <c r="O1033">
        <v>3.5105188000000003E-8</v>
      </c>
      <c r="P1033">
        <v>1.5073362556E-7</v>
      </c>
      <c r="X1033" t="s">
        <v>322</v>
      </c>
      <c r="Y1033" t="s">
        <v>323</v>
      </c>
      <c r="Z1033" t="s">
        <v>394</v>
      </c>
      <c r="AA1033" t="s">
        <v>220</v>
      </c>
      <c r="AB1033" t="s">
        <v>116</v>
      </c>
      <c r="AC1033" t="s">
        <v>32</v>
      </c>
      <c r="AD1033" t="s">
        <v>214</v>
      </c>
      <c r="AF1033">
        <v>7.3802202999999997E-2</v>
      </c>
      <c r="AG1033">
        <v>2.3566304E-2</v>
      </c>
      <c r="AH1033">
        <v>3.5454066999999999E-3</v>
      </c>
      <c r="AI1033">
        <v>7.1452018999999998E-5</v>
      </c>
      <c r="AJ1033">
        <v>7.1452018999999998E-5</v>
      </c>
      <c r="AK1033">
        <v>1.2918707799999999E-5</v>
      </c>
      <c r="AL1033">
        <v>5.5469970200000004E-5</v>
      </c>
    </row>
    <row r="1034" spans="1:38" x14ac:dyDescent="0.25">
      <c r="A1034" t="s">
        <v>393</v>
      </c>
      <c r="B1034" s="17" t="s">
        <v>322</v>
      </c>
      <c r="C1034" t="s">
        <v>438</v>
      </c>
      <c r="D1034" t="s">
        <v>394</v>
      </c>
      <c r="E1034" t="s">
        <v>221</v>
      </c>
      <c r="F1034" t="s">
        <v>118</v>
      </c>
      <c r="G1034" t="s">
        <v>32</v>
      </c>
      <c r="H1034" t="s">
        <v>214</v>
      </c>
      <c r="J1034">
        <v>4.7001411200000001E-3</v>
      </c>
      <c r="K1034">
        <v>1.0758438999999999E-5</v>
      </c>
      <c r="L1034">
        <v>1.50720604E-6</v>
      </c>
      <c r="M1034">
        <v>6.37470933E-8</v>
      </c>
      <c r="N1034">
        <v>6.37470933E-8</v>
      </c>
      <c r="O1034">
        <v>1.14673973E-8</v>
      </c>
      <c r="P1034">
        <v>1.9105111420000003E-8</v>
      </c>
      <c r="X1034" t="s">
        <v>322</v>
      </c>
      <c r="Y1034" t="s">
        <v>323</v>
      </c>
      <c r="Z1034" t="s">
        <v>394</v>
      </c>
      <c r="AA1034" t="s">
        <v>221</v>
      </c>
      <c r="AB1034" t="s">
        <v>118</v>
      </c>
      <c r="AC1034" t="s">
        <v>32</v>
      </c>
      <c r="AD1034" t="s">
        <v>214</v>
      </c>
      <c r="AF1034">
        <v>4.7001411200000001E-3</v>
      </c>
      <c r="AG1034">
        <v>3.3935194199999998E-3</v>
      </c>
      <c r="AH1034">
        <v>4.75415903E-4</v>
      </c>
      <c r="AI1034">
        <v>2.0107653399999998E-5</v>
      </c>
      <c r="AJ1034">
        <v>2.0107653399999998E-5</v>
      </c>
      <c r="AK1034">
        <v>3.61714451E-6</v>
      </c>
      <c r="AL1034">
        <v>6.0262984231999998E-6</v>
      </c>
    </row>
    <row r="1035" spans="1:38" x14ac:dyDescent="0.25">
      <c r="A1035" t="s">
        <v>393</v>
      </c>
      <c r="B1035" s="17" t="s">
        <v>322</v>
      </c>
      <c r="C1035" t="s">
        <v>438</v>
      </c>
      <c r="D1035" t="s">
        <v>394</v>
      </c>
      <c r="E1035" t="s">
        <v>222</v>
      </c>
      <c r="F1035" t="s">
        <v>162</v>
      </c>
      <c r="G1035" t="s">
        <v>56</v>
      </c>
      <c r="H1035" t="s">
        <v>214</v>
      </c>
      <c r="J1035">
        <v>4.6490429999999997E-4</v>
      </c>
      <c r="K1035">
        <v>1.4430148000000001E-6</v>
      </c>
      <c r="L1035">
        <v>3.2343061000000002E-7</v>
      </c>
      <c r="M1035">
        <v>1.646337E-9</v>
      </c>
      <c r="N1035">
        <v>1.646337E-9</v>
      </c>
      <c r="O1035">
        <v>2.8737968000000002E-10</v>
      </c>
      <c r="P1035">
        <v>5.6107026400000003E-9</v>
      </c>
      <c r="X1035" t="s">
        <v>322</v>
      </c>
      <c r="Y1035" t="s">
        <v>323</v>
      </c>
      <c r="Z1035" t="s">
        <v>394</v>
      </c>
      <c r="AA1035" t="s">
        <v>222</v>
      </c>
      <c r="AB1035" t="s">
        <v>162</v>
      </c>
      <c r="AC1035" t="s">
        <v>56</v>
      </c>
      <c r="AD1035" t="s">
        <v>214</v>
      </c>
      <c r="AF1035">
        <v>4.6490429999999997E-4</v>
      </c>
      <c r="AG1035">
        <v>2.8490778999999998E-4</v>
      </c>
      <c r="AH1035">
        <v>6.3857914999999998E-5</v>
      </c>
      <c r="AI1035">
        <v>3.2505169999999999E-7</v>
      </c>
      <c r="AJ1035">
        <v>3.2505169999999999E-7</v>
      </c>
      <c r="AK1035">
        <v>5.6740052999999998E-8</v>
      </c>
      <c r="AL1035">
        <v>1.107773376E-6</v>
      </c>
    </row>
    <row r="1036" spans="1:38" x14ac:dyDescent="0.25">
      <c r="A1036" t="s">
        <v>393</v>
      </c>
      <c r="B1036" s="17" t="s">
        <v>322</v>
      </c>
      <c r="C1036" t="s">
        <v>438</v>
      </c>
      <c r="D1036" t="s">
        <v>394</v>
      </c>
      <c r="E1036" t="s">
        <v>223</v>
      </c>
      <c r="F1036" t="s">
        <v>164</v>
      </c>
      <c r="G1036" t="s">
        <v>56</v>
      </c>
      <c r="H1036" t="s">
        <v>214</v>
      </c>
      <c r="J1036">
        <v>5.2712833159999993E-4</v>
      </c>
      <c r="K1036">
        <v>6.9073619579999996E-6</v>
      </c>
      <c r="L1036">
        <v>1.5389919349E-6</v>
      </c>
      <c r="M1036">
        <v>7.9573705800000007E-9</v>
      </c>
      <c r="N1036">
        <v>7.9573705800000007E-9</v>
      </c>
      <c r="O1036">
        <v>1.3833508260000002E-9</v>
      </c>
      <c r="P1036">
        <v>2.6750372347999996E-8</v>
      </c>
      <c r="X1036" t="s">
        <v>322</v>
      </c>
      <c r="Y1036" t="s">
        <v>323</v>
      </c>
      <c r="Z1036" t="s">
        <v>394</v>
      </c>
      <c r="AA1036" t="s">
        <v>223</v>
      </c>
      <c r="AB1036" t="s">
        <v>164</v>
      </c>
      <c r="AC1036" t="s">
        <v>56</v>
      </c>
      <c r="AD1036" t="s">
        <v>214</v>
      </c>
      <c r="AF1036">
        <v>5.2712833159999993E-4</v>
      </c>
      <c r="AG1036">
        <v>1.3637848378E-3</v>
      </c>
      <c r="AH1036">
        <v>3.0385752203E-4</v>
      </c>
      <c r="AI1036">
        <v>1.5710978420000001E-6</v>
      </c>
      <c r="AJ1036">
        <v>1.5710978420000001E-6</v>
      </c>
      <c r="AK1036">
        <v>2.7312785920000002E-7</v>
      </c>
      <c r="AL1036">
        <v>5.2815750980000005E-6</v>
      </c>
    </row>
    <row r="1037" spans="1:38" x14ac:dyDescent="0.25">
      <c r="A1037" t="s">
        <v>393</v>
      </c>
      <c r="B1037" s="17" t="s">
        <v>322</v>
      </c>
      <c r="C1037" t="s">
        <v>438</v>
      </c>
      <c r="D1037" t="s">
        <v>394</v>
      </c>
      <c r="E1037" t="s">
        <v>224</v>
      </c>
      <c r="F1037" t="s">
        <v>58</v>
      </c>
      <c r="G1037" t="s">
        <v>59</v>
      </c>
      <c r="H1037" t="s">
        <v>214</v>
      </c>
      <c r="J1037">
        <v>7.7654721499999999</v>
      </c>
      <c r="K1037">
        <v>4.594366725E-3</v>
      </c>
      <c r="L1037">
        <v>1.4058862253000001E-3</v>
      </c>
      <c r="M1037">
        <v>9.9666456769999991E-6</v>
      </c>
      <c r="N1037">
        <v>9.9666456769999991E-6</v>
      </c>
      <c r="O1037">
        <v>1.9866037259999999E-6</v>
      </c>
      <c r="P1037">
        <v>1.7272018313599999E-5</v>
      </c>
      <c r="X1037" t="s">
        <v>322</v>
      </c>
      <c r="Y1037" t="s">
        <v>323</v>
      </c>
      <c r="Z1037" t="s">
        <v>394</v>
      </c>
      <c r="AA1037" t="s">
        <v>224</v>
      </c>
      <c r="AB1037" t="s">
        <v>58</v>
      </c>
      <c r="AC1037" t="s">
        <v>59</v>
      </c>
      <c r="AD1037" t="s">
        <v>214</v>
      </c>
      <c r="AF1037">
        <v>7.7654721499999999</v>
      </c>
      <c r="AG1037">
        <v>1.4491946992</v>
      </c>
      <c r="AH1037">
        <v>0.4434567767</v>
      </c>
      <c r="AI1037">
        <v>3.143765035E-3</v>
      </c>
      <c r="AJ1037">
        <v>3.143765035E-3</v>
      </c>
      <c r="AK1037">
        <v>6.2663161140000007E-4</v>
      </c>
      <c r="AL1037">
        <v>5.4480885227999997E-3</v>
      </c>
    </row>
    <row r="1038" spans="1:38" x14ac:dyDescent="0.25">
      <c r="A1038" t="s">
        <v>393</v>
      </c>
      <c r="B1038" s="17" t="s">
        <v>322</v>
      </c>
      <c r="C1038" t="s">
        <v>438</v>
      </c>
      <c r="D1038" t="s">
        <v>394</v>
      </c>
      <c r="E1038" t="s">
        <v>225</v>
      </c>
      <c r="F1038" t="s">
        <v>61</v>
      </c>
      <c r="G1038" t="s">
        <v>59</v>
      </c>
      <c r="H1038" t="s">
        <v>214</v>
      </c>
      <c r="J1038">
        <v>0.14941328700000001</v>
      </c>
      <c r="K1038">
        <v>2.1253163410000001E-4</v>
      </c>
      <c r="L1038">
        <v>5.9284213910000001E-5</v>
      </c>
      <c r="M1038">
        <v>5.077780582E-7</v>
      </c>
      <c r="N1038">
        <v>5.077780582E-7</v>
      </c>
      <c r="O1038">
        <v>9.9062479400000001E-8</v>
      </c>
      <c r="P1038">
        <v>7.3038897776000006E-7</v>
      </c>
      <c r="X1038" t="s">
        <v>322</v>
      </c>
      <c r="Y1038" t="s">
        <v>323</v>
      </c>
      <c r="Z1038" t="s">
        <v>394</v>
      </c>
      <c r="AA1038" t="s">
        <v>225</v>
      </c>
      <c r="AB1038" t="s">
        <v>61</v>
      </c>
      <c r="AC1038" t="s">
        <v>59</v>
      </c>
      <c r="AD1038" t="s">
        <v>214</v>
      </c>
      <c r="AF1038">
        <v>0.14941328700000001</v>
      </c>
      <c r="AG1038">
        <v>6.7038552180000002E-2</v>
      </c>
      <c r="AH1038">
        <v>1.8699933170000002E-2</v>
      </c>
      <c r="AI1038">
        <v>1.6016771589999999E-4</v>
      </c>
      <c r="AJ1038">
        <v>1.6016771589999999E-4</v>
      </c>
      <c r="AK1038">
        <v>3.1247136240000002E-5</v>
      </c>
      <c r="AL1038">
        <v>2.3038556434799997E-4</v>
      </c>
    </row>
    <row r="1039" spans="1:38" x14ac:dyDescent="0.25">
      <c r="A1039" t="s">
        <v>393</v>
      </c>
      <c r="B1039" s="17" t="s">
        <v>322</v>
      </c>
      <c r="C1039" t="s">
        <v>438</v>
      </c>
      <c r="D1039" t="s">
        <v>394</v>
      </c>
      <c r="E1039" t="s">
        <v>226</v>
      </c>
      <c r="F1039" t="s">
        <v>63</v>
      </c>
      <c r="G1039" t="s">
        <v>59</v>
      </c>
      <c r="H1039" t="s">
        <v>214</v>
      </c>
      <c r="J1039">
        <v>0.119691301</v>
      </c>
      <c r="K1039">
        <v>2.5989609299999997E-4</v>
      </c>
      <c r="L1039">
        <v>6.0739263000000002E-5</v>
      </c>
      <c r="M1039">
        <v>7.224651599999999E-7</v>
      </c>
      <c r="N1039">
        <v>7.224651599999999E-7</v>
      </c>
      <c r="O1039">
        <v>1.3695200300000001E-7</v>
      </c>
      <c r="P1039">
        <v>7.4723299759999999E-7</v>
      </c>
      <c r="X1039" t="s">
        <v>322</v>
      </c>
      <c r="Y1039" t="s">
        <v>323</v>
      </c>
      <c r="Z1039" t="s">
        <v>394</v>
      </c>
      <c r="AA1039" t="s">
        <v>226</v>
      </c>
      <c r="AB1039" t="s">
        <v>63</v>
      </c>
      <c r="AC1039" t="s">
        <v>59</v>
      </c>
      <c r="AD1039" t="s">
        <v>214</v>
      </c>
      <c r="AF1039">
        <v>0.119691301</v>
      </c>
      <c r="AG1039">
        <v>8.1978645000000003E-2</v>
      </c>
      <c r="AH1039">
        <v>1.91589016E-2</v>
      </c>
      <c r="AI1039">
        <v>2.27886144E-4</v>
      </c>
      <c r="AJ1039">
        <v>2.27886144E-4</v>
      </c>
      <c r="AK1039">
        <v>4.3198572300000002E-5</v>
      </c>
      <c r="AL1039">
        <v>2.3569864879999998E-4</v>
      </c>
    </row>
    <row r="1040" spans="1:38" x14ac:dyDescent="0.25">
      <c r="A1040" t="s">
        <v>393</v>
      </c>
      <c r="B1040" s="17" t="s">
        <v>322</v>
      </c>
      <c r="C1040" t="s">
        <v>438</v>
      </c>
      <c r="D1040" t="s">
        <v>394</v>
      </c>
      <c r="E1040" t="s">
        <v>228</v>
      </c>
      <c r="F1040" t="s">
        <v>227</v>
      </c>
      <c r="G1040" t="s">
        <v>59</v>
      </c>
      <c r="H1040" t="s">
        <v>214</v>
      </c>
      <c r="J1040">
        <v>0.22572650869999999</v>
      </c>
      <c r="K1040">
        <v>2.4409007799999997E-3</v>
      </c>
      <c r="L1040">
        <v>4.6861153559999997E-4</v>
      </c>
      <c r="M1040">
        <v>2.8844677999999998E-5</v>
      </c>
      <c r="N1040">
        <v>2.8844677999999998E-5</v>
      </c>
      <c r="O1040">
        <v>4.8366195449999996E-6</v>
      </c>
      <c r="P1040">
        <v>4.7155098480000001E-6</v>
      </c>
      <c r="X1040" t="s">
        <v>322</v>
      </c>
      <c r="Y1040" t="s">
        <v>323</v>
      </c>
      <c r="Z1040" t="s">
        <v>394</v>
      </c>
      <c r="AA1040" t="s">
        <v>228</v>
      </c>
      <c r="AB1040" t="s">
        <v>227</v>
      </c>
      <c r="AC1040" t="s">
        <v>59</v>
      </c>
      <c r="AD1040" t="s">
        <v>214</v>
      </c>
      <c r="AF1040">
        <v>0.22572650869999999</v>
      </c>
      <c r="AG1040">
        <v>0.76992993100000007</v>
      </c>
      <c r="AH1040">
        <v>0.14781346919999999</v>
      </c>
      <c r="AI1040">
        <v>9.0984359900000006E-3</v>
      </c>
      <c r="AJ1040">
        <v>9.0984359900000006E-3</v>
      </c>
      <c r="AK1040">
        <v>1.52560803E-3</v>
      </c>
      <c r="AL1040">
        <v>1.4874065976E-3</v>
      </c>
    </row>
    <row r="1041" spans="1:38" x14ac:dyDescent="0.25">
      <c r="A1041" t="s">
        <v>393</v>
      </c>
      <c r="B1041" s="17" t="s">
        <v>322</v>
      </c>
      <c r="C1041" t="s">
        <v>438</v>
      </c>
      <c r="D1041" t="s">
        <v>394</v>
      </c>
      <c r="E1041" t="s">
        <v>229</v>
      </c>
      <c r="F1041" t="s">
        <v>65</v>
      </c>
      <c r="G1041" t="s">
        <v>59</v>
      </c>
      <c r="H1041" t="s">
        <v>214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X1041" t="s">
        <v>322</v>
      </c>
      <c r="Y1041" t="s">
        <v>323</v>
      </c>
      <c r="Z1041" t="s">
        <v>394</v>
      </c>
      <c r="AA1041" t="s">
        <v>229</v>
      </c>
      <c r="AB1041" t="s">
        <v>65</v>
      </c>
      <c r="AC1041" t="s">
        <v>59</v>
      </c>
      <c r="AD1041" t="s">
        <v>214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</row>
    <row r="1042" spans="1:38" x14ac:dyDescent="0.25">
      <c r="A1042" t="s">
        <v>393</v>
      </c>
      <c r="B1042" s="17" t="s">
        <v>322</v>
      </c>
      <c r="C1042" t="s">
        <v>438</v>
      </c>
      <c r="D1042" t="s">
        <v>394</v>
      </c>
      <c r="E1042" t="s">
        <v>230</v>
      </c>
      <c r="F1042" t="s">
        <v>178</v>
      </c>
      <c r="G1042" t="s">
        <v>32</v>
      </c>
      <c r="H1042" t="s">
        <v>214</v>
      </c>
      <c r="J1042">
        <v>0.1093098651</v>
      </c>
      <c r="K1042">
        <v>9.5150868600000013E-5</v>
      </c>
      <c r="L1042">
        <v>1.78786501E-5</v>
      </c>
      <c r="M1042">
        <v>1.05677962E-6</v>
      </c>
      <c r="N1042">
        <v>1.05677962E-6</v>
      </c>
      <c r="O1042">
        <v>1.8550056799999998E-7</v>
      </c>
      <c r="P1042">
        <v>1.7523536639999998E-7</v>
      </c>
      <c r="X1042" t="s">
        <v>322</v>
      </c>
      <c r="Y1042" t="s">
        <v>323</v>
      </c>
      <c r="Z1042" t="s">
        <v>394</v>
      </c>
      <c r="AA1042" t="s">
        <v>230</v>
      </c>
      <c r="AB1042" t="s">
        <v>178</v>
      </c>
      <c r="AC1042" t="s">
        <v>32</v>
      </c>
      <c r="AD1042" t="s">
        <v>214</v>
      </c>
      <c r="AF1042">
        <v>0.1093098651</v>
      </c>
      <c r="AG1042">
        <v>2.8131400900000002E-2</v>
      </c>
      <c r="AH1042">
        <v>5.2858318000000007E-3</v>
      </c>
      <c r="AI1042">
        <v>3.12437432E-4</v>
      </c>
      <c r="AJ1042">
        <v>3.12437432E-4</v>
      </c>
      <c r="AK1042">
        <v>5.4843333499999999E-5</v>
      </c>
      <c r="AL1042">
        <v>5.1808426400000001E-5</v>
      </c>
    </row>
    <row r="1043" spans="1:38" x14ac:dyDescent="0.25">
      <c r="A1043" t="s">
        <v>393</v>
      </c>
      <c r="B1043" s="17" t="s">
        <v>322</v>
      </c>
      <c r="C1043" t="s">
        <v>438</v>
      </c>
      <c r="D1043" t="s">
        <v>394</v>
      </c>
      <c r="E1043" t="s">
        <v>233</v>
      </c>
      <c r="F1043" t="s">
        <v>231</v>
      </c>
      <c r="G1043" t="s">
        <v>9</v>
      </c>
      <c r="H1043" t="s">
        <v>232</v>
      </c>
      <c r="J1043">
        <v>326.55006224000005</v>
      </c>
      <c r="K1043">
        <v>3.8394750149000005E-2</v>
      </c>
      <c r="L1043">
        <v>3.8847770945000006E-2</v>
      </c>
      <c r="M1043">
        <v>5.5517510699999995E-3</v>
      </c>
      <c r="N1043">
        <v>5.3851985378999996E-3</v>
      </c>
      <c r="O1043">
        <v>7.7382340327000006E-5</v>
      </c>
      <c r="P1043">
        <v>9.9823904717237996E-3</v>
      </c>
      <c r="X1043" t="s">
        <v>322</v>
      </c>
      <c r="Y1043" t="s">
        <v>323</v>
      </c>
      <c r="Z1043" t="s">
        <v>394</v>
      </c>
      <c r="AA1043" t="s">
        <v>233</v>
      </c>
      <c r="AB1043" t="s">
        <v>231</v>
      </c>
      <c r="AC1043" t="s">
        <v>9</v>
      </c>
      <c r="AD1043" t="s">
        <v>232</v>
      </c>
      <c r="AF1043">
        <v>326.55006224000005</v>
      </c>
      <c r="AG1043">
        <v>11.038951016</v>
      </c>
      <c r="AH1043">
        <v>11.169201661000002</v>
      </c>
      <c r="AI1043">
        <v>1.5961949028000002</v>
      </c>
      <c r="AJ1043">
        <v>1.5483090557160002</v>
      </c>
      <c r="AK1043">
        <v>2.2248351042999999E-2</v>
      </c>
      <c r="AL1043">
        <v>2.870057194413786</v>
      </c>
    </row>
    <row r="1044" spans="1:38" x14ac:dyDescent="0.25">
      <c r="A1044" t="s">
        <v>393</v>
      </c>
      <c r="B1044" s="17" t="s">
        <v>322</v>
      </c>
      <c r="C1044" t="s">
        <v>438</v>
      </c>
      <c r="D1044" t="s">
        <v>394</v>
      </c>
      <c r="E1044" t="s">
        <v>234</v>
      </c>
      <c r="F1044" t="s">
        <v>76</v>
      </c>
      <c r="G1044" t="s">
        <v>19</v>
      </c>
      <c r="H1044" t="s">
        <v>232</v>
      </c>
      <c r="J1044">
        <v>23.052174300000001</v>
      </c>
      <c r="K1044">
        <v>1.0404123259E-2</v>
      </c>
      <c r="L1044">
        <v>2.1440445119999998E-2</v>
      </c>
      <c r="M1044">
        <v>1.8035594420000001E-3</v>
      </c>
      <c r="N1044">
        <v>1.7494526587399999E-3</v>
      </c>
      <c r="O1044">
        <v>6.0604623698000003E-5</v>
      </c>
      <c r="P1044">
        <v>1.7425083795249779E-3</v>
      </c>
      <c r="X1044" t="s">
        <v>322</v>
      </c>
      <c r="Y1044" t="s">
        <v>323</v>
      </c>
      <c r="Z1044" t="s">
        <v>394</v>
      </c>
      <c r="AA1044" t="s">
        <v>234</v>
      </c>
      <c r="AB1044" t="s">
        <v>76</v>
      </c>
      <c r="AC1044" t="s">
        <v>19</v>
      </c>
      <c r="AD1044" t="s">
        <v>232</v>
      </c>
      <c r="AF1044">
        <v>23.052174300000001</v>
      </c>
      <c r="AG1044">
        <v>2.7961916816999999</v>
      </c>
      <c r="AH1044">
        <v>5.7622924359000001</v>
      </c>
      <c r="AI1044">
        <v>0.48472110109</v>
      </c>
      <c r="AJ1044">
        <v>0.47017946805729993</v>
      </c>
      <c r="AK1044">
        <v>1.6287978652999999E-2</v>
      </c>
      <c r="AL1044">
        <v>0.46831309968587043</v>
      </c>
    </row>
    <row r="1045" spans="1:38" x14ac:dyDescent="0.25">
      <c r="A1045" t="s">
        <v>393</v>
      </c>
      <c r="B1045" s="17" t="s">
        <v>322</v>
      </c>
      <c r="C1045" t="s">
        <v>438</v>
      </c>
      <c r="D1045" t="s">
        <v>394</v>
      </c>
      <c r="E1045" t="s">
        <v>235</v>
      </c>
      <c r="F1045" t="s">
        <v>18</v>
      </c>
      <c r="G1045" t="s">
        <v>19</v>
      </c>
      <c r="H1045" t="s">
        <v>232</v>
      </c>
      <c r="J1045">
        <v>2.5486732000000001</v>
      </c>
      <c r="K1045">
        <v>4.0104215999999998E-5</v>
      </c>
      <c r="L1045">
        <v>4.9711049E-5</v>
      </c>
      <c r="M1045">
        <v>5.3982235000000004E-6</v>
      </c>
      <c r="N1045">
        <v>5.2362767949999999E-6</v>
      </c>
      <c r="O1045">
        <v>1.0009810000000001E-7</v>
      </c>
      <c r="P1045">
        <v>7.5251301477299996E-6</v>
      </c>
      <c r="X1045" t="s">
        <v>322</v>
      </c>
      <c r="Y1045" t="s">
        <v>323</v>
      </c>
      <c r="Z1045" t="s">
        <v>394</v>
      </c>
      <c r="AA1045" t="s">
        <v>235</v>
      </c>
      <c r="AB1045" t="s">
        <v>18</v>
      </c>
      <c r="AC1045" t="s">
        <v>19</v>
      </c>
      <c r="AD1045" t="s">
        <v>232</v>
      </c>
      <c r="AF1045">
        <v>2.5486732000000001</v>
      </c>
      <c r="AG1045">
        <v>1.0778331E-2</v>
      </c>
      <c r="AH1045">
        <v>1.3360242E-2</v>
      </c>
      <c r="AI1045">
        <v>1.4508157000000001E-3</v>
      </c>
      <c r="AJ1045">
        <v>1.4072912290000001E-3</v>
      </c>
      <c r="AK1045">
        <v>2.6902173000000001E-5</v>
      </c>
      <c r="AL1045">
        <v>2.0224391502509996E-3</v>
      </c>
    </row>
    <row r="1046" spans="1:38" x14ac:dyDescent="0.25">
      <c r="A1046" t="s">
        <v>393</v>
      </c>
      <c r="B1046" s="17" t="s">
        <v>322</v>
      </c>
      <c r="C1046" t="s">
        <v>438</v>
      </c>
      <c r="D1046" t="s">
        <v>394</v>
      </c>
      <c r="E1046" t="s">
        <v>236</v>
      </c>
      <c r="F1046" t="s">
        <v>21</v>
      </c>
      <c r="G1046" t="s">
        <v>19</v>
      </c>
      <c r="H1046" t="s">
        <v>232</v>
      </c>
      <c r="J1046">
        <v>22.243826780000003</v>
      </c>
      <c r="K1046">
        <v>5.7583504100000007E-4</v>
      </c>
      <c r="L1046">
        <v>7.8184826000000007E-4</v>
      </c>
      <c r="M1046">
        <v>7.9277185100000004E-5</v>
      </c>
      <c r="N1046">
        <v>7.6898869547000005E-5</v>
      </c>
      <c r="O1046">
        <v>1.6488410099999999E-6</v>
      </c>
      <c r="P1046">
        <v>1.14912085469688E-4</v>
      </c>
      <c r="X1046" t="s">
        <v>322</v>
      </c>
      <c r="Y1046" t="s">
        <v>323</v>
      </c>
      <c r="Z1046" t="s">
        <v>394</v>
      </c>
      <c r="AA1046" t="s">
        <v>236</v>
      </c>
      <c r="AB1046" t="s">
        <v>21</v>
      </c>
      <c r="AC1046" t="s">
        <v>19</v>
      </c>
      <c r="AD1046" t="s">
        <v>232</v>
      </c>
      <c r="AF1046">
        <v>22.243826780000003</v>
      </c>
      <c r="AG1046">
        <v>0.15476030539999999</v>
      </c>
      <c r="AH1046">
        <v>0.21012798590000001</v>
      </c>
      <c r="AI1046">
        <v>2.1306382110000001E-2</v>
      </c>
      <c r="AJ1046">
        <v>2.0667190646700001E-2</v>
      </c>
      <c r="AK1046">
        <v>4.43139299E-4</v>
      </c>
      <c r="AL1046">
        <v>3.0883546933200005E-2</v>
      </c>
    </row>
    <row r="1047" spans="1:38" x14ac:dyDescent="0.25">
      <c r="A1047" t="s">
        <v>393</v>
      </c>
      <c r="B1047" s="17" t="s">
        <v>322</v>
      </c>
      <c r="C1047" t="s">
        <v>438</v>
      </c>
      <c r="D1047" t="s">
        <v>394</v>
      </c>
      <c r="E1047" t="s">
        <v>237</v>
      </c>
      <c r="F1047" t="s">
        <v>80</v>
      </c>
      <c r="G1047" t="s">
        <v>19</v>
      </c>
      <c r="H1047" t="s">
        <v>232</v>
      </c>
      <c r="J1047">
        <v>82.670193000000012</v>
      </c>
      <c r="K1047">
        <v>3.1158212055999997E-2</v>
      </c>
      <c r="L1047">
        <v>5.6798150813999998E-2</v>
      </c>
      <c r="M1047">
        <v>5.1501819071999994E-3</v>
      </c>
      <c r="N1047">
        <v>4.9956764499839998E-3</v>
      </c>
      <c r="O1047">
        <v>1.5260920258E-4</v>
      </c>
      <c r="P1047">
        <v>4.731827306515452E-3</v>
      </c>
      <c r="X1047" t="s">
        <v>322</v>
      </c>
      <c r="Y1047" t="s">
        <v>323</v>
      </c>
      <c r="Z1047" t="s">
        <v>394</v>
      </c>
      <c r="AA1047" t="s">
        <v>237</v>
      </c>
      <c r="AB1047" t="s">
        <v>80</v>
      </c>
      <c r="AC1047" t="s">
        <v>19</v>
      </c>
      <c r="AD1047" t="s">
        <v>232</v>
      </c>
      <c r="AF1047">
        <v>82.670193000000012</v>
      </c>
      <c r="AG1047">
        <v>8.3740191970000009</v>
      </c>
      <c r="AH1047">
        <v>15.264959691</v>
      </c>
      <c r="AI1047">
        <v>1.3841527941</v>
      </c>
      <c r="AJ1047">
        <v>1.342628210277</v>
      </c>
      <c r="AK1047">
        <v>4.1014948975999999E-2</v>
      </c>
      <c r="AL1047">
        <v>1.2717165388883669</v>
      </c>
    </row>
    <row r="1048" spans="1:38" x14ac:dyDescent="0.25">
      <c r="A1048" t="s">
        <v>393</v>
      </c>
      <c r="B1048" s="17" t="s">
        <v>322</v>
      </c>
      <c r="C1048" t="s">
        <v>438</v>
      </c>
      <c r="D1048" t="s">
        <v>394</v>
      </c>
      <c r="E1048" t="s">
        <v>239</v>
      </c>
      <c r="F1048" t="s">
        <v>238</v>
      </c>
      <c r="G1048" t="s">
        <v>19</v>
      </c>
      <c r="H1048" t="s">
        <v>232</v>
      </c>
      <c r="J1048">
        <v>17.569677211799998</v>
      </c>
      <c r="K1048">
        <v>2.67888544073E-2</v>
      </c>
      <c r="L1048">
        <v>5.96889747937E-2</v>
      </c>
      <c r="M1048">
        <v>3.6124285658299996E-3</v>
      </c>
      <c r="N1048">
        <v>3.5040557088550999E-3</v>
      </c>
      <c r="O1048">
        <v>1.629236227316E-4</v>
      </c>
      <c r="P1048">
        <v>3.5792892843672622E-3</v>
      </c>
      <c r="X1048" t="s">
        <v>322</v>
      </c>
      <c r="Y1048" t="s">
        <v>323</v>
      </c>
      <c r="Z1048" t="s">
        <v>394</v>
      </c>
      <c r="AA1048" t="s">
        <v>239</v>
      </c>
      <c r="AB1048" t="s">
        <v>238</v>
      </c>
      <c r="AC1048" t="s">
        <v>19</v>
      </c>
      <c r="AD1048" t="s">
        <v>232</v>
      </c>
      <c r="AF1048">
        <v>17.569677211799998</v>
      </c>
      <c r="AG1048">
        <v>7.1997214161</v>
      </c>
      <c r="AH1048">
        <v>16.041893283209998</v>
      </c>
      <c r="AI1048">
        <v>0.97086909115199993</v>
      </c>
      <c r="AJ1048">
        <v>0.94174301841744001</v>
      </c>
      <c r="AK1048">
        <v>4.3787037448199999E-2</v>
      </c>
      <c r="AL1048">
        <v>0.96196276596824803</v>
      </c>
    </row>
    <row r="1049" spans="1:38" x14ac:dyDescent="0.25">
      <c r="A1049" t="s">
        <v>393</v>
      </c>
      <c r="B1049" s="17" t="s">
        <v>322</v>
      </c>
      <c r="C1049" t="s">
        <v>438</v>
      </c>
      <c r="D1049" t="s">
        <v>394</v>
      </c>
      <c r="E1049" t="s">
        <v>240</v>
      </c>
      <c r="F1049" t="s">
        <v>23</v>
      </c>
      <c r="G1049" t="s">
        <v>19</v>
      </c>
      <c r="H1049" t="s">
        <v>232</v>
      </c>
      <c r="J1049">
        <v>8.0882320740000004</v>
      </c>
      <c r="K1049">
        <v>1.9046103522E-3</v>
      </c>
      <c r="L1049">
        <v>3.5914754302999998E-3</v>
      </c>
      <c r="M1049">
        <v>3.2280175176000001E-4</v>
      </c>
      <c r="N1049">
        <v>3.1311769920719997E-4</v>
      </c>
      <c r="O1049">
        <v>9.1762600569999991E-6</v>
      </c>
      <c r="P1049">
        <v>3.1765224942851395E-4</v>
      </c>
      <c r="X1049" t="s">
        <v>322</v>
      </c>
      <c r="Y1049" t="s">
        <v>323</v>
      </c>
      <c r="Z1049" t="s">
        <v>394</v>
      </c>
      <c r="AA1049" t="s">
        <v>240</v>
      </c>
      <c r="AB1049" t="s">
        <v>23</v>
      </c>
      <c r="AC1049" t="s">
        <v>19</v>
      </c>
      <c r="AD1049" t="s">
        <v>232</v>
      </c>
      <c r="AF1049">
        <v>8.0882320740000004</v>
      </c>
      <c r="AG1049">
        <v>0.51187936070000006</v>
      </c>
      <c r="AH1049">
        <v>0.96523779370000007</v>
      </c>
      <c r="AI1049">
        <v>8.6755568160000004E-2</v>
      </c>
      <c r="AJ1049">
        <v>8.4152901115200004E-2</v>
      </c>
      <c r="AK1049">
        <v>2.4661933820999998E-3</v>
      </c>
      <c r="AL1049">
        <v>8.5371596748921585E-2</v>
      </c>
    </row>
    <row r="1050" spans="1:38" x14ac:dyDescent="0.25">
      <c r="A1050" t="s">
        <v>393</v>
      </c>
      <c r="B1050" s="17" t="s">
        <v>322</v>
      </c>
      <c r="C1050" t="s">
        <v>438</v>
      </c>
      <c r="D1050" t="s">
        <v>394</v>
      </c>
      <c r="E1050" t="s">
        <v>241</v>
      </c>
      <c r="F1050" t="s">
        <v>83</v>
      </c>
      <c r="G1050" t="s">
        <v>19</v>
      </c>
      <c r="H1050" t="s">
        <v>232</v>
      </c>
      <c r="J1050">
        <v>3.4854050913999997</v>
      </c>
      <c r="K1050">
        <v>1.44954099945E-3</v>
      </c>
      <c r="L1050">
        <v>2.57418426923E-3</v>
      </c>
      <c r="M1050">
        <v>2.0889455449000003E-4</v>
      </c>
      <c r="N1050">
        <v>2.0262771785530003E-4</v>
      </c>
      <c r="O1050">
        <v>5.5278703241000003E-6</v>
      </c>
      <c r="P1050">
        <v>2.1077421126345088E-4</v>
      </c>
      <c r="X1050" t="s">
        <v>322</v>
      </c>
      <c r="Y1050" t="s">
        <v>323</v>
      </c>
      <c r="Z1050" t="s">
        <v>394</v>
      </c>
      <c r="AA1050" t="s">
        <v>241</v>
      </c>
      <c r="AB1050" t="s">
        <v>83</v>
      </c>
      <c r="AC1050" t="s">
        <v>19</v>
      </c>
      <c r="AD1050" t="s">
        <v>232</v>
      </c>
      <c r="AF1050">
        <v>3.4854050913999997</v>
      </c>
      <c r="AG1050">
        <v>0.38957580516000001</v>
      </c>
      <c r="AH1050">
        <v>0.69183271418000003</v>
      </c>
      <c r="AI1050">
        <v>5.6142084531999994E-2</v>
      </c>
      <c r="AJ1050">
        <v>5.4457821996039997E-2</v>
      </c>
      <c r="AK1050">
        <v>1.4856593947800004E-3</v>
      </c>
      <c r="AL1050">
        <v>5.6647267540482063E-2</v>
      </c>
    </row>
    <row r="1051" spans="1:38" x14ac:dyDescent="0.25">
      <c r="A1051" t="s">
        <v>393</v>
      </c>
      <c r="B1051" s="17" t="s">
        <v>322</v>
      </c>
      <c r="C1051" t="s">
        <v>438</v>
      </c>
      <c r="D1051" t="s">
        <v>394</v>
      </c>
      <c r="E1051" t="s">
        <v>242</v>
      </c>
      <c r="F1051" t="s">
        <v>25</v>
      </c>
      <c r="G1051" t="s">
        <v>19</v>
      </c>
      <c r="H1051" t="s">
        <v>232</v>
      </c>
      <c r="J1051">
        <v>65.22414610300001</v>
      </c>
      <c r="K1051">
        <v>3.8181129901000005E-3</v>
      </c>
      <c r="L1051">
        <v>7.4841568621999994E-3</v>
      </c>
      <c r="M1051">
        <v>6.2388320465000017E-4</v>
      </c>
      <c r="N1051">
        <v>6.0516670851049992E-4</v>
      </c>
      <c r="O1051">
        <v>1.6973485983999999E-5</v>
      </c>
      <c r="P1051">
        <v>8.9529173751726535E-4</v>
      </c>
      <c r="X1051" t="s">
        <v>322</v>
      </c>
      <c r="Y1051" t="s">
        <v>323</v>
      </c>
      <c r="Z1051" t="s">
        <v>394</v>
      </c>
      <c r="AA1051" t="s">
        <v>242</v>
      </c>
      <c r="AB1051" t="s">
        <v>25</v>
      </c>
      <c r="AC1051" t="s">
        <v>19</v>
      </c>
      <c r="AD1051" t="s">
        <v>232</v>
      </c>
      <c r="AF1051">
        <v>65.22414610300001</v>
      </c>
      <c r="AG1051">
        <v>1.02614864361</v>
      </c>
      <c r="AH1051">
        <v>2.0114273609</v>
      </c>
      <c r="AI1051">
        <v>0.16767362358000001</v>
      </c>
      <c r="AJ1051">
        <v>0.16264341487260001</v>
      </c>
      <c r="AK1051">
        <v>4.5617609184000008E-3</v>
      </c>
      <c r="AL1051">
        <v>0.24061683590942401</v>
      </c>
    </row>
    <row r="1052" spans="1:38" x14ac:dyDescent="0.25">
      <c r="A1052" t="s">
        <v>393</v>
      </c>
      <c r="B1052" s="17" t="s">
        <v>322</v>
      </c>
      <c r="C1052" t="s">
        <v>438</v>
      </c>
      <c r="D1052" t="s">
        <v>394</v>
      </c>
      <c r="E1052" t="s">
        <v>243</v>
      </c>
      <c r="F1052" t="s">
        <v>86</v>
      </c>
      <c r="G1052" t="s">
        <v>19</v>
      </c>
      <c r="H1052" t="s">
        <v>232</v>
      </c>
      <c r="J1052">
        <v>59.190078169300001</v>
      </c>
      <c r="K1052">
        <v>1.8658843450590001E-2</v>
      </c>
      <c r="L1052">
        <v>2.9321776355900001E-2</v>
      </c>
      <c r="M1052">
        <v>2.8745658147039999E-3</v>
      </c>
      <c r="N1052">
        <v>2.7883288402628797E-3</v>
      </c>
      <c r="O1052">
        <v>7.2515250735930004E-5</v>
      </c>
      <c r="P1052">
        <v>2.664687037182313E-3</v>
      </c>
      <c r="X1052" t="s">
        <v>322</v>
      </c>
      <c r="Y1052" t="s">
        <v>323</v>
      </c>
      <c r="Z1052" t="s">
        <v>394</v>
      </c>
      <c r="AA1052" t="s">
        <v>243</v>
      </c>
      <c r="AB1052" t="s">
        <v>86</v>
      </c>
      <c r="AC1052" t="s">
        <v>19</v>
      </c>
      <c r="AD1052" t="s">
        <v>232</v>
      </c>
      <c r="AF1052">
        <v>59.190078169300001</v>
      </c>
      <c r="AG1052">
        <v>5.0147137679720011</v>
      </c>
      <c r="AH1052">
        <v>7.8804635297149996</v>
      </c>
      <c r="AI1052">
        <v>0.77256273017499999</v>
      </c>
      <c r="AJ1052">
        <v>0.74938584826975008</v>
      </c>
      <c r="AK1052">
        <v>1.9489056224820001E-2</v>
      </c>
      <c r="AL1052">
        <v>0.71615605736143273</v>
      </c>
    </row>
    <row r="1053" spans="1:38" x14ac:dyDescent="0.25">
      <c r="A1053" t="s">
        <v>393</v>
      </c>
      <c r="B1053" s="17" t="s">
        <v>322</v>
      </c>
      <c r="C1053" t="s">
        <v>438</v>
      </c>
      <c r="D1053" t="s">
        <v>394</v>
      </c>
      <c r="E1053" t="s">
        <v>244</v>
      </c>
      <c r="F1053" t="s">
        <v>88</v>
      </c>
      <c r="G1053" t="s">
        <v>19</v>
      </c>
      <c r="H1053" t="s">
        <v>232</v>
      </c>
      <c r="J1053">
        <v>41.121127551400008</v>
      </c>
      <c r="K1053">
        <v>1.1785945846899999E-2</v>
      </c>
      <c r="L1053">
        <v>3.4311661934000003E-2</v>
      </c>
      <c r="M1053">
        <v>2.0900676613900002E-3</v>
      </c>
      <c r="N1053">
        <v>2.0273656315482999E-3</v>
      </c>
      <c r="O1053">
        <v>6.2062095189299995E-5</v>
      </c>
      <c r="P1053">
        <v>2.8132700646932153E-3</v>
      </c>
      <c r="X1053" t="s">
        <v>322</v>
      </c>
      <c r="Y1053" t="s">
        <v>323</v>
      </c>
      <c r="Z1053" t="s">
        <v>394</v>
      </c>
      <c r="AA1053" t="s">
        <v>244</v>
      </c>
      <c r="AB1053" t="s">
        <v>88</v>
      </c>
      <c r="AC1053" t="s">
        <v>19</v>
      </c>
      <c r="AD1053" t="s">
        <v>232</v>
      </c>
      <c r="AF1053">
        <v>41.121127551400008</v>
      </c>
      <c r="AG1053">
        <v>3.1675677143399996</v>
      </c>
      <c r="AH1053">
        <v>9.2215348858700015</v>
      </c>
      <c r="AI1053">
        <v>0.56172244132300009</v>
      </c>
      <c r="AJ1053">
        <v>0.54487076808330992</v>
      </c>
      <c r="AK1053">
        <v>1.66796872331E-2</v>
      </c>
      <c r="AL1053">
        <v>0.75608902456420324</v>
      </c>
    </row>
    <row r="1054" spans="1:38" x14ac:dyDescent="0.25">
      <c r="A1054" t="s">
        <v>393</v>
      </c>
      <c r="B1054" s="17" t="s">
        <v>322</v>
      </c>
      <c r="C1054" t="s">
        <v>438</v>
      </c>
      <c r="D1054" t="s">
        <v>394</v>
      </c>
      <c r="E1054" t="s">
        <v>246</v>
      </c>
      <c r="F1054" t="s">
        <v>245</v>
      </c>
      <c r="G1054" t="s">
        <v>19</v>
      </c>
      <c r="H1054" t="s">
        <v>232</v>
      </c>
      <c r="J1054">
        <v>129.76834386340002</v>
      </c>
      <c r="K1054">
        <v>8.6247687052200012E-2</v>
      </c>
      <c r="L1054">
        <v>0.19718039021679998</v>
      </c>
      <c r="M1054">
        <v>1.577445258537E-2</v>
      </c>
      <c r="N1054">
        <v>1.5301219007808897E-2</v>
      </c>
      <c r="O1054">
        <v>6.0976759360599996E-4</v>
      </c>
      <c r="P1054">
        <v>1.5021611278797708E-2</v>
      </c>
      <c r="X1054" t="s">
        <v>322</v>
      </c>
      <c r="Y1054" t="s">
        <v>323</v>
      </c>
      <c r="Z1054" t="s">
        <v>394</v>
      </c>
      <c r="AA1054" t="s">
        <v>246</v>
      </c>
      <c r="AB1054" t="s">
        <v>245</v>
      </c>
      <c r="AC1054" t="s">
        <v>19</v>
      </c>
      <c r="AD1054" t="s">
        <v>232</v>
      </c>
      <c r="AF1054">
        <v>129.76834386340002</v>
      </c>
      <c r="AG1054">
        <v>23.179760087699997</v>
      </c>
      <c r="AH1054">
        <v>52.993812940199987</v>
      </c>
      <c r="AI1054">
        <v>4.2395114851200004</v>
      </c>
      <c r="AJ1054">
        <v>4.1123261405663998</v>
      </c>
      <c r="AK1054">
        <v>0.16387994978789999</v>
      </c>
      <c r="AL1054">
        <v>4.0371786555382956</v>
      </c>
    </row>
    <row r="1055" spans="1:38" x14ac:dyDescent="0.25">
      <c r="A1055" t="s">
        <v>393</v>
      </c>
      <c r="B1055" s="17" t="s">
        <v>322</v>
      </c>
      <c r="C1055" t="s">
        <v>438</v>
      </c>
      <c r="D1055" t="s">
        <v>394</v>
      </c>
      <c r="E1055" t="s">
        <v>247</v>
      </c>
      <c r="F1055" t="s">
        <v>27</v>
      </c>
      <c r="G1055" t="s">
        <v>19</v>
      </c>
      <c r="H1055" t="s">
        <v>232</v>
      </c>
      <c r="J1055">
        <v>6.6760002861000007</v>
      </c>
      <c r="K1055">
        <v>1.4222292825999999E-3</v>
      </c>
      <c r="L1055">
        <v>2.061124676E-3</v>
      </c>
      <c r="M1055">
        <v>2.2088861263999999E-4</v>
      </c>
      <c r="N1055">
        <v>2.1426195426079998E-4</v>
      </c>
      <c r="O1055">
        <v>5.1606419190000003E-6</v>
      </c>
      <c r="P1055">
        <v>1.9545588975834088E-4</v>
      </c>
      <c r="X1055" t="s">
        <v>322</v>
      </c>
      <c r="Y1055" t="s">
        <v>323</v>
      </c>
      <c r="Z1055" t="s">
        <v>394</v>
      </c>
      <c r="AA1055" t="s">
        <v>247</v>
      </c>
      <c r="AB1055" t="s">
        <v>27</v>
      </c>
      <c r="AC1055" t="s">
        <v>19</v>
      </c>
      <c r="AD1055" t="s">
        <v>232</v>
      </c>
      <c r="AF1055">
        <v>6.6760002861000007</v>
      </c>
      <c r="AG1055">
        <v>0.3822355677</v>
      </c>
      <c r="AH1055">
        <v>0.55394379640000002</v>
      </c>
      <c r="AI1055">
        <v>5.9365586319999997E-2</v>
      </c>
      <c r="AJ1055">
        <v>5.7584618730399995E-2</v>
      </c>
      <c r="AK1055">
        <v>1.3869639546999998E-3</v>
      </c>
      <c r="AL1055">
        <v>5.2530335890741804E-2</v>
      </c>
    </row>
    <row r="1056" spans="1:38" x14ac:dyDescent="0.25">
      <c r="A1056" t="s">
        <v>393</v>
      </c>
      <c r="B1056" s="17" t="s">
        <v>322</v>
      </c>
      <c r="C1056" t="s">
        <v>438</v>
      </c>
      <c r="D1056" t="s">
        <v>394</v>
      </c>
      <c r="E1056" t="s">
        <v>248</v>
      </c>
      <c r="F1056" t="s">
        <v>91</v>
      </c>
      <c r="G1056" t="s">
        <v>19</v>
      </c>
      <c r="H1056" t="s">
        <v>232</v>
      </c>
      <c r="J1056">
        <v>14.768988461999998</v>
      </c>
      <c r="K1056">
        <v>6.3548190799999986E-4</v>
      </c>
      <c r="L1056">
        <v>1.344855285E-3</v>
      </c>
      <c r="M1056">
        <v>1.078235671E-4</v>
      </c>
      <c r="N1056">
        <v>1.0458886008700002E-4</v>
      </c>
      <c r="O1056">
        <v>2.4354173700000006E-6</v>
      </c>
      <c r="P1056">
        <v>1.4931408689425798E-4</v>
      </c>
      <c r="X1056" t="s">
        <v>322</v>
      </c>
      <c r="Y1056" t="s">
        <v>323</v>
      </c>
      <c r="Z1056" t="s">
        <v>394</v>
      </c>
      <c r="AA1056" t="s">
        <v>248</v>
      </c>
      <c r="AB1056" t="s">
        <v>91</v>
      </c>
      <c r="AC1056" t="s">
        <v>19</v>
      </c>
      <c r="AD1056" t="s">
        <v>232</v>
      </c>
      <c r="AF1056">
        <v>14.768988461999998</v>
      </c>
      <c r="AG1056">
        <v>0.17079087810000002</v>
      </c>
      <c r="AH1056">
        <v>0.36144066739999997</v>
      </c>
      <c r="AI1056">
        <v>2.8978447609999996E-2</v>
      </c>
      <c r="AJ1056">
        <v>2.81090941817E-2</v>
      </c>
      <c r="AK1056">
        <v>6.545380760000001E-4</v>
      </c>
      <c r="AL1056">
        <v>4.0129365412187992E-2</v>
      </c>
    </row>
    <row r="1057" spans="1:38" x14ac:dyDescent="0.25">
      <c r="A1057" t="s">
        <v>393</v>
      </c>
      <c r="B1057" s="17" t="s">
        <v>322</v>
      </c>
      <c r="C1057" t="s">
        <v>438</v>
      </c>
      <c r="D1057" t="s">
        <v>394</v>
      </c>
      <c r="E1057" t="s">
        <v>249</v>
      </c>
      <c r="F1057" t="s">
        <v>93</v>
      </c>
      <c r="G1057" t="s">
        <v>19</v>
      </c>
      <c r="H1057" t="s">
        <v>232</v>
      </c>
      <c r="J1057">
        <v>33.793686845899998</v>
      </c>
      <c r="K1057">
        <v>1.4836061388099999E-2</v>
      </c>
      <c r="L1057">
        <v>5.6831327896100001E-2</v>
      </c>
      <c r="M1057">
        <v>2.83173927874E-3</v>
      </c>
      <c r="N1057">
        <v>2.7467871003777995E-3</v>
      </c>
      <c r="O1057">
        <v>1.3977346724630002E-4</v>
      </c>
      <c r="P1057">
        <v>3.8645279154597952E-3</v>
      </c>
      <c r="X1057" t="s">
        <v>322</v>
      </c>
      <c r="Y1057" t="s">
        <v>323</v>
      </c>
      <c r="Z1057" t="s">
        <v>394</v>
      </c>
      <c r="AA1057" t="s">
        <v>249</v>
      </c>
      <c r="AB1057" t="s">
        <v>93</v>
      </c>
      <c r="AC1057" t="s">
        <v>19</v>
      </c>
      <c r="AD1057" t="s">
        <v>232</v>
      </c>
      <c r="AF1057">
        <v>33.793686845899998</v>
      </c>
      <c r="AG1057">
        <v>3.9873106609</v>
      </c>
      <c r="AH1057">
        <v>15.273874602490002</v>
      </c>
      <c r="AI1057">
        <v>0.76105266469799993</v>
      </c>
      <c r="AJ1057">
        <v>0.73822108475705994</v>
      </c>
      <c r="AK1057">
        <v>3.7565242652600001E-2</v>
      </c>
      <c r="AL1057">
        <v>1.0386229100935942</v>
      </c>
    </row>
    <row r="1058" spans="1:38" x14ac:dyDescent="0.25">
      <c r="A1058" t="s">
        <v>393</v>
      </c>
      <c r="B1058" s="17" t="s">
        <v>322</v>
      </c>
      <c r="C1058" t="s">
        <v>438</v>
      </c>
      <c r="D1058" t="s">
        <v>394</v>
      </c>
      <c r="E1058" t="s">
        <v>251</v>
      </c>
      <c r="F1058" t="s">
        <v>250</v>
      </c>
      <c r="G1058" t="s">
        <v>19</v>
      </c>
      <c r="H1058" t="s">
        <v>232</v>
      </c>
      <c r="J1058">
        <v>30.940697157000002</v>
      </c>
      <c r="K1058">
        <v>1.8822768820200002E-2</v>
      </c>
      <c r="L1058">
        <v>4.8901174860699996E-2</v>
      </c>
      <c r="M1058">
        <v>3.6284486848299998E-3</v>
      </c>
      <c r="N1058">
        <v>3.5195952242851E-3</v>
      </c>
      <c r="O1058">
        <v>1.5109868813000004E-4</v>
      </c>
      <c r="P1058">
        <v>3.7986895664266418E-3</v>
      </c>
      <c r="X1058" t="s">
        <v>322</v>
      </c>
      <c r="Y1058" t="s">
        <v>323</v>
      </c>
      <c r="Z1058" t="s">
        <v>394</v>
      </c>
      <c r="AA1058" t="s">
        <v>251</v>
      </c>
      <c r="AB1058" t="s">
        <v>250</v>
      </c>
      <c r="AC1058" t="s">
        <v>19</v>
      </c>
      <c r="AD1058" t="s">
        <v>232</v>
      </c>
      <c r="AF1058">
        <v>30.940697157000002</v>
      </c>
      <c r="AG1058">
        <v>5.0587707936799999</v>
      </c>
      <c r="AH1058">
        <v>13.1425834499</v>
      </c>
      <c r="AI1058">
        <v>0.97517457528999996</v>
      </c>
      <c r="AJ1058">
        <v>0.94591933803130002</v>
      </c>
      <c r="AK1058">
        <v>4.0608984847599998E-2</v>
      </c>
      <c r="AL1058">
        <v>1.0209284663804636</v>
      </c>
    </row>
    <row r="1059" spans="1:38" x14ac:dyDescent="0.25">
      <c r="A1059" t="s">
        <v>393</v>
      </c>
      <c r="B1059" s="17" t="s">
        <v>322</v>
      </c>
      <c r="C1059" t="s">
        <v>438</v>
      </c>
      <c r="D1059" t="s">
        <v>394</v>
      </c>
      <c r="E1059" t="s">
        <v>253</v>
      </c>
      <c r="F1059" t="s">
        <v>252</v>
      </c>
      <c r="G1059" t="s">
        <v>19</v>
      </c>
      <c r="H1059" t="s">
        <v>232</v>
      </c>
      <c r="J1059">
        <v>16.290583284</v>
      </c>
      <c r="K1059">
        <v>6.9854376740000002E-2</v>
      </c>
      <c r="L1059">
        <v>0.19424518866700002</v>
      </c>
      <c r="M1059">
        <v>1.0232361393400001E-2</v>
      </c>
      <c r="N1059">
        <v>9.9253905515979991E-3</v>
      </c>
      <c r="O1059">
        <v>5.1089671049E-4</v>
      </c>
      <c r="P1059">
        <v>1.1583080364918931E-2</v>
      </c>
      <c r="X1059" t="s">
        <v>322</v>
      </c>
      <c r="Y1059" t="s">
        <v>323</v>
      </c>
      <c r="Z1059" t="s">
        <v>394</v>
      </c>
      <c r="AA1059" t="s">
        <v>253</v>
      </c>
      <c r="AB1059" t="s">
        <v>252</v>
      </c>
      <c r="AC1059" t="s">
        <v>19</v>
      </c>
      <c r="AD1059" t="s">
        <v>232</v>
      </c>
      <c r="AF1059">
        <v>16.290583284</v>
      </c>
      <c r="AG1059">
        <v>18.7739248006</v>
      </c>
      <c r="AH1059">
        <v>52.204955147</v>
      </c>
      <c r="AI1059">
        <v>2.7500293796000004</v>
      </c>
      <c r="AJ1059">
        <v>2.667528498212</v>
      </c>
      <c r="AK1059">
        <v>0.13730758953799999</v>
      </c>
      <c r="AL1059">
        <v>3.1130457693382709</v>
      </c>
    </row>
    <row r="1060" spans="1:38" x14ac:dyDescent="0.25">
      <c r="A1060" t="s">
        <v>393</v>
      </c>
      <c r="B1060" s="17" t="s">
        <v>322</v>
      </c>
      <c r="C1060" t="s">
        <v>438</v>
      </c>
      <c r="D1060" t="s">
        <v>394</v>
      </c>
      <c r="E1060" t="s">
        <v>254</v>
      </c>
      <c r="F1060" t="s">
        <v>29</v>
      </c>
      <c r="G1060" t="s">
        <v>19</v>
      </c>
      <c r="H1060" t="s">
        <v>232</v>
      </c>
      <c r="J1060">
        <v>9.1533487624000003</v>
      </c>
      <c r="K1060">
        <v>3.6721285647000001E-3</v>
      </c>
      <c r="L1060">
        <v>1.0621157761999999E-2</v>
      </c>
      <c r="M1060">
        <v>6.0971900523000002E-4</v>
      </c>
      <c r="N1060">
        <v>5.914274350731E-4</v>
      </c>
      <c r="O1060">
        <v>2.4868382169000001E-5</v>
      </c>
      <c r="P1060">
        <v>7.5646437426600294E-4</v>
      </c>
      <c r="X1060" t="s">
        <v>322</v>
      </c>
      <c r="Y1060" t="s">
        <v>323</v>
      </c>
      <c r="Z1060" t="s">
        <v>394</v>
      </c>
      <c r="AA1060" t="s">
        <v>254</v>
      </c>
      <c r="AB1060" t="s">
        <v>29</v>
      </c>
      <c r="AC1060" t="s">
        <v>19</v>
      </c>
      <c r="AD1060" t="s">
        <v>232</v>
      </c>
      <c r="AF1060">
        <v>9.1533487624000003</v>
      </c>
      <c r="AG1060">
        <v>0.98691394909999997</v>
      </c>
      <c r="AH1060">
        <v>2.8545217412000001</v>
      </c>
      <c r="AI1060">
        <v>0.16386691274000001</v>
      </c>
      <c r="AJ1060">
        <v>0.15895090535779999</v>
      </c>
      <c r="AK1060">
        <v>6.6835776491000008E-3</v>
      </c>
      <c r="AL1060">
        <v>0.20330587749033896</v>
      </c>
    </row>
    <row r="1061" spans="1:38" x14ac:dyDescent="0.25">
      <c r="A1061" t="s">
        <v>393</v>
      </c>
      <c r="B1061" s="17" t="s">
        <v>322</v>
      </c>
      <c r="C1061" t="s">
        <v>438</v>
      </c>
      <c r="D1061" t="s">
        <v>394</v>
      </c>
      <c r="E1061" t="s">
        <v>255</v>
      </c>
      <c r="F1061" t="s">
        <v>96</v>
      </c>
      <c r="G1061" t="s">
        <v>19</v>
      </c>
      <c r="H1061" t="s">
        <v>232</v>
      </c>
      <c r="J1061">
        <v>115.31794467700001</v>
      </c>
      <c r="K1061">
        <v>5.0940588571529992E-2</v>
      </c>
      <c r="L1061">
        <v>7.7290714324099993E-2</v>
      </c>
      <c r="M1061">
        <v>8.0649783968499995E-3</v>
      </c>
      <c r="N1061">
        <v>7.8230290449444982E-3</v>
      </c>
      <c r="O1061">
        <v>1.9899460213469998E-4</v>
      </c>
      <c r="P1061">
        <v>7.0400536032656806E-3</v>
      </c>
      <c r="X1061" t="s">
        <v>322</v>
      </c>
      <c r="Y1061" t="s">
        <v>323</v>
      </c>
      <c r="Z1061" t="s">
        <v>394</v>
      </c>
      <c r="AA1061" t="s">
        <v>255</v>
      </c>
      <c r="AB1061" t="s">
        <v>96</v>
      </c>
      <c r="AC1061" t="s">
        <v>19</v>
      </c>
      <c r="AD1061" t="s">
        <v>232</v>
      </c>
      <c r="AF1061">
        <v>115.31794467700001</v>
      </c>
      <c r="AG1061">
        <v>13.690691617740001</v>
      </c>
      <c r="AH1061">
        <v>20.772501865439999</v>
      </c>
      <c r="AI1061">
        <v>2.167527746557</v>
      </c>
      <c r="AJ1061">
        <v>2.1025019141602899</v>
      </c>
      <c r="AK1061">
        <v>5.348139778489E-2</v>
      </c>
      <c r="AL1061">
        <v>1.8920709539522855</v>
      </c>
    </row>
    <row r="1062" spans="1:38" x14ac:dyDescent="0.25">
      <c r="A1062" t="s">
        <v>393</v>
      </c>
      <c r="B1062" s="17" t="s">
        <v>322</v>
      </c>
      <c r="C1062" t="s">
        <v>438</v>
      </c>
      <c r="D1062" t="s">
        <v>394</v>
      </c>
      <c r="E1062" t="s">
        <v>256</v>
      </c>
      <c r="F1062" t="s">
        <v>98</v>
      </c>
      <c r="G1062" t="s">
        <v>19</v>
      </c>
      <c r="H1062" t="s">
        <v>232</v>
      </c>
      <c r="J1062">
        <v>143.59584911999997</v>
      </c>
      <c r="K1062">
        <v>0.11172888076439999</v>
      </c>
      <c r="L1062">
        <v>0.26681423593370007</v>
      </c>
      <c r="M1062">
        <v>1.8058067250940002E-2</v>
      </c>
      <c r="N1062">
        <v>1.7516325233411803E-2</v>
      </c>
      <c r="O1062">
        <v>6.6568762877399997E-4</v>
      </c>
      <c r="P1062">
        <v>1.8766050543504297E-2</v>
      </c>
      <c r="X1062" t="s">
        <v>322</v>
      </c>
      <c r="Y1062" t="s">
        <v>323</v>
      </c>
      <c r="Z1062" t="s">
        <v>394</v>
      </c>
      <c r="AA1062" t="s">
        <v>256</v>
      </c>
      <c r="AB1062" t="s">
        <v>98</v>
      </c>
      <c r="AC1062" t="s">
        <v>19</v>
      </c>
      <c r="AD1062" t="s">
        <v>232</v>
      </c>
      <c r="AF1062">
        <v>143.59584911999997</v>
      </c>
      <c r="AG1062">
        <v>30.028033802100001</v>
      </c>
      <c r="AH1062">
        <v>71.708470141099994</v>
      </c>
      <c r="AI1062">
        <v>4.8532511780199989</v>
      </c>
      <c r="AJ1062">
        <v>4.7076536426793991</v>
      </c>
      <c r="AK1062">
        <v>0.17890890199850001</v>
      </c>
      <c r="AL1062">
        <v>5.0435271292083677</v>
      </c>
    </row>
    <row r="1063" spans="1:38" x14ac:dyDescent="0.25">
      <c r="A1063" t="s">
        <v>393</v>
      </c>
      <c r="B1063" s="17" t="s">
        <v>322</v>
      </c>
      <c r="C1063" t="s">
        <v>438</v>
      </c>
      <c r="D1063" t="s">
        <v>394</v>
      </c>
      <c r="E1063" t="s">
        <v>257</v>
      </c>
      <c r="F1063" t="s">
        <v>100</v>
      </c>
      <c r="G1063" t="s">
        <v>19</v>
      </c>
      <c r="H1063" t="s">
        <v>232</v>
      </c>
      <c r="J1063">
        <v>346.2058405752</v>
      </c>
      <c r="K1063">
        <v>0.18371509797429</v>
      </c>
      <c r="L1063">
        <v>0.1896138722979</v>
      </c>
      <c r="M1063">
        <v>2.9119165656746996E-2</v>
      </c>
      <c r="N1063">
        <v>2.8245590687044589E-2</v>
      </c>
      <c r="O1063">
        <v>4.1084990716791004E-4</v>
      </c>
      <c r="P1063">
        <v>3.8454440683946337E-2</v>
      </c>
      <c r="X1063" t="s">
        <v>322</v>
      </c>
      <c r="Y1063" t="s">
        <v>323</v>
      </c>
      <c r="Z1063" t="s">
        <v>394</v>
      </c>
      <c r="AA1063" t="s">
        <v>257</v>
      </c>
      <c r="AB1063" t="s">
        <v>100</v>
      </c>
      <c r="AC1063" t="s">
        <v>19</v>
      </c>
      <c r="AD1063" t="s">
        <v>232</v>
      </c>
      <c r="AF1063">
        <v>346.2058405752</v>
      </c>
      <c r="AG1063">
        <v>49.374907776679997</v>
      </c>
      <c r="AH1063">
        <v>50.960245504460005</v>
      </c>
      <c r="AI1063">
        <v>7.8260088169860005</v>
      </c>
      <c r="AJ1063">
        <v>7.5912285524764203</v>
      </c>
      <c r="AK1063">
        <v>0.11041921750975001</v>
      </c>
      <c r="AL1063">
        <v>10.33494028075337</v>
      </c>
    </row>
    <row r="1064" spans="1:38" x14ac:dyDescent="0.25">
      <c r="A1064" t="s">
        <v>393</v>
      </c>
      <c r="B1064" s="17" t="s">
        <v>322</v>
      </c>
      <c r="C1064" t="s">
        <v>438</v>
      </c>
      <c r="D1064" t="s">
        <v>394</v>
      </c>
      <c r="E1064" t="s">
        <v>259</v>
      </c>
      <c r="F1064" t="s">
        <v>258</v>
      </c>
      <c r="G1064" t="s">
        <v>19</v>
      </c>
      <c r="H1064" t="s">
        <v>232</v>
      </c>
      <c r="J1064">
        <v>99.726331132300004</v>
      </c>
      <c r="K1064">
        <v>9.7214449065000014E-2</v>
      </c>
      <c r="L1064">
        <v>0.22362718532000003</v>
      </c>
      <c r="M1064">
        <v>1.52400794957E-2</v>
      </c>
      <c r="N1064">
        <v>1.4782877110828999E-2</v>
      </c>
      <c r="O1064">
        <v>6.0700390941999997E-4</v>
      </c>
      <c r="P1064">
        <v>1.5436921855961969E-2</v>
      </c>
      <c r="X1064" t="s">
        <v>322</v>
      </c>
      <c r="Y1064" t="s">
        <v>323</v>
      </c>
      <c r="Z1064" t="s">
        <v>394</v>
      </c>
      <c r="AA1064" t="s">
        <v>259</v>
      </c>
      <c r="AB1064" t="s">
        <v>258</v>
      </c>
      <c r="AC1064" t="s">
        <v>19</v>
      </c>
      <c r="AD1064" t="s">
        <v>232</v>
      </c>
      <c r="AF1064">
        <v>99.726331132300004</v>
      </c>
      <c r="AG1064">
        <v>26.127163284000002</v>
      </c>
      <c r="AH1064">
        <v>60.101600169999998</v>
      </c>
      <c r="AI1064">
        <v>4.0958936360999996</v>
      </c>
      <c r="AJ1064">
        <v>3.9730168270170001</v>
      </c>
      <c r="AK1064">
        <v>0.16313720163499998</v>
      </c>
      <c r="AL1064">
        <v>4.148797227973632</v>
      </c>
    </row>
    <row r="1065" spans="1:38" x14ac:dyDescent="0.25">
      <c r="A1065" t="s">
        <v>393</v>
      </c>
      <c r="B1065" s="17" t="s">
        <v>322</v>
      </c>
      <c r="C1065" t="s">
        <v>438</v>
      </c>
      <c r="D1065" t="s">
        <v>394</v>
      </c>
      <c r="E1065" t="s">
        <v>260</v>
      </c>
      <c r="F1065" t="s">
        <v>102</v>
      </c>
      <c r="G1065" t="s">
        <v>19</v>
      </c>
      <c r="H1065" t="s">
        <v>232</v>
      </c>
      <c r="J1065">
        <v>538.77326698000002</v>
      </c>
      <c r="K1065">
        <v>0.15381159412340001</v>
      </c>
      <c r="L1065">
        <v>0.13109866651200003</v>
      </c>
      <c r="M1065">
        <v>2.3754713016600003E-2</v>
      </c>
      <c r="N1065">
        <v>2.3042071626102001E-2</v>
      </c>
      <c r="O1065">
        <v>2.8162940561699999E-4</v>
      </c>
      <c r="P1065">
        <v>3.4103197229399765E-2</v>
      </c>
      <c r="X1065" t="s">
        <v>322</v>
      </c>
      <c r="Y1065" t="s">
        <v>323</v>
      </c>
      <c r="Z1065" t="s">
        <v>394</v>
      </c>
      <c r="AA1065" t="s">
        <v>260</v>
      </c>
      <c r="AB1065" t="s">
        <v>102</v>
      </c>
      <c r="AC1065" t="s">
        <v>19</v>
      </c>
      <c r="AD1065" t="s">
        <v>232</v>
      </c>
      <c r="AF1065">
        <v>538.77326698000002</v>
      </c>
      <c r="AG1065">
        <v>41.338105083500004</v>
      </c>
      <c r="AH1065">
        <v>35.233820659100004</v>
      </c>
      <c r="AI1065">
        <v>6.3842696598400011</v>
      </c>
      <c r="AJ1065">
        <v>6.1927415700447996</v>
      </c>
      <c r="AK1065">
        <v>7.5690174087500006E-2</v>
      </c>
      <c r="AL1065">
        <v>9.1655086794806824</v>
      </c>
    </row>
    <row r="1066" spans="1:38" x14ac:dyDescent="0.25">
      <c r="A1066" t="s">
        <v>393</v>
      </c>
      <c r="B1066" s="17" t="s">
        <v>322</v>
      </c>
      <c r="C1066" t="s">
        <v>438</v>
      </c>
      <c r="D1066" t="s">
        <v>394</v>
      </c>
      <c r="E1066" t="s">
        <v>262</v>
      </c>
      <c r="F1066" t="s">
        <v>261</v>
      </c>
      <c r="G1066" t="s">
        <v>19</v>
      </c>
      <c r="H1066" t="s">
        <v>232</v>
      </c>
      <c r="J1066">
        <v>4.2319377803</v>
      </c>
      <c r="K1066">
        <v>1.2800583572E-2</v>
      </c>
      <c r="L1066">
        <v>2.9422068780000001E-2</v>
      </c>
      <c r="M1066">
        <v>1.660871152E-3</v>
      </c>
      <c r="N1066">
        <v>1.6110450174399999E-3</v>
      </c>
      <c r="O1066">
        <v>6.5125857060000007E-5</v>
      </c>
      <c r="P1066">
        <v>1.8797298914756699E-3</v>
      </c>
      <c r="X1066" t="s">
        <v>322</v>
      </c>
      <c r="Y1066" t="s">
        <v>323</v>
      </c>
      <c r="Z1066" t="s">
        <v>394</v>
      </c>
      <c r="AA1066" t="s">
        <v>262</v>
      </c>
      <c r="AB1066" t="s">
        <v>261</v>
      </c>
      <c r="AC1066" t="s">
        <v>19</v>
      </c>
      <c r="AD1066" t="s">
        <v>232</v>
      </c>
      <c r="AF1066">
        <v>4.2319377803</v>
      </c>
      <c r="AG1066">
        <v>3.4402599899999999</v>
      </c>
      <c r="AH1066">
        <v>7.9074178269999997</v>
      </c>
      <c r="AI1066">
        <v>0.44637243579999997</v>
      </c>
      <c r="AJ1066">
        <v>0.43298126272599996</v>
      </c>
      <c r="AK1066">
        <v>1.7503096270000001E-2</v>
      </c>
      <c r="AL1066">
        <v>0.50519251126082698</v>
      </c>
    </row>
    <row r="1067" spans="1:38" x14ac:dyDescent="0.25">
      <c r="A1067" t="s">
        <v>393</v>
      </c>
      <c r="B1067" s="17" t="s">
        <v>322</v>
      </c>
      <c r="C1067" t="s">
        <v>438</v>
      </c>
      <c r="D1067" t="s">
        <v>394</v>
      </c>
      <c r="E1067" t="s">
        <v>263</v>
      </c>
      <c r="F1067" t="s">
        <v>104</v>
      </c>
      <c r="G1067" t="s">
        <v>19</v>
      </c>
      <c r="H1067" t="s">
        <v>232</v>
      </c>
      <c r="J1067">
        <v>4.0417378729999998</v>
      </c>
      <c r="K1067">
        <v>4.7925342599999999E-4</v>
      </c>
      <c r="L1067">
        <v>4.2753041299999994E-4</v>
      </c>
      <c r="M1067">
        <v>7.5068209499999997E-5</v>
      </c>
      <c r="N1067">
        <v>7.2816163215000003E-5</v>
      </c>
      <c r="O1067">
        <v>8.6980637399999995E-7</v>
      </c>
      <c r="P1067">
        <v>1.17347560758324E-4</v>
      </c>
      <c r="X1067" t="s">
        <v>322</v>
      </c>
      <c r="Y1067" t="s">
        <v>323</v>
      </c>
      <c r="Z1067" t="s">
        <v>394</v>
      </c>
      <c r="AA1067" t="s">
        <v>263</v>
      </c>
      <c r="AB1067" t="s">
        <v>104</v>
      </c>
      <c r="AC1067" t="s">
        <v>19</v>
      </c>
      <c r="AD1067" t="s">
        <v>232</v>
      </c>
      <c r="AF1067">
        <v>4.0417378729999998</v>
      </c>
      <c r="AG1067">
        <v>0.12880321479999998</v>
      </c>
      <c r="AH1067">
        <v>0.11490222730000001</v>
      </c>
      <c r="AI1067">
        <v>2.0175184700000001E-2</v>
      </c>
      <c r="AJ1067">
        <v>1.9569929159E-2</v>
      </c>
      <c r="AK1067">
        <v>2.3376744249999998E-4</v>
      </c>
      <c r="AL1067">
        <v>3.1538101346037004E-2</v>
      </c>
    </row>
    <row r="1068" spans="1:38" x14ac:dyDescent="0.25">
      <c r="A1068" t="s">
        <v>393</v>
      </c>
      <c r="B1068" s="17" t="s">
        <v>322</v>
      </c>
      <c r="C1068" t="s">
        <v>438</v>
      </c>
      <c r="D1068" t="s">
        <v>394</v>
      </c>
      <c r="E1068" t="s">
        <v>264</v>
      </c>
      <c r="F1068" t="s">
        <v>106</v>
      </c>
      <c r="G1068" t="s">
        <v>19</v>
      </c>
      <c r="H1068" t="s">
        <v>232</v>
      </c>
      <c r="J1068">
        <v>12.6149770492</v>
      </c>
      <c r="K1068">
        <v>1.3662195799589999E-2</v>
      </c>
      <c r="L1068">
        <v>2.8735572658499998E-2</v>
      </c>
      <c r="M1068">
        <v>1.9513490541800001E-3</v>
      </c>
      <c r="N1068">
        <v>1.8928085825545998E-3</v>
      </c>
      <c r="O1068">
        <v>6.2928971718700003E-5</v>
      </c>
      <c r="P1068">
        <v>2.0450369213990119E-3</v>
      </c>
      <c r="X1068" t="s">
        <v>322</v>
      </c>
      <c r="Y1068" t="s">
        <v>323</v>
      </c>
      <c r="Z1068" t="s">
        <v>394</v>
      </c>
      <c r="AA1068" t="s">
        <v>264</v>
      </c>
      <c r="AB1068" t="s">
        <v>106</v>
      </c>
      <c r="AC1068" t="s">
        <v>19</v>
      </c>
      <c r="AD1068" t="s">
        <v>232</v>
      </c>
      <c r="AF1068">
        <v>12.6149770492</v>
      </c>
      <c r="AG1068">
        <v>3.6718245577400004</v>
      </c>
      <c r="AH1068">
        <v>7.7229153734699993</v>
      </c>
      <c r="AI1068">
        <v>0.52444082386400004</v>
      </c>
      <c r="AJ1068">
        <v>0.50870759914808006</v>
      </c>
      <c r="AK1068">
        <v>1.6912668479849999E-2</v>
      </c>
      <c r="AL1068">
        <v>0.54962007095254206</v>
      </c>
    </row>
    <row r="1069" spans="1:38" x14ac:dyDescent="0.25">
      <c r="A1069" t="s">
        <v>393</v>
      </c>
      <c r="B1069" s="17" t="s">
        <v>322</v>
      </c>
      <c r="C1069" t="s">
        <v>438</v>
      </c>
      <c r="D1069" t="s">
        <v>394</v>
      </c>
      <c r="E1069" t="s">
        <v>265</v>
      </c>
      <c r="F1069" t="s">
        <v>108</v>
      </c>
      <c r="G1069" t="s">
        <v>32</v>
      </c>
      <c r="H1069" t="s">
        <v>232</v>
      </c>
      <c r="J1069">
        <v>3.7184403395999999</v>
      </c>
      <c r="K1069">
        <v>3.7503687838999998E-4</v>
      </c>
      <c r="L1069">
        <v>3.4397149094000001E-4</v>
      </c>
      <c r="M1069">
        <v>5.5923069337000002E-5</v>
      </c>
      <c r="N1069">
        <v>5.424537725689E-5</v>
      </c>
      <c r="O1069">
        <v>6.9295016786000001E-7</v>
      </c>
      <c r="P1069">
        <v>9.1085236151236464E-5</v>
      </c>
      <c r="X1069" t="s">
        <v>322</v>
      </c>
      <c r="Y1069" t="s">
        <v>323</v>
      </c>
      <c r="Z1069" t="s">
        <v>394</v>
      </c>
      <c r="AA1069" t="s">
        <v>265</v>
      </c>
      <c r="AB1069" t="s">
        <v>108</v>
      </c>
      <c r="AC1069" t="s">
        <v>32</v>
      </c>
      <c r="AD1069" t="s">
        <v>232</v>
      </c>
      <c r="AF1069">
        <v>3.7184403395999999</v>
      </c>
      <c r="AG1069">
        <v>0.11829734697000001</v>
      </c>
      <c r="AH1069">
        <v>0.10849844853300002</v>
      </c>
      <c r="AI1069">
        <v>1.7639735620800002E-2</v>
      </c>
      <c r="AJ1069">
        <v>1.7110543552175998E-2</v>
      </c>
      <c r="AK1069">
        <v>2.1857628315400001E-4</v>
      </c>
      <c r="AL1069">
        <v>2.8730891576496324E-2</v>
      </c>
    </row>
    <row r="1070" spans="1:38" x14ac:dyDescent="0.25">
      <c r="A1070" t="s">
        <v>393</v>
      </c>
      <c r="B1070" s="17" t="s">
        <v>322</v>
      </c>
      <c r="C1070" t="s">
        <v>438</v>
      </c>
      <c r="D1070" t="s">
        <v>394</v>
      </c>
      <c r="E1070" t="s">
        <v>266</v>
      </c>
      <c r="F1070" t="s">
        <v>110</v>
      </c>
      <c r="G1070" t="s">
        <v>32</v>
      </c>
      <c r="H1070" t="s">
        <v>232</v>
      </c>
      <c r="J1070">
        <v>2.7210484745099999</v>
      </c>
      <c r="K1070">
        <v>2.411917934973E-3</v>
      </c>
      <c r="L1070">
        <v>2.9552106097400005E-3</v>
      </c>
      <c r="M1070">
        <v>3.3884654136040005E-4</v>
      </c>
      <c r="N1070">
        <v>3.28681145119588E-4</v>
      </c>
      <c r="O1070">
        <v>9.9919881508100005E-6</v>
      </c>
      <c r="P1070">
        <v>2.2775389817247484E-4</v>
      </c>
      <c r="X1070" t="s">
        <v>322</v>
      </c>
      <c r="Y1070" t="s">
        <v>323</v>
      </c>
      <c r="Z1070" t="s">
        <v>394</v>
      </c>
      <c r="AA1070" t="s">
        <v>266</v>
      </c>
      <c r="AB1070" t="s">
        <v>110</v>
      </c>
      <c r="AC1070" t="s">
        <v>32</v>
      </c>
      <c r="AD1070" t="s">
        <v>232</v>
      </c>
      <c r="AF1070">
        <v>2.7210484745099999</v>
      </c>
      <c r="AG1070">
        <v>0.76078791875199991</v>
      </c>
      <c r="AH1070">
        <v>0.93215784437700011</v>
      </c>
      <c r="AI1070">
        <v>0.1068818848126</v>
      </c>
      <c r="AJ1070">
        <v>0.103675428268222</v>
      </c>
      <c r="AK1070">
        <v>3.1517585374439996E-3</v>
      </c>
      <c r="AL1070">
        <v>7.1840091254796859E-2</v>
      </c>
    </row>
    <row r="1071" spans="1:38" x14ac:dyDescent="0.25">
      <c r="A1071" t="s">
        <v>393</v>
      </c>
      <c r="B1071" s="17" t="s">
        <v>322</v>
      </c>
      <c r="C1071" t="s">
        <v>438</v>
      </c>
      <c r="D1071" t="s">
        <v>394</v>
      </c>
      <c r="E1071" t="s">
        <v>267</v>
      </c>
      <c r="F1071" t="s">
        <v>31</v>
      </c>
      <c r="G1071" t="s">
        <v>32</v>
      </c>
      <c r="H1071" t="s">
        <v>232</v>
      </c>
      <c r="J1071">
        <v>2.29629643649</v>
      </c>
      <c r="K1071">
        <v>5.8179577306700003E-4</v>
      </c>
      <c r="L1071">
        <v>1.5590584506350001E-3</v>
      </c>
      <c r="M1071">
        <v>1.0916560136419999E-4</v>
      </c>
      <c r="N1071">
        <v>1.0589063332327398E-4</v>
      </c>
      <c r="O1071">
        <v>4.3681180563000004E-6</v>
      </c>
      <c r="P1071">
        <v>1.2400876145786461E-4</v>
      </c>
      <c r="X1071" t="s">
        <v>322</v>
      </c>
      <c r="Y1071" t="s">
        <v>323</v>
      </c>
      <c r="Z1071" t="s">
        <v>394</v>
      </c>
      <c r="AA1071" t="s">
        <v>267</v>
      </c>
      <c r="AB1071" t="s">
        <v>31</v>
      </c>
      <c r="AC1071" t="s">
        <v>32</v>
      </c>
      <c r="AD1071" t="s">
        <v>232</v>
      </c>
      <c r="AF1071">
        <v>2.29629643649</v>
      </c>
      <c r="AG1071">
        <v>0.183515031424</v>
      </c>
      <c r="AH1071">
        <v>0.49177160546700005</v>
      </c>
      <c r="AI1071">
        <v>3.4433952102000003E-2</v>
      </c>
      <c r="AJ1071">
        <v>3.3400933538939998E-2</v>
      </c>
      <c r="AK1071">
        <v>1.377829238665E-3</v>
      </c>
      <c r="AL1071">
        <v>3.9115909811134608E-2</v>
      </c>
    </row>
    <row r="1072" spans="1:38" x14ac:dyDescent="0.25">
      <c r="A1072" t="s">
        <v>393</v>
      </c>
      <c r="B1072" s="17" t="s">
        <v>322</v>
      </c>
      <c r="C1072" t="s">
        <v>438</v>
      </c>
      <c r="D1072" t="s">
        <v>394</v>
      </c>
      <c r="E1072" t="s">
        <v>268</v>
      </c>
      <c r="F1072" t="s">
        <v>34</v>
      </c>
      <c r="G1072" t="s">
        <v>32</v>
      </c>
      <c r="H1072" t="s">
        <v>232</v>
      </c>
      <c r="J1072">
        <v>2.7117165617999994</v>
      </c>
      <c r="K1072">
        <v>5.9257716955000007E-4</v>
      </c>
      <c r="L1072">
        <v>1.7948120194000001E-3</v>
      </c>
      <c r="M1072">
        <v>1.1668407116800001E-4</v>
      </c>
      <c r="N1072">
        <v>1.1318354903296E-4</v>
      </c>
      <c r="O1072">
        <v>4.4276735652999993E-6</v>
      </c>
      <c r="P1072">
        <v>1.435470816248352E-4</v>
      </c>
      <c r="X1072" t="s">
        <v>322</v>
      </c>
      <c r="Y1072" t="s">
        <v>323</v>
      </c>
      <c r="Z1072" t="s">
        <v>394</v>
      </c>
      <c r="AA1072" t="s">
        <v>268</v>
      </c>
      <c r="AB1072" t="s">
        <v>34</v>
      </c>
      <c r="AC1072" t="s">
        <v>32</v>
      </c>
      <c r="AD1072" t="s">
        <v>232</v>
      </c>
      <c r="AF1072">
        <v>2.7117165617999994</v>
      </c>
      <c r="AG1072">
        <v>0.18691578684000001</v>
      </c>
      <c r="AH1072">
        <v>0.56613495621999999</v>
      </c>
      <c r="AI1072">
        <v>3.6805487673999999E-2</v>
      </c>
      <c r="AJ1072">
        <v>3.5701323043780001E-2</v>
      </c>
      <c r="AK1072">
        <v>1.3966148265999996E-3</v>
      </c>
      <c r="AL1072">
        <v>4.5278852884643429E-2</v>
      </c>
    </row>
    <row r="1073" spans="1:38" x14ac:dyDescent="0.25">
      <c r="A1073" t="s">
        <v>393</v>
      </c>
      <c r="B1073" s="17" t="s">
        <v>322</v>
      </c>
      <c r="C1073" t="s">
        <v>438</v>
      </c>
      <c r="D1073" t="s">
        <v>394</v>
      </c>
      <c r="E1073" t="s">
        <v>269</v>
      </c>
      <c r="F1073" t="s">
        <v>114</v>
      </c>
      <c r="G1073" t="s">
        <v>32</v>
      </c>
      <c r="H1073" t="s">
        <v>232</v>
      </c>
      <c r="J1073">
        <v>0.35248492329999997</v>
      </c>
      <c r="K1073">
        <v>6.3551644800000003E-5</v>
      </c>
      <c r="L1073">
        <v>9.2612651999999997E-5</v>
      </c>
      <c r="M1073">
        <v>1.0614867180000001E-5</v>
      </c>
      <c r="N1073">
        <v>1.0296421164599999E-5</v>
      </c>
      <c r="O1073">
        <v>1.7025273519999999E-7</v>
      </c>
      <c r="P1073">
        <v>1.6559265585786302E-5</v>
      </c>
      <c r="X1073" t="s">
        <v>322</v>
      </c>
      <c r="Y1073" t="s">
        <v>323</v>
      </c>
      <c r="Z1073" t="s">
        <v>394</v>
      </c>
      <c r="AA1073" t="s">
        <v>269</v>
      </c>
      <c r="AB1073" t="s">
        <v>114</v>
      </c>
      <c r="AC1073" t="s">
        <v>32</v>
      </c>
      <c r="AD1073" t="s">
        <v>232</v>
      </c>
      <c r="AF1073">
        <v>0.35248492329999997</v>
      </c>
      <c r="AG1073">
        <v>2.004600468E-2</v>
      </c>
      <c r="AH1073">
        <v>2.9212678990000001E-2</v>
      </c>
      <c r="AI1073">
        <v>3.3482324899999998E-3</v>
      </c>
      <c r="AJ1073">
        <v>3.2477855153000001E-3</v>
      </c>
      <c r="AK1073">
        <v>5.3702585019999995E-5</v>
      </c>
      <c r="AL1073">
        <v>5.2232656702004996E-3</v>
      </c>
    </row>
    <row r="1074" spans="1:38" x14ac:dyDescent="0.25">
      <c r="A1074" t="s">
        <v>393</v>
      </c>
      <c r="B1074" s="17" t="s">
        <v>322</v>
      </c>
      <c r="C1074" t="s">
        <v>438</v>
      </c>
      <c r="D1074" t="s">
        <v>394</v>
      </c>
      <c r="E1074" t="s">
        <v>270</v>
      </c>
      <c r="F1074" t="s">
        <v>116</v>
      </c>
      <c r="G1074" t="s">
        <v>32</v>
      </c>
      <c r="H1074" t="s">
        <v>232</v>
      </c>
      <c r="J1074">
        <v>100.06936260000001</v>
      </c>
      <c r="K1074">
        <v>1.9002258959999997E-2</v>
      </c>
      <c r="L1074">
        <v>3.4193230030000001E-2</v>
      </c>
      <c r="M1074">
        <v>2.6188502399999997E-3</v>
      </c>
      <c r="N1074">
        <v>2.5402847327999998E-3</v>
      </c>
      <c r="O1074">
        <v>9.1838176979999988E-5</v>
      </c>
      <c r="P1074">
        <v>2.8084129136411399E-3</v>
      </c>
      <c r="X1074" t="s">
        <v>322</v>
      </c>
      <c r="Y1074" t="s">
        <v>323</v>
      </c>
      <c r="Z1074" t="s">
        <v>394</v>
      </c>
      <c r="AA1074" t="s">
        <v>270</v>
      </c>
      <c r="AB1074" t="s">
        <v>116</v>
      </c>
      <c r="AC1074" t="s">
        <v>32</v>
      </c>
      <c r="AD1074" t="s">
        <v>232</v>
      </c>
      <c r="AF1074">
        <v>100.06936260000001</v>
      </c>
      <c r="AG1074">
        <v>6.9928307780000001</v>
      </c>
      <c r="AH1074">
        <v>12.583108264</v>
      </c>
      <c r="AI1074">
        <v>0.96373671849999998</v>
      </c>
      <c r="AJ1074">
        <v>0.93482461694500008</v>
      </c>
      <c r="AK1074">
        <v>3.3796445369999997E-2</v>
      </c>
      <c r="AL1074">
        <v>1.0334960582277237</v>
      </c>
    </row>
    <row r="1075" spans="1:38" x14ac:dyDescent="0.25">
      <c r="A1075" t="s">
        <v>393</v>
      </c>
      <c r="B1075" s="17" t="s">
        <v>322</v>
      </c>
      <c r="C1075" t="s">
        <v>438</v>
      </c>
      <c r="D1075" t="s">
        <v>394</v>
      </c>
      <c r="E1075" t="s">
        <v>271</v>
      </c>
      <c r="F1075" t="s">
        <v>118</v>
      </c>
      <c r="G1075" t="s">
        <v>32</v>
      </c>
      <c r="H1075" t="s">
        <v>232</v>
      </c>
      <c r="J1075">
        <v>1.4015638441300002</v>
      </c>
      <c r="K1075">
        <v>8.8277052064800014E-4</v>
      </c>
      <c r="L1075">
        <v>1.8197324892099999E-3</v>
      </c>
      <c r="M1075">
        <v>1.598251560541E-4</v>
      </c>
      <c r="N1075">
        <v>1.5503040137247696E-4</v>
      </c>
      <c r="O1075">
        <v>6.1634761476299997E-6</v>
      </c>
      <c r="P1075">
        <v>1.4739085883953081E-4</v>
      </c>
      <c r="X1075" t="s">
        <v>322</v>
      </c>
      <c r="Y1075" t="s">
        <v>323</v>
      </c>
      <c r="Z1075" t="s">
        <v>394</v>
      </c>
      <c r="AA1075" t="s">
        <v>271</v>
      </c>
      <c r="AB1075" t="s">
        <v>118</v>
      </c>
      <c r="AC1075" t="s">
        <v>32</v>
      </c>
      <c r="AD1075" t="s">
        <v>232</v>
      </c>
      <c r="AF1075">
        <v>1.4015638441300002</v>
      </c>
      <c r="AG1075">
        <v>0.27845103803899995</v>
      </c>
      <c r="AH1075">
        <v>0.57399563189199998</v>
      </c>
      <c r="AI1075">
        <v>5.0413425421899992E-2</v>
      </c>
      <c r="AJ1075">
        <v>4.8901022659243003E-2</v>
      </c>
      <c r="AK1075">
        <v>1.9441366894340001E-3</v>
      </c>
      <c r="AL1075">
        <v>4.6491292343706442E-2</v>
      </c>
    </row>
    <row r="1076" spans="1:38" x14ac:dyDescent="0.25">
      <c r="A1076" t="s">
        <v>393</v>
      </c>
      <c r="B1076" s="17" t="s">
        <v>322</v>
      </c>
      <c r="C1076" t="s">
        <v>438</v>
      </c>
      <c r="D1076" t="s">
        <v>394</v>
      </c>
      <c r="E1076" t="s">
        <v>272</v>
      </c>
      <c r="F1076" t="s">
        <v>47</v>
      </c>
      <c r="G1076" t="s">
        <v>39</v>
      </c>
      <c r="H1076" t="s">
        <v>232</v>
      </c>
      <c r="J1076">
        <v>0.20823904600000001</v>
      </c>
      <c r="K1076">
        <v>2.2154629300000002E-6</v>
      </c>
      <c r="L1076">
        <v>3.6344378000000002E-6</v>
      </c>
      <c r="M1076">
        <v>3.4413695000000001E-7</v>
      </c>
      <c r="N1076">
        <v>3.3381284150000003E-7</v>
      </c>
      <c r="O1076">
        <v>6.6386011999999994E-9</v>
      </c>
      <c r="P1076">
        <v>5.9922149140619999E-7</v>
      </c>
      <c r="X1076" t="s">
        <v>322</v>
      </c>
      <c r="Y1076" t="s">
        <v>323</v>
      </c>
      <c r="Z1076" t="s">
        <v>394</v>
      </c>
      <c r="AA1076" t="s">
        <v>272</v>
      </c>
      <c r="AB1076" t="s">
        <v>47</v>
      </c>
      <c r="AC1076" t="s">
        <v>39</v>
      </c>
      <c r="AD1076" t="s">
        <v>232</v>
      </c>
      <c r="AF1076">
        <v>0.20823904600000001</v>
      </c>
      <c r="AG1076">
        <v>4.5564523000000002E-4</v>
      </c>
      <c r="AH1076">
        <v>7.4748008000000003E-4</v>
      </c>
      <c r="AI1076">
        <v>7.0777248999999998E-5</v>
      </c>
      <c r="AJ1076">
        <v>6.8653931529999996E-5</v>
      </c>
      <c r="AK1076">
        <v>1.36533424E-6</v>
      </c>
      <c r="AL1076">
        <v>1.2323946212018999E-4</v>
      </c>
    </row>
    <row r="1077" spans="1:38" x14ac:dyDescent="0.25">
      <c r="A1077" t="s">
        <v>393</v>
      </c>
      <c r="B1077" s="17" t="s">
        <v>322</v>
      </c>
      <c r="C1077" t="s">
        <v>438</v>
      </c>
      <c r="D1077" t="s">
        <v>394</v>
      </c>
      <c r="E1077" t="s">
        <v>273</v>
      </c>
      <c r="F1077" t="s">
        <v>50</v>
      </c>
      <c r="G1077" t="s">
        <v>39</v>
      </c>
      <c r="H1077" t="s">
        <v>232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X1077" t="s">
        <v>322</v>
      </c>
      <c r="Y1077" t="s">
        <v>323</v>
      </c>
      <c r="Z1077" t="s">
        <v>394</v>
      </c>
      <c r="AA1077" t="s">
        <v>273</v>
      </c>
      <c r="AB1077" t="s">
        <v>50</v>
      </c>
      <c r="AC1077" t="s">
        <v>39</v>
      </c>
      <c r="AD1077" t="s">
        <v>232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</row>
    <row r="1078" spans="1:38" x14ac:dyDescent="0.25">
      <c r="A1078" t="s">
        <v>393</v>
      </c>
      <c r="B1078" s="17" t="s">
        <v>322</v>
      </c>
      <c r="C1078" t="s">
        <v>438</v>
      </c>
      <c r="D1078" t="s">
        <v>394</v>
      </c>
      <c r="E1078" t="s">
        <v>274</v>
      </c>
      <c r="F1078" t="s">
        <v>134</v>
      </c>
      <c r="G1078" t="s">
        <v>39</v>
      </c>
      <c r="H1078" t="s">
        <v>232</v>
      </c>
      <c r="J1078">
        <v>124.4633231</v>
      </c>
      <c r="K1078">
        <v>1.04836310904E-2</v>
      </c>
      <c r="L1078">
        <v>2.0667811218299997E-2</v>
      </c>
      <c r="M1078">
        <v>1.8068884728800001E-3</v>
      </c>
      <c r="N1078">
        <v>1.7526818186935997E-3</v>
      </c>
      <c r="O1078">
        <v>4.6264427743999999E-5</v>
      </c>
      <c r="P1078">
        <v>2.4551850964656592E-3</v>
      </c>
      <c r="X1078" t="s">
        <v>322</v>
      </c>
      <c r="Y1078" t="s">
        <v>323</v>
      </c>
      <c r="Z1078" t="s">
        <v>394</v>
      </c>
      <c r="AA1078" t="s">
        <v>274</v>
      </c>
      <c r="AB1078" t="s">
        <v>134</v>
      </c>
      <c r="AC1078" t="s">
        <v>39</v>
      </c>
      <c r="AD1078" t="s">
        <v>232</v>
      </c>
      <c r="AF1078">
        <v>124.4633231</v>
      </c>
      <c r="AG1078">
        <v>2.1561259172899998</v>
      </c>
      <c r="AH1078">
        <v>4.2506651124000001</v>
      </c>
      <c r="AI1078">
        <v>0.37161537955999996</v>
      </c>
      <c r="AJ1078">
        <v>0.36046691817319998</v>
      </c>
      <c r="AK1078">
        <v>9.5150174693000005E-3</v>
      </c>
      <c r="AL1078">
        <v>0.5049479028095073</v>
      </c>
    </row>
    <row r="1079" spans="1:38" x14ac:dyDescent="0.25">
      <c r="A1079" t="s">
        <v>393</v>
      </c>
      <c r="B1079" s="17" t="s">
        <v>322</v>
      </c>
      <c r="C1079" t="s">
        <v>438</v>
      </c>
      <c r="D1079" t="s">
        <v>394</v>
      </c>
      <c r="E1079" t="s">
        <v>275</v>
      </c>
      <c r="F1079" t="s">
        <v>138</v>
      </c>
      <c r="G1079" t="s">
        <v>39</v>
      </c>
      <c r="H1079" t="s">
        <v>232</v>
      </c>
      <c r="J1079">
        <v>31.432527352999998</v>
      </c>
      <c r="K1079">
        <v>2.2057522837999996E-3</v>
      </c>
      <c r="L1079">
        <v>4.1046501221000007E-3</v>
      </c>
      <c r="M1079">
        <v>3.3815072962999998E-4</v>
      </c>
      <c r="N1079">
        <v>3.2800620774109997E-4</v>
      </c>
      <c r="O1079">
        <v>9.5481099608000013E-6</v>
      </c>
      <c r="P1079">
        <v>5.1787374601608362E-4</v>
      </c>
      <c r="X1079" t="s">
        <v>322</v>
      </c>
      <c r="Y1079" t="s">
        <v>323</v>
      </c>
      <c r="Z1079" t="s">
        <v>394</v>
      </c>
      <c r="AA1079" t="s">
        <v>275</v>
      </c>
      <c r="AB1079" t="s">
        <v>138</v>
      </c>
      <c r="AC1079" t="s">
        <v>39</v>
      </c>
      <c r="AD1079" t="s">
        <v>232</v>
      </c>
      <c r="AF1079">
        <v>31.432527352999998</v>
      </c>
      <c r="AG1079">
        <v>0.45364816981</v>
      </c>
      <c r="AH1079">
        <v>0.84418673286000012</v>
      </c>
      <c r="AI1079">
        <v>6.9546096181999986E-2</v>
      </c>
      <c r="AJ1079">
        <v>6.7459713296539991E-2</v>
      </c>
      <c r="AK1079">
        <v>1.9637211839000001E-3</v>
      </c>
      <c r="AL1079">
        <v>0.10650898664718272</v>
      </c>
    </row>
    <row r="1080" spans="1:38" x14ac:dyDescent="0.25">
      <c r="A1080" t="s">
        <v>393</v>
      </c>
      <c r="B1080" s="17" t="s">
        <v>322</v>
      </c>
      <c r="C1080" t="s">
        <v>438</v>
      </c>
      <c r="D1080" t="s">
        <v>394</v>
      </c>
      <c r="E1080" t="s">
        <v>276</v>
      </c>
      <c r="F1080" t="s">
        <v>141</v>
      </c>
      <c r="G1080" t="s">
        <v>39</v>
      </c>
      <c r="H1080" t="s">
        <v>232</v>
      </c>
      <c r="J1080">
        <v>37.839739785399999</v>
      </c>
      <c r="K1080">
        <v>1.2504931683450002E-2</v>
      </c>
      <c r="L1080">
        <v>3.0839939017080001E-2</v>
      </c>
      <c r="M1080">
        <v>2.209387447731E-3</v>
      </c>
      <c r="N1080">
        <v>2.1431058242990697E-3</v>
      </c>
      <c r="O1080">
        <v>6.2463143416899994E-5</v>
      </c>
      <c r="P1080">
        <v>2.8631781094746603E-3</v>
      </c>
      <c r="X1080" t="s">
        <v>322</v>
      </c>
      <c r="Y1080" t="s">
        <v>323</v>
      </c>
      <c r="Z1080" t="s">
        <v>394</v>
      </c>
      <c r="AA1080" t="s">
        <v>276</v>
      </c>
      <c r="AB1080" t="s">
        <v>141</v>
      </c>
      <c r="AC1080" t="s">
        <v>39</v>
      </c>
      <c r="AD1080" t="s">
        <v>232</v>
      </c>
      <c r="AF1080">
        <v>37.839739785399999</v>
      </c>
      <c r="AG1080">
        <v>2.571838596349</v>
      </c>
      <c r="AH1080">
        <v>6.3427251940999998</v>
      </c>
      <c r="AI1080">
        <v>0.45439576273999999</v>
      </c>
      <c r="AJ1080">
        <v>0.44076388985780007</v>
      </c>
      <c r="AK1080">
        <v>1.284654210664E-2</v>
      </c>
      <c r="AL1080">
        <v>0.58885823863522646</v>
      </c>
    </row>
    <row r="1081" spans="1:38" x14ac:dyDescent="0.25">
      <c r="A1081" t="s">
        <v>393</v>
      </c>
      <c r="B1081" s="17" t="s">
        <v>322</v>
      </c>
      <c r="C1081" t="s">
        <v>438</v>
      </c>
      <c r="D1081" t="s">
        <v>394</v>
      </c>
      <c r="E1081" t="s">
        <v>277</v>
      </c>
      <c r="F1081" t="s">
        <v>53</v>
      </c>
      <c r="G1081" t="s">
        <v>39</v>
      </c>
      <c r="H1081" t="s">
        <v>232</v>
      </c>
      <c r="J1081">
        <v>5.5183343960000002</v>
      </c>
      <c r="K1081">
        <v>1.1725590247E-3</v>
      </c>
      <c r="L1081">
        <v>2.8949775935E-3</v>
      </c>
      <c r="M1081">
        <v>2.1299885175000001E-4</v>
      </c>
      <c r="N1081">
        <v>2.0660888619749998E-4</v>
      </c>
      <c r="O1081">
        <v>7.4321576250000014E-6</v>
      </c>
      <c r="P1081">
        <v>2.29870595651814E-4</v>
      </c>
      <c r="X1081" t="s">
        <v>322</v>
      </c>
      <c r="Y1081" t="s">
        <v>323</v>
      </c>
      <c r="Z1081" t="s">
        <v>394</v>
      </c>
      <c r="AA1081" t="s">
        <v>277</v>
      </c>
      <c r="AB1081" t="s">
        <v>53</v>
      </c>
      <c r="AC1081" t="s">
        <v>39</v>
      </c>
      <c r="AD1081" t="s">
        <v>232</v>
      </c>
      <c r="AF1081">
        <v>5.5183343960000002</v>
      </c>
      <c r="AG1081">
        <v>0.24115546160000001</v>
      </c>
      <c r="AH1081">
        <v>0.59539828910000003</v>
      </c>
      <c r="AI1081">
        <v>4.380660837E-2</v>
      </c>
      <c r="AJ1081">
        <v>4.2492410118899995E-2</v>
      </c>
      <c r="AK1081">
        <v>1.5285418125E-3</v>
      </c>
      <c r="AL1081">
        <v>4.7276554451022003E-2</v>
      </c>
    </row>
    <row r="1082" spans="1:38" x14ac:dyDescent="0.25">
      <c r="A1082" t="s">
        <v>393</v>
      </c>
      <c r="B1082" s="17" t="s">
        <v>322</v>
      </c>
      <c r="C1082" t="s">
        <v>438</v>
      </c>
      <c r="D1082" t="s">
        <v>394</v>
      </c>
      <c r="E1082" t="s">
        <v>278</v>
      </c>
      <c r="F1082" t="s">
        <v>144</v>
      </c>
      <c r="G1082" t="s">
        <v>39</v>
      </c>
      <c r="H1082" t="s">
        <v>232</v>
      </c>
      <c r="J1082">
        <v>0.37598713169999998</v>
      </c>
      <c r="K1082">
        <v>4.5940013390000003E-5</v>
      </c>
      <c r="L1082">
        <v>8.3246744220000007E-5</v>
      </c>
      <c r="M1082">
        <v>8.0457552720000013E-6</v>
      </c>
      <c r="N1082">
        <v>7.804382613839998E-6</v>
      </c>
      <c r="O1082">
        <v>1.7566182210000001E-7</v>
      </c>
      <c r="P1082">
        <v>1.04047677146673E-5</v>
      </c>
      <c r="X1082" t="s">
        <v>322</v>
      </c>
      <c r="Y1082" t="s">
        <v>323</v>
      </c>
      <c r="Z1082" t="s">
        <v>394</v>
      </c>
      <c r="AA1082" t="s">
        <v>278</v>
      </c>
      <c r="AB1082" t="s">
        <v>144</v>
      </c>
      <c r="AC1082" t="s">
        <v>39</v>
      </c>
      <c r="AD1082" t="s">
        <v>232</v>
      </c>
      <c r="AF1082">
        <v>0.37598713169999998</v>
      </c>
      <c r="AG1082">
        <v>9.4482956910000009E-3</v>
      </c>
      <c r="AH1082">
        <v>1.712102008E-2</v>
      </c>
      <c r="AI1082">
        <v>1.65473774E-3</v>
      </c>
      <c r="AJ1082">
        <v>1.6050956077999997E-3</v>
      </c>
      <c r="AK1082">
        <v>3.6127651659999998E-5</v>
      </c>
      <c r="AL1082">
        <v>2.1399061848336896E-3</v>
      </c>
    </row>
    <row r="1083" spans="1:38" x14ac:dyDescent="0.25">
      <c r="A1083" t="s">
        <v>393</v>
      </c>
      <c r="B1083" s="17" t="s">
        <v>322</v>
      </c>
      <c r="C1083" t="s">
        <v>438</v>
      </c>
      <c r="D1083" t="s">
        <v>394</v>
      </c>
      <c r="E1083" t="s">
        <v>279</v>
      </c>
      <c r="F1083" t="s">
        <v>147</v>
      </c>
      <c r="G1083" t="s">
        <v>56</v>
      </c>
      <c r="H1083" t="s">
        <v>232</v>
      </c>
      <c r="J1083">
        <v>6.7204119999999994E-3</v>
      </c>
      <c r="K1083">
        <v>5.45294631E-7</v>
      </c>
      <c r="L1083">
        <v>4.45112133E-7</v>
      </c>
      <c r="M1083">
        <v>5.6898415899999996E-8</v>
      </c>
      <c r="N1083">
        <v>5.5191463422999995E-8</v>
      </c>
      <c r="O1083">
        <v>1.1144401E-9</v>
      </c>
      <c r="P1083">
        <v>6.8012781491186996E-8</v>
      </c>
      <c r="X1083" t="s">
        <v>322</v>
      </c>
      <c r="Y1083" t="s">
        <v>323</v>
      </c>
      <c r="Z1083" t="s">
        <v>394</v>
      </c>
      <c r="AA1083" t="s">
        <v>279</v>
      </c>
      <c r="AB1083" t="s">
        <v>147</v>
      </c>
      <c r="AC1083" t="s">
        <v>56</v>
      </c>
      <c r="AD1083" t="s">
        <v>232</v>
      </c>
      <c r="AF1083">
        <v>6.7204119999999994E-3</v>
      </c>
      <c r="AG1083">
        <v>1.07662579E-4</v>
      </c>
      <c r="AH1083">
        <v>8.7882656000000004E-5</v>
      </c>
      <c r="AI1083">
        <v>1.12339848E-5</v>
      </c>
      <c r="AJ1083">
        <v>1.0896965255999999E-5</v>
      </c>
      <c r="AK1083">
        <v>2.20034271E-7</v>
      </c>
      <c r="AL1083">
        <v>1.3428396660743998E-5</v>
      </c>
    </row>
    <row r="1084" spans="1:38" x14ac:dyDescent="0.25">
      <c r="A1084" t="s">
        <v>393</v>
      </c>
      <c r="B1084" s="17" t="s">
        <v>322</v>
      </c>
      <c r="C1084" t="s">
        <v>438</v>
      </c>
      <c r="D1084" t="s">
        <v>394</v>
      </c>
      <c r="E1084" t="s">
        <v>280</v>
      </c>
      <c r="F1084" t="s">
        <v>149</v>
      </c>
      <c r="G1084" t="s">
        <v>56</v>
      </c>
      <c r="H1084" t="s">
        <v>232</v>
      </c>
      <c r="J1084">
        <v>23.512465500000005</v>
      </c>
      <c r="K1084">
        <v>1.2256482119999999E-2</v>
      </c>
      <c r="L1084">
        <v>2.3989719870000002E-2</v>
      </c>
      <c r="M1084">
        <v>2.1473505530000001E-3</v>
      </c>
      <c r="N1084">
        <v>2.0829300364099998E-3</v>
      </c>
      <c r="O1084">
        <v>5.1723260790000007E-5</v>
      </c>
      <c r="P1084">
        <v>2.2154165029456196E-3</v>
      </c>
      <c r="X1084" t="s">
        <v>322</v>
      </c>
      <c r="Y1084" t="s">
        <v>323</v>
      </c>
      <c r="Z1084" t="s">
        <v>394</v>
      </c>
      <c r="AA1084" t="s">
        <v>280</v>
      </c>
      <c r="AB1084" t="s">
        <v>149</v>
      </c>
      <c r="AC1084" t="s">
        <v>56</v>
      </c>
      <c r="AD1084" t="s">
        <v>232</v>
      </c>
      <c r="AF1084">
        <v>23.512465500000005</v>
      </c>
      <c r="AG1084">
        <v>2.4199117599999997</v>
      </c>
      <c r="AH1084">
        <v>4.7365137700000002</v>
      </c>
      <c r="AI1084">
        <v>0.42397141529999993</v>
      </c>
      <c r="AJ1084">
        <v>0.41125227284099997</v>
      </c>
      <c r="AK1084">
        <v>1.0212206312999999E-2</v>
      </c>
      <c r="AL1084">
        <v>0.43741034003709889</v>
      </c>
    </row>
    <row r="1085" spans="1:38" x14ac:dyDescent="0.25">
      <c r="A1085" t="s">
        <v>393</v>
      </c>
      <c r="B1085" s="17" t="s">
        <v>322</v>
      </c>
      <c r="C1085" t="s">
        <v>438</v>
      </c>
      <c r="D1085" t="s">
        <v>394</v>
      </c>
      <c r="E1085" t="s">
        <v>281</v>
      </c>
      <c r="F1085" t="s">
        <v>151</v>
      </c>
      <c r="G1085" t="s">
        <v>56</v>
      </c>
      <c r="H1085" t="s">
        <v>232</v>
      </c>
      <c r="J1085">
        <v>4.7423683399999996</v>
      </c>
      <c r="K1085">
        <v>9.9836160599999987E-4</v>
      </c>
      <c r="L1085">
        <v>2.523571565E-3</v>
      </c>
      <c r="M1085">
        <v>2.2785148330000001E-4</v>
      </c>
      <c r="N1085">
        <v>2.2101593880099999E-4</v>
      </c>
      <c r="O1085">
        <v>4.6425161800000007E-6</v>
      </c>
      <c r="P1085">
        <v>2.1785654896667997E-4</v>
      </c>
      <c r="X1085" t="s">
        <v>322</v>
      </c>
      <c r="Y1085" t="s">
        <v>323</v>
      </c>
      <c r="Z1085" t="s">
        <v>394</v>
      </c>
      <c r="AA1085" t="s">
        <v>281</v>
      </c>
      <c r="AB1085" t="s">
        <v>151</v>
      </c>
      <c r="AC1085" t="s">
        <v>56</v>
      </c>
      <c r="AD1085" t="s">
        <v>232</v>
      </c>
      <c r="AF1085">
        <v>4.7423683399999996</v>
      </c>
      <c r="AG1085">
        <v>0.19711585279999999</v>
      </c>
      <c r="AH1085">
        <v>0.49825234299999999</v>
      </c>
      <c r="AI1085">
        <v>4.4986844000000005E-2</v>
      </c>
      <c r="AJ1085">
        <v>4.3637238679999996E-2</v>
      </c>
      <c r="AK1085">
        <v>9.1661531500000001E-4</v>
      </c>
      <c r="AL1085">
        <v>4.3013452397876989E-2</v>
      </c>
    </row>
    <row r="1086" spans="1:38" x14ac:dyDescent="0.25">
      <c r="A1086" t="s">
        <v>393</v>
      </c>
      <c r="B1086" s="17" t="s">
        <v>322</v>
      </c>
      <c r="C1086" t="s">
        <v>438</v>
      </c>
      <c r="D1086" t="s">
        <v>394</v>
      </c>
      <c r="E1086" t="s">
        <v>282</v>
      </c>
      <c r="F1086" t="s">
        <v>153</v>
      </c>
      <c r="G1086" t="s">
        <v>56</v>
      </c>
      <c r="H1086" t="s">
        <v>232</v>
      </c>
      <c r="J1086">
        <v>9.1845573E-2</v>
      </c>
      <c r="K1086">
        <v>8.8803146500000008E-6</v>
      </c>
      <c r="L1086">
        <v>1.2712784850000001E-5</v>
      </c>
      <c r="M1086">
        <v>1.525185025E-6</v>
      </c>
      <c r="N1086">
        <v>1.47942947425E-6</v>
      </c>
      <c r="O1086">
        <v>2.6573210120000001E-8</v>
      </c>
      <c r="P1086">
        <v>1.8837678957458398E-6</v>
      </c>
      <c r="X1086" t="s">
        <v>322</v>
      </c>
      <c r="Y1086" t="s">
        <v>323</v>
      </c>
      <c r="Z1086" t="s">
        <v>394</v>
      </c>
      <c r="AA1086" t="s">
        <v>282</v>
      </c>
      <c r="AB1086" t="s">
        <v>153</v>
      </c>
      <c r="AC1086" t="s">
        <v>56</v>
      </c>
      <c r="AD1086" t="s">
        <v>232</v>
      </c>
      <c r="AF1086">
        <v>9.1845573E-2</v>
      </c>
      <c r="AG1086">
        <v>1.753323273E-3</v>
      </c>
      <c r="AH1086">
        <v>2.5100039899999997E-3</v>
      </c>
      <c r="AI1086">
        <v>3.0113151400000001E-4</v>
      </c>
      <c r="AJ1086">
        <v>2.9209756857999998E-4</v>
      </c>
      <c r="AK1086">
        <v>5.2465970889999998E-6</v>
      </c>
      <c r="AL1086">
        <v>3.7192986590760003E-4</v>
      </c>
    </row>
    <row r="1087" spans="1:38" x14ac:dyDescent="0.25">
      <c r="A1087" t="s">
        <v>393</v>
      </c>
      <c r="B1087" s="17" t="s">
        <v>322</v>
      </c>
      <c r="C1087" t="s">
        <v>438</v>
      </c>
      <c r="D1087" t="s">
        <v>394</v>
      </c>
      <c r="E1087" t="s">
        <v>283</v>
      </c>
      <c r="F1087" t="s">
        <v>155</v>
      </c>
      <c r="G1087" t="s">
        <v>56</v>
      </c>
      <c r="H1087" t="s">
        <v>232</v>
      </c>
      <c r="J1087">
        <v>4.4802725000000002E-3</v>
      </c>
      <c r="K1087">
        <v>1.9119801999999998E-6</v>
      </c>
      <c r="L1087">
        <v>2.2283734000000002E-6</v>
      </c>
      <c r="M1087">
        <v>3.1987162000000002E-7</v>
      </c>
      <c r="N1087">
        <v>3.1027547140000001E-7</v>
      </c>
      <c r="O1087">
        <v>4.7427928E-9</v>
      </c>
      <c r="P1087">
        <v>2.9253591174600001E-7</v>
      </c>
      <c r="X1087" t="s">
        <v>322</v>
      </c>
      <c r="Y1087" t="s">
        <v>323</v>
      </c>
      <c r="Z1087" t="s">
        <v>394</v>
      </c>
      <c r="AA1087" t="s">
        <v>283</v>
      </c>
      <c r="AB1087" t="s">
        <v>155</v>
      </c>
      <c r="AC1087" t="s">
        <v>56</v>
      </c>
      <c r="AD1087" t="s">
        <v>232</v>
      </c>
      <c r="AF1087">
        <v>4.4802725000000002E-3</v>
      </c>
      <c r="AG1087">
        <v>3.7750011000000001E-4</v>
      </c>
      <c r="AH1087">
        <v>4.3996854000000001E-4</v>
      </c>
      <c r="AI1087">
        <v>6.3155231999999996E-5</v>
      </c>
      <c r="AJ1087">
        <v>6.1260575039999998E-5</v>
      </c>
      <c r="AK1087">
        <v>9.3641369999999998E-7</v>
      </c>
      <c r="AL1087">
        <v>5.7758091101100003E-5</v>
      </c>
    </row>
    <row r="1088" spans="1:38" x14ac:dyDescent="0.25">
      <c r="A1088" t="s">
        <v>393</v>
      </c>
      <c r="B1088" s="17" t="s">
        <v>322</v>
      </c>
      <c r="C1088" t="s">
        <v>438</v>
      </c>
      <c r="D1088" t="s">
        <v>394</v>
      </c>
      <c r="E1088" t="s">
        <v>284</v>
      </c>
      <c r="F1088" t="s">
        <v>55</v>
      </c>
      <c r="G1088" t="s">
        <v>56</v>
      </c>
      <c r="H1088" t="s">
        <v>232</v>
      </c>
      <c r="J1088">
        <v>0.75044566280000002</v>
      </c>
      <c r="K1088">
        <v>1.0069739066E-4</v>
      </c>
      <c r="L1088">
        <v>1.9757474609999998E-4</v>
      </c>
      <c r="M1088">
        <v>1.8330743684999998E-5</v>
      </c>
      <c r="N1088">
        <v>1.7780821374450001E-5</v>
      </c>
      <c r="O1088">
        <v>3.9431012250000001E-7</v>
      </c>
      <c r="P1088">
        <v>2.4782754285385197E-5</v>
      </c>
      <c r="X1088" t="s">
        <v>322</v>
      </c>
      <c r="Y1088" t="s">
        <v>323</v>
      </c>
      <c r="Z1088" t="s">
        <v>394</v>
      </c>
      <c r="AA1088" t="s">
        <v>284</v>
      </c>
      <c r="AB1088" t="s">
        <v>55</v>
      </c>
      <c r="AC1088" t="s">
        <v>56</v>
      </c>
      <c r="AD1088" t="s">
        <v>232</v>
      </c>
      <c r="AF1088">
        <v>0.75044566280000002</v>
      </c>
      <c r="AG1088">
        <v>1.9881629630000001E-2</v>
      </c>
      <c r="AH1088">
        <v>3.9009025529999998E-2</v>
      </c>
      <c r="AI1088">
        <v>3.6192098280000001E-3</v>
      </c>
      <c r="AJ1088">
        <v>3.5106335331599996E-3</v>
      </c>
      <c r="AK1088">
        <v>7.7852318770000006E-5</v>
      </c>
      <c r="AL1088">
        <v>4.8930904437245997E-3</v>
      </c>
    </row>
    <row r="1089" spans="1:38" x14ac:dyDescent="0.25">
      <c r="A1089" t="s">
        <v>393</v>
      </c>
      <c r="B1089" s="17" t="s">
        <v>322</v>
      </c>
      <c r="C1089" t="s">
        <v>438</v>
      </c>
      <c r="D1089" t="s">
        <v>394</v>
      </c>
      <c r="E1089" t="s">
        <v>285</v>
      </c>
      <c r="F1089" t="s">
        <v>158</v>
      </c>
      <c r="G1089" t="s">
        <v>56</v>
      </c>
      <c r="H1089" t="s">
        <v>232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X1089" t="s">
        <v>322</v>
      </c>
      <c r="Y1089" t="s">
        <v>323</v>
      </c>
      <c r="Z1089" t="s">
        <v>394</v>
      </c>
      <c r="AA1089" t="s">
        <v>285</v>
      </c>
      <c r="AB1089" t="s">
        <v>158</v>
      </c>
      <c r="AC1089" t="s">
        <v>56</v>
      </c>
      <c r="AD1089" t="s">
        <v>232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</row>
    <row r="1090" spans="1:38" x14ac:dyDescent="0.25">
      <c r="A1090" t="s">
        <v>393</v>
      </c>
      <c r="B1090" s="17" t="s">
        <v>322</v>
      </c>
      <c r="C1090" t="s">
        <v>438</v>
      </c>
      <c r="D1090" t="s">
        <v>394</v>
      </c>
      <c r="E1090" t="s">
        <v>286</v>
      </c>
      <c r="F1090" t="s">
        <v>160</v>
      </c>
      <c r="G1090" t="s">
        <v>56</v>
      </c>
      <c r="H1090" t="s">
        <v>232</v>
      </c>
      <c r="J1090">
        <v>0.99014013830000003</v>
      </c>
      <c r="K1090">
        <v>1.2158271030000001E-4</v>
      </c>
      <c r="L1090">
        <v>1.8648133589999999E-4</v>
      </c>
      <c r="M1090">
        <v>2.261366835E-5</v>
      </c>
      <c r="N1090">
        <v>2.1935258299499996E-5</v>
      </c>
      <c r="O1090">
        <v>3.6792414199999997E-7</v>
      </c>
      <c r="P1090">
        <v>2.1045404294553598E-5</v>
      </c>
      <c r="X1090" t="s">
        <v>322</v>
      </c>
      <c r="Y1090" t="s">
        <v>323</v>
      </c>
      <c r="Z1090" t="s">
        <v>394</v>
      </c>
      <c r="AA1090" t="s">
        <v>286</v>
      </c>
      <c r="AB1090" t="s">
        <v>160</v>
      </c>
      <c r="AC1090" t="s">
        <v>56</v>
      </c>
      <c r="AD1090" t="s">
        <v>232</v>
      </c>
      <c r="AF1090">
        <v>0.99014013830000003</v>
      </c>
      <c r="AG1090">
        <v>2.4005204990000001E-2</v>
      </c>
      <c r="AH1090">
        <v>3.6818746290000003E-2</v>
      </c>
      <c r="AI1090">
        <v>4.4648273379999997E-3</v>
      </c>
      <c r="AJ1090">
        <v>4.33088251786E-3</v>
      </c>
      <c r="AK1090">
        <v>7.2642698059999995E-5</v>
      </c>
      <c r="AL1090">
        <v>4.1551905622219196E-3</v>
      </c>
    </row>
    <row r="1091" spans="1:38" x14ac:dyDescent="0.25">
      <c r="A1091" t="s">
        <v>393</v>
      </c>
      <c r="B1091" s="17" t="s">
        <v>322</v>
      </c>
      <c r="C1091" t="s">
        <v>438</v>
      </c>
      <c r="D1091" t="s">
        <v>394</v>
      </c>
      <c r="E1091" t="s">
        <v>287</v>
      </c>
      <c r="F1091" t="s">
        <v>162</v>
      </c>
      <c r="G1091" t="s">
        <v>56</v>
      </c>
      <c r="H1091" t="s">
        <v>232</v>
      </c>
      <c r="J1091">
        <v>0.44578705730000001</v>
      </c>
      <c r="K1091">
        <v>2.5668625906999999E-4</v>
      </c>
      <c r="L1091">
        <v>5.0768681609000008E-4</v>
      </c>
      <c r="M1091">
        <v>4.8291878370000001E-5</v>
      </c>
      <c r="N1091">
        <v>4.6843122018900001E-5</v>
      </c>
      <c r="O1091">
        <v>1.0078736569900001E-6</v>
      </c>
      <c r="P1091">
        <v>5.0802883298999908E-5</v>
      </c>
      <c r="X1091" t="s">
        <v>322</v>
      </c>
      <c r="Y1091" t="s">
        <v>323</v>
      </c>
      <c r="Z1091" t="s">
        <v>394</v>
      </c>
      <c r="AA1091" t="s">
        <v>287</v>
      </c>
      <c r="AB1091" t="s">
        <v>162</v>
      </c>
      <c r="AC1091" t="s">
        <v>56</v>
      </c>
      <c r="AD1091" t="s">
        <v>232</v>
      </c>
      <c r="AF1091">
        <v>0.44578705730000001</v>
      </c>
      <c r="AG1091">
        <v>5.0679958644000003E-2</v>
      </c>
      <c r="AH1091">
        <v>0.10023734506900001</v>
      </c>
      <c r="AI1091">
        <v>9.5347153363000009E-3</v>
      </c>
      <c r="AJ1091">
        <v>9.2486738762109985E-3</v>
      </c>
      <c r="AK1091">
        <v>1.9899388731000001E-4</v>
      </c>
      <c r="AL1091">
        <v>1.0030488406037191E-2</v>
      </c>
    </row>
    <row r="1092" spans="1:38" x14ac:dyDescent="0.25">
      <c r="A1092" t="s">
        <v>393</v>
      </c>
      <c r="B1092" s="17" t="s">
        <v>322</v>
      </c>
      <c r="C1092" t="s">
        <v>438</v>
      </c>
      <c r="D1092" t="s">
        <v>394</v>
      </c>
      <c r="E1092" t="s">
        <v>288</v>
      </c>
      <c r="F1092" t="s">
        <v>164</v>
      </c>
      <c r="G1092" t="s">
        <v>56</v>
      </c>
      <c r="H1092" t="s">
        <v>232</v>
      </c>
      <c r="J1092">
        <v>0.37522285719999998</v>
      </c>
      <c r="K1092">
        <v>1.2742394348000001E-4</v>
      </c>
      <c r="L1092">
        <v>3.2000233640000004E-4</v>
      </c>
      <c r="M1092">
        <v>2.4834876020000002E-5</v>
      </c>
      <c r="N1092">
        <v>2.4089829739399997E-5</v>
      </c>
      <c r="O1092">
        <v>7.4462351779999997E-7</v>
      </c>
      <c r="P1092">
        <v>2.9302097295170698E-5</v>
      </c>
      <c r="X1092" t="s">
        <v>322</v>
      </c>
      <c r="Y1092" t="s">
        <v>323</v>
      </c>
      <c r="Z1092" t="s">
        <v>394</v>
      </c>
      <c r="AA1092" t="s">
        <v>288</v>
      </c>
      <c r="AB1092" t="s">
        <v>164</v>
      </c>
      <c r="AC1092" t="s">
        <v>56</v>
      </c>
      <c r="AD1092" t="s">
        <v>232</v>
      </c>
      <c r="AF1092">
        <v>0.37522285719999998</v>
      </c>
      <c r="AG1092">
        <v>2.515849819E-2</v>
      </c>
      <c r="AH1092">
        <v>6.3181041280000003E-2</v>
      </c>
      <c r="AI1092">
        <v>4.9033808399999998E-3</v>
      </c>
      <c r="AJ1092">
        <v>4.7562794148000003E-3</v>
      </c>
      <c r="AK1092">
        <v>1.4701798009000001E-4</v>
      </c>
      <c r="AL1092">
        <v>5.7853864220805892E-3</v>
      </c>
    </row>
    <row r="1093" spans="1:38" x14ac:dyDescent="0.25">
      <c r="A1093" t="s">
        <v>393</v>
      </c>
      <c r="B1093" s="17" t="s">
        <v>322</v>
      </c>
      <c r="C1093" t="s">
        <v>438</v>
      </c>
      <c r="D1093" t="s">
        <v>394</v>
      </c>
      <c r="E1093" t="s">
        <v>289</v>
      </c>
      <c r="F1093" t="s">
        <v>58</v>
      </c>
      <c r="G1093" t="s">
        <v>59</v>
      </c>
      <c r="H1093" t="s">
        <v>232</v>
      </c>
      <c r="J1093">
        <v>160.78446449999998</v>
      </c>
      <c r="K1093">
        <v>1.0805338080000001E-2</v>
      </c>
      <c r="L1093">
        <v>2.2456014030000002E-2</v>
      </c>
      <c r="M1093">
        <v>1.9268459960000001E-3</v>
      </c>
      <c r="N1093">
        <v>1.8690406161200003E-3</v>
      </c>
      <c r="O1093">
        <v>4.4885039219999998E-5</v>
      </c>
      <c r="P1093">
        <v>2.6607003936107401E-3</v>
      </c>
      <c r="X1093" t="s">
        <v>322</v>
      </c>
      <c r="Y1093" t="s">
        <v>323</v>
      </c>
      <c r="Z1093" t="s">
        <v>394</v>
      </c>
      <c r="AA1093" t="s">
        <v>289</v>
      </c>
      <c r="AB1093" t="s">
        <v>58</v>
      </c>
      <c r="AC1093" t="s">
        <v>59</v>
      </c>
      <c r="AD1093" t="s">
        <v>232</v>
      </c>
      <c r="AF1093">
        <v>160.78446449999998</v>
      </c>
      <c r="AG1093">
        <v>3.4083123609999997</v>
      </c>
      <c r="AH1093">
        <v>7.0832687340000007</v>
      </c>
      <c r="AI1093">
        <v>0.60778229900000014</v>
      </c>
      <c r="AJ1093">
        <v>0.58954883003000003</v>
      </c>
      <c r="AK1093">
        <v>1.415802452E-2</v>
      </c>
      <c r="AL1093">
        <v>0.83926094746337998</v>
      </c>
    </row>
    <row r="1094" spans="1:38" x14ac:dyDescent="0.25">
      <c r="A1094" t="s">
        <v>393</v>
      </c>
      <c r="B1094" s="17" t="s">
        <v>322</v>
      </c>
      <c r="C1094" t="s">
        <v>438</v>
      </c>
      <c r="D1094" t="s">
        <v>394</v>
      </c>
      <c r="E1094" t="s">
        <v>290</v>
      </c>
      <c r="F1094" t="s">
        <v>61</v>
      </c>
      <c r="G1094" t="s">
        <v>59</v>
      </c>
      <c r="H1094" t="s">
        <v>232</v>
      </c>
      <c r="J1094">
        <v>29.919474097199998</v>
      </c>
      <c r="K1094">
        <v>2.5833990062069999E-3</v>
      </c>
      <c r="L1094">
        <v>5.2987487668819996E-3</v>
      </c>
      <c r="M1094">
        <v>4.6903418671990002E-4</v>
      </c>
      <c r="N1094">
        <v>4.5496316111830301E-4</v>
      </c>
      <c r="O1094">
        <v>1.0601134324349999E-5</v>
      </c>
      <c r="P1094">
        <v>5.9878981967428143E-4</v>
      </c>
      <c r="X1094" t="s">
        <v>322</v>
      </c>
      <c r="Y1094" t="s">
        <v>323</v>
      </c>
      <c r="Z1094" t="s">
        <v>394</v>
      </c>
      <c r="AA1094" t="s">
        <v>290</v>
      </c>
      <c r="AB1094" t="s">
        <v>61</v>
      </c>
      <c r="AC1094" t="s">
        <v>59</v>
      </c>
      <c r="AD1094" t="s">
        <v>232</v>
      </c>
      <c r="AF1094">
        <v>29.919474097199998</v>
      </c>
      <c r="AG1094">
        <v>0.81487794522699997</v>
      </c>
      <c r="AH1094">
        <v>1.6713769894150001</v>
      </c>
      <c r="AI1094">
        <v>0.14794680137909999</v>
      </c>
      <c r="AJ1094">
        <v>0.143508397337727</v>
      </c>
      <c r="AK1094">
        <v>3.343900925814E-3</v>
      </c>
      <c r="AL1094">
        <v>0.18887543321837369</v>
      </c>
    </row>
    <row r="1095" spans="1:38" x14ac:dyDescent="0.25">
      <c r="A1095" t="s">
        <v>393</v>
      </c>
      <c r="B1095" s="17" t="s">
        <v>322</v>
      </c>
      <c r="C1095" t="s">
        <v>438</v>
      </c>
      <c r="D1095" t="s">
        <v>394</v>
      </c>
      <c r="E1095" t="s">
        <v>291</v>
      </c>
      <c r="F1095" t="s">
        <v>63</v>
      </c>
      <c r="G1095" t="s">
        <v>59</v>
      </c>
      <c r="H1095" t="s">
        <v>232</v>
      </c>
      <c r="J1095">
        <v>25.853712281000004</v>
      </c>
      <c r="K1095">
        <v>5.6928597404999988E-3</v>
      </c>
      <c r="L1095">
        <v>1.21640319631E-2</v>
      </c>
      <c r="M1095">
        <v>9.7874023760000008E-4</v>
      </c>
      <c r="N1095">
        <v>9.4937803047199999E-4</v>
      </c>
      <c r="O1095">
        <v>2.9365391426599999E-5</v>
      </c>
      <c r="P1095">
        <v>1.0883308563857459E-3</v>
      </c>
      <c r="X1095" t="s">
        <v>322</v>
      </c>
      <c r="Y1095" t="s">
        <v>323</v>
      </c>
      <c r="Z1095" t="s">
        <v>394</v>
      </c>
      <c r="AA1095" t="s">
        <v>291</v>
      </c>
      <c r="AB1095" t="s">
        <v>63</v>
      </c>
      <c r="AC1095" t="s">
        <v>59</v>
      </c>
      <c r="AD1095" t="s">
        <v>232</v>
      </c>
      <c r="AF1095">
        <v>25.853712281000004</v>
      </c>
      <c r="AG1095">
        <v>1.7956904919600001</v>
      </c>
      <c r="AH1095">
        <v>3.8368831065599993</v>
      </c>
      <c r="AI1095">
        <v>0.30872263408300005</v>
      </c>
      <c r="AJ1095">
        <v>0.29946095506051001</v>
      </c>
      <c r="AK1095">
        <v>9.2626835745000004E-3</v>
      </c>
      <c r="AL1095">
        <v>0.34329066348372123</v>
      </c>
    </row>
    <row r="1096" spans="1:38" x14ac:dyDescent="0.25">
      <c r="A1096" t="s">
        <v>393</v>
      </c>
      <c r="B1096" s="17" t="s">
        <v>322</v>
      </c>
      <c r="C1096" t="s">
        <v>438</v>
      </c>
      <c r="D1096" t="s">
        <v>394</v>
      </c>
      <c r="E1096" t="s">
        <v>292</v>
      </c>
      <c r="F1096" t="s">
        <v>227</v>
      </c>
      <c r="G1096" t="s">
        <v>59</v>
      </c>
      <c r="H1096" t="s">
        <v>232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X1096" t="s">
        <v>322</v>
      </c>
      <c r="Y1096" t="s">
        <v>323</v>
      </c>
      <c r="Z1096" t="s">
        <v>394</v>
      </c>
      <c r="AA1096" t="s">
        <v>292</v>
      </c>
      <c r="AB1096" t="s">
        <v>227</v>
      </c>
      <c r="AC1096" t="s">
        <v>59</v>
      </c>
      <c r="AD1096" t="s">
        <v>232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</row>
    <row r="1097" spans="1:38" x14ac:dyDescent="0.25">
      <c r="A1097" t="s">
        <v>393</v>
      </c>
      <c r="B1097" s="17" t="s">
        <v>322</v>
      </c>
      <c r="C1097" t="s">
        <v>438</v>
      </c>
      <c r="D1097" t="s">
        <v>394</v>
      </c>
      <c r="E1097" t="s">
        <v>293</v>
      </c>
      <c r="F1097" t="s">
        <v>169</v>
      </c>
      <c r="G1097" t="s">
        <v>59</v>
      </c>
      <c r="H1097" t="s">
        <v>232</v>
      </c>
      <c r="J1097">
        <v>53.114250661499995</v>
      </c>
      <c r="K1097">
        <v>8.1316569845999997E-3</v>
      </c>
      <c r="L1097">
        <v>6.7558830764999998E-3</v>
      </c>
      <c r="M1097">
        <v>1.2114365084100001E-3</v>
      </c>
      <c r="N1097">
        <v>1.1750934131577E-3</v>
      </c>
      <c r="O1097">
        <v>1.4951124364000002E-5</v>
      </c>
      <c r="P1097">
        <v>1.9034307993173846E-3</v>
      </c>
      <c r="X1097" t="s">
        <v>322</v>
      </c>
      <c r="Y1097" t="s">
        <v>323</v>
      </c>
      <c r="Z1097" t="s">
        <v>394</v>
      </c>
      <c r="AA1097" t="s">
        <v>293</v>
      </c>
      <c r="AB1097" t="s">
        <v>169</v>
      </c>
      <c r="AC1097" t="s">
        <v>59</v>
      </c>
      <c r="AD1097" t="s">
        <v>232</v>
      </c>
      <c r="AF1097">
        <v>53.114250661499995</v>
      </c>
      <c r="AG1097">
        <v>2.5649570156999997</v>
      </c>
      <c r="AH1097">
        <v>2.1309986775</v>
      </c>
      <c r="AI1097">
        <v>0.38212171413999996</v>
      </c>
      <c r="AJ1097">
        <v>0.37065806271580004</v>
      </c>
      <c r="AK1097">
        <v>4.7160122121000002E-3</v>
      </c>
      <c r="AL1097">
        <v>0.60039652285910705</v>
      </c>
    </row>
    <row r="1098" spans="1:38" x14ac:dyDescent="0.25">
      <c r="A1098" t="s">
        <v>393</v>
      </c>
      <c r="B1098" s="17" t="s">
        <v>322</v>
      </c>
      <c r="C1098" t="s">
        <v>438</v>
      </c>
      <c r="D1098" t="s">
        <v>394</v>
      </c>
      <c r="E1098" t="s">
        <v>294</v>
      </c>
      <c r="F1098" t="s">
        <v>171</v>
      </c>
      <c r="G1098" t="s">
        <v>59</v>
      </c>
      <c r="H1098" t="s">
        <v>232</v>
      </c>
      <c r="J1098">
        <v>11.564021433999999</v>
      </c>
      <c r="K1098">
        <v>3.2038296049999998E-4</v>
      </c>
      <c r="L1098">
        <v>7.4587228290000005E-4</v>
      </c>
      <c r="M1098">
        <v>5.268370317E-5</v>
      </c>
      <c r="N1098">
        <v>5.1103192074899993E-5</v>
      </c>
      <c r="O1098">
        <v>1.4316791702000002E-6</v>
      </c>
      <c r="P1098">
        <v>8.874383602792499E-5</v>
      </c>
      <c r="X1098" t="s">
        <v>322</v>
      </c>
      <c r="Y1098" t="s">
        <v>323</v>
      </c>
      <c r="Z1098" t="s">
        <v>394</v>
      </c>
      <c r="AA1098" t="s">
        <v>294</v>
      </c>
      <c r="AB1098" t="s">
        <v>171</v>
      </c>
      <c r="AC1098" t="s">
        <v>59</v>
      </c>
      <c r="AD1098" t="s">
        <v>232</v>
      </c>
      <c r="AF1098">
        <v>11.564021433999999</v>
      </c>
      <c r="AG1098">
        <v>0.10105794549</v>
      </c>
      <c r="AH1098">
        <v>0.23526940992999998</v>
      </c>
      <c r="AI1098">
        <v>1.6617945973000002E-2</v>
      </c>
      <c r="AJ1098">
        <v>1.611940759381E-2</v>
      </c>
      <c r="AK1098">
        <v>4.5159253195000001E-4</v>
      </c>
      <c r="AL1098">
        <v>2.7992342613736801E-2</v>
      </c>
    </row>
    <row r="1099" spans="1:38" x14ac:dyDescent="0.25">
      <c r="A1099" t="s">
        <v>393</v>
      </c>
      <c r="B1099" s="17" t="s">
        <v>322</v>
      </c>
      <c r="C1099" t="s">
        <v>438</v>
      </c>
      <c r="D1099" t="s">
        <v>394</v>
      </c>
      <c r="E1099" t="s">
        <v>295</v>
      </c>
      <c r="F1099" t="s">
        <v>65</v>
      </c>
      <c r="G1099" t="s">
        <v>59</v>
      </c>
      <c r="H1099" t="s">
        <v>232</v>
      </c>
      <c r="J1099">
        <v>1.5403017402999999</v>
      </c>
      <c r="K1099">
        <v>2.4941092238E-4</v>
      </c>
      <c r="L1099">
        <v>5.3065547465999999E-4</v>
      </c>
      <c r="M1099">
        <v>4.3516667439999998E-5</v>
      </c>
      <c r="N1099">
        <v>4.22111674168E-5</v>
      </c>
      <c r="O1099">
        <v>1.2767515028E-6</v>
      </c>
      <c r="P1099">
        <v>4.84416374476086E-5</v>
      </c>
      <c r="X1099" t="s">
        <v>322</v>
      </c>
      <c r="Y1099" t="s">
        <v>323</v>
      </c>
      <c r="Z1099" t="s">
        <v>394</v>
      </c>
      <c r="AA1099" t="s">
        <v>295</v>
      </c>
      <c r="AB1099" t="s">
        <v>65</v>
      </c>
      <c r="AC1099" t="s">
        <v>59</v>
      </c>
      <c r="AD1099" t="s">
        <v>232</v>
      </c>
      <c r="AF1099">
        <v>1.5403017402999999</v>
      </c>
      <c r="AG1099">
        <v>7.8671340960000002E-2</v>
      </c>
      <c r="AH1099">
        <v>0.16738389655000002</v>
      </c>
      <c r="AI1099">
        <v>1.3726400412000002E-2</v>
      </c>
      <c r="AJ1099">
        <v>1.331460839964E-2</v>
      </c>
      <c r="AK1099">
        <v>4.0272390356999998E-4</v>
      </c>
      <c r="AL1099">
        <v>1.527987678101703E-2</v>
      </c>
    </row>
    <row r="1100" spans="1:38" x14ac:dyDescent="0.25">
      <c r="A1100" t="s">
        <v>393</v>
      </c>
      <c r="B1100" s="17" t="s">
        <v>322</v>
      </c>
      <c r="C1100" t="s">
        <v>438</v>
      </c>
      <c r="D1100" t="s">
        <v>394</v>
      </c>
      <c r="E1100" t="s">
        <v>296</v>
      </c>
      <c r="F1100" t="s">
        <v>174</v>
      </c>
      <c r="G1100" t="s">
        <v>68</v>
      </c>
      <c r="H1100" t="s">
        <v>232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X1100" t="s">
        <v>322</v>
      </c>
      <c r="Y1100" t="s">
        <v>323</v>
      </c>
      <c r="Z1100" t="s">
        <v>394</v>
      </c>
      <c r="AA1100" t="s">
        <v>296</v>
      </c>
      <c r="AB1100" t="s">
        <v>174</v>
      </c>
      <c r="AC1100" t="s">
        <v>68</v>
      </c>
      <c r="AD1100" t="s">
        <v>232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</row>
    <row r="1101" spans="1:38" x14ac:dyDescent="0.25">
      <c r="A1101" t="s">
        <v>393</v>
      </c>
      <c r="B1101" s="17" t="s">
        <v>322</v>
      </c>
      <c r="C1101" t="s">
        <v>438</v>
      </c>
      <c r="D1101" t="s">
        <v>394</v>
      </c>
      <c r="E1101" t="s">
        <v>297</v>
      </c>
      <c r="F1101" t="s">
        <v>176</v>
      </c>
      <c r="G1101" t="s">
        <v>68</v>
      </c>
      <c r="H1101" t="s">
        <v>232</v>
      </c>
      <c r="J1101">
        <v>0.20282317191999999</v>
      </c>
      <c r="K1101">
        <v>1.4371364113199999E-4</v>
      </c>
      <c r="L1101">
        <v>3.3447790477800004E-4</v>
      </c>
      <c r="M1101">
        <v>2.7161357848900001E-5</v>
      </c>
      <c r="N1101">
        <v>2.6346517113433001E-5</v>
      </c>
      <c r="O1101">
        <v>1.11054762431E-6</v>
      </c>
      <c r="P1101">
        <v>2.5774668484727989E-5</v>
      </c>
      <c r="X1101" t="s">
        <v>322</v>
      </c>
      <c r="Y1101" t="s">
        <v>323</v>
      </c>
      <c r="Z1101" t="s">
        <v>394</v>
      </c>
      <c r="AA1101" t="s">
        <v>297</v>
      </c>
      <c r="AB1101" t="s">
        <v>176</v>
      </c>
      <c r="AC1101" t="s">
        <v>68</v>
      </c>
      <c r="AD1101" t="s">
        <v>232</v>
      </c>
      <c r="AF1101">
        <v>0.20282317191999999</v>
      </c>
      <c r="AG1101">
        <v>4.5331390241000004E-2</v>
      </c>
      <c r="AH1101">
        <v>0.1055039012</v>
      </c>
      <c r="AI1101">
        <v>8.5674687269000002E-3</v>
      </c>
      <c r="AJ1101">
        <v>8.3104446650929999E-3</v>
      </c>
      <c r="AK1101">
        <v>3.5029851342400001E-4</v>
      </c>
      <c r="AL1101">
        <v>8.1300675723165391E-3</v>
      </c>
    </row>
    <row r="1102" spans="1:38" x14ac:dyDescent="0.25">
      <c r="A1102" t="s">
        <v>393</v>
      </c>
      <c r="B1102" s="17" t="s">
        <v>322</v>
      </c>
      <c r="C1102" t="s">
        <v>438</v>
      </c>
      <c r="D1102" t="s">
        <v>394</v>
      </c>
      <c r="E1102" t="s">
        <v>299</v>
      </c>
      <c r="F1102" t="s">
        <v>298</v>
      </c>
      <c r="G1102" t="s">
        <v>19</v>
      </c>
      <c r="H1102" t="s">
        <v>232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X1102" t="s">
        <v>322</v>
      </c>
      <c r="Y1102" t="s">
        <v>323</v>
      </c>
      <c r="Z1102" t="s">
        <v>394</v>
      </c>
      <c r="AA1102" t="s">
        <v>299</v>
      </c>
      <c r="AB1102" t="s">
        <v>298</v>
      </c>
      <c r="AC1102" t="s">
        <v>19</v>
      </c>
      <c r="AD1102" t="s">
        <v>232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</row>
    <row r="1103" spans="1:38" x14ac:dyDescent="0.25">
      <c r="A1103" t="s">
        <v>393</v>
      </c>
      <c r="B1103" s="17" t="s">
        <v>322</v>
      </c>
      <c r="C1103" t="s">
        <v>438</v>
      </c>
      <c r="D1103" t="s">
        <v>394</v>
      </c>
      <c r="E1103" t="s">
        <v>300</v>
      </c>
      <c r="F1103" t="s">
        <v>178</v>
      </c>
      <c r="G1103" t="s">
        <v>32</v>
      </c>
      <c r="H1103" t="s">
        <v>232</v>
      </c>
      <c r="J1103">
        <v>0.11510968670000002</v>
      </c>
      <c r="K1103">
        <v>1.0595396621E-4</v>
      </c>
      <c r="L1103">
        <v>3.9282045160000001E-4</v>
      </c>
      <c r="M1103">
        <v>1.7315781039999998E-5</v>
      </c>
      <c r="N1103">
        <v>1.6796307608800001E-5</v>
      </c>
      <c r="O1103">
        <v>8.5561211210000008E-7</v>
      </c>
      <c r="P1103">
        <v>2.4587419363303676E-5</v>
      </c>
      <c r="X1103" t="s">
        <v>322</v>
      </c>
      <c r="Y1103" t="s">
        <v>323</v>
      </c>
      <c r="Z1103" t="s">
        <v>394</v>
      </c>
      <c r="AA1103" t="s">
        <v>300</v>
      </c>
      <c r="AB1103" t="s">
        <v>178</v>
      </c>
      <c r="AC1103" t="s">
        <v>32</v>
      </c>
      <c r="AD1103" t="s">
        <v>232</v>
      </c>
      <c r="AF1103">
        <v>0.11510968670000002</v>
      </c>
      <c r="AG1103">
        <v>3.1325340570000006E-2</v>
      </c>
      <c r="AH1103">
        <v>0.11613756198</v>
      </c>
      <c r="AI1103">
        <v>5.1194189980000001E-3</v>
      </c>
      <c r="AJ1103">
        <v>4.9658364280600002E-3</v>
      </c>
      <c r="AK1103">
        <v>2.5296215270000002E-4</v>
      </c>
      <c r="AL1103">
        <v>7.2692831781683096E-3</v>
      </c>
    </row>
    <row r="1104" spans="1:38" x14ac:dyDescent="0.25">
      <c r="A1104" t="s">
        <v>393</v>
      </c>
      <c r="B1104" s="17" t="s">
        <v>322</v>
      </c>
      <c r="C1104" t="s">
        <v>438</v>
      </c>
      <c r="D1104" t="s">
        <v>394</v>
      </c>
      <c r="E1104" t="s">
        <v>303</v>
      </c>
      <c r="F1104" t="s">
        <v>301</v>
      </c>
      <c r="G1104" t="s">
        <v>302</v>
      </c>
      <c r="H1104" t="s">
        <v>10</v>
      </c>
      <c r="J1104">
        <v>13569.058589999999</v>
      </c>
      <c r="K1104">
        <v>3.0250448788999997</v>
      </c>
      <c r="L1104">
        <v>0.12419576918499999</v>
      </c>
      <c r="M1104">
        <v>2.502362252E-2</v>
      </c>
      <c r="N1104">
        <v>2.3021732718400002E-2</v>
      </c>
      <c r="O1104">
        <v>5.2038673539999997E-4</v>
      </c>
      <c r="P1104">
        <v>1.8165788056594998</v>
      </c>
      <c r="X1104" t="s">
        <v>322</v>
      </c>
      <c r="Y1104" t="s">
        <v>323</v>
      </c>
      <c r="Z1104" t="s">
        <v>394</v>
      </c>
      <c r="AA1104" t="s">
        <v>303</v>
      </c>
      <c r="AB1104" t="s">
        <v>301</v>
      </c>
      <c r="AC1104" t="s">
        <v>302</v>
      </c>
      <c r="AD1104" t="s">
        <v>10</v>
      </c>
      <c r="AF1104">
        <v>13569.058589999999</v>
      </c>
      <c r="AG1104">
        <v>1161.3445363000001</v>
      </c>
      <c r="AH1104">
        <v>47.679978507000001</v>
      </c>
      <c r="AI1104">
        <v>9.6068175890000003</v>
      </c>
      <c r="AJ1104">
        <v>8.8382721818800025</v>
      </c>
      <c r="AK1104">
        <v>0.20913103408</v>
      </c>
      <c r="AL1104">
        <v>605.02296915379986</v>
      </c>
    </row>
    <row r="1105" spans="1:39" x14ac:dyDescent="0.25">
      <c r="A1105" t="s">
        <v>393</v>
      </c>
      <c r="B1105" s="17" t="s">
        <v>322</v>
      </c>
      <c r="C1105" t="s">
        <v>438</v>
      </c>
      <c r="D1105" t="s">
        <v>394</v>
      </c>
      <c r="E1105" t="s">
        <v>305</v>
      </c>
      <c r="F1105" t="s">
        <v>304</v>
      </c>
      <c r="G1105" t="s">
        <v>302</v>
      </c>
      <c r="H1105" t="s">
        <v>10</v>
      </c>
      <c r="J1105">
        <v>4049.2678145</v>
      </c>
      <c r="K1105">
        <v>2.965509095901</v>
      </c>
      <c r="L1105">
        <v>0.11031065273082999</v>
      </c>
      <c r="M1105">
        <v>1.6198126914159998E-2</v>
      </c>
      <c r="N1105">
        <v>1.4902276761027199E-2</v>
      </c>
      <c r="O1105">
        <v>4.8916042679800003E-4</v>
      </c>
      <c r="P1105">
        <v>0.94479910611955409</v>
      </c>
      <c r="X1105" t="s">
        <v>322</v>
      </c>
      <c r="Y1105" t="s">
        <v>323</v>
      </c>
      <c r="Z1105" t="s">
        <v>394</v>
      </c>
      <c r="AA1105" t="s">
        <v>305</v>
      </c>
      <c r="AB1105" t="s">
        <v>304</v>
      </c>
      <c r="AC1105" t="s">
        <v>302</v>
      </c>
      <c r="AD1105" t="s">
        <v>10</v>
      </c>
      <c r="AF1105">
        <v>4049.2678145</v>
      </c>
      <c r="AG1105">
        <v>1138.488189204</v>
      </c>
      <c r="AH1105">
        <v>42.34934815314999</v>
      </c>
      <c r="AI1105">
        <v>6.2186203130600006</v>
      </c>
      <c r="AJ1105">
        <v>5.7211306880151991</v>
      </c>
      <c r="AK1105">
        <v>0.19658191318059995</v>
      </c>
      <c r="AL1105">
        <v>348.62778750236538</v>
      </c>
    </row>
    <row r="1106" spans="1:39" x14ac:dyDescent="0.25">
      <c r="A1106" t="s">
        <v>393</v>
      </c>
      <c r="B1106" s="17" t="s">
        <v>322</v>
      </c>
      <c r="C1106" t="s">
        <v>438</v>
      </c>
      <c r="D1106" t="s">
        <v>394</v>
      </c>
      <c r="E1106" t="s">
        <v>307</v>
      </c>
      <c r="F1106" t="s">
        <v>306</v>
      </c>
      <c r="G1106" t="s">
        <v>302</v>
      </c>
      <c r="H1106" t="s">
        <v>70</v>
      </c>
      <c r="J1106">
        <v>4957.2937208999992</v>
      </c>
      <c r="K1106">
        <v>2.727157990891</v>
      </c>
      <c r="L1106">
        <v>0.18071372098980001</v>
      </c>
      <c r="M1106">
        <v>1.5519361835619999E-3</v>
      </c>
      <c r="N1106">
        <v>1.4277812888770401E-3</v>
      </c>
      <c r="O1106">
        <v>4.5537713342599999E-4</v>
      </c>
      <c r="P1106">
        <v>0.28247670745477071</v>
      </c>
      <c r="X1106" t="s">
        <v>322</v>
      </c>
      <c r="Y1106" t="s">
        <v>323</v>
      </c>
      <c r="Z1106" t="s">
        <v>394</v>
      </c>
      <c r="AA1106" t="s">
        <v>307</v>
      </c>
      <c r="AB1106" t="s">
        <v>306</v>
      </c>
      <c r="AC1106" t="s">
        <v>302</v>
      </c>
      <c r="AD1106" t="s">
        <v>70</v>
      </c>
      <c r="AF1106">
        <v>4957.2937208999992</v>
      </c>
      <c r="AG1106">
        <v>1009.38936289</v>
      </c>
      <c r="AH1106">
        <v>83.008149181099995</v>
      </c>
      <c r="AI1106">
        <v>0.59580359871400002</v>
      </c>
      <c r="AJ1106">
        <v>0.54813931081688005</v>
      </c>
      <c r="AK1106">
        <v>0.1830051963905</v>
      </c>
      <c r="AL1106">
        <v>81.200321308341117</v>
      </c>
    </row>
    <row r="1107" spans="1:39" x14ac:dyDescent="0.25">
      <c r="A1107" t="s">
        <v>393</v>
      </c>
      <c r="B1107" s="17" t="s">
        <v>322</v>
      </c>
      <c r="C1107" t="s">
        <v>438</v>
      </c>
      <c r="D1107" t="s">
        <v>394</v>
      </c>
      <c r="E1107" t="s">
        <v>308</v>
      </c>
      <c r="F1107" t="s">
        <v>306</v>
      </c>
      <c r="G1107" t="s">
        <v>302</v>
      </c>
      <c r="H1107" t="s">
        <v>232</v>
      </c>
      <c r="J1107">
        <v>9280.7173290999999</v>
      </c>
      <c r="K1107">
        <v>0.20194628322999997</v>
      </c>
      <c r="L1107">
        <v>1.1367353187099998</v>
      </c>
      <c r="M1107">
        <v>2.4630925055999998E-2</v>
      </c>
      <c r="N1107">
        <v>2.3891997304319998E-2</v>
      </c>
      <c r="O1107">
        <v>1.5993345312200001E-2</v>
      </c>
      <c r="P1107">
        <v>4.6851438760062293E-2</v>
      </c>
      <c r="X1107" t="s">
        <v>322</v>
      </c>
      <c r="Y1107" t="s">
        <v>323</v>
      </c>
      <c r="Z1107" t="s">
        <v>394</v>
      </c>
      <c r="AA1107" t="s">
        <v>308</v>
      </c>
      <c r="AB1107" t="s">
        <v>306</v>
      </c>
      <c r="AC1107" t="s">
        <v>302</v>
      </c>
      <c r="AD1107" t="s">
        <v>232</v>
      </c>
      <c r="AF1107">
        <v>9280.7173290999999</v>
      </c>
      <c r="AG1107">
        <v>77.529172731000003</v>
      </c>
      <c r="AH1107">
        <v>436.40392093999998</v>
      </c>
      <c r="AI1107">
        <v>9.4560552490000003</v>
      </c>
      <c r="AJ1107">
        <v>9.1723735915300004</v>
      </c>
      <c r="AK1107">
        <v>6.1400018759000003</v>
      </c>
      <c r="AL1107">
        <v>17.986727368407326</v>
      </c>
    </row>
    <row r="1108" spans="1:39" x14ac:dyDescent="0.25">
      <c r="A1108" t="s">
        <v>393</v>
      </c>
      <c r="B1108" s="17" t="s">
        <v>322</v>
      </c>
      <c r="C1108" t="s">
        <v>438</v>
      </c>
      <c r="D1108" t="s">
        <v>394</v>
      </c>
      <c r="E1108" t="s">
        <v>310</v>
      </c>
      <c r="F1108" t="s">
        <v>309</v>
      </c>
      <c r="G1108" t="s">
        <v>302</v>
      </c>
      <c r="H1108" t="s">
        <v>232</v>
      </c>
      <c r="J1108">
        <v>15.783226000000001</v>
      </c>
      <c r="K1108">
        <v>2.4048852E-4</v>
      </c>
      <c r="L1108">
        <v>3.9581870000000001E-4</v>
      </c>
      <c r="M1108">
        <v>4.2025472999999999E-5</v>
      </c>
      <c r="N1108">
        <v>4.0764708809999997E-5</v>
      </c>
      <c r="O1108">
        <v>6.5170716000000001E-6</v>
      </c>
      <c r="P1108">
        <v>7.9058996230499992E-5</v>
      </c>
      <c r="X1108" t="s">
        <v>322</v>
      </c>
      <c r="Y1108" t="s">
        <v>323</v>
      </c>
      <c r="Z1108" t="s">
        <v>394</v>
      </c>
      <c r="AA1108" t="s">
        <v>310</v>
      </c>
      <c r="AB1108" t="s">
        <v>309</v>
      </c>
      <c r="AC1108" t="s">
        <v>302</v>
      </c>
      <c r="AD1108" t="s">
        <v>232</v>
      </c>
      <c r="AF1108">
        <v>15.783226000000001</v>
      </c>
      <c r="AG1108">
        <v>9.2325918000000007E-2</v>
      </c>
      <c r="AH1108">
        <v>0.1519587</v>
      </c>
      <c r="AI1108">
        <v>1.6133992E-2</v>
      </c>
      <c r="AJ1108">
        <v>1.5649972240000001E-2</v>
      </c>
      <c r="AK1108">
        <v>2.5019678000000002E-3</v>
      </c>
      <c r="AL1108">
        <v>3.0351531950999995E-2</v>
      </c>
    </row>
    <row r="1109" spans="1:39" x14ac:dyDescent="0.25">
      <c r="A1109" t="s">
        <v>393</v>
      </c>
      <c r="B1109" s="17" t="s">
        <v>322</v>
      </c>
      <c r="C1109" t="s">
        <v>438</v>
      </c>
      <c r="D1109" t="s">
        <v>394</v>
      </c>
      <c r="E1109" t="s">
        <v>313</v>
      </c>
      <c r="F1109" t="s">
        <v>311</v>
      </c>
      <c r="G1109" t="s">
        <v>312</v>
      </c>
      <c r="H1109" t="s">
        <v>232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X1109" t="s">
        <v>322</v>
      </c>
      <c r="Y1109" t="s">
        <v>323</v>
      </c>
      <c r="Z1109" t="s">
        <v>394</v>
      </c>
      <c r="AA1109" t="s">
        <v>313</v>
      </c>
      <c r="AB1109" t="s">
        <v>311</v>
      </c>
      <c r="AC1109" t="s">
        <v>312</v>
      </c>
      <c r="AD1109" t="s">
        <v>232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</row>
    <row r="1110" spans="1:39" x14ac:dyDescent="0.25">
      <c r="A1110" t="s">
        <v>393</v>
      </c>
      <c r="B1110" s="17" t="s">
        <v>322</v>
      </c>
      <c r="C1110" t="s">
        <v>438</v>
      </c>
      <c r="D1110" t="s">
        <v>394</v>
      </c>
      <c r="E1110" t="s">
        <v>314</v>
      </c>
      <c r="F1110" t="s">
        <v>311</v>
      </c>
      <c r="G1110" t="s">
        <v>312</v>
      </c>
      <c r="H1110" t="s">
        <v>70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X1110" t="s">
        <v>322</v>
      </c>
      <c r="Y1110" t="s">
        <v>323</v>
      </c>
      <c r="Z1110" t="s">
        <v>394</v>
      </c>
      <c r="AA1110" t="s">
        <v>314</v>
      </c>
      <c r="AB1110" t="s">
        <v>311</v>
      </c>
      <c r="AC1110" t="s">
        <v>312</v>
      </c>
      <c r="AD1110" t="s">
        <v>70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</row>
    <row r="1111" spans="1:39" x14ac:dyDescent="0.25">
      <c r="A1111" t="s">
        <v>393</v>
      </c>
      <c r="B1111" s="17" t="s">
        <v>322</v>
      </c>
      <c r="C1111" t="s">
        <v>438</v>
      </c>
      <c r="D1111" t="s">
        <v>394</v>
      </c>
      <c r="E1111" t="s">
        <v>315</v>
      </c>
      <c r="F1111" t="s">
        <v>311</v>
      </c>
      <c r="G1111" t="s">
        <v>312</v>
      </c>
      <c r="H1111" t="s">
        <v>181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X1111" t="s">
        <v>322</v>
      </c>
      <c r="Y1111" t="s">
        <v>323</v>
      </c>
      <c r="Z1111" t="s">
        <v>394</v>
      </c>
      <c r="AA1111" t="s">
        <v>315</v>
      </c>
      <c r="AB1111" t="s">
        <v>311</v>
      </c>
      <c r="AC1111" t="s">
        <v>312</v>
      </c>
      <c r="AD1111" t="s">
        <v>181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</row>
    <row r="1112" spans="1:39" x14ac:dyDescent="0.25">
      <c r="A1112" t="s">
        <v>393</v>
      </c>
      <c r="B1112" s="17" t="s">
        <v>322</v>
      </c>
      <c r="C1112" t="s">
        <v>438</v>
      </c>
      <c r="D1112" t="s">
        <v>394</v>
      </c>
      <c r="E1112" t="s">
        <v>402</v>
      </c>
      <c r="F1112" t="s">
        <v>403</v>
      </c>
      <c r="K1112">
        <v>8.1551988606880579E-4</v>
      </c>
      <c r="L1112">
        <v>4.9902753484976653E-5</v>
      </c>
      <c r="M1112">
        <v>0</v>
      </c>
      <c r="N1112">
        <v>0</v>
      </c>
      <c r="O1112">
        <v>1.9453679334549356E-5</v>
      </c>
      <c r="P1112">
        <v>7.3382797342567778E-4</v>
      </c>
      <c r="W1112" t="s">
        <v>393</v>
      </c>
      <c r="X1112" t="s">
        <v>322</v>
      </c>
      <c r="Y1112" t="s">
        <v>438</v>
      </c>
      <c r="Z1112" t="s">
        <v>394</v>
      </c>
      <c r="AA1112" t="s">
        <v>402</v>
      </c>
      <c r="AB1112" t="s">
        <v>403</v>
      </c>
      <c r="AG1112">
        <v>0.29684923852904532</v>
      </c>
      <c r="AH1112">
        <v>1.8164602268531501E-2</v>
      </c>
      <c r="AI1112">
        <v>0</v>
      </c>
      <c r="AJ1112">
        <v>0</v>
      </c>
      <c r="AK1112">
        <v>7.0811392777759656E-3</v>
      </c>
      <c r="AL1112">
        <v>0.2671133823269467</v>
      </c>
    </row>
    <row r="1113" spans="1:39" x14ac:dyDescent="0.25">
      <c r="A1113" t="s">
        <v>393</v>
      </c>
      <c r="B1113" s="17" t="s">
        <v>322</v>
      </c>
      <c r="C1113" t="s">
        <v>323</v>
      </c>
      <c r="D1113" t="s">
        <v>394</v>
      </c>
      <c r="E1113">
        <v>2275050011</v>
      </c>
      <c r="F1113" t="s">
        <v>407</v>
      </c>
      <c r="G1113" t="s">
        <v>408</v>
      </c>
      <c r="K1113">
        <v>1.9365461879696857</v>
      </c>
      <c r="L1113">
        <v>1.5617623352353614E-2</v>
      </c>
      <c r="M1113">
        <v>4.6834679171281073E-4</v>
      </c>
      <c r="N1113">
        <v>4.519984351965986E-4</v>
      </c>
      <c r="O1113">
        <v>2.9599976160147954E-3</v>
      </c>
      <c r="P1113">
        <v>3.0400341049712749E-2</v>
      </c>
      <c r="W1113" t="s">
        <v>393</v>
      </c>
      <c r="X1113" t="s">
        <v>322</v>
      </c>
      <c r="Y1113" t="s">
        <v>323</v>
      </c>
      <c r="Z1113" t="s">
        <v>394</v>
      </c>
      <c r="AA1113">
        <v>2275050011</v>
      </c>
      <c r="AB1113" t="s">
        <v>407</v>
      </c>
      <c r="AC1113" t="s">
        <v>408</v>
      </c>
      <c r="AG1113">
        <v>704.90281242096557</v>
      </c>
      <c r="AH1113">
        <v>5.6848149002567157</v>
      </c>
      <c r="AI1113">
        <v>0.17047823218346311</v>
      </c>
      <c r="AJ1113">
        <v>0.1645274304115619</v>
      </c>
      <c r="AK1113">
        <v>1.0774391322293855</v>
      </c>
      <c r="AL1113">
        <v>11.065724142095441</v>
      </c>
    </row>
    <row r="1114" spans="1:39" x14ac:dyDescent="0.25">
      <c r="A1114" t="s">
        <v>393</v>
      </c>
      <c r="B1114" s="17" t="s">
        <v>322</v>
      </c>
      <c r="C1114" t="s">
        <v>323</v>
      </c>
      <c r="D1114" t="s">
        <v>394</v>
      </c>
      <c r="E1114" t="s">
        <v>409</v>
      </c>
      <c r="F1114" t="s">
        <v>407</v>
      </c>
      <c r="G1114" t="s">
        <v>410</v>
      </c>
      <c r="K1114">
        <v>2.8075165278121199E-2</v>
      </c>
      <c r="L1114">
        <v>2.6867601969984816E-3</v>
      </c>
      <c r="M1114">
        <v>1.0803148697659328E-4</v>
      </c>
      <c r="N1114">
        <v>1.0803148697659328E-4</v>
      </c>
      <c r="O1114">
        <v>8.4410232179822663E-4</v>
      </c>
      <c r="P1114">
        <v>1.1226769734754772E-2</v>
      </c>
      <c r="W1114" t="s">
        <v>393</v>
      </c>
      <c r="X1114" t="s">
        <v>322</v>
      </c>
      <c r="Y1114" t="s">
        <v>323</v>
      </c>
      <c r="Z1114" t="s">
        <v>394</v>
      </c>
      <c r="AA1114" t="s">
        <v>409</v>
      </c>
      <c r="AB1114" t="s">
        <v>407</v>
      </c>
      <c r="AC1114" t="s">
        <v>410</v>
      </c>
      <c r="AG1114">
        <v>10.219360161236116</v>
      </c>
      <c r="AH1114">
        <v>0.97798071170744727</v>
      </c>
      <c r="AI1114">
        <v>3.9323461259479955E-2</v>
      </c>
      <c r="AJ1114">
        <v>3.9323461259479955E-2</v>
      </c>
      <c r="AK1114">
        <v>0.30725324513455449</v>
      </c>
      <c r="AL1114">
        <v>4.0865441834507372</v>
      </c>
    </row>
    <row r="1115" spans="1:39" x14ac:dyDescent="0.25">
      <c r="A1115" t="s">
        <v>393</v>
      </c>
      <c r="B1115" s="17" t="s">
        <v>322</v>
      </c>
      <c r="C1115" t="s">
        <v>438</v>
      </c>
      <c r="D1115" t="s">
        <v>394</v>
      </c>
      <c r="E1115" t="s">
        <v>416</v>
      </c>
      <c r="F1115" t="s">
        <v>417</v>
      </c>
      <c r="G1115" t="s">
        <v>232</v>
      </c>
      <c r="H1115" t="s">
        <v>418</v>
      </c>
      <c r="K1115">
        <v>1.5835694039876493E-3</v>
      </c>
      <c r="L1115">
        <v>1.4790206623949585E-2</v>
      </c>
      <c r="M1115">
        <v>6.2792499158607332E-4</v>
      </c>
      <c r="N1115">
        <v>6.0908724183849098E-4</v>
      </c>
      <c r="O1115">
        <v>5.2960610308620576E-4</v>
      </c>
      <c r="P1115">
        <v>8.1128160028650043E-6</v>
      </c>
      <c r="W1115" t="s">
        <v>393</v>
      </c>
      <c r="X1115" t="s">
        <v>322</v>
      </c>
      <c r="Y1115" t="s">
        <v>438</v>
      </c>
      <c r="Z1115" t="s">
        <v>394</v>
      </c>
      <c r="AA1115" t="s">
        <v>416</v>
      </c>
      <c r="AB1115" t="s">
        <v>417</v>
      </c>
      <c r="AC1115" t="s">
        <v>232</v>
      </c>
      <c r="AD1115" t="s">
        <v>418</v>
      </c>
      <c r="AG1115">
        <v>0.57641926305150437</v>
      </c>
      <c r="AH1115">
        <v>5.3836352111176486</v>
      </c>
      <c r="AI1115">
        <v>0.22856469693733067</v>
      </c>
      <c r="AJ1115">
        <v>0.22170775602921072</v>
      </c>
      <c r="AK1115">
        <v>0.1927766215233789</v>
      </c>
      <c r="AL1115">
        <v>2.9530650250428614E-3</v>
      </c>
    </row>
    <row r="1116" spans="1:39" x14ac:dyDescent="0.25">
      <c r="A1116" t="s">
        <v>393</v>
      </c>
      <c r="B1116" s="17" t="s">
        <v>322</v>
      </c>
      <c r="C1116" t="s">
        <v>438</v>
      </c>
      <c r="D1116" t="s">
        <v>394</v>
      </c>
      <c r="E1116" t="s">
        <v>430</v>
      </c>
      <c r="F1116" t="s">
        <v>417</v>
      </c>
      <c r="G1116" t="s">
        <v>232</v>
      </c>
      <c r="H1116" t="s">
        <v>421</v>
      </c>
      <c r="K1116">
        <v>2.9498671867420632E-2</v>
      </c>
      <c r="L1116">
        <v>0.20634083807747261</v>
      </c>
      <c r="M1116">
        <v>8.1928845566696697E-3</v>
      </c>
      <c r="N1116">
        <v>7.8800632454213444E-3</v>
      </c>
      <c r="O1116">
        <v>6.8806221169350461E-3</v>
      </c>
      <c r="P1116">
        <v>1.1492260121144536E-2</v>
      </c>
      <c r="W1116" t="s">
        <v>393</v>
      </c>
      <c r="X1116" t="s">
        <v>322</v>
      </c>
      <c r="Y1116" t="s">
        <v>438</v>
      </c>
      <c r="Z1116" t="s">
        <v>394</v>
      </c>
      <c r="AA1116" t="s">
        <v>430</v>
      </c>
      <c r="AB1116" t="s">
        <v>417</v>
      </c>
      <c r="AC1116" t="s">
        <v>232</v>
      </c>
      <c r="AD1116" t="s">
        <v>421</v>
      </c>
      <c r="AG1116">
        <v>10.73751655974111</v>
      </c>
      <c r="AH1116">
        <v>75.108065060200033</v>
      </c>
      <c r="AI1116">
        <v>2.9822099786277598</v>
      </c>
      <c r="AJ1116">
        <v>2.8683430213333692</v>
      </c>
      <c r="AK1116">
        <v>2.5045464505643569</v>
      </c>
      <c r="AL1116">
        <v>4.1831826840966109</v>
      </c>
    </row>
    <row r="1117" spans="1:39" x14ac:dyDescent="0.25">
      <c r="A1117" t="s">
        <v>393</v>
      </c>
      <c r="B1117" s="17" t="s">
        <v>322</v>
      </c>
      <c r="C1117" t="s">
        <v>438</v>
      </c>
      <c r="D1117" t="s">
        <v>394</v>
      </c>
      <c r="E1117" t="s">
        <v>419</v>
      </c>
      <c r="F1117" t="s">
        <v>417</v>
      </c>
      <c r="G1117" t="s">
        <v>420</v>
      </c>
      <c r="H1117" t="s">
        <v>421</v>
      </c>
      <c r="K1117">
        <v>0.17407184377354165</v>
      </c>
      <c r="L1117">
        <v>1.7950747986794695</v>
      </c>
      <c r="M1117">
        <v>7.3004362803367973E-2</v>
      </c>
      <c r="N1117">
        <v>6.7105373421370032E-2</v>
      </c>
      <c r="O1117">
        <v>7.4597114530581113E-2</v>
      </c>
      <c r="P1117">
        <v>0.52293582334038802</v>
      </c>
      <c r="W1117" t="s">
        <v>393</v>
      </c>
      <c r="X1117" t="s">
        <v>322</v>
      </c>
      <c r="Y1117" t="s">
        <v>438</v>
      </c>
      <c r="Z1117" t="s">
        <v>394</v>
      </c>
      <c r="AA1117" t="s">
        <v>419</v>
      </c>
      <c r="AB1117" t="s">
        <v>417</v>
      </c>
      <c r="AC1117" t="s">
        <v>420</v>
      </c>
      <c r="AD1117" t="s">
        <v>421</v>
      </c>
      <c r="AG1117">
        <v>63.362151133569164</v>
      </c>
      <c r="AH1117">
        <v>653.4072267193269</v>
      </c>
      <c r="AI1117">
        <v>26.573588060425941</v>
      </c>
      <c r="AJ1117">
        <v>24.42635592537869</v>
      </c>
      <c r="AK1117">
        <v>27.153349689131527</v>
      </c>
      <c r="AL1117">
        <v>190.34863969590126</v>
      </c>
    </row>
    <row r="1118" spans="1:39" x14ac:dyDescent="0.25">
      <c r="A1118" t="s">
        <v>393</v>
      </c>
      <c r="B1118" s="17" t="s">
        <v>322</v>
      </c>
      <c r="C1118" t="s">
        <v>323</v>
      </c>
      <c r="D1118" t="s">
        <v>394</v>
      </c>
      <c r="E1118" t="s">
        <v>422</v>
      </c>
      <c r="F1118" t="s">
        <v>312</v>
      </c>
      <c r="G1118" t="s">
        <v>232</v>
      </c>
      <c r="H1118" t="s">
        <v>423</v>
      </c>
      <c r="I1118" t="s">
        <v>424</v>
      </c>
      <c r="K1118">
        <v>6.5292692791944057E-4</v>
      </c>
      <c r="L1118">
        <v>6.6312891116818186E-3</v>
      </c>
      <c r="M1118">
        <v>1.3855864415402181E-4</v>
      </c>
      <c r="N1118">
        <v>1.2747395262170005E-4</v>
      </c>
      <c r="O1118">
        <v>5.3789312374856667E-6</v>
      </c>
      <c r="P1118">
        <v>2.5782452066218907E-4</v>
      </c>
      <c r="W1118" t="s">
        <v>393</v>
      </c>
      <c r="X1118" t="s">
        <v>322</v>
      </c>
      <c r="Y1118" t="s">
        <v>323</v>
      </c>
      <c r="Z1118" t="s">
        <v>394</v>
      </c>
      <c r="AA1118" t="s">
        <v>422</v>
      </c>
      <c r="AB1118" t="s">
        <v>312</v>
      </c>
      <c r="AC1118" t="s">
        <v>232</v>
      </c>
      <c r="AD1118" t="s">
        <v>423</v>
      </c>
      <c r="AE1118" t="s">
        <v>424</v>
      </c>
      <c r="AG1118">
        <v>0.23766540176267636</v>
      </c>
      <c r="AH1118">
        <v>2.4137892366521818</v>
      </c>
      <c r="AI1118">
        <v>5.0435346472063936E-2</v>
      </c>
      <c r="AJ1118">
        <v>4.6400518754298813E-2</v>
      </c>
      <c r="AK1118">
        <v>1.9579309704447828E-3</v>
      </c>
      <c r="AL1118">
        <v>9.3848125521036829E-2</v>
      </c>
      <c r="AM1118">
        <v>790.33277417885517</v>
      </c>
    </row>
    <row r="1119" spans="1:39" x14ac:dyDescent="0.25">
      <c r="A1119" t="s">
        <v>393</v>
      </c>
      <c r="B1119" s="17" t="s">
        <v>324</v>
      </c>
      <c r="C1119" t="s">
        <v>325</v>
      </c>
      <c r="D1119" t="s">
        <v>394</v>
      </c>
      <c r="E1119" t="s">
        <v>11</v>
      </c>
      <c r="F1119" t="s">
        <v>8</v>
      </c>
      <c r="G1119" t="s">
        <v>9</v>
      </c>
      <c r="H1119" t="s">
        <v>10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X1119" t="s">
        <v>324</v>
      </c>
      <c r="Y1119" t="s">
        <v>325</v>
      </c>
      <c r="Z1119" t="s">
        <v>394</v>
      </c>
      <c r="AA1119" t="s">
        <v>11</v>
      </c>
      <c r="AB1119" t="s">
        <v>8</v>
      </c>
      <c r="AC1119" t="s">
        <v>9</v>
      </c>
      <c r="AD1119" t="s">
        <v>10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</row>
    <row r="1120" spans="1:39" x14ac:dyDescent="0.25">
      <c r="A1120" t="s">
        <v>393</v>
      </c>
      <c r="B1120" s="17" t="s">
        <v>324</v>
      </c>
      <c r="C1120" t="s">
        <v>325</v>
      </c>
      <c r="D1120" t="s">
        <v>394</v>
      </c>
      <c r="E1120" t="s">
        <v>13</v>
      </c>
      <c r="F1120" t="s">
        <v>12</v>
      </c>
      <c r="G1120" t="s">
        <v>9</v>
      </c>
      <c r="H1120" t="s">
        <v>10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X1120" t="s">
        <v>324</v>
      </c>
      <c r="Y1120" t="s">
        <v>325</v>
      </c>
      <c r="Z1120" t="s">
        <v>394</v>
      </c>
      <c r="AA1120" t="s">
        <v>13</v>
      </c>
      <c r="AB1120" t="s">
        <v>12</v>
      </c>
      <c r="AC1120" t="s">
        <v>9</v>
      </c>
      <c r="AD1120" t="s">
        <v>10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</row>
    <row r="1121" spans="1:38" x14ac:dyDescent="0.25">
      <c r="A1121" t="s">
        <v>393</v>
      </c>
      <c r="B1121" s="17" t="s">
        <v>324</v>
      </c>
      <c r="C1121" t="s">
        <v>325</v>
      </c>
      <c r="D1121" t="s">
        <v>394</v>
      </c>
      <c r="E1121" t="s">
        <v>15</v>
      </c>
      <c r="F1121" t="s">
        <v>14</v>
      </c>
      <c r="G1121" t="s">
        <v>9</v>
      </c>
      <c r="H1121" t="s">
        <v>10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X1121" t="s">
        <v>324</v>
      </c>
      <c r="Y1121" t="s">
        <v>325</v>
      </c>
      <c r="Z1121" t="s">
        <v>394</v>
      </c>
      <c r="AA1121" t="s">
        <v>15</v>
      </c>
      <c r="AB1121" t="s">
        <v>14</v>
      </c>
      <c r="AC1121" t="s">
        <v>9</v>
      </c>
      <c r="AD1121" t="s">
        <v>10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</row>
    <row r="1122" spans="1:38" x14ac:dyDescent="0.25">
      <c r="A1122" t="s">
        <v>393</v>
      </c>
      <c r="B1122" s="17" t="s">
        <v>324</v>
      </c>
      <c r="C1122" t="s">
        <v>325</v>
      </c>
      <c r="D1122" t="s">
        <v>394</v>
      </c>
      <c r="E1122" t="s">
        <v>17</v>
      </c>
      <c r="F1122" t="s">
        <v>16</v>
      </c>
      <c r="G1122" t="s">
        <v>9</v>
      </c>
      <c r="H1122" t="s">
        <v>10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X1122" t="s">
        <v>324</v>
      </c>
      <c r="Y1122" t="s">
        <v>325</v>
      </c>
      <c r="Z1122" t="s">
        <v>394</v>
      </c>
      <c r="AA1122" t="s">
        <v>17</v>
      </c>
      <c r="AB1122" t="s">
        <v>16</v>
      </c>
      <c r="AC1122" t="s">
        <v>9</v>
      </c>
      <c r="AD1122" t="s">
        <v>10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</row>
    <row r="1123" spans="1:38" x14ac:dyDescent="0.25">
      <c r="A1123" t="s">
        <v>393</v>
      </c>
      <c r="B1123" s="17" t="s">
        <v>324</v>
      </c>
      <c r="C1123" t="s">
        <v>325</v>
      </c>
      <c r="D1123" t="s">
        <v>394</v>
      </c>
      <c r="E1123" t="s">
        <v>20</v>
      </c>
      <c r="F1123" t="s">
        <v>18</v>
      </c>
      <c r="G1123" t="s">
        <v>19</v>
      </c>
      <c r="H1123" t="s">
        <v>10</v>
      </c>
      <c r="J1123">
        <v>57.566558999999998</v>
      </c>
      <c r="K1123">
        <v>2.0194607E-2</v>
      </c>
      <c r="L1123">
        <v>1.161387E-4</v>
      </c>
      <c r="M1123">
        <v>7.2220368999999999E-4</v>
      </c>
      <c r="N1123">
        <v>6.6442739479999997E-4</v>
      </c>
      <c r="O1123">
        <v>1.2097496999999999E-6</v>
      </c>
      <c r="P1123">
        <v>4.8075141964000001E-3</v>
      </c>
      <c r="X1123" t="s">
        <v>324</v>
      </c>
      <c r="Y1123" t="s">
        <v>325</v>
      </c>
      <c r="Z1123" t="s">
        <v>394</v>
      </c>
      <c r="AA1123" t="s">
        <v>20</v>
      </c>
      <c r="AB1123" t="s">
        <v>18</v>
      </c>
      <c r="AC1123" t="s">
        <v>19</v>
      </c>
      <c r="AD1123" t="s">
        <v>10</v>
      </c>
      <c r="AF1123">
        <v>57.566558999999998</v>
      </c>
      <c r="AG1123">
        <v>5.4274635</v>
      </c>
      <c r="AH1123">
        <v>3.1213207E-2</v>
      </c>
      <c r="AI1123">
        <v>0.19409805999999999</v>
      </c>
      <c r="AJ1123">
        <v>0.17857021519999999</v>
      </c>
      <c r="AK1123">
        <v>3.4034540000000001E-4</v>
      </c>
      <c r="AL1123">
        <v>1.2893998721</v>
      </c>
    </row>
    <row r="1124" spans="1:38" x14ac:dyDescent="0.25">
      <c r="A1124" t="s">
        <v>393</v>
      </c>
      <c r="B1124" s="17" t="s">
        <v>324</v>
      </c>
      <c r="C1124" t="s">
        <v>325</v>
      </c>
      <c r="D1124" t="s">
        <v>394</v>
      </c>
      <c r="E1124" t="s">
        <v>22</v>
      </c>
      <c r="F1124" t="s">
        <v>21</v>
      </c>
      <c r="G1124" t="s">
        <v>19</v>
      </c>
      <c r="H1124" t="s">
        <v>10</v>
      </c>
      <c r="J1124">
        <v>5.4088482999999998</v>
      </c>
      <c r="K1124">
        <v>7.570624E-4</v>
      </c>
      <c r="L1124">
        <v>7.757536E-6</v>
      </c>
      <c r="M1124">
        <v>2.5508880000000001E-5</v>
      </c>
      <c r="N1124">
        <v>2.3468169600000002E-5</v>
      </c>
      <c r="O1124">
        <v>7.8778449000000007E-8</v>
      </c>
      <c r="P1124">
        <v>1.7363027829999999E-4</v>
      </c>
      <c r="X1124" t="s">
        <v>324</v>
      </c>
      <c r="Y1124" t="s">
        <v>325</v>
      </c>
      <c r="Z1124" t="s">
        <v>394</v>
      </c>
      <c r="AA1124" t="s">
        <v>22</v>
      </c>
      <c r="AB1124" t="s">
        <v>21</v>
      </c>
      <c r="AC1124" t="s">
        <v>19</v>
      </c>
      <c r="AD1124" t="s">
        <v>10</v>
      </c>
      <c r="AF1124">
        <v>5.4088482999999998</v>
      </c>
      <c r="AG1124">
        <v>0.20346660999999999</v>
      </c>
      <c r="AH1124">
        <v>2.0849003999999999E-3</v>
      </c>
      <c r="AI1124">
        <v>6.8557165000000002E-3</v>
      </c>
      <c r="AJ1124">
        <v>6.3072591800000001E-3</v>
      </c>
      <c r="AK1124">
        <v>2.2163167000000001E-5</v>
      </c>
      <c r="AL1124">
        <v>4.6526743426000008E-2</v>
      </c>
    </row>
    <row r="1125" spans="1:38" x14ac:dyDescent="0.25">
      <c r="A1125" t="s">
        <v>393</v>
      </c>
      <c r="B1125" s="17" t="s">
        <v>324</v>
      </c>
      <c r="C1125" t="s">
        <v>325</v>
      </c>
      <c r="D1125" t="s">
        <v>394</v>
      </c>
      <c r="E1125" t="s">
        <v>24</v>
      </c>
      <c r="F1125" t="s">
        <v>23</v>
      </c>
      <c r="G1125" t="s">
        <v>19</v>
      </c>
      <c r="H1125" t="s">
        <v>10</v>
      </c>
      <c r="J1125">
        <v>5.1808056999999996</v>
      </c>
      <c r="K1125">
        <v>9.1346923999999999E-4</v>
      </c>
      <c r="L1125">
        <v>9.2896971000000002E-6</v>
      </c>
      <c r="M1125">
        <v>3.0752271000000001E-5</v>
      </c>
      <c r="N1125">
        <v>2.8292089320000001E-5</v>
      </c>
      <c r="O1125">
        <v>9.4166545000000003E-8</v>
      </c>
      <c r="P1125">
        <v>2.0663746986E-4</v>
      </c>
      <c r="X1125" t="s">
        <v>324</v>
      </c>
      <c r="Y1125" t="s">
        <v>325</v>
      </c>
      <c r="Z1125" t="s">
        <v>394</v>
      </c>
      <c r="AA1125" t="s">
        <v>24</v>
      </c>
      <c r="AB1125" t="s">
        <v>23</v>
      </c>
      <c r="AC1125" t="s">
        <v>19</v>
      </c>
      <c r="AD1125" t="s">
        <v>10</v>
      </c>
      <c r="AF1125">
        <v>5.1808056999999996</v>
      </c>
      <c r="AG1125">
        <v>0.24550219000000001</v>
      </c>
      <c r="AH1125">
        <v>2.4966807000000001E-3</v>
      </c>
      <c r="AI1125">
        <v>8.2649206999999992E-3</v>
      </c>
      <c r="AJ1125">
        <v>7.6037270439999992E-3</v>
      </c>
      <c r="AK1125">
        <v>2.6492386999999998E-5</v>
      </c>
      <c r="AL1125">
        <v>5.5437138512000002E-2</v>
      </c>
    </row>
    <row r="1126" spans="1:38" x14ac:dyDescent="0.25">
      <c r="A1126" t="s">
        <v>393</v>
      </c>
      <c r="B1126" s="17" t="s">
        <v>324</v>
      </c>
      <c r="C1126" t="s">
        <v>325</v>
      </c>
      <c r="D1126" t="s">
        <v>394</v>
      </c>
      <c r="E1126" t="s">
        <v>26</v>
      </c>
      <c r="F1126" t="s">
        <v>25</v>
      </c>
      <c r="G1126" t="s">
        <v>19</v>
      </c>
      <c r="H1126" t="s">
        <v>10</v>
      </c>
      <c r="J1126">
        <v>1.3513676000000001E-2</v>
      </c>
      <c r="K1126">
        <v>6.6149768999999998E-6</v>
      </c>
      <c r="L1126">
        <v>6.4846034000000001E-8</v>
      </c>
      <c r="M1126">
        <v>2.2255843E-7</v>
      </c>
      <c r="N1126">
        <v>2.0475375560000002E-7</v>
      </c>
      <c r="O1126">
        <v>6.5091809999999998E-10</v>
      </c>
      <c r="P1126">
        <v>1.6866169106E-6</v>
      </c>
      <c r="X1126" t="s">
        <v>324</v>
      </c>
      <c r="Y1126" t="s">
        <v>325</v>
      </c>
      <c r="Z1126" t="s">
        <v>394</v>
      </c>
      <c r="AA1126" t="s">
        <v>26</v>
      </c>
      <c r="AB1126" t="s">
        <v>25</v>
      </c>
      <c r="AC1126" t="s">
        <v>19</v>
      </c>
      <c r="AD1126" t="s">
        <v>10</v>
      </c>
      <c r="AF1126">
        <v>1.3513676000000001E-2</v>
      </c>
      <c r="AG1126">
        <v>1.7778282E-3</v>
      </c>
      <c r="AH1126">
        <v>1.7427892000000001E-5</v>
      </c>
      <c r="AI1126">
        <v>5.9814366999999997E-5</v>
      </c>
      <c r="AJ1126">
        <v>5.502921764E-5</v>
      </c>
      <c r="AK1126">
        <v>1.831263E-7</v>
      </c>
      <c r="AL1126">
        <v>4.5327362399000005E-4</v>
      </c>
    </row>
    <row r="1127" spans="1:38" x14ac:dyDescent="0.25">
      <c r="A1127" t="s">
        <v>393</v>
      </c>
      <c r="B1127" s="17" t="s">
        <v>324</v>
      </c>
      <c r="C1127" t="s">
        <v>325</v>
      </c>
      <c r="D1127" t="s">
        <v>394</v>
      </c>
      <c r="E1127" t="s">
        <v>28</v>
      </c>
      <c r="F1127" t="s">
        <v>27</v>
      </c>
      <c r="G1127" t="s">
        <v>19</v>
      </c>
      <c r="H1127" t="s">
        <v>10</v>
      </c>
      <c r="J1127">
        <v>24.637118900000001</v>
      </c>
      <c r="K1127">
        <v>5.2601305600000002E-2</v>
      </c>
      <c r="L1127">
        <v>3.0528654700000003E-4</v>
      </c>
      <c r="M1127">
        <v>1.8828963100000001E-3</v>
      </c>
      <c r="N1127">
        <v>1.7322646052000002E-3</v>
      </c>
      <c r="O1127">
        <v>3.1263043799999998E-6</v>
      </c>
      <c r="P1127">
        <v>1.2209888970650002E-2</v>
      </c>
      <c r="X1127" t="s">
        <v>324</v>
      </c>
      <c r="Y1127" t="s">
        <v>325</v>
      </c>
      <c r="Z1127" t="s">
        <v>394</v>
      </c>
      <c r="AA1127" t="s">
        <v>28</v>
      </c>
      <c r="AB1127" t="s">
        <v>27</v>
      </c>
      <c r="AC1127" t="s">
        <v>19</v>
      </c>
      <c r="AD1127" t="s">
        <v>10</v>
      </c>
      <c r="AF1127">
        <v>24.637118900000001</v>
      </c>
      <c r="AG1127">
        <v>14.137024800000001</v>
      </c>
      <c r="AH1127">
        <v>8.2048216899999998E-2</v>
      </c>
      <c r="AI1127">
        <v>0.50604348200000004</v>
      </c>
      <c r="AJ1127">
        <v>0.46556000344000004</v>
      </c>
      <c r="AK1127">
        <v>8.7954010999999994E-4</v>
      </c>
      <c r="AL1127">
        <v>3.2825637509899996</v>
      </c>
    </row>
    <row r="1128" spans="1:38" x14ac:dyDescent="0.25">
      <c r="A1128" t="s">
        <v>393</v>
      </c>
      <c r="B1128" s="17" t="s">
        <v>324</v>
      </c>
      <c r="C1128" t="s">
        <v>325</v>
      </c>
      <c r="D1128" t="s">
        <v>394</v>
      </c>
      <c r="E1128" t="s">
        <v>30</v>
      </c>
      <c r="F1128" t="s">
        <v>29</v>
      </c>
      <c r="G1128" t="s">
        <v>19</v>
      </c>
      <c r="H1128" t="s">
        <v>10</v>
      </c>
      <c r="J1128">
        <v>0.52027643000000001</v>
      </c>
      <c r="K1128">
        <v>1.8642969000000001E-4</v>
      </c>
      <c r="L1128">
        <v>1.8275538E-6</v>
      </c>
      <c r="M1128">
        <v>6.2723574999999999E-6</v>
      </c>
      <c r="N1128">
        <v>5.7705688999999997E-6</v>
      </c>
      <c r="O1128">
        <v>1.8344805000000001E-8</v>
      </c>
      <c r="P1128">
        <v>4.2030167522000004E-5</v>
      </c>
      <c r="X1128" t="s">
        <v>324</v>
      </c>
      <c r="Y1128" t="s">
        <v>325</v>
      </c>
      <c r="Z1128" t="s">
        <v>394</v>
      </c>
      <c r="AA1128" t="s">
        <v>30</v>
      </c>
      <c r="AB1128" t="s">
        <v>29</v>
      </c>
      <c r="AC1128" t="s">
        <v>19</v>
      </c>
      <c r="AD1128" t="s">
        <v>10</v>
      </c>
      <c r="AF1128">
        <v>0.52027643000000001</v>
      </c>
      <c r="AG1128">
        <v>5.0104472999999997E-2</v>
      </c>
      <c r="AH1128">
        <v>4.9116975E-4</v>
      </c>
      <c r="AI1128">
        <v>1.6857464E-3</v>
      </c>
      <c r="AJ1128">
        <v>1.5508866880000001E-3</v>
      </c>
      <c r="AK1128">
        <v>5.1610432000000002E-6</v>
      </c>
      <c r="AL1128">
        <v>1.1274773163000001E-2</v>
      </c>
    </row>
    <row r="1129" spans="1:38" x14ac:dyDescent="0.25">
      <c r="A1129" t="s">
        <v>393</v>
      </c>
      <c r="B1129" s="17" t="s">
        <v>324</v>
      </c>
      <c r="C1129" t="s">
        <v>325</v>
      </c>
      <c r="D1129" t="s">
        <v>394</v>
      </c>
      <c r="E1129" t="s">
        <v>33</v>
      </c>
      <c r="F1129" t="s">
        <v>31</v>
      </c>
      <c r="G1129" t="s">
        <v>32</v>
      </c>
      <c r="H1129" t="s">
        <v>10</v>
      </c>
      <c r="J1129">
        <v>0.99017787000000002</v>
      </c>
      <c r="K1129">
        <v>3.8326989000000001E-4</v>
      </c>
      <c r="L1129">
        <v>3.7571604000000001E-6</v>
      </c>
      <c r="M1129">
        <v>1.2894973000000001E-5</v>
      </c>
      <c r="N1129">
        <v>1.1863375160000001E-5</v>
      </c>
      <c r="O1129">
        <v>3.7714009999999999E-8</v>
      </c>
      <c r="P1129">
        <v>9.3025194486000002E-5</v>
      </c>
      <c r="X1129" t="s">
        <v>324</v>
      </c>
      <c r="Y1129" t="s">
        <v>325</v>
      </c>
      <c r="Z1129" t="s">
        <v>394</v>
      </c>
      <c r="AA1129" t="s">
        <v>33</v>
      </c>
      <c r="AB1129" t="s">
        <v>31</v>
      </c>
      <c r="AC1129" t="s">
        <v>32</v>
      </c>
      <c r="AD1129" t="s">
        <v>10</v>
      </c>
      <c r="AF1129">
        <v>0.99017787000000002</v>
      </c>
      <c r="AG1129">
        <v>0.12089428000000001</v>
      </c>
      <c r="AH1129">
        <v>1.1851159999999999E-3</v>
      </c>
      <c r="AI1129">
        <v>4.0674428000000004E-3</v>
      </c>
      <c r="AJ1129">
        <v>3.7420473760000003E-3</v>
      </c>
      <c r="AK1129">
        <v>1.2452791000000001E-5</v>
      </c>
      <c r="AL1129">
        <v>2.9268812350000003E-2</v>
      </c>
    </row>
    <row r="1130" spans="1:38" x14ac:dyDescent="0.25">
      <c r="A1130" t="s">
        <v>393</v>
      </c>
      <c r="B1130" s="17" t="s">
        <v>324</v>
      </c>
      <c r="C1130" t="s">
        <v>325</v>
      </c>
      <c r="D1130" t="s">
        <v>394</v>
      </c>
      <c r="E1130" t="s">
        <v>35</v>
      </c>
      <c r="F1130" t="s">
        <v>34</v>
      </c>
      <c r="G1130" t="s">
        <v>32</v>
      </c>
      <c r="H1130" t="s">
        <v>10</v>
      </c>
      <c r="J1130">
        <v>4.6865229000000001E-2</v>
      </c>
      <c r="K1130">
        <v>3.0538496999999998E-5</v>
      </c>
      <c r="L1130">
        <v>2.9936618000000003E-7</v>
      </c>
      <c r="M1130">
        <v>1.0274563999999999E-6</v>
      </c>
      <c r="N1130">
        <v>9.4525988799999995E-7</v>
      </c>
      <c r="O1130">
        <v>3.0050082E-9</v>
      </c>
      <c r="P1130">
        <v>7.1465699997000012E-6</v>
      </c>
      <c r="X1130" t="s">
        <v>324</v>
      </c>
      <c r="Y1130" t="s">
        <v>325</v>
      </c>
      <c r="Z1130" t="s">
        <v>394</v>
      </c>
      <c r="AA1130" t="s">
        <v>35</v>
      </c>
      <c r="AB1130" t="s">
        <v>34</v>
      </c>
      <c r="AC1130" t="s">
        <v>32</v>
      </c>
      <c r="AD1130" t="s">
        <v>10</v>
      </c>
      <c r="AF1130">
        <v>4.6865229000000001E-2</v>
      </c>
      <c r="AG1130">
        <v>9.6327159999999995E-3</v>
      </c>
      <c r="AH1130">
        <v>9.4428657999999998E-5</v>
      </c>
      <c r="AI1130">
        <v>3.2408911E-4</v>
      </c>
      <c r="AJ1130">
        <v>2.9816198120000001E-4</v>
      </c>
      <c r="AK1130">
        <v>9.9222382000000001E-7</v>
      </c>
      <c r="AL1130">
        <v>2.2502344639000003E-3</v>
      </c>
    </row>
    <row r="1131" spans="1:38" x14ac:dyDescent="0.25">
      <c r="A1131" t="s">
        <v>393</v>
      </c>
      <c r="B1131" s="17" t="s">
        <v>324</v>
      </c>
      <c r="C1131" t="s">
        <v>325</v>
      </c>
      <c r="D1131" t="s">
        <v>394</v>
      </c>
      <c r="E1131" t="s">
        <v>38</v>
      </c>
      <c r="F1131" t="s">
        <v>36</v>
      </c>
      <c r="G1131" t="s">
        <v>37</v>
      </c>
      <c r="H1131" t="s">
        <v>10</v>
      </c>
      <c r="J1131">
        <v>301.21217200000001</v>
      </c>
      <c r="K1131">
        <v>3.823094E-3</v>
      </c>
      <c r="L1131">
        <v>4.0221190600000003E-5</v>
      </c>
      <c r="M1131">
        <v>1.316260539E-4</v>
      </c>
      <c r="N1131">
        <v>1.2109596958800001E-4</v>
      </c>
      <c r="O1131">
        <v>4.2121257100000001E-7</v>
      </c>
      <c r="P1131">
        <v>1.3457706143559999E-3</v>
      </c>
      <c r="X1131" t="s">
        <v>324</v>
      </c>
      <c r="Y1131" t="s">
        <v>325</v>
      </c>
      <c r="Z1131" t="s">
        <v>394</v>
      </c>
      <c r="AA1131" t="s">
        <v>38</v>
      </c>
      <c r="AB1131" t="s">
        <v>36</v>
      </c>
      <c r="AC1131" t="s">
        <v>37</v>
      </c>
      <c r="AD1131" t="s">
        <v>10</v>
      </c>
      <c r="AF1131">
        <v>301.21217200000001</v>
      </c>
      <c r="AG1131">
        <v>1.1322435229999999</v>
      </c>
      <c r="AH1131">
        <v>1.191186547E-2</v>
      </c>
      <c r="AI1131">
        <v>3.8982235800000001E-2</v>
      </c>
      <c r="AJ1131">
        <v>3.5863656936E-2</v>
      </c>
      <c r="AK1131">
        <v>1.305837459E-4</v>
      </c>
      <c r="AL1131">
        <v>0.36682856703</v>
      </c>
    </row>
    <row r="1132" spans="1:38" x14ac:dyDescent="0.25">
      <c r="A1132" t="s">
        <v>393</v>
      </c>
      <c r="B1132" s="17" t="s">
        <v>324</v>
      </c>
      <c r="C1132" t="s">
        <v>325</v>
      </c>
      <c r="D1132" t="s">
        <v>394</v>
      </c>
      <c r="E1132" t="s">
        <v>40</v>
      </c>
      <c r="F1132" t="s">
        <v>36</v>
      </c>
      <c r="G1132" t="s">
        <v>39</v>
      </c>
      <c r="H1132" t="s">
        <v>10</v>
      </c>
      <c r="J1132">
        <v>22.854762700000002</v>
      </c>
      <c r="K1132">
        <v>1.144856906E-2</v>
      </c>
      <c r="L1132">
        <v>1.244456523E-4</v>
      </c>
      <c r="M1132">
        <v>3.9969602000000003E-4</v>
      </c>
      <c r="N1132">
        <v>3.6772033840000001E-4</v>
      </c>
      <c r="O1132">
        <v>1.27825806E-6</v>
      </c>
      <c r="P1132">
        <v>2.8499547497299999E-3</v>
      </c>
      <c r="X1132" t="s">
        <v>324</v>
      </c>
      <c r="Y1132" t="s">
        <v>325</v>
      </c>
      <c r="Z1132" t="s">
        <v>394</v>
      </c>
      <c r="AA1132" t="s">
        <v>40</v>
      </c>
      <c r="AB1132" t="s">
        <v>36</v>
      </c>
      <c r="AC1132" t="s">
        <v>39</v>
      </c>
      <c r="AD1132" t="s">
        <v>10</v>
      </c>
      <c r="AF1132">
        <v>22.854762700000002</v>
      </c>
      <c r="AG1132">
        <v>2.3545806869999999</v>
      </c>
      <c r="AH1132">
        <v>2.55942311E-2</v>
      </c>
      <c r="AI1132">
        <v>8.2203843599999993E-2</v>
      </c>
      <c r="AJ1132">
        <v>7.5627536112000002E-2</v>
      </c>
      <c r="AK1132">
        <v>2.7519704800000005E-4</v>
      </c>
      <c r="AL1132">
        <v>0.58577007587600005</v>
      </c>
    </row>
    <row r="1133" spans="1:38" x14ac:dyDescent="0.25">
      <c r="A1133" t="s">
        <v>393</v>
      </c>
      <c r="B1133" s="17" t="s">
        <v>324</v>
      </c>
      <c r="C1133" t="s">
        <v>325</v>
      </c>
      <c r="D1133" t="s">
        <v>394</v>
      </c>
      <c r="E1133" t="s">
        <v>42</v>
      </c>
      <c r="F1133" t="s">
        <v>41</v>
      </c>
      <c r="G1133" t="s">
        <v>37</v>
      </c>
      <c r="H1133" t="s">
        <v>10</v>
      </c>
      <c r="J1133">
        <v>3401.8847999999998</v>
      </c>
      <c r="K1133">
        <v>3.3169261999999998E-2</v>
      </c>
      <c r="L1133">
        <v>3.5204634000000001E-4</v>
      </c>
      <c r="M1133">
        <v>1.1222720999999999E-3</v>
      </c>
      <c r="N1133">
        <v>1.032490332E-3</v>
      </c>
      <c r="O1133">
        <v>3.6229765000000002E-6</v>
      </c>
      <c r="P1133">
        <v>1.2783977184200001E-2</v>
      </c>
      <c r="X1133" t="s">
        <v>324</v>
      </c>
      <c r="Y1133" t="s">
        <v>325</v>
      </c>
      <c r="Z1133" t="s">
        <v>394</v>
      </c>
      <c r="AA1133" t="s">
        <v>42</v>
      </c>
      <c r="AB1133" t="s">
        <v>41</v>
      </c>
      <c r="AC1133" t="s">
        <v>37</v>
      </c>
      <c r="AD1133" t="s">
        <v>10</v>
      </c>
      <c r="AF1133">
        <v>3401.8847999999998</v>
      </c>
      <c r="AG1133">
        <v>15.693796000000001</v>
      </c>
      <c r="AH1133">
        <v>0.16656819</v>
      </c>
      <c r="AI1133">
        <v>0.53099494999999997</v>
      </c>
      <c r="AJ1133">
        <v>0.48851535400000001</v>
      </c>
      <c r="AK1133">
        <v>1.7944059000000001E-3</v>
      </c>
      <c r="AL1133">
        <v>5.5250231958000002</v>
      </c>
    </row>
    <row r="1134" spans="1:38" x14ac:dyDescent="0.25">
      <c r="A1134" t="s">
        <v>393</v>
      </c>
      <c r="B1134" s="17" t="s">
        <v>324</v>
      </c>
      <c r="C1134" t="s">
        <v>325</v>
      </c>
      <c r="D1134" t="s">
        <v>394</v>
      </c>
      <c r="E1134" t="s">
        <v>43</v>
      </c>
      <c r="F1134" t="s">
        <v>41</v>
      </c>
      <c r="G1134" t="s">
        <v>39</v>
      </c>
      <c r="H1134" t="s">
        <v>10</v>
      </c>
      <c r="J1134">
        <v>216.17781500000001</v>
      </c>
      <c r="K1134">
        <v>0.14417592899999998</v>
      </c>
      <c r="L1134">
        <v>8.6600830000000003E-4</v>
      </c>
      <c r="M1134">
        <v>5.1451381699999998E-3</v>
      </c>
      <c r="N1134">
        <v>4.7335271164000003E-3</v>
      </c>
      <c r="O1134">
        <v>8.8538805E-6</v>
      </c>
      <c r="P1134">
        <v>3.981932967070001E-2</v>
      </c>
      <c r="X1134" t="s">
        <v>324</v>
      </c>
      <c r="Y1134" t="s">
        <v>325</v>
      </c>
      <c r="Z1134" t="s">
        <v>394</v>
      </c>
      <c r="AA1134" t="s">
        <v>43</v>
      </c>
      <c r="AB1134" t="s">
        <v>41</v>
      </c>
      <c r="AC1134" t="s">
        <v>39</v>
      </c>
      <c r="AD1134" t="s">
        <v>10</v>
      </c>
      <c r="AF1134">
        <v>216.17781500000001</v>
      </c>
      <c r="AG1134">
        <v>47.372088399999996</v>
      </c>
      <c r="AH1134">
        <v>0.28454554600000004</v>
      </c>
      <c r="AI1134">
        <v>1.6905451500000002</v>
      </c>
      <c r="AJ1134">
        <v>1.5553015379999999</v>
      </c>
      <c r="AK1134">
        <v>3.0452738399999999E-3</v>
      </c>
      <c r="AL1134">
        <v>13.06655048456</v>
      </c>
    </row>
    <row r="1135" spans="1:38" x14ac:dyDescent="0.25">
      <c r="A1135" t="s">
        <v>393</v>
      </c>
      <c r="B1135" s="17" t="s">
        <v>324</v>
      </c>
      <c r="C1135" t="s">
        <v>325</v>
      </c>
      <c r="D1135" t="s">
        <v>394</v>
      </c>
      <c r="E1135" t="s">
        <v>45</v>
      </c>
      <c r="F1135" t="s">
        <v>44</v>
      </c>
      <c r="G1135" t="s">
        <v>37</v>
      </c>
      <c r="H1135" t="s">
        <v>10</v>
      </c>
      <c r="J1135">
        <v>8982.3994000000002</v>
      </c>
      <c r="K1135">
        <v>6.8033496200000002E-2</v>
      </c>
      <c r="L1135">
        <v>7.8864245999999999E-4</v>
      </c>
      <c r="M1135">
        <v>2.5866564900000003E-3</v>
      </c>
      <c r="N1135">
        <v>2.3797239708000001E-3</v>
      </c>
      <c r="O1135">
        <v>8.0374830000000007E-6</v>
      </c>
      <c r="P1135">
        <v>2.53594002638E-2</v>
      </c>
      <c r="X1135" t="s">
        <v>324</v>
      </c>
      <c r="Y1135" t="s">
        <v>325</v>
      </c>
      <c r="Z1135" t="s">
        <v>394</v>
      </c>
      <c r="AA1135" t="s">
        <v>45</v>
      </c>
      <c r="AB1135" t="s">
        <v>44</v>
      </c>
      <c r="AC1135" t="s">
        <v>37</v>
      </c>
      <c r="AD1135" t="s">
        <v>10</v>
      </c>
      <c r="AF1135">
        <v>8982.3994000000002</v>
      </c>
      <c r="AG1135">
        <v>20.148727700000002</v>
      </c>
      <c r="AH1135">
        <v>0.233563521</v>
      </c>
      <c r="AI1135">
        <v>0.76606149000000001</v>
      </c>
      <c r="AJ1135">
        <v>0.7047765708</v>
      </c>
      <c r="AK1135">
        <v>2.4917695200000001E-3</v>
      </c>
      <c r="AL1135">
        <v>6.8538131577200012</v>
      </c>
    </row>
    <row r="1136" spans="1:38" x14ac:dyDescent="0.25">
      <c r="A1136" t="s">
        <v>393</v>
      </c>
      <c r="B1136" s="17" t="s">
        <v>324</v>
      </c>
      <c r="C1136" t="s">
        <v>325</v>
      </c>
      <c r="D1136" t="s">
        <v>394</v>
      </c>
      <c r="E1136" t="s">
        <v>46</v>
      </c>
      <c r="F1136" t="s">
        <v>44</v>
      </c>
      <c r="G1136" t="s">
        <v>39</v>
      </c>
      <c r="H1136" t="s">
        <v>10</v>
      </c>
      <c r="J1136">
        <v>540.59432100000004</v>
      </c>
      <c r="K1136">
        <v>0.12587335599999999</v>
      </c>
      <c r="L1136">
        <v>1.2145245900000001E-3</v>
      </c>
      <c r="M1136">
        <v>4.2911195599999999E-3</v>
      </c>
      <c r="N1136">
        <v>3.9478299952000005E-3</v>
      </c>
      <c r="O1136">
        <v>1.24041278E-5</v>
      </c>
      <c r="P1136">
        <v>3.2580093585600003E-2</v>
      </c>
      <c r="X1136" t="s">
        <v>324</v>
      </c>
      <c r="Y1136" t="s">
        <v>325</v>
      </c>
      <c r="Z1136" t="s">
        <v>394</v>
      </c>
      <c r="AA1136" t="s">
        <v>46</v>
      </c>
      <c r="AB1136" t="s">
        <v>44</v>
      </c>
      <c r="AC1136" t="s">
        <v>39</v>
      </c>
      <c r="AD1136" t="s">
        <v>10</v>
      </c>
      <c r="AF1136">
        <v>540.59432100000004</v>
      </c>
      <c r="AG1136">
        <v>25.887862500000001</v>
      </c>
      <c r="AH1136">
        <v>0.24978635300000002</v>
      </c>
      <c r="AI1136">
        <v>0.88253713999999994</v>
      </c>
      <c r="AJ1136">
        <v>0.81193416880000002</v>
      </c>
      <c r="AK1136">
        <v>2.6704933199999999E-3</v>
      </c>
      <c r="AL1136">
        <v>6.6962408746700008</v>
      </c>
    </row>
    <row r="1137" spans="1:38" x14ac:dyDescent="0.25">
      <c r="A1137" t="s">
        <v>393</v>
      </c>
      <c r="B1137" s="17" t="s">
        <v>324</v>
      </c>
      <c r="C1137" t="s">
        <v>325</v>
      </c>
      <c r="D1137" t="s">
        <v>394</v>
      </c>
      <c r="E1137" t="s">
        <v>48</v>
      </c>
      <c r="F1137" t="s">
        <v>47</v>
      </c>
      <c r="G1137" t="s">
        <v>37</v>
      </c>
      <c r="H1137" t="s">
        <v>10</v>
      </c>
      <c r="J1137">
        <v>4557.2455499999996</v>
      </c>
      <c r="K1137">
        <v>4.6379967999999994E-2</v>
      </c>
      <c r="L1137">
        <v>5.0420552100000006E-4</v>
      </c>
      <c r="M1137">
        <v>1.619766418E-3</v>
      </c>
      <c r="N1137">
        <v>1.4901851045600002E-3</v>
      </c>
      <c r="O1137">
        <v>5.1735028999999996E-6</v>
      </c>
      <c r="P1137">
        <v>1.6900351021440004E-2</v>
      </c>
      <c r="X1137" t="s">
        <v>324</v>
      </c>
      <c r="Y1137" t="s">
        <v>325</v>
      </c>
      <c r="Z1137" t="s">
        <v>394</v>
      </c>
      <c r="AA1137" t="s">
        <v>48</v>
      </c>
      <c r="AB1137" t="s">
        <v>47</v>
      </c>
      <c r="AC1137" t="s">
        <v>37</v>
      </c>
      <c r="AD1137" t="s">
        <v>10</v>
      </c>
      <c r="AF1137">
        <v>4557.2455499999996</v>
      </c>
      <c r="AG1137">
        <v>13.735842010000001</v>
      </c>
      <c r="AH1137">
        <v>0.14932498699999999</v>
      </c>
      <c r="AI1137">
        <v>0.479708358</v>
      </c>
      <c r="AJ1137">
        <v>0.44133168936</v>
      </c>
      <c r="AK1137">
        <v>1.603882441E-3</v>
      </c>
      <c r="AL1137">
        <v>4.4432812399399992</v>
      </c>
    </row>
    <row r="1138" spans="1:38" x14ac:dyDescent="0.25">
      <c r="A1138" t="s">
        <v>393</v>
      </c>
      <c r="B1138" s="17" t="s">
        <v>324</v>
      </c>
      <c r="C1138" t="s">
        <v>325</v>
      </c>
      <c r="D1138" t="s">
        <v>394</v>
      </c>
      <c r="E1138" t="s">
        <v>49</v>
      </c>
      <c r="F1138" t="s">
        <v>47</v>
      </c>
      <c r="G1138" t="s">
        <v>39</v>
      </c>
      <c r="H1138" t="s">
        <v>10</v>
      </c>
      <c r="J1138">
        <v>210.23119299999999</v>
      </c>
      <c r="K1138">
        <v>0.140266113</v>
      </c>
      <c r="L1138">
        <v>1.1259581399999999E-3</v>
      </c>
      <c r="M1138">
        <v>4.8791306999999996E-3</v>
      </c>
      <c r="N1138">
        <v>4.4888002440000001E-3</v>
      </c>
      <c r="O1138">
        <v>1.1569521599999999E-5</v>
      </c>
      <c r="P1138">
        <v>3.2220784114800005E-2</v>
      </c>
      <c r="X1138" t="s">
        <v>324</v>
      </c>
      <c r="Y1138" t="s">
        <v>325</v>
      </c>
      <c r="Z1138" t="s">
        <v>394</v>
      </c>
      <c r="AA1138" t="s">
        <v>49</v>
      </c>
      <c r="AB1138" t="s">
        <v>47</v>
      </c>
      <c r="AC1138" t="s">
        <v>39</v>
      </c>
      <c r="AD1138" t="s">
        <v>10</v>
      </c>
      <c r="AF1138">
        <v>210.23119299999999</v>
      </c>
      <c r="AG1138">
        <v>28.847961999999999</v>
      </c>
      <c r="AH1138">
        <v>0.23157124200000001</v>
      </c>
      <c r="AI1138">
        <v>1.0034709900000001</v>
      </c>
      <c r="AJ1138">
        <v>0.92319331080000011</v>
      </c>
      <c r="AK1138">
        <v>2.4908105000000002E-3</v>
      </c>
      <c r="AL1138">
        <v>6.6288056121000007</v>
      </c>
    </row>
    <row r="1139" spans="1:38" x14ac:dyDescent="0.25">
      <c r="A1139" t="s">
        <v>393</v>
      </c>
      <c r="B1139" s="17" t="s">
        <v>324</v>
      </c>
      <c r="C1139" t="s">
        <v>325</v>
      </c>
      <c r="D1139" t="s">
        <v>394</v>
      </c>
      <c r="E1139" t="s">
        <v>51</v>
      </c>
      <c r="F1139" t="s">
        <v>50</v>
      </c>
      <c r="G1139" t="s">
        <v>37</v>
      </c>
      <c r="H1139" t="s">
        <v>10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X1139" t="s">
        <v>324</v>
      </c>
      <c r="Y1139" t="s">
        <v>325</v>
      </c>
      <c r="Z1139" t="s">
        <v>394</v>
      </c>
      <c r="AA1139" t="s">
        <v>51</v>
      </c>
      <c r="AB1139" t="s">
        <v>50</v>
      </c>
      <c r="AC1139" t="s">
        <v>37</v>
      </c>
      <c r="AD1139" t="s">
        <v>10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</row>
    <row r="1140" spans="1:38" x14ac:dyDescent="0.25">
      <c r="A1140" t="s">
        <v>393</v>
      </c>
      <c r="B1140" s="17" t="s">
        <v>324</v>
      </c>
      <c r="C1140" t="s">
        <v>325</v>
      </c>
      <c r="D1140" t="s">
        <v>394</v>
      </c>
      <c r="E1140" t="s">
        <v>52</v>
      </c>
      <c r="F1140" t="s">
        <v>50</v>
      </c>
      <c r="G1140" t="s">
        <v>39</v>
      </c>
      <c r="H1140" t="s">
        <v>10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X1140" t="s">
        <v>324</v>
      </c>
      <c r="Y1140" t="s">
        <v>325</v>
      </c>
      <c r="Z1140" t="s">
        <v>394</v>
      </c>
      <c r="AA1140" t="s">
        <v>52</v>
      </c>
      <c r="AB1140" t="s">
        <v>50</v>
      </c>
      <c r="AC1140" t="s">
        <v>39</v>
      </c>
      <c r="AD1140" t="s">
        <v>10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</row>
    <row r="1141" spans="1:38" x14ac:dyDescent="0.25">
      <c r="A1141" t="s">
        <v>393</v>
      </c>
      <c r="B1141" s="17" t="s">
        <v>324</v>
      </c>
      <c r="C1141" t="s">
        <v>325</v>
      </c>
      <c r="D1141" t="s">
        <v>394</v>
      </c>
      <c r="E1141" t="s">
        <v>54</v>
      </c>
      <c r="F1141" t="s">
        <v>53</v>
      </c>
      <c r="G1141" t="s">
        <v>39</v>
      </c>
      <c r="H1141" t="s">
        <v>10</v>
      </c>
      <c r="J1141">
        <v>3.3883333000000002E-2</v>
      </c>
      <c r="K1141">
        <v>4.957947E-5</v>
      </c>
      <c r="L1141">
        <v>5.1780904000000001E-7</v>
      </c>
      <c r="M1141">
        <v>1.6748865999999999E-6</v>
      </c>
      <c r="N1141">
        <v>1.5408956719999999E-6</v>
      </c>
      <c r="O1141">
        <v>5.2817293000000003E-9</v>
      </c>
      <c r="P1141">
        <v>1.04209086272E-5</v>
      </c>
      <c r="X1141" t="s">
        <v>324</v>
      </c>
      <c r="Y1141" t="s">
        <v>325</v>
      </c>
      <c r="Z1141" t="s">
        <v>394</v>
      </c>
      <c r="AA1141" t="s">
        <v>54</v>
      </c>
      <c r="AB1141" t="s">
        <v>53</v>
      </c>
      <c r="AC1141" t="s">
        <v>39</v>
      </c>
      <c r="AD1141" t="s">
        <v>10</v>
      </c>
      <c r="AF1141">
        <v>3.3883333000000002E-2</v>
      </c>
      <c r="AG1141">
        <v>1.0196808E-2</v>
      </c>
      <c r="AH1141">
        <v>1.0649567E-4</v>
      </c>
      <c r="AI1141">
        <v>3.4446712E-4</v>
      </c>
      <c r="AJ1141">
        <v>3.1690975039999999E-4</v>
      </c>
      <c r="AK1141">
        <v>1.1371072E-6</v>
      </c>
      <c r="AL1141">
        <v>2.1463845471000006E-3</v>
      </c>
    </row>
    <row r="1142" spans="1:38" x14ac:dyDescent="0.25">
      <c r="A1142" t="s">
        <v>393</v>
      </c>
      <c r="B1142" s="17" t="s">
        <v>324</v>
      </c>
      <c r="C1142" t="s">
        <v>325</v>
      </c>
      <c r="D1142" t="s">
        <v>394</v>
      </c>
      <c r="E1142" t="s">
        <v>57</v>
      </c>
      <c r="F1142" t="s">
        <v>55</v>
      </c>
      <c r="G1142" t="s">
        <v>56</v>
      </c>
      <c r="H1142" t="s">
        <v>10</v>
      </c>
      <c r="J1142">
        <v>8.4318147000000003</v>
      </c>
      <c r="K1142">
        <v>8.1086339999999991E-4</v>
      </c>
      <c r="L1142">
        <v>9.7600123000000007E-6</v>
      </c>
      <c r="M1142">
        <v>3.2628138000000004E-5</v>
      </c>
      <c r="N1142">
        <v>3.0017886960000001E-5</v>
      </c>
      <c r="O1142">
        <v>9.8430070000000004E-8</v>
      </c>
      <c r="P1142">
        <v>2.0117458480400002E-4</v>
      </c>
      <c r="X1142" t="s">
        <v>324</v>
      </c>
      <c r="Y1142" t="s">
        <v>325</v>
      </c>
      <c r="Z1142" t="s">
        <v>394</v>
      </c>
      <c r="AA1142" t="s">
        <v>57</v>
      </c>
      <c r="AB1142" t="s">
        <v>55</v>
      </c>
      <c r="AC1142" t="s">
        <v>56</v>
      </c>
      <c r="AD1142" t="s">
        <v>10</v>
      </c>
      <c r="AF1142">
        <v>8.4318147000000003</v>
      </c>
      <c r="AG1142">
        <v>0.160096352</v>
      </c>
      <c r="AH1142">
        <v>1.9270103500000002E-3</v>
      </c>
      <c r="AI1142">
        <v>6.4420781999999996E-3</v>
      </c>
      <c r="AJ1142">
        <v>5.926711944E-3</v>
      </c>
      <c r="AK1142">
        <v>2.0343439300000001E-5</v>
      </c>
      <c r="AL1142">
        <v>4.0359755211399999E-2</v>
      </c>
    </row>
    <row r="1143" spans="1:38" x14ac:dyDescent="0.25">
      <c r="A1143" t="s">
        <v>393</v>
      </c>
      <c r="B1143" s="17" t="s">
        <v>324</v>
      </c>
      <c r="C1143" t="s">
        <v>325</v>
      </c>
      <c r="D1143" t="s">
        <v>394</v>
      </c>
      <c r="E1143" t="s">
        <v>60</v>
      </c>
      <c r="F1143" t="s">
        <v>58</v>
      </c>
      <c r="G1143" t="s">
        <v>59</v>
      </c>
      <c r="H1143" t="s">
        <v>10</v>
      </c>
      <c r="J1143">
        <v>58.621391299999999</v>
      </c>
      <c r="K1143">
        <v>5.8289349219999998E-3</v>
      </c>
      <c r="L1143">
        <v>6.06944942E-5</v>
      </c>
      <c r="M1143">
        <v>1.9900665580000002E-4</v>
      </c>
      <c r="N1143">
        <v>1.8308612333600002E-4</v>
      </c>
      <c r="O1143">
        <v>6.1675259899999997E-7</v>
      </c>
      <c r="P1143">
        <v>1.6815830578499999E-3</v>
      </c>
      <c r="X1143" t="s">
        <v>324</v>
      </c>
      <c r="Y1143" t="s">
        <v>325</v>
      </c>
      <c r="Z1143" t="s">
        <v>394</v>
      </c>
      <c r="AA1143" t="s">
        <v>60</v>
      </c>
      <c r="AB1143" t="s">
        <v>58</v>
      </c>
      <c r="AC1143" t="s">
        <v>59</v>
      </c>
      <c r="AD1143" t="s">
        <v>10</v>
      </c>
      <c r="AF1143">
        <v>58.621391299999999</v>
      </c>
      <c r="AG1143">
        <v>1.8386127800000001</v>
      </c>
      <c r="AH1143">
        <v>1.9144777159999998E-2</v>
      </c>
      <c r="AI1143">
        <v>6.2772392199999999E-2</v>
      </c>
      <c r="AJ1143">
        <v>5.7750600824000006E-2</v>
      </c>
      <c r="AK1143">
        <v>2.036455631E-4</v>
      </c>
      <c r="AL1143">
        <v>0.52527857086840002</v>
      </c>
    </row>
    <row r="1144" spans="1:38" x14ac:dyDescent="0.25">
      <c r="A1144" t="s">
        <v>393</v>
      </c>
      <c r="B1144" s="17" t="s">
        <v>324</v>
      </c>
      <c r="C1144" t="s">
        <v>325</v>
      </c>
      <c r="D1144" t="s">
        <v>394</v>
      </c>
      <c r="E1144" t="s">
        <v>62</v>
      </c>
      <c r="F1144" t="s">
        <v>61</v>
      </c>
      <c r="G1144" t="s">
        <v>59</v>
      </c>
      <c r="H1144" t="s">
        <v>10</v>
      </c>
      <c r="J1144">
        <v>200.36950230799997</v>
      </c>
      <c r="K1144">
        <v>3.8114833129999998E-2</v>
      </c>
      <c r="L1144">
        <v>4.1405928604E-4</v>
      </c>
      <c r="M1144">
        <v>1.4719326997999999E-3</v>
      </c>
      <c r="N1144">
        <v>1.3541780838160001E-3</v>
      </c>
      <c r="O1144">
        <v>4.1145685087E-6</v>
      </c>
      <c r="P1144">
        <v>1.1854094633088902E-2</v>
      </c>
      <c r="X1144" t="s">
        <v>324</v>
      </c>
      <c r="Y1144" t="s">
        <v>325</v>
      </c>
      <c r="Z1144" t="s">
        <v>394</v>
      </c>
      <c r="AA1144" t="s">
        <v>62</v>
      </c>
      <c r="AB1144" t="s">
        <v>61</v>
      </c>
      <c r="AC1144" t="s">
        <v>59</v>
      </c>
      <c r="AD1144" t="s">
        <v>10</v>
      </c>
      <c r="AF1144">
        <v>200.36950230799997</v>
      </c>
      <c r="AG1144">
        <v>12.022509009</v>
      </c>
      <c r="AH1144">
        <v>0.13060615041999998</v>
      </c>
      <c r="AI1144">
        <v>0.46428960180000001</v>
      </c>
      <c r="AJ1144">
        <v>0.42714643365600002</v>
      </c>
      <c r="AK1144">
        <v>1.3585896188000001E-3</v>
      </c>
      <c r="AL1144">
        <v>3.7252601958050997</v>
      </c>
    </row>
    <row r="1145" spans="1:38" x14ac:dyDescent="0.25">
      <c r="A1145" t="s">
        <v>393</v>
      </c>
      <c r="B1145" s="17" t="s">
        <v>324</v>
      </c>
      <c r="C1145" t="s">
        <v>325</v>
      </c>
      <c r="D1145" t="s">
        <v>394</v>
      </c>
      <c r="E1145" t="s">
        <v>64</v>
      </c>
      <c r="F1145" t="s">
        <v>63</v>
      </c>
      <c r="G1145" t="s">
        <v>59</v>
      </c>
      <c r="H1145" t="s">
        <v>10</v>
      </c>
      <c r="J1145">
        <v>3.2543592000000003E-2</v>
      </c>
      <c r="K1145">
        <v>1.6133456E-5</v>
      </c>
      <c r="L1145">
        <v>1.5815484999999999E-7</v>
      </c>
      <c r="M1145">
        <v>5.4280412000000003E-7</v>
      </c>
      <c r="N1145">
        <v>4.9937979040000008E-7</v>
      </c>
      <c r="O1145">
        <v>1.5875427999999999E-9</v>
      </c>
      <c r="P1145">
        <v>4.4074559686000001E-6</v>
      </c>
      <c r="X1145" t="s">
        <v>324</v>
      </c>
      <c r="Y1145" t="s">
        <v>325</v>
      </c>
      <c r="Z1145" t="s">
        <v>394</v>
      </c>
      <c r="AA1145" t="s">
        <v>64</v>
      </c>
      <c r="AB1145" t="s">
        <v>63</v>
      </c>
      <c r="AC1145" t="s">
        <v>59</v>
      </c>
      <c r="AD1145" t="s">
        <v>10</v>
      </c>
      <c r="AF1145">
        <v>3.2543592000000003E-2</v>
      </c>
      <c r="AG1145">
        <v>5.0889532999999999E-3</v>
      </c>
      <c r="AH1145">
        <v>4.9886555999999997E-5</v>
      </c>
      <c r="AI1145">
        <v>1.7121593999999999E-4</v>
      </c>
      <c r="AJ1145">
        <v>1.5751866480000001E-4</v>
      </c>
      <c r="AK1145">
        <v>5.2419079999999997E-7</v>
      </c>
      <c r="AL1145">
        <v>1.3875447756000001E-3</v>
      </c>
    </row>
    <row r="1146" spans="1:38" x14ac:dyDescent="0.25">
      <c r="A1146" t="s">
        <v>393</v>
      </c>
      <c r="B1146" s="17" t="s">
        <v>324</v>
      </c>
      <c r="C1146" t="s">
        <v>325</v>
      </c>
      <c r="D1146" t="s">
        <v>394</v>
      </c>
      <c r="E1146" t="s">
        <v>66</v>
      </c>
      <c r="F1146" t="s">
        <v>65</v>
      </c>
      <c r="G1146" t="s">
        <v>59</v>
      </c>
      <c r="H1146" t="s">
        <v>10</v>
      </c>
      <c r="J1146">
        <v>0.71300083000000003</v>
      </c>
      <c r="K1146">
        <v>2.5425261000000001E-4</v>
      </c>
      <c r="L1146">
        <v>2.4924156999999998E-6</v>
      </c>
      <c r="M1146">
        <v>8.5542341999999997E-6</v>
      </c>
      <c r="N1146">
        <v>7.8698954640000003E-6</v>
      </c>
      <c r="O1146">
        <v>2.5018624E-8</v>
      </c>
      <c r="P1146">
        <v>7.3069387793999997E-5</v>
      </c>
      <c r="X1146" t="s">
        <v>324</v>
      </c>
      <c r="Y1146" t="s">
        <v>325</v>
      </c>
      <c r="Z1146" t="s">
        <v>394</v>
      </c>
      <c r="AA1146" t="s">
        <v>66</v>
      </c>
      <c r="AB1146" t="s">
        <v>65</v>
      </c>
      <c r="AC1146" t="s">
        <v>59</v>
      </c>
      <c r="AD1146" t="s">
        <v>10</v>
      </c>
      <c r="AF1146">
        <v>0.71300083000000003</v>
      </c>
      <c r="AG1146">
        <v>8.0198540999999998E-2</v>
      </c>
      <c r="AH1146">
        <v>7.8617921000000005E-4</v>
      </c>
      <c r="AI1146">
        <v>2.6982501000000002E-3</v>
      </c>
      <c r="AJ1146">
        <v>2.4823900920000002E-3</v>
      </c>
      <c r="AK1146">
        <v>8.2608993999999995E-6</v>
      </c>
      <c r="AL1146">
        <v>2.3018876548999999E-2</v>
      </c>
    </row>
    <row r="1147" spans="1:38" x14ac:dyDescent="0.25">
      <c r="A1147" t="s">
        <v>393</v>
      </c>
      <c r="B1147" s="17" t="s">
        <v>324</v>
      </c>
      <c r="C1147" t="s">
        <v>325</v>
      </c>
      <c r="D1147" t="s">
        <v>394</v>
      </c>
      <c r="E1147" t="s">
        <v>69</v>
      </c>
      <c r="F1147" t="s">
        <v>67</v>
      </c>
      <c r="G1147" t="s">
        <v>68</v>
      </c>
      <c r="H1147" t="s">
        <v>10</v>
      </c>
      <c r="J1147">
        <v>10.094727000000001</v>
      </c>
      <c r="K1147">
        <v>1.3813133E-2</v>
      </c>
      <c r="L1147">
        <v>7.5951327999999996E-5</v>
      </c>
      <c r="M1147">
        <v>4.9671787000000003E-4</v>
      </c>
      <c r="N1147">
        <v>4.5698044040000006E-4</v>
      </c>
      <c r="O1147">
        <v>7.7987886000000001E-7</v>
      </c>
      <c r="P1147">
        <v>3.4787242915299997E-3</v>
      </c>
      <c r="X1147" t="s">
        <v>324</v>
      </c>
      <c r="Y1147" t="s">
        <v>325</v>
      </c>
      <c r="Z1147" t="s">
        <v>394</v>
      </c>
      <c r="AA1147" t="s">
        <v>69</v>
      </c>
      <c r="AB1147" t="s">
        <v>67</v>
      </c>
      <c r="AC1147" t="s">
        <v>68</v>
      </c>
      <c r="AD1147" t="s">
        <v>10</v>
      </c>
      <c r="AF1147">
        <v>10.094727000000001</v>
      </c>
      <c r="AG1147">
        <v>4.3570570999999996</v>
      </c>
      <c r="AH1147">
        <v>2.3957221000000001E-2</v>
      </c>
      <c r="AI1147">
        <v>0.15667902</v>
      </c>
      <c r="AJ1147">
        <v>0.14414469840000002</v>
      </c>
      <c r="AK1147">
        <v>2.5750821999999998E-4</v>
      </c>
      <c r="AL1147">
        <v>1.0962815853100001</v>
      </c>
    </row>
    <row r="1148" spans="1:38" x14ac:dyDescent="0.25">
      <c r="A1148" t="s">
        <v>393</v>
      </c>
      <c r="B1148" s="17" t="s">
        <v>324</v>
      </c>
      <c r="C1148" t="s">
        <v>325</v>
      </c>
      <c r="D1148" t="s">
        <v>394</v>
      </c>
      <c r="E1148" t="s">
        <v>71</v>
      </c>
      <c r="F1148" t="s">
        <v>8</v>
      </c>
      <c r="G1148" t="s">
        <v>9</v>
      </c>
      <c r="H1148" t="s">
        <v>70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X1148" t="s">
        <v>324</v>
      </c>
      <c r="Y1148" t="s">
        <v>325</v>
      </c>
      <c r="Z1148" t="s">
        <v>394</v>
      </c>
      <c r="AA1148" t="s">
        <v>71</v>
      </c>
      <c r="AB1148" t="s">
        <v>8</v>
      </c>
      <c r="AC1148" t="s">
        <v>9</v>
      </c>
      <c r="AD1148" t="s">
        <v>70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</row>
    <row r="1149" spans="1:38" x14ac:dyDescent="0.25">
      <c r="A1149" t="s">
        <v>393</v>
      </c>
      <c r="B1149" s="17" t="s">
        <v>324</v>
      </c>
      <c r="C1149" t="s">
        <v>325</v>
      </c>
      <c r="D1149" t="s">
        <v>394</v>
      </c>
      <c r="E1149" t="s">
        <v>72</v>
      </c>
      <c r="F1149" t="s">
        <v>14</v>
      </c>
      <c r="G1149" t="s">
        <v>9</v>
      </c>
      <c r="H1149" t="s">
        <v>70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X1149" t="s">
        <v>324</v>
      </c>
      <c r="Y1149" t="s">
        <v>325</v>
      </c>
      <c r="Z1149" t="s">
        <v>394</v>
      </c>
      <c r="AA1149" t="s">
        <v>72</v>
      </c>
      <c r="AB1149" t="s">
        <v>14</v>
      </c>
      <c r="AC1149" t="s">
        <v>9</v>
      </c>
      <c r="AD1149" t="s">
        <v>70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</row>
    <row r="1150" spans="1:38" x14ac:dyDescent="0.25">
      <c r="A1150" t="s">
        <v>393</v>
      </c>
      <c r="B1150" s="17" t="s">
        <v>324</v>
      </c>
      <c r="C1150" t="s">
        <v>325</v>
      </c>
      <c r="D1150" t="s">
        <v>394</v>
      </c>
      <c r="E1150" t="s">
        <v>74</v>
      </c>
      <c r="F1150" t="s">
        <v>73</v>
      </c>
      <c r="G1150" t="s">
        <v>9</v>
      </c>
      <c r="H1150" t="s">
        <v>70</v>
      </c>
      <c r="J1150">
        <v>16.180371999999998</v>
      </c>
      <c r="K1150">
        <v>8.1041991999999993E-2</v>
      </c>
      <c r="L1150">
        <v>6.8463664999999997E-4</v>
      </c>
      <c r="M1150">
        <v>3.8448288000000003E-5</v>
      </c>
      <c r="N1150">
        <v>3.5372424960000003E-5</v>
      </c>
      <c r="O1150">
        <v>6.6141793E-6</v>
      </c>
      <c r="P1150">
        <v>2.1014119407000002E-3</v>
      </c>
      <c r="X1150" t="s">
        <v>324</v>
      </c>
      <c r="Y1150" t="s">
        <v>325</v>
      </c>
      <c r="Z1150" t="s">
        <v>394</v>
      </c>
      <c r="AA1150" t="s">
        <v>74</v>
      </c>
      <c r="AB1150" t="s">
        <v>73</v>
      </c>
      <c r="AC1150" t="s">
        <v>9</v>
      </c>
      <c r="AD1150" t="s">
        <v>70</v>
      </c>
      <c r="AF1150">
        <v>16.180371999999998</v>
      </c>
      <c r="AG1150">
        <v>22.463902999999998</v>
      </c>
      <c r="AH1150">
        <v>0.23551385</v>
      </c>
      <c r="AI1150">
        <v>1.1054344000000001E-2</v>
      </c>
      <c r="AJ1150">
        <v>1.016999648E-2</v>
      </c>
      <c r="AK1150">
        <v>1.9906498E-3</v>
      </c>
      <c r="AL1150">
        <v>0.62365176878000006</v>
      </c>
    </row>
    <row r="1151" spans="1:38" x14ac:dyDescent="0.25">
      <c r="A1151" t="s">
        <v>393</v>
      </c>
      <c r="B1151" s="17" t="s">
        <v>324</v>
      </c>
      <c r="C1151" t="s">
        <v>325</v>
      </c>
      <c r="D1151" t="s">
        <v>394</v>
      </c>
      <c r="E1151" t="s">
        <v>75</v>
      </c>
      <c r="F1151" t="s">
        <v>16</v>
      </c>
      <c r="G1151" t="s">
        <v>9</v>
      </c>
      <c r="H1151" t="s">
        <v>70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X1151" t="s">
        <v>324</v>
      </c>
      <c r="Y1151" t="s">
        <v>325</v>
      </c>
      <c r="Z1151" t="s">
        <v>394</v>
      </c>
      <c r="AA1151" t="s">
        <v>75</v>
      </c>
      <c r="AB1151" t="s">
        <v>16</v>
      </c>
      <c r="AC1151" t="s">
        <v>9</v>
      </c>
      <c r="AD1151" t="s">
        <v>70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</row>
    <row r="1152" spans="1:38" x14ac:dyDescent="0.25">
      <c r="A1152" t="s">
        <v>393</v>
      </c>
      <c r="B1152" s="17" t="s">
        <v>324</v>
      </c>
      <c r="C1152" t="s">
        <v>325</v>
      </c>
      <c r="D1152" t="s">
        <v>394</v>
      </c>
      <c r="E1152" t="s">
        <v>77</v>
      </c>
      <c r="F1152" t="s">
        <v>76</v>
      </c>
      <c r="G1152" t="s">
        <v>19</v>
      </c>
      <c r="H1152" t="s">
        <v>70</v>
      </c>
      <c r="J1152">
        <v>3.2348357590000001</v>
      </c>
      <c r="K1152">
        <v>1.1580944100000001E-2</v>
      </c>
      <c r="L1152">
        <v>1.7074234300000002E-4</v>
      </c>
      <c r="M1152">
        <v>6.0446447999999996E-6</v>
      </c>
      <c r="N1152">
        <v>5.5610732160000003E-6</v>
      </c>
      <c r="O1152">
        <v>1.089164269E-6</v>
      </c>
      <c r="P1152">
        <v>3.4190935980807997E-4</v>
      </c>
      <c r="X1152" t="s">
        <v>324</v>
      </c>
      <c r="Y1152" t="s">
        <v>325</v>
      </c>
      <c r="Z1152" t="s">
        <v>394</v>
      </c>
      <c r="AA1152" t="s">
        <v>77</v>
      </c>
      <c r="AB1152" t="s">
        <v>76</v>
      </c>
      <c r="AC1152" t="s">
        <v>19</v>
      </c>
      <c r="AD1152" t="s">
        <v>70</v>
      </c>
      <c r="AF1152">
        <v>3.2348357590000001</v>
      </c>
      <c r="AG1152">
        <v>3.0007139789999995</v>
      </c>
      <c r="AH1152">
        <v>5.4903877099999998E-2</v>
      </c>
      <c r="AI1152">
        <v>1.6245469270000001E-3</v>
      </c>
      <c r="AJ1152">
        <v>1.49458317284E-3</v>
      </c>
      <c r="AK1152">
        <v>3.0642044940000003E-4</v>
      </c>
      <c r="AL1152">
        <v>9.4966031237090034E-2</v>
      </c>
    </row>
    <row r="1153" spans="1:38" x14ac:dyDescent="0.25">
      <c r="A1153" t="s">
        <v>393</v>
      </c>
      <c r="B1153" s="17" t="s">
        <v>324</v>
      </c>
      <c r="C1153" t="s">
        <v>325</v>
      </c>
      <c r="D1153" t="s">
        <v>394</v>
      </c>
      <c r="E1153" t="s">
        <v>78</v>
      </c>
      <c r="F1153" t="s">
        <v>18</v>
      </c>
      <c r="G1153" t="s">
        <v>19</v>
      </c>
      <c r="H1153" t="s">
        <v>70</v>
      </c>
      <c r="J1153">
        <v>0.12669072000000001</v>
      </c>
      <c r="K1153">
        <v>1.0170652E-4</v>
      </c>
      <c r="L1153">
        <v>1.1794897999999999E-6</v>
      </c>
      <c r="M1153">
        <v>3.9218119000000002E-8</v>
      </c>
      <c r="N1153">
        <v>3.6080669480000006E-8</v>
      </c>
      <c r="O1153">
        <v>8.0890201000000003E-9</v>
      </c>
      <c r="P1153">
        <v>3.2086657107000009E-6</v>
      </c>
      <c r="X1153" t="s">
        <v>324</v>
      </c>
      <c r="Y1153" t="s">
        <v>325</v>
      </c>
      <c r="Z1153" t="s">
        <v>394</v>
      </c>
      <c r="AA1153" t="s">
        <v>78</v>
      </c>
      <c r="AB1153" t="s">
        <v>18</v>
      </c>
      <c r="AC1153" t="s">
        <v>19</v>
      </c>
      <c r="AD1153" t="s">
        <v>70</v>
      </c>
      <c r="AF1153">
        <v>0.12669072000000001</v>
      </c>
      <c r="AG1153">
        <v>2.6352961000000001E-2</v>
      </c>
      <c r="AH1153">
        <v>3.7927651999999999E-4</v>
      </c>
      <c r="AI1153">
        <v>1.0540185E-5</v>
      </c>
      <c r="AJ1153">
        <v>9.6969702E-6</v>
      </c>
      <c r="AK1153">
        <v>2.2757275999999998E-6</v>
      </c>
      <c r="AL1153">
        <v>8.7036361915999994E-4</v>
      </c>
    </row>
    <row r="1154" spans="1:38" x14ac:dyDescent="0.25">
      <c r="A1154" t="s">
        <v>393</v>
      </c>
      <c r="B1154" s="17" t="s">
        <v>324</v>
      </c>
      <c r="C1154" t="s">
        <v>325</v>
      </c>
      <c r="D1154" t="s">
        <v>394</v>
      </c>
      <c r="E1154" t="s">
        <v>79</v>
      </c>
      <c r="F1154" t="s">
        <v>21</v>
      </c>
      <c r="G1154" t="s">
        <v>19</v>
      </c>
      <c r="H1154" t="s">
        <v>70</v>
      </c>
      <c r="J1154">
        <v>37.395715699999997</v>
      </c>
      <c r="K1154">
        <v>2.1063309799999999E-2</v>
      </c>
      <c r="L1154">
        <v>2.6789703E-4</v>
      </c>
      <c r="M1154">
        <v>2.4339528910000001E-5</v>
      </c>
      <c r="N1154">
        <v>2.2392366597200003E-5</v>
      </c>
      <c r="O1154">
        <v>1.9915950700000002E-6</v>
      </c>
      <c r="P1154">
        <v>1.1989465147830003E-3</v>
      </c>
      <c r="X1154" t="s">
        <v>324</v>
      </c>
      <c r="Y1154" t="s">
        <v>325</v>
      </c>
      <c r="Z1154" t="s">
        <v>394</v>
      </c>
      <c r="AA1154" t="s">
        <v>79</v>
      </c>
      <c r="AB1154" t="s">
        <v>21</v>
      </c>
      <c r="AC1154" t="s">
        <v>19</v>
      </c>
      <c r="AD1154" t="s">
        <v>70</v>
      </c>
      <c r="AF1154">
        <v>37.395715699999997</v>
      </c>
      <c r="AG1154">
        <v>5.4576696800000004</v>
      </c>
      <c r="AH1154">
        <v>8.6144925300000008E-2</v>
      </c>
      <c r="AI1154">
        <v>6.5414441199999991E-3</v>
      </c>
      <c r="AJ1154">
        <v>6.0181285903999999E-3</v>
      </c>
      <c r="AK1154">
        <v>5.6030622600000007E-4</v>
      </c>
      <c r="AL1154">
        <v>0.32902262198799997</v>
      </c>
    </row>
    <row r="1155" spans="1:38" x14ac:dyDescent="0.25">
      <c r="A1155" t="s">
        <v>393</v>
      </c>
      <c r="B1155" s="17" t="s">
        <v>324</v>
      </c>
      <c r="C1155" t="s">
        <v>325</v>
      </c>
      <c r="D1155" t="s">
        <v>394</v>
      </c>
      <c r="E1155" t="s">
        <v>81</v>
      </c>
      <c r="F1155" t="s">
        <v>80</v>
      </c>
      <c r="G1155" t="s">
        <v>19</v>
      </c>
      <c r="H1155" t="s">
        <v>70</v>
      </c>
      <c r="J1155">
        <v>3.6672732319999999</v>
      </c>
      <c r="K1155">
        <v>2.0345685055999999E-2</v>
      </c>
      <c r="L1155">
        <v>2.478202506E-4</v>
      </c>
      <c r="M1155">
        <v>1.0160568109999999E-5</v>
      </c>
      <c r="N1155">
        <v>9.3477226612000008E-6</v>
      </c>
      <c r="O1155">
        <v>1.9144139999999998E-6</v>
      </c>
      <c r="P1155">
        <v>5.4372315179990009E-4</v>
      </c>
      <c r="X1155" t="s">
        <v>324</v>
      </c>
      <c r="Y1155" t="s">
        <v>325</v>
      </c>
      <c r="Z1155" t="s">
        <v>394</v>
      </c>
      <c r="AA1155" t="s">
        <v>81</v>
      </c>
      <c r="AB1155" t="s">
        <v>80</v>
      </c>
      <c r="AC1155" t="s">
        <v>19</v>
      </c>
      <c r="AD1155" t="s">
        <v>70</v>
      </c>
      <c r="AF1155">
        <v>3.6672732319999999</v>
      </c>
      <c r="AG1155">
        <v>5.2717274339999989</v>
      </c>
      <c r="AH1155">
        <v>7.9689039700000006E-2</v>
      </c>
      <c r="AI1155">
        <v>2.7307342700000001E-3</v>
      </c>
      <c r="AJ1155">
        <v>2.5122755284E-3</v>
      </c>
      <c r="AK1155">
        <v>5.3859244800000001E-4</v>
      </c>
      <c r="AL1155">
        <v>0.15131692349049</v>
      </c>
    </row>
    <row r="1156" spans="1:38" x14ac:dyDescent="0.25">
      <c r="A1156" t="s">
        <v>393</v>
      </c>
      <c r="B1156" s="17" t="s">
        <v>324</v>
      </c>
      <c r="C1156" t="s">
        <v>325</v>
      </c>
      <c r="D1156" t="s">
        <v>394</v>
      </c>
      <c r="E1156" t="s">
        <v>82</v>
      </c>
      <c r="F1156" t="s">
        <v>23</v>
      </c>
      <c r="G1156" t="s">
        <v>19</v>
      </c>
      <c r="H1156" t="s">
        <v>70</v>
      </c>
      <c r="J1156">
        <v>39.177831871999999</v>
      </c>
      <c r="K1156">
        <v>4.4830103903000004E-2</v>
      </c>
      <c r="L1156">
        <v>5.5476399569999999E-4</v>
      </c>
      <c r="M1156">
        <v>2.9118416814000003E-5</v>
      </c>
      <c r="N1156">
        <v>2.6788943468879999E-5</v>
      </c>
      <c r="O1156">
        <v>3.7945701041999998E-6</v>
      </c>
      <c r="P1156">
        <v>1.80151122581839E-3</v>
      </c>
      <c r="X1156" t="s">
        <v>324</v>
      </c>
      <c r="Y1156" t="s">
        <v>325</v>
      </c>
      <c r="Z1156" t="s">
        <v>394</v>
      </c>
      <c r="AA1156" t="s">
        <v>82</v>
      </c>
      <c r="AB1156" t="s">
        <v>23</v>
      </c>
      <c r="AC1156" t="s">
        <v>19</v>
      </c>
      <c r="AD1156" t="s">
        <v>70</v>
      </c>
      <c r="AF1156">
        <v>39.177831871999999</v>
      </c>
      <c r="AG1156">
        <v>11.615833184999998</v>
      </c>
      <c r="AH1156">
        <v>0.178389825</v>
      </c>
      <c r="AI1156">
        <v>7.8258086085000005E-3</v>
      </c>
      <c r="AJ1156">
        <v>7.1997439198200003E-3</v>
      </c>
      <c r="AK1156">
        <v>1.0675469228E-3</v>
      </c>
      <c r="AL1156">
        <v>0.48877242958068995</v>
      </c>
    </row>
    <row r="1157" spans="1:38" x14ac:dyDescent="0.25">
      <c r="A1157" t="s">
        <v>393</v>
      </c>
      <c r="B1157" s="17" t="s">
        <v>324</v>
      </c>
      <c r="C1157" t="s">
        <v>325</v>
      </c>
      <c r="D1157" t="s">
        <v>394</v>
      </c>
      <c r="E1157" t="s">
        <v>84</v>
      </c>
      <c r="F1157" t="s">
        <v>83</v>
      </c>
      <c r="G1157" t="s">
        <v>19</v>
      </c>
      <c r="H1157" t="s">
        <v>70</v>
      </c>
      <c r="J1157">
        <v>7.1960322930000009</v>
      </c>
      <c r="K1157">
        <v>1.8576133235E-2</v>
      </c>
      <c r="L1157">
        <v>2.1018622509999998E-4</v>
      </c>
      <c r="M1157">
        <v>1.2638388049999999E-5</v>
      </c>
      <c r="N1157">
        <v>1.1627317006E-5</v>
      </c>
      <c r="O1157">
        <v>1.5960700250000003E-6</v>
      </c>
      <c r="P1157">
        <v>6.7855152208957004E-4</v>
      </c>
      <c r="X1157" t="s">
        <v>324</v>
      </c>
      <c r="Y1157" t="s">
        <v>325</v>
      </c>
      <c r="Z1157" t="s">
        <v>394</v>
      </c>
      <c r="AA1157" t="s">
        <v>84</v>
      </c>
      <c r="AB1157" t="s">
        <v>83</v>
      </c>
      <c r="AC1157" t="s">
        <v>19</v>
      </c>
      <c r="AD1157" t="s">
        <v>70</v>
      </c>
      <c r="AF1157">
        <v>7.1960322930000009</v>
      </c>
      <c r="AG1157">
        <v>4.8132226889999998</v>
      </c>
      <c r="AH1157">
        <v>6.7587448430000002E-2</v>
      </c>
      <c r="AI1157">
        <v>3.3966685820000001E-3</v>
      </c>
      <c r="AJ1157">
        <v>3.1249350954400002E-3</v>
      </c>
      <c r="AK1157">
        <v>4.4903101819999996E-4</v>
      </c>
      <c r="AL1157">
        <v>0.187906561982253</v>
      </c>
    </row>
    <row r="1158" spans="1:38" x14ac:dyDescent="0.25">
      <c r="A1158" t="s">
        <v>393</v>
      </c>
      <c r="B1158" s="17" t="s">
        <v>324</v>
      </c>
      <c r="C1158" t="s">
        <v>325</v>
      </c>
      <c r="D1158" t="s">
        <v>394</v>
      </c>
      <c r="E1158" t="s">
        <v>85</v>
      </c>
      <c r="F1158" t="s">
        <v>25</v>
      </c>
      <c r="G1158" t="s">
        <v>19</v>
      </c>
      <c r="H1158" t="s">
        <v>70</v>
      </c>
      <c r="J1158">
        <v>0.51858740999999997</v>
      </c>
      <c r="K1158">
        <v>9.2230061099999997E-4</v>
      </c>
      <c r="L1158">
        <v>1.0654829099999999E-5</v>
      </c>
      <c r="M1158">
        <v>8.8201738999999996E-7</v>
      </c>
      <c r="N1158">
        <v>8.114559988000001E-7</v>
      </c>
      <c r="O1158">
        <v>8.2144583400000002E-8</v>
      </c>
      <c r="P1158">
        <v>4.0161042608100008E-5</v>
      </c>
      <c r="X1158" t="s">
        <v>324</v>
      </c>
      <c r="Y1158" t="s">
        <v>325</v>
      </c>
      <c r="Z1158" t="s">
        <v>394</v>
      </c>
      <c r="AA1158" t="s">
        <v>85</v>
      </c>
      <c r="AB1158" t="s">
        <v>25</v>
      </c>
      <c r="AC1158" t="s">
        <v>19</v>
      </c>
      <c r="AD1158" t="s">
        <v>70</v>
      </c>
      <c r="AF1158">
        <v>0.51858740999999997</v>
      </c>
      <c r="AG1158">
        <v>0.238975356</v>
      </c>
      <c r="AH1158">
        <v>3.4261650899999998E-3</v>
      </c>
      <c r="AI1158">
        <v>2.3704925749999997E-4</v>
      </c>
      <c r="AJ1158">
        <v>2.180853169E-4</v>
      </c>
      <c r="AK1158">
        <v>2.3110180999999999E-5</v>
      </c>
      <c r="AL1158">
        <v>1.114394463859E-2</v>
      </c>
    </row>
    <row r="1159" spans="1:38" x14ac:dyDescent="0.25">
      <c r="A1159" t="s">
        <v>393</v>
      </c>
      <c r="B1159" s="17" t="s">
        <v>324</v>
      </c>
      <c r="C1159" t="s">
        <v>325</v>
      </c>
      <c r="D1159" t="s">
        <v>394</v>
      </c>
      <c r="E1159" t="s">
        <v>87</v>
      </c>
      <c r="F1159" t="s">
        <v>86</v>
      </c>
      <c r="G1159" t="s">
        <v>19</v>
      </c>
      <c r="H1159" t="s">
        <v>70</v>
      </c>
      <c r="J1159">
        <v>11.412298399999999</v>
      </c>
      <c r="K1159">
        <v>3.4481216437300004E-2</v>
      </c>
      <c r="L1159">
        <v>5.3388816377E-4</v>
      </c>
      <c r="M1159">
        <v>2.5645338923000006E-5</v>
      </c>
      <c r="N1159">
        <v>2.3593711809160001E-5</v>
      </c>
      <c r="O1159">
        <v>3.3622808799200004E-6</v>
      </c>
      <c r="P1159">
        <v>1.27469298262956E-3</v>
      </c>
      <c r="X1159" t="s">
        <v>324</v>
      </c>
      <c r="Y1159" t="s">
        <v>325</v>
      </c>
      <c r="Z1159" t="s">
        <v>394</v>
      </c>
      <c r="AA1159" t="s">
        <v>87</v>
      </c>
      <c r="AB1159" t="s">
        <v>86</v>
      </c>
      <c r="AC1159" t="s">
        <v>19</v>
      </c>
      <c r="AD1159" t="s">
        <v>70</v>
      </c>
      <c r="AF1159">
        <v>11.412298399999999</v>
      </c>
      <c r="AG1159">
        <v>8.9343560100000001</v>
      </c>
      <c r="AH1159">
        <v>0.17167698327100001</v>
      </c>
      <c r="AI1159">
        <v>6.8923906281999998E-3</v>
      </c>
      <c r="AJ1159">
        <v>6.3409993779440007E-3</v>
      </c>
      <c r="AK1159">
        <v>9.4592872625000009E-4</v>
      </c>
      <c r="AL1159">
        <v>0.35405838417950208</v>
      </c>
    </row>
    <row r="1160" spans="1:38" x14ac:dyDescent="0.25">
      <c r="A1160" t="s">
        <v>393</v>
      </c>
      <c r="B1160" s="17" t="s">
        <v>324</v>
      </c>
      <c r="C1160" t="s">
        <v>325</v>
      </c>
      <c r="D1160" t="s">
        <v>394</v>
      </c>
      <c r="E1160" t="s">
        <v>89</v>
      </c>
      <c r="F1160" t="s">
        <v>88</v>
      </c>
      <c r="G1160" t="s">
        <v>19</v>
      </c>
      <c r="H1160" t="s">
        <v>70</v>
      </c>
      <c r="J1160">
        <v>37.976812339999995</v>
      </c>
      <c r="K1160">
        <v>1.0555512909999998E-2</v>
      </c>
      <c r="L1160">
        <v>2.2701466730000003E-4</v>
      </c>
      <c r="M1160">
        <v>1.4224259819999997E-5</v>
      </c>
      <c r="N1160">
        <v>1.3086319034399999E-5</v>
      </c>
      <c r="O1160">
        <v>1.142685415E-6</v>
      </c>
      <c r="P1160">
        <v>7.3950859791838022E-4</v>
      </c>
      <c r="X1160" t="s">
        <v>324</v>
      </c>
      <c r="Y1160" t="s">
        <v>325</v>
      </c>
      <c r="Z1160" t="s">
        <v>394</v>
      </c>
      <c r="AA1160" t="s">
        <v>89</v>
      </c>
      <c r="AB1160" t="s">
        <v>88</v>
      </c>
      <c r="AC1160" t="s">
        <v>19</v>
      </c>
      <c r="AD1160" t="s">
        <v>70</v>
      </c>
      <c r="AF1160">
        <v>37.976812339999995</v>
      </c>
      <c r="AG1160">
        <v>2.7350168990000001</v>
      </c>
      <c r="AH1160">
        <v>7.2998789809999992E-2</v>
      </c>
      <c r="AI1160">
        <v>3.8228844469999994E-3</v>
      </c>
      <c r="AJ1160">
        <v>3.5170536912400006E-3</v>
      </c>
      <c r="AK1160">
        <v>3.2147786949999997E-4</v>
      </c>
      <c r="AL1160">
        <v>0.20172693459358995</v>
      </c>
    </row>
    <row r="1161" spans="1:38" x14ac:dyDescent="0.25">
      <c r="A1161" t="s">
        <v>393</v>
      </c>
      <c r="B1161" s="17" t="s">
        <v>324</v>
      </c>
      <c r="C1161" t="s">
        <v>325</v>
      </c>
      <c r="D1161" t="s">
        <v>394</v>
      </c>
      <c r="E1161" t="s">
        <v>90</v>
      </c>
      <c r="F1161" t="s">
        <v>27</v>
      </c>
      <c r="G1161" t="s">
        <v>19</v>
      </c>
      <c r="H1161" t="s">
        <v>70</v>
      </c>
      <c r="J1161">
        <v>14.054221910000001</v>
      </c>
      <c r="K1161">
        <v>7.9793277920000003E-2</v>
      </c>
      <c r="L1161">
        <v>7.5268669699999995E-4</v>
      </c>
      <c r="M1161">
        <v>3.9322329900000005E-5</v>
      </c>
      <c r="N1161">
        <v>3.6176543508E-5</v>
      </c>
      <c r="O1161">
        <v>7.0107031200000008E-6</v>
      </c>
      <c r="P1161">
        <v>1.9520587637773998E-3</v>
      </c>
      <c r="X1161" t="s">
        <v>324</v>
      </c>
      <c r="Y1161" t="s">
        <v>325</v>
      </c>
      <c r="Z1161" t="s">
        <v>394</v>
      </c>
      <c r="AA1161" t="s">
        <v>90</v>
      </c>
      <c r="AB1161" t="s">
        <v>27</v>
      </c>
      <c r="AC1161" t="s">
        <v>19</v>
      </c>
      <c r="AD1161" t="s">
        <v>70</v>
      </c>
      <c r="AF1161">
        <v>14.054221910000001</v>
      </c>
      <c r="AG1161">
        <v>20.675067184</v>
      </c>
      <c r="AH1161">
        <v>0.24203381269999996</v>
      </c>
      <c r="AI1161">
        <v>1.0568192260000001E-2</v>
      </c>
      <c r="AJ1161">
        <v>9.7227368792000019E-3</v>
      </c>
      <c r="AK1161">
        <v>1.972358984E-3</v>
      </c>
      <c r="AL1161">
        <v>0.54414548620747005</v>
      </c>
    </row>
    <row r="1162" spans="1:38" x14ac:dyDescent="0.25">
      <c r="A1162" t="s">
        <v>393</v>
      </c>
      <c r="B1162" s="17" t="s">
        <v>324</v>
      </c>
      <c r="C1162" t="s">
        <v>325</v>
      </c>
      <c r="D1162" t="s">
        <v>394</v>
      </c>
      <c r="E1162" t="s">
        <v>92</v>
      </c>
      <c r="F1162" t="s">
        <v>91</v>
      </c>
      <c r="G1162" t="s">
        <v>19</v>
      </c>
      <c r="H1162" t="s">
        <v>70</v>
      </c>
      <c r="J1162">
        <v>90.141292239999999</v>
      </c>
      <c r="K1162">
        <v>4.4289441189999994E-2</v>
      </c>
      <c r="L1162">
        <v>5.1134898579999991E-4</v>
      </c>
      <c r="M1162">
        <v>2.5879848170000001E-5</v>
      </c>
      <c r="N1162">
        <v>2.3809460316400003E-5</v>
      </c>
      <c r="O1162">
        <v>3.3660893163000001E-6</v>
      </c>
      <c r="P1162">
        <v>2.2108278576775538E-3</v>
      </c>
      <c r="X1162" t="s">
        <v>324</v>
      </c>
      <c r="Y1162" t="s">
        <v>325</v>
      </c>
      <c r="Z1162" t="s">
        <v>394</v>
      </c>
      <c r="AA1162" t="s">
        <v>92</v>
      </c>
      <c r="AB1162" t="s">
        <v>91</v>
      </c>
      <c r="AC1162" t="s">
        <v>19</v>
      </c>
      <c r="AD1162" t="s">
        <v>70</v>
      </c>
      <c r="AF1162">
        <v>90.141292239999999</v>
      </c>
      <c r="AG1162">
        <v>11.475744371999999</v>
      </c>
      <c r="AH1162">
        <v>0.16442929990000002</v>
      </c>
      <c r="AI1162">
        <v>6.955416731E-3</v>
      </c>
      <c r="AJ1162">
        <v>6.3989833925199996E-3</v>
      </c>
      <c r="AK1162">
        <v>9.4700001639999999E-4</v>
      </c>
      <c r="AL1162">
        <v>0.58697932003860898</v>
      </c>
    </row>
    <row r="1163" spans="1:38" x14ac:dyDescent="0.25">
      <c r="A1163" t="s">
        <v>393</v>
      </c>
      <c r="B1163" s="17" t="s">
        <v>324</v>
      </c>
      <c r="C1163" t="s">
        <v>325</v>
      </c>
      <c r="D1163" t="s">
        <v>394</v>
      </c>
      <c r="E1163" t="s">
        <v>94</v>
      </c>
      <c r="F1163" t="s">
        <v>93</v>
      </c>
      <c r="G1163" t="s">
        <v>19</v>
      </c>
      <c r="H1163" t="s">
        <v>70</v>
      </c>
      <c r="J1163">
        <v>0.38345051860000001</v>
      </c>
      <c r="K1163">
        <v>1.7251185165000002E-3</v>
      </c>
      <c r="L1163">
        <v>9.7891725820000011E-5</v>
      </c>
      <c r="M1163">
        <v>1.1233950759E-6</v>
      </c>
      <c r="N1163">
        <v>1.0335234698279999E-6</v>
      </c>
      <c r="O1163">
        <v>2.7408920817000002E-7</v>
      </c>
      <c r="P1163">
        <v>7.2417321156713007E-5</v>
      </c>
      <c r="X1163" t="s">
        <v>324</v>
      </c>
      <c r="Y1163" t="s">
        <v>325</v>
      </c>
      <c r="Z1163" t="s">
        <v>394</v>
      </c>
      <c r="AA1163" t="s">
        <v>94</v>
      </c>
      <c r="AB1163" t="s">
        <v>93</v>
      </c>
      <c r="AC1163" t="s">
        <v>19</v>
      </c>
      <c r="AD1163" t="s">
        <v>70</v>
      </c>
      <c r="AF1163">
        <v>0.38345051860000001</v>
      </c>
      <c r="AG1163">
        <v>0.44699183710000007</v>
      </c>
      <c r="AH1163">
        <v>3.1478045748000005E-2</v>
      </c>
      <c r="AI1163">
        <v>3.0192147473000002E-4</v>
      </c>
      <c r="AJ1163">
        <v>2.7776775675160002E-4</v>
      </c>
      <c r="AK1163">
        <v>7.7111008429999999E-5</v>
      </c>
      <c r="AL1163">
        <v>2.0317590679979507E-2</v>
      </c>
    </row>
    <row r="1164" spans="1:38" x14ac:dyDescent="0.25">
      <c r="A1164" t="s">
        <v>393</v>
      </c>
      <c r="B1164" s="17" t="s">
        <v>324</v>
      </c>
      <c r="C1164" t="s">
        <v>325</v>
      </c>
      <c r="D1164" t="s">
        <v>394</v>
      </c>
      <c r="E1164" t="s">
        <v>95</v>
      </c>
      <c r="F1164" t="s">
        <v>29</v>
      </c>
      <c r="G1164" t="s">
        <v>19</v>
      </c>
      <c r="H1164" t="s">
        <v>70</v>
      </c>
      <c r="J1164">
        <v>2.4493539069999999</v>
      </c>
      <c r="K1164">
        <v>5.1193368399999996E-3</v>
      </c>
      <c r="L1164">
        <v>6.8442626999999995E-5</v>
      </c>
      <c r="M1164">
        <v>3.2792521099999998E-6</v>
      </c>
      <c r="N1164">
        <v>3.0169119412E-6</v>
      </c>
      <c r="O1164">
        <v>4.5215035700000001E-7</v>
      </c>
      <c r="P1164">
        <v>1.7744892898009998E-4</v>
      </c>
      <c r="X1164" t="s">
        <v>324</v>
      </c>
      <c r="Y1164" t="s">
        <v>325</v>
      </c>
      <c r="Z1164" t="s">
        <v>394</v>
      </c>
      <c r="AA1164" t="s">
        <v>95</v>
      </c>
      <c r="AB1164" t="s">
        <v>29</v>
      </c>
      <c r="AC1164" t="s">
        <v>19</v>
      </c>
      <c r="AD1164" t="s">
        <v>70</v>
      </c>
      <c r="AF1164">
        <v>2.4493539069999999</v>
      </c>
      <c r="AG1164">
        <v>1.3264605409999999</v>
      </c>
      <c r="AH1164">
        <v>2.2008399800000002E-2</v>
      </c>
      <c r="AI1164">
        <v>8.8132535699999995E-4</v>
      </c>
      <c r="AJ1164">
        <v>8.1081932844000008E-4</v>
      </c>
      <c r="AK1164">
        <v>1.2720590499999999E-4</v>
      </c>
      <c r="AL1164">
        <v>4.9149693060980007E-2</v>
      </c>
    </row>
    <row r="1165" spans="1:38" x14ac:dyDescent="0.25">
      <c r="A1165" t="s">
        <v>393</v>
      </c>
      <c r="B1165" s="17" t="s">
        <v>324</v>
      </c>
      <c r="C1165" t="s">
        <v>325</v>
      </c>
      <c r="D1165" t="s">
        <v>394</v>
      </c>
      <c r="E1165" t="s">
        <v>97</v>
      </c>
      <c r="F1165" t="s">
        <v>96</v>
      </c>
      <c r="G1165" t="s">
        <v>19</v>
      </c>
      <c r="H1165" t="s">
        <v>70</v>
      </c>
      <c r="J1165">
        <v>0.35980164750000004</v>
      </c>
      <c r="K1165">
        <v>1.8891609759999998E-3</v>
      </c>
      <c r="L1165">
        <v>1.3181617544E-4</v>
      </c>
      <c r="M1165">
        <v>1.7299716468E-6</v>
      </c>
      <c r="N1165">
        <v>1.591573915056E-6</v>
      </c>
      <c r="O1165">
        <v>4.2297115190000001E-7</v>
      </c>
      <c r="P1165">
        <v>8.3629331684260022E-5</v>
      </c>
      <c r="X1165" t="s">
        <v>324</v>
      </c>
      <c r="Y1165" t="s">
        <v>325</v>
      </c>
      <c r="Z1165" t="s">
        <v>394</v>
      </c>
      <c r="AA1165" t="s">
        <v>97</v>
      </c>
      <c r="AB1165" t="s">
        <v>96</v>
      </c>
      <c r="AC1165" t="s">
        <v>19</v>
      </c>
      <c r="AD1165" t="s">
        <v>70</v>
      </c>
      <c r="AF1165">
        <v>0.35980164750000004</v>
      </c>
      <c r="AG1165">
        <v>0.48949646789999995</v>
      </c>
      <c r="AH1165">
        <v>4.2386786379999999E-2</v>
      </c>
      <c r="AI1165">
        <v>4.6494375230000002E-4</v>
      </c>
      <c r="AJ1165">
        <v>4.2774825211599999E-4</v>
      </c>
      <c r="AK1165">
        <v>1.1899674781000001E-4</v>
      </c>
      <c r="AL1165">
        <v>2.3538102643227997E-2</v>
      </c>
    </row>
    <row r="1166" spans="1:38" x14ac:dyDescent="0.25">
      <c r="A1166" t="s">
        <v>393</v>
      </c>
      <c r="B1166" s="17" t="s">
        <v>324</v>
      </c>
      <c r="C1166" t="s">
        <v>325</v>
      </c>
      <c r="D1166" t="s">
        <v>394</v>
      </c>
      <c r="E1166" t="s">
        <v>99</v>
      </c>
      <c r="F1166" t="s">
        <v>98</v>
      </c>
      <c r="G1166" t="s">
        <v>19</v>
      </c>
      <c r="H1166" t="s">
        <v>70</v>
      </c>
      <c r="J1166">
        <v>0.57602030999999998</v>
      </c>
      <c r="K1166">
        <v>3.0532057559999998E-3</v>
      </c>
      <c r="L1166">
        <v>2.1718914810000002E-4</v>
      </c>
      <c r="M1166">
        <v>4.2423420199999996E-6</v>
      </c>
      <c r="N1166">
        <v>3.9029546584000005E-6</v>
      </c>
      <c r="O1166">
        <v>9.9743087500000006E-7</v>
      </c>
      <c r="P1166">
        <v>1.3017159344278081E-4</v>
      </c>
      <c r="X1166" t="s">
        <v>324</v>
      </c>
      <c r="Y1166" t="s">
        <v>325</v>
      </c>
      <c r="Z1166" t="s">
        <v>394</v>
      </c>
      <c r="AA1166" t="s">
        <v>99</v>
      </c>
      <c r="AB1166" t="s">
        <v>98</v>
      </c>
      <c r="AC1166" t="s">
        <v>19</v>
      </c>
      <c r="AD1166" t="s">
        <v>70</v>
      </c>
      <c r="AF1166">
        <v>0.57602030999999998</v>
      </c>
      <c r="AG1166">
        <v>0.7911097668</v>
      </c>
      <c r="AH1166">
        <v>6.9839297910000001E-2</v>
      </c>
      <c r="AI1166">
        <v>1.140163548E-3</v>
      </c>
      <c r="AJ1166">
        <v>1.04895046416E-3</v>
      </c>
      <c r="AK1166">
        <v>2.806126538E-4</v>
      </c>
      <c r="AL1166">
        <v>3.67430166661964E-2</v>
      </c>
    </row>
    <row r="1167" spans="1:38" x14ac:dyDescent="0.25">
      <c r="A1167" t="s">
        <v>393</v>
      </c>
      <c r="B1167" s="17" t="s">
        <v>324</v>
      </c>
      <c r="C1167" t="s">
        <v>325</v>
      </c>
      <c r="D1167" t="s">
        <v>394</v>
      </c>
      <c r="E1167" t="s">
        <v>101</v>
      </c>
      <c r="F1167" t="s">
        <v>100</v>
      </c>
      <c r="G1167" t="s">
        <v>19</v>
      </c>
      <c r="H1167" t="s">
        <v>70</v>
      </c>
      <c r="J1167">
        <v>2.9882123159000002</v>
      </c>
      <c r="K1167">
        <v>2.75247911941E-2</v>
      </c>
      <c r="L1167">
        <v>2.9658722123999996E-4</v>
      </c>
      <c r="M1167">
        <v>1.1964672544000001E-5</v>
      </c>
      <c r="N1167">
        <v>1.1007498740479999E-5</v>
      </c>
      <c r="O1167">
        <v>2.3031059066999999E-6</v>
      </c>
      <c r="P1167">
        <v>6.9955261940204017E-4</v>
      </c>
      <c r="X1167" t="s">
        <v>324</v>
      </c>
      <c r="Y1167" t="s">
        <v>325</v>
      </c>
      <c r="Z1167" t="s">
        <v>394</v>
      </c>
      <c r="AA1167" t="s">
        <v>101</v>
      </c>
      <c r="AB1167" t="s">
        <v>100</v>
      </c>
      <c r="AC1167" t="s">
        <v>19</v>
      </c>
      <c r="AD1167" t="s">
        <v>70</v>
      </c>
      <c r="AF1167">
        <v>2.9882123159000002</v>
      </c>
      <c r="AG1167">
        <v>7.1318911739999997</v>
      </c>
      <c r="AH1167">
        <v>9.5370535909999984E-2</v>
      </c>
      <c r="AI1167">
        <v>3.2156019242000006E-3</v>
      </c>
      <c r="AJ1167">
        <v>2.9583537702640005E-3</v>
      </c>
      <c r="AK1167">
        <v>6.4794525709999996E-4</v>
      </c>
      <c r="AL1167">
        <v>0.19462004161042901</v>
      </c>
    </row>
    <row r="1168" spans="1:38" x14ac:dyDescent="0.25">
      <c r="A1168" t="s">
        <v>393</v>
      </c>
      <c r="B1168" s="17" t="s">
        <v>324</v>
      </c>
      <c r="C1168" t="s">
        <v>325</v>
      </c>
      <c r="D1168" t="s">
        <v>394</v>
      </c>
      <c r="E1168" t="s">
        <v>103</v>
      </c>
      <c r="F1168" t="s">
        <v>102</v>
      </c>
      <c r="G1168" t="s">
        <v>19</v>
      </c>
      <c r="H1168" t="s">
        <v>70</v>
      </c>
      <c r="J1168">
        <v>3.6740308699999993</v>
      </c>
      <c r="K1168">
        <v>1.3462669060000002E-2</v>
      </c>
      <c r="L1168">
        <v>4.1722124149999997E-4</v>
      </c>
      <c r="M1168">
        <v>7.0949817099999998E-6</v>
      </c>
      <c r="N1168">
        <v>6.5273831732000008E-6</v>
      </c>
      <c r="O1168">
        <v>1.6082414010000001E-6</v>
      </c>
      <c r="P1168">
        <v>4.5850278045700003E-4</v>
      </c>
      <c r="X1168" t="s">
        <v>324</v>
      </c>
      <c r="Y1168" t="s">
        <v>325</v>
      </c>
      <c r="Z1168" t="s">
        <v>394</v>
      </c>
      <c r="AA1168" t="s">
        <v>103</v>
      </c>
      <c r="AB1168" t="s">
        <v>102</v>
      </c>
      <c r="AC1168" t="s">
        <v>19</v>
      </c>
      <c r="AD1168" t="s">
        <v>70</v>
      </c>
      <c r="AF1168">
        <v>3.6740308699999993</v>
      </c>
      <c r="AG1168">
        <v>3.488283365</v>
      </c>
      <c r="AH1168">
        <v>0.13416158120000002</v>
      </c>
      <c r="AI1168">
        <v>1.906833372E-3</v>
      </c>
      <c r="AJ1168">
        <v>1.7542867022400002E-3</v>
      </c>
      <c r="AK1168">
        <v>4.5245524130000005E-4</v>
      </c>
      <c r="AL1168">
        <v>0.1268906326916</v>
      </c>
    </row>
    <row r="1169" spans="1:38" x14ac:dyDescent="0.25">
      <c r="A1169" t="s">
        <v>393</v>
      </c>
      <c r="B1169" s="17" t="s">
        <v>324</v>
      </c>
      <c r="C1169" t="s">
        <v>325</v>
      </c>
      <c r="D1169" t="s">
        <v>394</v>
      </c>
      <c r="E1169" t="s">
        <v>105</v>
      </c>
      <c r="F1169" t="s">
        <v>104</v>
      </c>
      <c r="G1169" t="s">
        <v>19</v>
      </c>
      <c r="H1169" t="s">
        <v>70</v>
      </c>
      <c r="J1169">
        <v>10.604855306999999</v>
      </c>
      <c r="K1169">
        <v>7.1916359860000004E-3</v>
      </c>
      <c r="L1169">
        <v>8.6049378400000016E-5</v>
      </c>
      <c r="M1169">
        <v>3.1358647260000005E-6</v>
      </c>
      <c r="N1169">
        <v>2.8849955479200001E-6</v>
      </c>
      <c r="O1169">
        <v>5.2594016900000004E-7</v>
      </c>
      <c r="P1169">
        <v>3.2180095946730001E-4</v>
      </c>
      <c r="X1169" t="s">
        <v>324</v>
      </c>
      <c r="Y1169" t="s">
        <v>325</v>
      </c>
      <c r="Z1169" t="s">
        <v>394</v>
      </c>
      <c r="AA1169" t="s">
        <v>105</v>
      </c>
      <c r="AB1169" t="s">
        <v>104</v>
      </c>
      <c r="AC1169" t="s">
        <v>19</v>
      </c>
      <c r="AD1169" t="s">
        <v>70</v>
      </c>
      <c r="AF1169">
        <v>10.604855306999999</v>
      </c>
      <c r="AG1169">
        <v>1.8634095650000004</v>
      </c>
      <c r="AH1169">
        <v>2.76700231E-2</v>
      </c>
      <c r="AI1169">
        <v>8.4278883400000005E-4</v>
      </c>
      <c r="AJ1169">
        <v>7.7536572728000009E-4</v>
      </c>
      <c r="AK1169">
        <v>1.4796559809999998E-4</v>
      </c>
      <c r="AL1169">
        <v>8.4218521587371989E-2</v>
      </c>
    </row>
    <row r="1170" spans="1:38" x14ac:dyDescent="0.25">
      <c r="A1170" t="s">
        <v>393</v>
      </c>
      <c r="B1170" s="17" t="s">
        <v>324</v>
      </c>
      <c r="C1170" t="s">
        <v>325</v>
      </c>
      <c r="D1170" t="s">
        <v>394</v>
      </c>
      <c r="E1170" t="s">
        <v>107</v>
      </c>
      <c r="F1170" t="s">
        <v>106</v>
      </c>
      <c r="G1170" t="s">
        <v>19</v>
      </c>
      <c r="H1170" t="s">
        <v>70</v>
      </c>
      <c r="J1170">
        <v>0.23817852890000002</v>
      </c>
      <c r="K1170">
        <v>2.097487843E-3</v>
      </c>
      <c r="L1170">
        <v>1.5465320495000002E-4</v>
      </c>
      <c r="M1170">
        <v>1.475353297E-6</v>
      </c>
      <c r="N1170">
        <v>1.35732503324E-6</v>
      </c>
      <c r="O1170">
        <v>3.7801515040000001E-7</v>
      </c>
      <c r="P1170">
        <v>9.8481352813029993E-5</v>
      </c>
      <c r="X1170" t="s">
        <v>324</v>
      </c>
      <c r="Y1170" t="s">
        <v>325</v>
      </c>
      <c r="Z1170" t="s">
        <v>394</v>
      </c>
      <c r="AA1170" t="s">
        <v>107</v>
      </c>
      <c r="AB1170" t="s">
        <v>106</v>
      </c>
      <c r="AC1170" t="s">
        <v>19</v>
      </c>
      <c r="AD1170" t="s">
        <v>70</v>
      </c>
      <c r="AF1170">
        <v>0.23817852890000002</v>
      </c>
      <c r="AG1170">
        <v>0.54347561429999991</v>
      </c>
      <c r="AH1170">
        <v>4.9730261920999996E-2</v>
      </c>
      <c r="AI1170">
        <v>3.9651302159999998E-4</v>
      </c>
      <c r="AJ1170">
        <v>3.64791979872E-4</v>
      </c>
      <c r="AK1170">
        <v>1.0634904317E-4</v>
      </c>
      <c r="AL1170">
        <v>2.7769468739389999E-2</v>
      </c>
    </row>
    <row r="1171" spans="1:38" x14ac:dyDescent="0.25">
      <c r="A1171" t="s">
        <v>393</v>
      </c>
      <c r="B1171" s="17" t="s">
        <v>324</v>
      </c>
      <c r="C1171" t="s">
        <v>325</v>
      </c>
      <c r="D1171" t="s">
        <v>394</v>
      </c>
      <c r="E1171" t="s">
        <v>109</v>
      </c>
      <c r="F1171" t="s">
        <v>108</v>
      </c>
      <c r="G1171" t="s">
        <v>32</v>
      </c>
      <c r="H1171" t="s">
        <v>70</v>
      </c>
      <c r="J1171">
        <v>10.880536694999998</v>
      </c>
      <c r="K1171">
        <v>3.9390275239999994E-2</v>
      </c>
      <c r="L1171">
        <v>1.8528826221000001E-3</v>
      </c>
      <c r="M1171">
        <v>1.9150728640000002E-5</v>
      </c>
      <c r="N1171">
        <v>1.7618670348800001E-5</v>
      </c>
      <c r="O1171">
        <v>4.5268047679999999E-6</v>
      </c>
      <c r="P1171">
        <v>1.6109061643108003E-3</v>
      </c>
      <c r="X1171" t="s">
        <v>324</v>
      </c>
      <c r="Y1171" t="s">
        <v>325</v>
      </c>
      <c r="Z1171" t="s">
        <v>394</v>
      </c>
      <c r="AA1171" t="s">
        <v>109</v>
      </c>
      <c r="AB1171" t="s">
        <v>108</v>
      </c>
      <c r="AC1171" t="s">
        <v>32</v>
      </c>
      <c r="AD1171" t="s">
        <v>70</v>
      </c>
      <c r="AF1171">
        <v>10.880536694999998</v>
      </c>
      <c r="AG1171">
        <v>11.97868808</v>
      </c>
      <c r="AH1171">
        <v>0.69927709809999983</v>
      </c>
      <c r="AI1171">
        <v>6.040687405E-3</v>
      </c>
      <c r="AJ1171">
        <v>5.5574324125999995E-3</v>
      </c>
      <c r="AK1171">
        <v>1.494705819E-3</v>
      </c>
      <c r="AL1171">
        <v>0.51681020076420003</v>
      </c>
    </row>
    <row r="1172" spans="1:38" x14ac:dyDescent="0.25">
      <c r="A1172" t="s">
        <v>393</v>
      </c>
      <c r="B1172" s="17" t="s">
        <v>324</v>
      </c>
      <c r="C1172" t="s">
        <v>325</v>
      </c>
      <c r="D1172" t="s">
        <v>394</v>
      </c>
      <c r="E1172" t="s">
        <v>111</v>
      </c>
      <c r="F1172" t="s">
        <v>110</v>
      </c>
      <c r="G1172" t="s">
        <v>32</v>
      </c>
      <c r="H1172" t="s">
        <v>70</v>
      </c>
      <c r="J1172">
        <v>6.1080998627000005</v>
      </c>
      <c r="K1172">
        <v>5.7536295260000002E-2</v>
      </c>
      <c r="L1172">
        <v>4.0484070800000001E-3</v>
      </c>
      <c r="M1172">
        <v>6.0039134079999997E-5</v>
      </c>
      <c r="N1172">
        <v>5.5236003353600008E-5</v>
      </c>
      <c r="O1172">
        <v>1.4122950547999998E-5</v>
      </c>
      <c r="P1172">
        <v>2.4298747729738003E-3</v>
      </c>
      <c r="X1172" t="s">
        <v>324</v>
      </c>
      <c r="Y1172" t="s">
        <v>325</v>
      </c>
      <c r="Z1172" t="s">
        <v>394</v>
      </c>
      <c r="AA1172" t="s">
        <v>111</v>
      </c>
      <c r="AB1172" t="s">
        <v>110</v>
      </c>
      <c r="AC1172" t="s">
        <v>32</v>
      </c>
      <c r="AD1172" t="s">
        <v>70</v>
      </c>
      <c r="AF1172">
        <v>6.1080998627000005</v>
      </c>
      <c r="AG1172">
        <v>17.496940866999999</v>
      </c>
      <c r="AH1172">
        <v>1.5278669028999998</v>
      </c>
      <c r="AI1172">
        <v>1.8938060379000001E-2</v>
      </c>
      <c r="AJ1172">
        <v>1.7423015548680001E-2</v>
      </c>
      <c r="AK1172">
        <v>4.6632576459999997E-3</v>
      </c>
      <c r="AL1172">
        <v>0.79431730256941002</v>
      </c>
    </row>
    <row r="1173" spans="1:38" x14ac:dyDescent="0.25">
      <c r="A1173" t="s">
        <v>393</v>
      </c>
      <c r="B1173" s="17" t="s">
        <v>324</v>
      </c>
      <c r="C1173" t="s">
        <v>325</v>
      </c>
      <c r="D1173" t="s">
        <v>394</v>
      </c>
      <c r="E1173" t="s">
        <v>112</v>
      </c>
      <c r="F1173" t="s">
        <v>31</v>
      </c>
      <c r="G1173" t="s">
        <v>32</v>
      </c>
      <c r="H1173" t="s">
        <v>70</v>
      </c>
      <c r="J1173">
        <v>6.3412253317999996</v>
      </c>
      <c r="K1173">
        <v>2.2768413095999997E-2</v>
      </c>
      <c r="L1173">
        <v>5.5494938899999997E-4</v>
      </c>
      <c r="M1173">
        <v>1.9953769031000004E-5</v>
      </c>
      <c r="N1173">
        <v>1.8357467508519999E-5</v>
      </c>
      <c r="O1173">
        <v>3.4785914569999999E-6</v>
      </c>
      <c r="P1173">
        <v>8.1511083304526002E-4</v>
      </c>
      <c r="X1173" t="s">
        <v>324</v>
      </c>
      <c r="Y1173" t="s">
        <v>325</v>
      </c>
      <c r="Z1173" t="s">
        <v>394</v>
      </c>
      <c r="AA1173" t="s">
        <v>112</v>
      </c>
      <c r="AB1173" t="s">
        <v>31</v>
      </c>
      <c r="AC1173" t="s">
        <v>32</v>
      </c>
      <c r="AD1173" t="s">
        <v>70</v>
      </c>
      <c r="AF1173">
        <v>6.3412253317999996</v>
      </c>
      <c r="AG1173">
        <v>6.9239351450000006</v>
      </c>
      <c r="AH1173">
        <v>0.20943766249999998</v>
      </c>
      <c r="AI1173">
        <v>6.2939887850000003E-3</v>
      </c>
      <c r="AJ1173">
        <v>5.7904696822000008E-3</v>
      </c>
      <c r="AK1173">
        <v>1.1485963071999998E-3</v>
      </c>
      <c r="AL1173">
        <v>0.26416945281563398</v>
      </c>
    </row>
    <row r="1174" spans="1:38" x14ac:dyDescent="0.25">
      <c r="A1174" t="s">
        <v>393</v>
      </c>
      <c r="B1174" s="17" t="s">
        <v>324</v>
      </c>
      <c r="C1174" t="s">
        <v>325</v>
      </c>
      <c r="D1174" t="s">
        <v>394</v>
      </c>
      <c r="E1174" t="s">
        <v>113</v>
      </c>
      <c r="F1174" t="s">
        <v>34</v>
      </c>
      <c r="G1174" t="s">
        <v>32</v>
      </c>
      <c r="H1174" t="s">
        <v>70</v>
      </c>
      <c r="J1174">
        <v>26.683139208</v>
      </c>
      <c r="K1174">
        <v>6.4103258249999989E-2</v>
      </c>
      <c r="L1174">
        <v>8.8529842219999997E-4</v>
      </c>
      <c r="M1174">
        <v>8.3497896477000006E-5</v>
      </c>
      <c r="N1174">
        <v>7.6818064758840009E-5</v>
      </c>
      <c r="O1174">
        <v>6.2800368179999995E-6</v>
      </c>
      <c r="P1174">
        <v>3.7358164231405104E-3</v>
      </c>
      <c r="X1174" t="s">
        <v>324</v>
      </c>
      <c r="Y1174" t="s">
        <v>325</v>
      </c>
      <c r="Z1174" t="s">
        <v>394</v>
      </c>
      <c r="AA1174" t="s">
        <v>113</v>
      </c>
      <c r="AB1174" t="s">
        <v>34</v>
      </c>
      <c r="AC1174" t="s">
        <v>32</v>
      </c>
      <c r="AD1174" t="s">
        <v>70</v>
      </c>
      <c r="AF1174">
        <v>26.683139208</v>
      </c>
      <c r="AG1174">
        <v>19.493971645999999</v>
      </c>
      <c r="AH1174">
        <v>0.33411122804999993</v>
      </c>
      <c r="AI1174">
        <v>2.6337624213999995E-2</v>
      </c>
      <c r="AJ1174">
        <v>2.4230614276880003E-2</v>
      </c>
      <c r="AK1174">
        <v>2.0736055855000001E-3</v>
      </c>
      <c r="AL1174">
        <v>1.2079181922687452</v>
      </c>
    </row>
    <row r="1175" spans="1:38" x14ac:dyDescent="0.25">
      <c r="A1175" t="s">
        <v>393</v>
      </c>
      <c r="B1175" s="17" t="s">
        <v>324</v>
      </c>
      <c r="C1175" t="s">
        <v>325</v>
      </c>
      <c r="D1175" t="s">
        <v>394</v>
      </c>
      <c r="E1175" t="s">
        <v>115</v>
      </c>
      <c r="F1175" t="s">
        <v>114</v>
      </c>
      <c r="G1175" t="s">
        <v>32</v>
      </c>
      <c r="H1175" t="s">
        <v>70</v>
      </c>
      <c r="J1175">
        <v>0.63087808440000004</v>
      </c>
      <c r="K1175">
        <v>2.8475319859999999E-3</v>
      </c>
      <c r="L1175">
        <v>1.17974492252E-4</v>
      </c>
      <c r="M1175">
        <v>1.3767981719999998E-6</v>
      </c>
      <c r="N1175">
        <v>1.26665431824E-6</v>
      </c>
      <c r="O1175">
        <v>3.1701007310000003E-7</v>
      </c>
      <c r="P1175">
        <v>1.0942343914104003E-4</v>
      </c>
      <c r="X1175" t="s">
        <v>324</v>
      </c>
      <c r="Y1175" t="s">
        <v>325</v>
      </c>
      <c r="Z1175" t="s">
        <v>394</v>
      </c>
      <c r="AA1175" t="s">
        <v>115</v>
      </c>
      <c r="AB1175" t="s">
        <v>114</v>
      </c>
      <c r="AC1175" t="s">
        <v>32</v>
      </c>
      <c r="AD1175" t="s">
        <v>70</v>
      </c>
      <c r="AF1175">
        <v>0.63087808440000004</v>
      </c>
      <c r="AG1175">
        <v>0.8659421006000001</v>
      </c>
      <c r="AH1175">
        <v>4.4523521054000002E-2</v>
      </c>
      <c r="AI1175">
        <v>4.3428148650000002E-4</v>
      </c>
      <c r="AJ1175">
        <v>3.9953896758000002E-4</v>
      </c>
      <c r="AK1175">
        <v>1.0467357085000001E-4</v>
      </c>
      <c r="AL1175">
        <v>3.5180668171750994E-2</v>
      </c>
    </row>
    <row r="1176" spans="1:38" x14ac:dyDescent="0.25">
      <c r="A1176" t="s">
        <v>393</v>
      </c>
      <c r="B1176" s="17" t="s">
        <v>324</v>
      </c>
      <c r="C1176" t="s">
        <v>325</v>
      </c>
      <c r="D1176" t="s">
        <v>394</v>
      </c>
      <c r="E1176" t="s">
        <v>117</v>
      </c>
      <c r="F1176" t="s">
        <v>116</v>
      </c>
      <c r="G1176" t="s">
        <v>32</v>
      </c>
      <c r="H1176" t="s">
        <v>70</v>
      </c>
      <c r="J1176">
        <v>0.25831884869999999</v>
      </c>
      <c r="K1176">
        <v>1.119387471E-3</v>
      </c>
      <c r="L1176">
        <v>1.2464541149999999E-5</v>
      </c>
      <c r="M1176">
        <v>4.5643590440000003E-7</v>
      </c>
      <c r="N1176">
        <v>4.1992103204800004E-7</v>
      </c>
      <c r="O1176">
        <v>8.9326863969999998E-8</v>
      </c>
      <c r="P1176">
        <v>3.4744470356049998E-5</v>
      </c>
      <c r="X1176" t="s">
        <v>324</v>
      </c>
      <c r="Y1176" t="s">
        <v>325</v>
      </c>
      <c r="Z1176" t="s">
        <v>394</v>
      </c>
      <c r="AA1176" t="s">
        <v>117</v>
      </c>
      <c r="AB1176" t="s">
        <v>116</v>
      </c>
      <c r="AC1176" t="s">
        <v>32</v>
      </c>
      <c r="AD1176" t="s">
        <v>70</v>
      </c>
      <c r="AF1176">
        <v>0.25831884869999999</v>
      </c>
      <c r="AG1176">
        <v>0.39714345249999999</v>
      </c>
      <c r="AH1176">
        <v>5.4881304170000004E-3</v>
      </c>
      <c r="AI1176">
        <v>1.679683995E-4</v>
      </c>
      <c r="AJ1176">
        <v>1.5453092754000002E-4</v>
      </c>
      <c r="AK1176">
        <v>3.4410642769999997E-5</v>
      </c>
      <c r="AL1176">
        <v>1.2767662369284997E-2</v>
      </c>
    </row>
    <row r="1177" spans="1:38" x14ac:dyDescent="0.25">
      <c r="A1177" t="s">
        <v>393</v>
      </c>
      <c r="B1177" s="17" t="s">
        <v>324</v>
      </c>
      <c r="C1177" t="s">
        <v>325</v>
      </c>
      <c r="D1177" t="s">
        <v>394</v>
      </c>
      <c r="E1177" t="s">
        <v>119</v>
      </c>
      <c r="F1177" t="s">
        <v>118</v>
      </c>
      <c r="G1177" t="s">
        <v>32</v>
      </c>
      <c r="H1177" t="s">
        <v>70</v>
      </c>
      <c r="J1177">
        <v>0.40736694579999999</v>
      </c>
      <c r="K1177">
        <v>1.8579240501999999E-3</v>
      </c>
      <c r="L1177">
        <v>1.3981278675000001E-4</v>
      </c>
      <c r="M1177">
        <v>6.2010899319999993E-6</v>
      </c>
      <c r="N1177">
        <v>5.7050027374399994E-6</v>
      </c>
      <c r="O1177">
        <v>1.3798152231999999E-6</v>
      </c>
      <c r="P1177">
        <v>7.7189243904644009E-5</v>
      </c>
      <c r="X1177" t="s">
        <v>324</v>
      </c>
      <c r="Y1177" t="s">
        <v>325</v>
      </c>
      <c r="Z1177" t="s">
        <v>394</v>
      </c>
      <c r="AA1177" t="s">
        <v>119</v>
      </c>
      <c r="AB1177" t="s">
        <v>118</v>
      </c>
      <c r="AC1177" t="s">
        <v>32</v>
      </c>
      <c r="AD1177" t="s">
        <v>70</v>
      </c>
      <c r="AF1177">
        <v>0.40736694579999999</v>
      </c>
      <c r="AG1177">
        <v>0.56499966030000004</v>
      </c>
      <c r="AH1177">
        <v>5.2765280279999993E-2</v>
      </c>
      <c r="AI1177">
        <v>1.9560009968E-3</v>
      </c>
      <c r="AJ1177">
        <v>1.7995209170560001E-3</v>
      </c>
      <c r="AK1177">
        <v>4.5560127979999999E-4</v>
      </c>
      <c r="AL1177">
        <v>2.5620391300672E-2</v>
      </c>
    </row>
    <row r="1178" spans="1:38" x14ac:dyDescent="0.25">
      <c r="A1178" t="s">
        <v>393</v>
      </c>
      <c r="B1178" s="17" t="s">
        <v>324</v>
      </c>
      <c r="C1178" t="s">
        <v>325</v>
      </c>
      <c r="D1178" t="s">
        <v>394</v>
      </c>
      <c r="E1178" t="s">
        <v>121</v>
      </c>
      <c r="F1178" t="s">
        <v>120</v>
      </c>
      <c r="G1178" t="s">
        <v>37</v>
      </c>
      <c r="H1178" t="s">
        <v>70</v>
      </c>
      <c r="J1178">
        <v>21333.197768900001</v>
      </c>
      <c r="K1178">
        <v>0.95689110928999999</v>
      </c>
      <c r="L1178">
        <v>1.00540694523E-2</v>
      </c>
      <c r="M1178">
        <v>9.7568575357000003E-4</v>
      </c>
      <c r="N1178">
        <v>8.9763089328440007E-4</v>
      </c>
      <c r="O1178">
        <v>7.0941497040000003E-5</v>
      </c>
      <c r="P1178">
        <v>0.11420755308309742</v>
      </c>
      <c r="X1178" t="s">
        <v>324</v>
      </c>
      <c r="Y1178" t="s">
        <v>325</v>
      </c>
      <c r="Z1178" t="s">
        <v>394</v>
      </c>
      <c r="AA1178" t="s">
        <v>121</v>
      </c>
      <c r="AB1178" t="s">
        <v>120</v>
      </c>
      <c r="AC1178" t="s">
        <v>37</v>
      </c>
      <c r="AD1178" t="s">
        <v>70</v>
      </c>
      <c r="AF1178">
        <v>21333.197768900001</v>
      </c>
      <c r="AG1178">
        <v>273.21625714999999</v>
      </c>
      <c r="AH1178">
        <v>3.5626002215999995</v>
      </c>
      <c r="AI1178">
        <v>0.28895808135200002</v>
      </c>
      <c r="AJ1178">
        <v>0.26584143484383999</v>
      </c>
      <c r="AK1178">
        <v>2.1993185336000001E-2</v>
      </c>
      <c r="AL1178">
        <v>31.614629258527099</v>
      </c>
    </row>
    <row r="1179" spans="1:38" x14ac:dyDescent="0.25">
      <c r="A1179" t="s">
        <v>393</v>
      </c>
      <c r="B1179" s="17" t="s">
        <v>324</v>
      </c>
      <c r="C1179" t="s">
        <v>325</v>
      </c>
      <c r="D1179" t="s">
        <v>394</v>
      </c>
      <c r="E1179" t="s">
        <v>122</v>
      </c>
      <c r="F1179" t="s">
        <v>120</v>
      </c>
      <c r="G1179" t="s">
        <v>39</v>
      </c>
      <c r="H1179" t="s">
        <v>70</v>
      </c>
      <c r="J1179">
        <v>450.49508581999999</v>
      </c>
      <c r="K1179">
        <v>0.32400167170999999</v>
      </c>
      <c r="L1179">
        <v>4.4870873887E-3</v>
      </c>
      <c r="M1179">
        <v>6.0137654466700002E-4</v>
      </c>
      <c r="N1179">
        <v>5.5326642109364006E-4</v>
      </c>
      <c r="O1179">
        <v>3.5220430729999999E-5</v>
      </c>
      <c r="P1179">
        <v>3.26270806000378E-2</v>
      </c>
      <c r="X1179" t="s">
        <v>324</v>
      </c>
      <c r="Y1179" t="s">
        <v>325</v>
      </c>
      <c r="Z1179" t="s">
        <v>394</v>
      </c>
      <c r="AA1179" t="s">
        <v>122</v>
      </c>
      <c r="AB1179" t="s">
        <v>120</v>
      </c>
      <c r="AC1179" t="s">
        <v>39</v>
      </c>
      <c r="AD1179" t="s">
        <v>70</v>
      </c>
      <c r="AF1179">
        <v>450.49508581999999</v>
      </c>
      <c r="AG1179">
        <v>64.243446511999991</v>
      </c>
      <c r="AH1179">
        <v>1.1041478376100002</v>
      </c>
      <c r="AI1179">
        <v>0.123682673916</v>
      </c>
      <c r="AJ1179">
        <v>0.11378806000272002</v>
      </c>
      <c r="AK1179">
        <v>7.5826316949000007E-3</v>
      </c>
      <c r="AL1179">
        <v>6.8788749424461804</v>
      </c>
    </row>
    <row r="1180" spans="1:38" x14ac:dyDescent="0.25">
      <c r="A1180" t="s">
        <v>393</v>
      </c>
      <c r="B1180" s="17" t="s">
        <v>324</v>
      </c>
      <c r="C1180" t="s">
        <v>325</v>
      </c>
      <c r="D1180" t="s">
        <v>394</v>
      </c>
      <c r="E1180" t="s">
        <v>123</v>
      </c>
      <c r="F1180" t="s">
        <v>36</v>
      </c>
      <c r="G1180" t="s">
        <v>37</v>
      </c>
      <c r="H1180" t="s">
        <v>70</v>
      </c>
      <c r="J1180">
        <v>1873.9746</v>
      </c>
      <c r="K1180">
        <v>8.0290302999999993E-2</v>
      </c>
      <c r="L1180">
        <v>8.4518460999999997E-4</v>
      </c>
      <c r="M1180">
        <v>8.2988539E-5</v>
      </c>
      <c r="N1180">
        <v>7.6349455880000007E-5</v>
      </c>
      <c r="O1180">
        <v>5.9579537999999997E-6</v>
      </c>
      <c r="P1180">
        <v>9.6408980680999998E-3</v>
      </c>
      <c r="X1180" t="s">
        <v>324</v>
      </c>
      <c r="Y1180" t="s">
        <v>325</v>
      </c>
      <c r="Z1180" t="s">
        <v>394</v>
      </c>
      <c r="AA1180" t="s">
        <v>123</v>
      </c>
      <c r="AB1180" t="s">
        <v>36</v>
      </c>
      <c r="AC1180" t="s">
        <v>37</v>
      </c>
      <c r="AD1180" t="s">
        <v>70</v>
      </c>
      <c r="AF1180">
        <v>1873.9746</v>
      </c>
      <c r="AG1180">
        <v>22.924885</v>
      </c>
      <c r="AH1180">
        <v>0.29948616</v>
      </c>
      <c r="AI1180">
        <v>2.4577801999999999E-2</v>
      </c>
      <c r="AJ1180">
        <v>2.2611577840000001E-2</v>
      </c>
      <c r="AK1180">
        <v>1.8470767E-3</v>
      </c>
      <c r="AL1180">
        <v>2.6797478278000004</v>
      </c>
    </row>
    <row r="1181" spans="1:38" x14ac:dyDescent="0.25">
      <c r="A1181" t="s">
        <v>393</v>
      </c>
      <c r="B1181" s="17" t="s">
        <v>324</v>
      </c>
      <c r="C1181" t="s">
        <v>325</v>
      </c>
      <c r="D1181" t="s">
        <v>394</v>
      </c>
      <c r="E1181" t="s">
        <v>124</v>
      </c>
      <c r="F1181" t="s">
        <v>36</v>
      </c>
      <c r="G1181" t="s">
        <v>39</v>
      </c>
      <c r="H1181" t="s">
        <v>70</v>
      </c>
      <c r="J1181">
        <v>142.18817000000001</v>
      </c>
      <c r="K1181">
        <v>0.21237621000000001</v>
      </c>
      <c r="L1181">
        <v>2.4254948000000001E-3</v>
      </c>
      <c r="M1181">
        <v>2.6612415000000001E-4</v>
      </c>
      <c r="N1181">
        <v>2.4483421800000003E-4</v>
      </c>
      <c r="O1181">
        <v>1.8070736000000001E-5</v>
      </c>
      <c r="P1181">
        <v>1.9591148123000002E-2</v>
      </c>
      <c r="X1181" t="s">
        <v>324</v>
      </c>
      <c r="Y1181" t="s">
        <v>325</v>
      </c>
      <c r="Z1181" t="s">
        <v>394</v>
      </c>
      <c r="AA1181" t="s">
        <v>124</v>
      </c>
      <c r="AB1181" t="s">
        <v>36</v>
      </c>
      <c r="AC1181" t="s">
        <v>39</v>
      </c>
      <c r="AD1181" t="s">
        <v>70</v>
      </c>
      <c r="AF1181">
        <v>142.18817000000001</v>
      </c>
      <c r="AG1181">
        <v>42.110202999999998</v>
      </c>
      <c r="AH1181">
        <v>0.59684700000000002</v>
      </c>
      <c r="AI1181">
        <v>5.4732668999999998E-2</v>
      </c>
      <c r="AJ1181">
        <v>5.035405548E-2</v>
      </c>
      <c r="AK1181">
        <v>3.8904617999999998E-3</v>
      </c>
      <c r="AL1181">
        <v>4.1304111204999998</v>
      </c>
    </row>
    <row r="1182" spans="1:38" x14ac:dyDescent="0.25">
      <c r="A1182" t="s">
        <v>393</v>
      </c>
      <c r="B1182" s="17" t="s">
        <v>324</v>
      </c>
      <c r="C1182" t="s">
        <v>325</v>
      </c>
      <c r="D1182" t="s">
        <v>394</v>
      </c>
      <c r="E1182" t="s">
        <v>125</v>
      </c>
      <c r="F1182" t="s">
        <v>44</v>
      </c>
      <c r="G1182" t="s">
        <v>37</v>
      </c>
      <c r="H1182" t="s">
        <v>70</v>
      </c>
      <c r="J1182">
        <v>146.85186999999999</v>
      </c>
      <c r="K1182">
        <v>4.5955926000000001E-3</v>
      </c>
      <c r="L1182">
        <v>5.2791255999999997E-5</v>
      </c>
      <c r="M1182">
        <v>5.8632513000000002E-6</v>
      </c>
      <c r="N1182">
        <v>5.3941911960000006E-6</v>
      </c>
      <c r="O1182">
        <v>3.9403129999999999E-7</v>
      </c>
      <c r="P1182">
        <v>5.8848116628000004E-4</v>
      </c>
      <c r="X1182" t="s">
        <v>324</v>
      </c>
      <c r="Y1182" t="s">
        <v>325</v>
      </c>
      <c r="Z1182" t="s">
        <v>394</v>
      </c>
      <c r="AA1182" t="s">
        <v>125</v>
      </c>
      <c r="AB1182" t="s">
        <v>44</v>
      </c>
      <c r="AC1182" t="s">
        <v>37</v>
      </c>
      <c r="AD1182" t="s">
        <v>70</v>
      </c>
      <c r="AF1182">
        <v>146.85186999999999</v>
      </c>
      <c r="AG1182">
        <v>1.3121563999999999</v>
      </c>
      <c r="AH1182">
        <v>1.8706271E-2</v>
      </c>
      <c r="AI1182">
        <v>1.7364542E-3</v>
      </c>
      <c r="AJ1182">
        <v>1.597537864E-3</v>
      </c>
      <c r="AK1182">
        <v>1.2215703E-4</v>
      </c>
      <c r="AL1182">
        <v>0.16675734001099998</v>
      </c>
    </row>
    <row r="1183" spans="1:38" x14ac:dyDescent="0.25">
      <c r="A1183" t="s">
        <v>393</v>
      </c>
      <c r="B1183" s="17" t="s">
        <v>324</v>
      </c>
      <c r="C1183" t="s">
        <v>325</v>
      </c>
      <c r="D1183" t="s">
        <v>394</v>
      </c>
      <c r="E1183" t="s">
        <v>126</v>
      </c>
      <c r="F1183" t="s">
        <v>44</v>
      </c>
      <c r="G1183" t="s">
        <v>39</v>
      </c>
      <c r="H1183" t="s">
        <v>70</v>
      </c>
      <c r="J1183">
        <v>10.39083683</v>
      </c>
      <c r="K1183">
        <v>8.8395678199999998E-3</v>
      </c>
      <c r="L1183">
        <v>1.0778132060000002E-4</v>
      </c>
      <c r="M1183">
        <v>9.6579075E-6</v>
      </c>
      <c r="N1183">
        <v>8.8852748999999995E-6</v>
      </c>
      <c r="O1183">
        <v>8.2656400500000003E-7</v>
      </c>
      <c r="P1183">
        <v>6.6841199780400006E-4</v>
      </c>
      <c r="X1183" t="s">
        <v>324</v>
      </c>
      <c r="Y1183" t="s">
        <v>325</v>
      </c>
      <c r="Z1183" t="s">
        <v>394</v>
      </c>
      <c r="AA1183" t="s">
        <v>126</v>
      </c>
      <c r="AB1183" t="s">
        <v>44</v>
      </c>
      <c r="AC1183" t="s">
        <v>39</v>
      </c>
      <c r="AD1183" t="s">
        <v>70</v>
      </c>
      <c r="AF1183">
        <v>10.39083683</v>
      </c>
      <c r="AG1183">
        <v>1.7527201779999999</v>
      </c>
      <c r="AH1183">
        <v>2.6521995940000001E-2</v>
      </c>
      <c r="AI1183">
        <v>1.9863026370000002E-3</v>
      </c>
      <c r="AJ1183">
        <v>1.8273984260399998E-3</v>
      </c>
      <c r="AK1183">
        <v>1.779515592E-4</v>
      </c>
      <c r="AL1183">
        <v>0.14044520658179999</v>
      </c>
    </row>
    <row r="1184" spans="1:38" x14ac:dyDescent="0.25">
      <c r="A1184" t="s">
        <v>393</v>
      </c>
      <c r="B1184" s="17" t="s">
        <v>324</v>
      </c>
      <c r="C1184" t="s">
        <v>325</v>
      </c>
      <c r="D1184" t="s">
        <v>394</v>
      </c>
      <c r="E1184" t="s">
        <v>127</v>
      </c>
      <c r="F1184" t="s">
        <v>47</v>
      </c>
      <c r="G1184" t="s">
        <v>37</v>
      </c>
      <c r="H1184" t="s">
        <v>70</v>
      </c>
      <c r="J1184">
        <v>236.90501</v>
      </c>
      <c r="K1184">
        <v>8.7624834999999995E-3</v>
      </c>
      <c r="L1184">
        <v>1.0075525E-4</v>
      </c>
      <c r="M1184">
        <v>1.1227037000000001E-5</v>
      </c>
      <c r="N1184">
        <v>1.0328874040000002E-5</v>
      </c>
      <c r="O1184">
        <v>7.5195128999999997E-7</v>
      </c>
      <c r="P1184">
        <v>1.0831900837500001E-3</v>
      </c>
      <c r="X1184" t="s">
        <v>324</v>
      </c>
      <c r="Y1184" t="s">
        <v>325</v>
      </c>
      <c r="Z1184" t="s">
        <v>394</v>
      </c>
      <c r="AA1184" t="s">
        <v>127</v>
      </c>
      <c r="AB1184" t="s">
        <v>47</v>
      </c>
      <c r="AC1184" t="s">
        <v>37</v>
      </c>
      <c r="AD1184" t="s">
        <v>70</v>
      </c>
      <c r="AF1184">
        <v>236.90501</v>
      </c>
      <c r="AG1184">
        <v>2.5019076</v>
      </c>
      <c r="AH1184">
        <v>3.5702035E-2</v>
      </c>
      <c r="AI1184">
        <v>3.3249871000000002E-3</v>
      </c>
      <c r="AJ1184">
        <v>3.0589881320000002E-3</v>
      </c>
      <c r="AK1184">
        <v>2.3311895000000001E-4</v>
      </c>
      <c r="AL1184">
        <v>0.29352598463999996</v>
      </c>
    </row>
    <row r="1185" spans="1:38" x14ac:dyDescent="0.25">
      <c r="A1185" t="s">
        <v>393</v>
      </c>
      <c r="B1185" s="17" t="s">
        <v>324</v>
      </c>
      <c r="C1185" t="s">
        <v>325</v>
      </c>
      <c r="D1185" t="s">
        <v>394</v>
      </c>
      <c r="E1185" t="s">
        <v>128</v>
      </c>
      <c r="F1185" t="s">
        <v>47</v>
      </c>
      <c r="G1185" t="s">
        <v>39</v>
      </c>
      <c r="H1185" t="s">
        <v>70</v>
      </c>
      <c r="J1185">
        <v>103.02599431</v>
      </c>
      <c r="K1185">
        <v>0.37511689674999998</v>
      </c>
      <c r="L1185">
        <v>5.8043202919999988E-3</v>
      </c>
      <c r="M1185">
        <v>1.8480640252E-4</v>
      </c>
      <c r="N1185">
        <v>1.7002189031840002E-4</v>
      </c>
      <c r="O1185">
        <v>3.4876125310000003E-5</v>
      </c>
      <c r="P1185">
        <v>1.4234969641651453E-2</v>
      </c>
      <c r="X1185" t="s">
        <v>324</v>
      </c>
      <c r="Y1185" t="s">
        <v>325</v>
      </c>
      <c r="Z1185" t="s">
        <v>394</v>
      </c>
      <c r="AA1185" t="s">
        <v>128</v>
      </c>
      <c r="AB1185" t="s">
        <v>47</v>
      </c>
      <c r="AC1185" t="s">
        <v>39</v>
      </c>
      <c r="AD1185" t="s">
        <v>70</v>
      </c>
      <c r="AF1185">
        <v>103.02599431</v>
      </c>
      <c r="AG1185">
        <v>74.378634051999995</v>
      </c>
      <c r="AH1185">
        <v>1.4282823764000001</v>
      </c>
      <c r="AI1185">
        <v>3.8008383469999997E-2</v>
      </c>
      <c r="AJ1185">
        <v>3.4967712792400005E-2</v>
      </c>
      <c r="AK1185">
        <v>7.5085058180000006E-3</v>
      </c>
      <c r="AL1185">
        <v>2.99649740847225</v>
      </c>
    </row>
    <row r="1186" spans="1:38" x14ac:dyDescent="0.25">
      <c r="A1186" t="s">
        <v>393</v>
      </c>
      <c r="B1186" s="17" t="s">
        <v>324</v>
      </c>
      <c r="C1186" t="s">
        <v>325</v>
      </c>
      <c r="D1186" t="s">
        <v>394</v>
      </c>
      <c r="E1186" t="s">
        <v>129</v>
      </c>
      <c r="F1186" t="s">
        <v>50</v>
      </c>
      <c r="G1186" t="s">
        <v>37</v>
      </c>
      <c r="H1186" t="s">
        <v>70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X1186" t="s">
        <v>324</v>
      </c>
      <c r="Y1186" t="s">
        <v>325</v>
      </c>
      <c r="Z1186" t="s">
        <v>394</v>
      </c>
      <c r="AA1186" t="s">
        <v>129</v>
      </c>
      <c r="AB1186" t="s">
        <v>50</v>
      </c>
      <c r="AC1186" t="s">
        <v>37</v>
      </c>
      <c r="AD1186" t="s">
        <v>70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</row>
    <row r="1187" spans="1:38" x14ac:dyDescent="0.25">
      <c r="A1187" t="s">
        <v>393</v>
      </c>
      <c r="B1187" s="17" t="s">
        <v>324</v>
      </c>
      <c r="C1187" t="s">
        <v>325</v>
      </c>
      <c r="D1187" t="s">
        <v>394</v>
      </c>
      <c r="E1187" t="s">
        <v>130</v>
      </c>
      <c r="F1187" t="s">
        <v>50</v>
      </c>
      <c r="G1187" t="s">
        <v>39</v>
      </c>
      <c r="H1187" t="s">
        <v>70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X1187" t="s">
        <v>324</v>
      </c>
      <c r="Y1187" t="s">
        <v>325</v>
      </c>
      <c r="Z1187" t="s">
        <v>394</v>
      </c>
      <c r="AA1187" t="s">
        <v>130</v>
      </c>
      <c r="AB1187" t="s">
        <v>50</v>
      </c>
      <c r="AC1187" t="s">
        <v>39</v>
      </c>
      <c r="AD1187" t="s">
        <v>70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</row>
    <row r="1188" spans="1:38" x14ac:dyDescent="0.25">
      <c r="A1188" t="s">
        <v>393</v>
      </c>
      <c r="B1188" s="17" t="s">
        <v>324</v>
      </c>
      <c r="C1188" t="s">
        <v>325</v>
      </c>
      <c r="D1188" t="s">
        <v>394</v>
      </c>
      <c r="E1188" t="s">
        <v>132</v>
      </c>
      <c r="F1188" t="s">
        <v>131</v>
      </c>
      <c r="G1188" t="s">
        <v>37</v>
      </c>
      <c r="H1188" t="s">
        <v>70</v>
      </c>
      <c r="J1188">
        <v>1135.8066592</v>
      </c>
      <c r="K1188">
        <v>0.18606487727999999</v>
      </c>
      <c r="L1188">
        <v>2.1683274325999999E-3</v>
      </c>
      <c r="M1188">
        <v>6.9679956740000004E-5</v>
      </c>
      <c r="N1188">
        <v>6.4105560200799998E-5</v>
      </c>
      <c r="O1188">
        <v>1.4544276153E-5</v>
      </c>
      <c r="P1188">
        <v>1.132477110490385E-2</v>
      </c>
      <c r="X1188" t="s">
        <v>324</v>
      </c>
      <c r="Y1188" t="s">
        <v>325</v>
      </c>
      <c r="Z1188" t="s">
        <v>394</v>
      </c>
      <c r="AA1188" t="s">
        <v>132</v>
      </c>
      <c r="AB1188" t="s">
        <v>131</v>
      </c>
      <c r="AC1188" t="s">
        <v>37</v>
      </c>
      <c r="AD1188" t="s">
        <v>70</v>
      </c>
      <c r="AF1188">
        <v>1135.8066592</v>
      </c>
      <c r="AG1188">
        <v>53.126158780000004</v>
      </c>
      <c r="AH1188">
        <v>0.76833398180000001</v>
      </c>
      <c r="AI1188">
        <v>2.0636344860999998E-2</v>
      </c>
      <c r="AJ1188">
        <v>1.8985437272119998E-2</v>
      </c>
      <c r="AK1188">
        <v>4.5089966277E-3</v>
      </c>
      <c r="AL1188">
        <v>2.9507592551914295</v>
      </c>
    </row>
    <row r="1189" spans="1:38" x14ac:dyDescent="0.25">
      <c r="A1189" t="s">
        <v>393</v>
      </c>
      <c r="B1189" s="17" t="s">
        <v>324</v>
      </c>
      <c r="C1189" t="s">
        <v>325</v>
      </c>
      <c r="D1189" t="s">
        <v>394</v>
      </c>
      <c r="E1189" t="s">
        <v>133</v>
      </c>
      <c r="F1189" t="s">
        <v>131</v>
      </c>
      <c r="G1189" t="s">
        <v>39</v>
      </c>
      <c r="H1189" t="s">
        <v>70</v>
      </c>
      <c r="J1189">
        <v>13.786852143000001</v>
      </c>
      <c r="K1189">
        <v>4.9828542596000003E-2</v>
      </c>
      <c r="L1189">
        <v>5.5008779289999999E-4</v>
      </c>
      <c r="M1189">
        <v>2.0014546895000002E-5</v>
      </c>
      <c r="N1189">
        <v>1.8413383143400004E-5</v>
      </c>
      <c r="O1189">
        <v>4.0024934594999996E-6</v>
      </c>
      <c r="P1189">
        <v>1.4067006207095999E-3</v>
      </c>
      <c r="X1189" t="s">
        <v>324</v>
      </c>
      <c r="Y1189" t="s">
        <v>325</v>
      </c>
      <c r="Z1189" t="s">
        <v>394</v>
      </c>
      <c r="AA1189" t="s">
        <v>133</v>
      </c>
      <c r="AB1189" t="s">
        <v>131</v>
      </c>
      <c r="AC1189" t="s">
        <v>39</v>
      </c>
      <c r="AD1189" t="s">
        <v>70</v>
      </c>
      <c r="AF1189">
        <v>13.786852143000001</v>
      </c>
      <c r="AG1189">
        <v>9.8800632059999991</v>
      </c>
      <c r="AH1189">
        <v>0.13536135737000002</v>
      </c>
      <c r="AI1189">
        <v>4.1163104989999999E-3</v>
      </c>
      <c r="AJ1189">
        <v>3.7870056590800002E-3</v>
      </c>
      <c r="AK1189">
        <v>8.616997249E-4</v>
      </c>
      <c r="AL1189">
        <v>0.29895123747478997</v>
      </c>
    </row>
    <row r="1190" spans="1:38" x14ac:dyDescent="0.25">
      <c r="A1190" t="s">
        <v>393</v>
      </c>
      <c r="B1190" s="17" t="s">
        <v>324</v>
      </c>
      <c r="C1190" t="s">
        <v>325</v>
      </c>
      <c r="D1190" t="s">
        <v>394</v>
      </c>
      <c r="E1190" t="s">
        <v>135</v>
      </c>
      <c r="F1190" t="s">
        <v>134</v>
      </c>
      <c r="G1190" t="s">
        <v>39</v>
      </c>
      <c r="H1190" t="s">
        <v>70</v>
      </c>
      <c r="J1190">
        <v>47.517254610000002</v>
      </c>
      <c r="K1190">
        <v>6.4470852599999989E-2</v>
      </c>
      <c r="L1190">
        <v>7.4153693800000004E-4</v>
      </c>
      <c r="M1190">
        <v>2.2397713599999999E-5</v>
      </c>
      <c r="N1190">
        <v>2.0605896512000003E-5</v>
      </c>
      <c r="O1190">
        <v>4.6212525119999998E-6</v>
      </c>
      <c r="P1190">
        <v>2.1144925539433E-3</v>
      </c>
      <c r="X1190" t="s">
        <v>324</v>
      </c>
      <c r="Y1190" t="s">
        <v>325</v>
      </c>
      <c r="Z1190" t="s">
        <v>394</v>
      </c>
      <c r="AA1190" t="s">
        <v>135</v>
      </c>
      <c r="AB1190" t="s">
        <v>134</v>
      </c>
      <c r="AC1190" t="s">
        <v>39</v>
      </c>
      <c r="AD1190" t="s">
        <v>70</v>
      </c>
      <c r="AF1190">
        <v>47.517254610000002</v>
      </c>
      <c r="AG1190">
        <v>12.783358679000001</v>
      </c>
      <c r="AH1190">
        <v>0.18247168920000001</v>
      </c>
      <c r="AI1190">
        <v>4.6064467859999996E-3</v>
      </c>
      <c r="AJ1190">
        <v>4.2379310431200001E-3</v>
      </c>
      <c r="AK1190">
        <v>9.9491277309999996E-4</v>
      </c>
      <c r="AL1190">
        <v>0.44064344115690007</v>
      </c>
    </row>
    <row r="1191" spans="1:38" x14ac:dyDescent="0.25">
      <c r="A1191" t="s">
        <v>393</v>
      </c>
      <c r="B1191" s="17" t="s">
        <v>324</v>
      </c>
      <c r="C1191" t="s">
        <v>325</v>
      </c>
      <c r="D1191" t="s">
        <v>394</v>
      </c>
      <c r="E1191" t="s">
        <v>137</v>
      </c>
      <c r="F1191" t="s">
        <v>136</v>
      </c>
      <c r="G1191" t="s">
        <v>39</v>
      </c>
      <c r="H1191" t="s">
        <v>70</v>
      </c>
      <c r="J1191">
        <v>86.551760999999999</v>
      </c>
      <c r="K1191">
        <v>2.6228798300000002E-2</v>
      </c>
      <c r="L1191">
        <v>2.8623863600000003E-4</v>
      </c>
      <c r="M1191">
        <v>2.9559952899999998E-5</v>
      </c>
      <c r="N1191">
        <v>2.7195156667999997E-5</v>
      </c>
      <c r="O1191">
        <v>2.0785112000000001E-6</v>
      </c>
      <c r="P1191">
        <v>2.3566811000300001E-3</v>
      </c>
      <c r="X1191" t="s">
        <v>324</v>
      </c>
      <c r="Y1191" t="s">
        <v>325</v>
      </c>
      <c r="Z1191" t="s">
        <v>394</v>
      </c>
      <c r="AA1191" t="s">
        <v>137</v>
      </c>
      <c r="AB1191" t="s">
        <v>136</v>
      </c>
      <c r="AC1191" t="s">
        <v>39</v>
      </c>
      <c r="AD1191" t="s">
        <v>70</v>
      </c>
      <c r="AF1191">
        <v>86.551760999999999</v>
      </c>
      <c r="AG1191">
        <v>5.2006776000000006</v>
      </c>
      <c r="AH1191">
        <v>7.0435393999999998E-2</v>
      </c>
      <c r="AI1191">
        <v>6.0794752000000001E-3</v>
      </c>
      <c r="AJ1191">
        <v>5.5931171840000009E-3</v>
      </c>
      <c r="AK1191">
        <v>4.4748415999999996E-4</v>
      </c>
      <c r="AL1191">
        <v>0.4964408100890001</v>
      </c>
    </row>
    <row r="1192" spans="1:38" x14ac:dyDescent="0.25">
      <c r="A1192" t="s">
        <v>393</v>
      </c>
      <c r="B1192" s="17" t="s">
        <v>324</v>
      </c>
      <c r="C1192" t="s">
        <v>325</v>
      </c>
      <c r="D1192" t="s">
        <v>394</v>
      </c>
      <c r="E1192" t="s">
        <v>139</v>
      </c>
      <c r="F1192" t="s">
        <v>138</v>
      </c>
      <c r="G1192" t="s">
        <v>37</v>
      </c>
      <c r="H1192" t="s">
        <v>70</v>
      </c>
      <c r="J1192">
        <v>7761.7383120000004</v>
      </c>
      <c r="K1192">
        <v>2.4890817600999999</v>
      </c>
      <c r="L1192">
        <v>2.910130708E-2</v>
      </c>
      <c r="M1192">
        <v>9.3420571689999989E-4</v>
      </c>
      <c r="N1192">
        <v>8.5946925954800003E-4</v>
      </c>
      <c r="O1192">
        <v>1.9503548426000003E-4</v>
      </c>
      <c r="P1192">
        <v>0.11739026046596999</v>
      </c>
      <c r="X1192" t="s">
        <v>324</v>
      </c>
      <c r="Y1192" t="s">
        <v>325</v>
      </c>
      <c r="Z1192" t="s">
        <v>394</v>
      </c>
      <c r="AA1192" t="s">
        <v>139</v>
      </c>
      <c r="AB1192" t="s">
        <v>138</v>
      </c>
      <c r="AC1192" t="s">
        <v>37</v>
      </c>
      <c r="AD1192" t="s">
        <v>70</v>
      </c>
      <c r="AF1192">
        <v>7761.7383120000004</v>
      </c>
      <c r="AG1192">
        <v>710.69491149999999</v>
      </c>
      <c r="AH1192">
        <v>10.311875687899999</v>
      </c>
      <c r="AI1192">
        <v>0.27667340207000002</v>
      </c>
      <c r="AJ1192">
        <v>0.25453952990440004</v>
      </c>
      <c r="AK1192">
        <v>6.0464631593999993E-2</v>
      </c>
      <c r="AL1192">
        <v>31.221425458544001</v>
      </c>
    </row>
    <row r="1193" spans="1:38" x14ac:dyDescent="0.25">
      <c r="A1193" t="s">
        <v>393</v>
      </c>
      <c r="B1193" s="17" t="s">
        <v>324</v>
      </c>
      <c r="C1193" t="s">
        <v>325</v>
      </c>
      <c r="D1193" t="s">
        <v>394</v>
      </c>
      <c r="E1193" t="s">
        <v>140</v>
      </c>
      <c r="F1193" t="s">
        <v>138</v>
      </c>
      <c r="G1193" t="s">
        <v>39</v>
      </c>
      <c r="H1193" t="s">
        <v>70</v>
      </c>
      <c r="J1193">
        <v>94.213969179999992</v>
      </c>
      <c r="K1193">
        <v>0.67748638298999997</v>
      </c>
      <c r="L1193">
        <v>7.4766141462999994E-3</v>
      </c>
      <c r="M1193">
        <v>2.7111482295999998E-4</v>
      </c>
      <c r="N1193">
        <v>2.4942563712319996E-4</v>
      </c>
      <c r="O1193">
        <v>5.4401681010000002E-5</v>
      </c>
      <c r="P1193">
        <v>1.8008572461823302E-2</v>
      </c>
      <c r="X1193" t="s">
        <v>324</v>
      </c>
      <c r="Y1193" t="s">
        <v>325</v>
      </c>
      <c r="Z1193" t="s">
        <v>394</v>
      </c>
      <c r="AA1193" t="s">
        <v>140</v>
      </c>
      <c r="AB1193" t="s">
        <v>138</v>
      </c>
      <c r="AC1193" t="s">
        <v>39</v>
      </c>
      <c r="AD1193" t="s">
        <v>70</v>
      </c>
      <c r="AF1193">
        <v>94.213969179999992</v>
      </c>
      <c r="AG1193">
        <v>134.332807844</v>
      </c>
      <c r="AH1193">
        <v>1.8397873982999999</v>
      </c>
      <c r="AI1193">
        <v>5.5759081040000005E-2</v>
      </c>
      <c r="AJ1193">
        <v>5.1298354556800006E-2</v>
      </c>
      <c r="AK1193">
        <v>1.17121779418E-2</v>
      </c>
      <c r="AL1193">
        <v>3.8232934977609006</v>
      </c>
    </row>
    <row r="1194" spans="1:38" x14ac:dyDescent="0.25">
      <c r="A1194" t="s">
        <v>393</v>
      </c>
      <c r="B1194" s="17" t="s">
        <v>324</v>
      </c>
      <c r="C1194" t="s">
        <v>325</v>
      </c>
      <c r="D1194" t="s">
        <v>394</v>
      </c>
      <c r="E1194" t="s">
        <v>142</v>
      </c>
      <c r="F1194" t="s">
        <v>141</v>
      </c>
      <c r="G1194" t="s">
        <v>39</v>
      </c>
      <c r="H1194" t="s">
        <v>70</v>
      </c>
      <c r="J1194">
        <v>8.0147823369999998</v>
      </c>
      <c r="K1194">
        <v>7.5361767277000002E-2</v>
      </c>
      <c r="L1194">
        <v>1.35747832991E-3</v>
      </c>
      <c r="M1194">
        <v>4.5070768151000002E-5</v>
      </c>
      <c r="N1194">
        <v>4.1465106698920001E-5</v>
      </c>
      <c r="O1194">
        <v>9.1776757783999989E-6</v>
      </c>
      <c r="P1194">
        <v>2.0343454653274839E-3</v>
      </c>
      <c r="X1194" t="s">
        <v>324</v>
      </c>
      <c r="Y1194" t="s">
        <v>325</v>
      </c>
      <c r="Z1194" t="s">
        <v>394</v>
      </c>
      <c r="AA1194" t="s">
        <v>142</v>
      </c>
      <c r="AB1194" t="s">
        <v>141</v>
      </c>
      <c r="AC1194" t="s">
        <v>39</v>
      </c>
      <c r="AD1194" t="s">
        <v>70</v>
      </c>
      <c r="AF1194">
        <v>8.0147823369999998</v>
      </c>
      <c r="AG1194">
        <v>14.942823222999998</v>
      </c>
      <c r="AH1194">
        <v>0.334037813771</v>
      </c>
      <c r="AI1194">
        <v>9.269521365E-3</v>
      </c>
      <c r="AJ1194">
        <v>8.5279596557999993E-3</v>
      </c>
      <c r="AK1194">
        <v>1.9758683830399999E-3</v>
      </c>
      <c r="AL1194">
        <v>0.43627970025092516</v>
      </c>
    </row>
    <row r="1195" spans="1:38" x14ac:dyDescent="0.25">
      <c r="A1195" t="s">
        <v>393</v>
      </c>
      <c r="B1195" s="17" t="s">
        <v>324</v>
      </c>
      <c r="C1195" t="s">
        <v>325</v>
      </c>
      <c r="D1195" t="s">
        <v>394</v>
      </c>
      <c r="E1195" t="s">
        <v>143</v>
      </c>
      <c r="F1195" t="s">
        <v>53</v>
      </c>
      <c r="G1195" t="s">
        <v>39</v>
      </c>
      <c r="H1195" t="s">
        <v>70</v>
      </c>
      <c r="J1195">
        <v>274.87534571999998</v>
      </c>
      <c r="K1195">
        <v>1.9171558073200001</v>
      </c>
      <c r="L1195">
        <v>2.2490946458999999E-2</v>
      </c>
      <c r="M1195">
        <v>1.2260223093000001E-3</v>
      </c>
      <c r="N1195">
        <v>1.1279405245560002E-3</v>
      </c>
      <c r="O1195">
        <v>1.7466972602E-4</v>
      </c>
      <c r="P1195">
        <v>6.2457448852638896E-2</v>
      </c>
      <c r="X1195" t="s">
        <v>324</v>
      </c>
      <c r="Y1195" t="s">
        <v>325</v>
      </c>
      <c r="Z1195" t="s">
        <v>394</v>
      </c>
      <c r="AA1195" t="s">
        <v>143</v>
      </c>
      <c r="AB1195" t="s">
        <v>53</v>
      </c>
      <c r="AC1195" t="s">
        <v>39</v>
      </c>
      <c r="AD1195" t="s">
        <v>70</v>
      </c>
      <c r="AF1195">
        <v>274.87534571999998</v>
      </c>
      <c r="AG1195">
        <v>380.13595856000001</v>
      </c>
      <c r="AH1195">
        <v>5.5343984839999996</v>
      </c>
      <c r="AI1195">
        <v>0.25215102248999999</v>
      </c>
      <c r="AJ1195">
        <v>0.23197894069080002</v>
      </c>
      <c r="AK1195">
        <v>3.7604771011000002E-2</v>
      </c>
      <c r="AL1195">
        <v>13.330260821722641</v>
      </c>
    </row>
    <row r="1196" spans="1:38" x14ac:dyDescent="0.25">
      <c r="A1196" t="s">
        <v>393</v>
      </c>
      <c r="B1196" s="17" t="s">
        <v>324</v>
      </c>
      <c r="C1196" t="s">
        <v>325</v>
      </c>
      <c r="D1196" t="s">
        <v>394</v>
      </c>
      <c r="E1196" t="s">
        <v>145</v>
      </c>
      <c r="F1196" t="s">
        <v>144</v>
      </c>
      <c r="G1196" t="s">
        <v>37</v>
      </c>
      <c r="H1196" t="s">
        <v>70</v>
      </c>
      <c r="J1196">
        <v>382.31213120000001</v>
      </c>
      <c r="K1196">
        <v>9.7174725689999991E-2</v>
      </c>
      <c r="L1196">
        <v>1.0464393366999998E-3</v>
      </c>
      <c r="M1196">
        <v>6.5914110729999991E-5</v>
      </c>
      <c r="N1196">
        <v>6.0640981871599998E-5</v>
      </c>
      <c r="O1196">
        <v>6.8834730289999997E-6</v>
      </c>
      <c r="P1196">
        <v>6.7264745877154601E-3</v>
      </c>
      <c r="X1196" t="s">
        <v>324</v>
      </c>
      <c r="Y1196" t="s">
        <v>325</v>
      </c>
      <c r="Z1196" t="s">
        <v>394</v>
      </c>
      <c r="AA1196" t="s">
        <v>145</v>
      </c>
      <c r="AB1196" t="s">
        <v>144</v>
      </c>
      <c r="AC1196" t="s">
        <v>37</v>
      </c>
      <c r="AD1196" t="s">
        <v>70</v>
      </c>
      <c r="AF1196">
        <v>382.31213120000001</v>
      </c>
      <c r="AG1196">
        <v>27.74580735</v>
      </c>
      <c r="AH1196">
        <v>0.37079959750000002</v>
      </c>
      <c r="AI1196">
        <v>1.9521054810000001E-2</v>
      </c>
      <c r="AJ1196">
        <v>1.7959370425199999E-2</v>
      </c>
      <c r="AK1196">
        <v>2.1340049210000003E-3</v>
      </c>
      <c r="AL1196">
        <v>1.903741323206132</v>
      </c>
    </row>
    <row r="1197" spans="1:38" x14ac:dyDescent="0.25">
      <c r="A1197" t="s">
        <v>393</v>
      </c>
      <c r="B1197" s="17" t="s">
        <v>324</v>
      </c>
      <c r="C1197" t="s">
        <v>325</v>
      </c>
      <c r="D1197" t="s">
        <v>394</v>
      </c>
      <c r="E1197" t="s">
        <v>146</v>
      </c>
      <c r="F1197" t="s">
        <v>144</v>
      </c>
      <c r="G1197" t="s">
        <v>39</v>
      </c>
      <c r="H1197" t="s">
        <v>70</v>
      </c>
      <c r="J1197">
        <v>206.67275840760001</v>
      </c>
      <c r="K1197">
        <v>7.5742271591000013E-2</v>
      </c>
      <c r="L1197">
        <v>8.2461237542999998E-4</v>
      </c>
      <c r="M1197">
        <v>5.1370909637500006E-5</v>
      </c>
      <c r="N1197">
        <v>4.7261236866500007E-5</v>
      </c>
      <c r="O1197">
        <v>5.3787792487000001E-6</v>
      </c>
      <c r="P1197">
        <v>4.6633847549060591E-3</v>
      </c>
      <c r="X1197" t="s">
        <v>324</v>
      </c>
      <c r="Y1197" t="s">
        <v>325</v>
      </c>
      <c r="Z1197" t="s">
        <v>394</v>
      </c>
      <c r="AA1197" t="s">
        <v>146</v>
      </c>
      <c r="AB1197" t="s">
        <v>144</v>
      </c>
      <c r="AC1197" t="s">
        <v>39</v>
      </c>
      <c r="AD1197" t="s">
        <v>70</v>
      </c>
      <c r="AF1197">
        <v>206.67275840760001</v>
      </c>
      <c r="AG1197">
        <v>15.0182685456</v>
      </c>
      <c r="AH1197">
        <v>0.20291423624999999</v>
      </c>
      <c r="AI1197">
        <v>1.0565247507399999E-2</v>
      </c>
      <c r="AJ1197">
        <v>9.7200277068080002E-3</v>
      </c>
      <c r="AK1197">
        <v>1.1580012340899999E-3</v>
      </c>
      <c r="AL1197">
        <v>1.0185116708239701</v>
      </c>
    </row>
    <row r="1198" spans="1:38" x14ac:dyDescent="0.25">
      <c r="A1198" t="s">
        <v>393</v>
      </c>
      <c r="B1198" s="17" t="s">
        <v>324</v>
      </c>
      <c r="C1198" t="s">
        <v>325</v>
      </c>
      <c r="D1198" t="s">
        <v>394</v>
      </c>
      <c r="E1198" t="s">
        <v>148</v>
      </c>
      <c r="F1198" t="s">
        <v>147</v>
      </c>
      <c r="G1198" t="s">
        <v>56</v>
      </c>
      <c r="H1198" t="s">
        <v>70</v>
      </c>
      <c r="J1198">
        <v>0.93686822000000003</v>
      </c>
      <c r="K1198">
        <v>2.9852632999999998E-3</v>
      </c>
      <c r="L1198">
        <v>3.2164698999999998E-5</v>
      </c>
      <c r="M1198">
        <v>1.23071805E-6</v>
      </c>
      <c r="N1198">
        <v>1.1322606060000002E-6</v>
      </c>
      <c r="O1198">
        <v>2.3920449200000001E-7</v>
      </c>
      <c r="P1198">
        <v>7.7355861933999984E-5</v>
      </c>
      <c r="X1198" t="s">
        <v>324</v>
      </c>
      <c r="Y1198" t="s">
        <v>325</v>
      </c>
      <c r="Z1198" t="s">
        <v>394</v>
      </c>
      <c r="AA1198" t="s">
        <v>148</v>
      </c>
      <c r="AB1198" t="s">
        <v>147</v>
      </c>
      <c r="AC1198" t="s">
        <v>56</v>
      </c>
      <c r="AD1198" t="s">
        <v>70</v>
      </c>
      <c r="AF1198">
        <v>0.93686822000000003</v>
      </c>
      <c r="AG1198">
        <v>0.56824476999999995</v>
      </c>
      <c r="AH1198">
        <v>7.5982480000000002E-3</v>
      </c>
      <c r="AI1198">
        <v>2.4299215399999999E-4</v>
      </c>
      <c r="AJ1198">
        <v>2.2355278167999999E-4</v>
      </c>
      <c r="AK1198">
        <v>4.9438574E-5</v>
      </c>
      <c r="AL1198">
        <v>1.6015186291899998E-2</v>
      </c>
    </row>
    <row r="1199" spans="1:38" x14ac:dyDescent="0.25">
      <c r="A1199" t="s">
        <v>393</v>
      </c>
      <c r="B1199" s="17" t="s">
        <v>324</v>
      </c>
      <c r="C1199" t="s">
        <v>325</v>
      </c>
      <c r="D1199" t="s">
        <v>394</v>
      </c>
      <c r="E1199" t="s">
        <v>150</v>
      </c>
      <c r="F1199" t="s">
        <v>149</v>
      </c>
      <c r="G1199" t="s">
        <v>56</v>
      </c>
      <c r="H1199" t="s">
        <v>70</v>
      </c>
      <c r="J1199">
        <v>0.51461761799999994</v>
      </c>
      <c r="K1199">
        <v>4.8002195450000005E-3</v>
      </c>
      <c r="L1199">
        <v>1.9709110580000001E-4</v>
      </c>
      <c r="M1199">
        <v>4.2463560700000006E-6</v>
      </c>
      <c r="N1199">
        <v>3.9066475844000001E-6</v>
      </c>
      <c r="O1199">
        <v>9.625869239999999E-7</v>
      </c>
      <c r="P1199">
        <v>1.5826703024484303E-4</v>
      </c>
      <c r="X1199" t="s">
        <v>324</v>
      </c>
      <c r="Y1199" t="s">
        <v>325</v>
      </c>
      <c r="Z1199" t="s">
        <v>394</v>
      </c>
      <c r="AA1199" t="s">
        <v>150</v>
      </c>
      <c r="AB1199" t="s">
        <v>149</v>
      </c>
      <c r="AC1199" t="s">
        <v>56</v>
      </c>
      <c r="AD1199" t="s">
        <v>70</v>
      </c>
      <c r="AF1199">
        <v>0.51461761799999994</v>
      </c>
      <c r="AG1199">
        <v>0.91372165010000006</v>
      </c>
      <c r="AH1199">
        <v>4.6558709330000003E-2</v>
      </c>
      <c r="AI1199">
        <v>8.3839768800000002E-4</v>
      </c>
      <c r="AJ1199">
        <v>7.7132587296000008E-4</v>
      </c>
      <c r="AK1199">
        <v>1.9894661280000001E-4</v>
      </c>
      <c r="AL1199">
        <v>3.2927800545955309E-2</v>
      </c>
    </row>
    <row r="1200" spans="1:38" x14ac:dyDescent="0.25">
      <c r="A1200" t="s">
        <v>393</v>
      </c>
      <c r="B1200" s="17" t="s">
        <v>324</v>
      </c>
      <c r="C1200" t="s">
        <v>325</v>
      </c>
      <c r="D1200" t="s">
        <v>394</v>
      </c>
      <c r="E1200" t="s">
        <v>152</v>
      </c>
      <c r="F1200" t="s">
        <v>151</v>
      </c>
      <c r="G1200" t="s">
        <v>56</v>
      </c>
      <c r="H1200" t="s">
        <v>70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X1200" t="s">
        <v>324</v>
      </c>
      <c r="Y1200" t="s">
        <v>325</v>
      </c>
      <c r="Z1200" t="s">
        <v>394</v>
      </c>
      <c r="AA1200" t="s">
        <v>152</v>
      </c>
      <c r="AB1200" t="s">
        <v>151</v>
      </c>
      <c r="AC1200" t="s">
        <v>56</v>
      </c>
      <c r="AD1200" t="s">
        <v>70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</row>
    <row r="1201" spans="1:38" x14ac:dyDescent="0.25">
      <c r="A1201" t="s">
        <v>393</v>
      </c>
      <c r="B1201" s="17" t="s">
        <v>324</v>
      </c>
      <c r="C1201" t="s">
        <v>325</v>
      </c>
      <c r="D1201" t="s">
        <v>394</v>
      </c>
      <c r="E1201" t="s">
        <v>154</v>
      </c>
      <c r="F1201" t="s">
        <v>153</v>
      </c>
      <c r="G1201" t="s">
        <v>56</v>
      </c>
      <c r="H1201" t="s">
        <v>70</v>
      </c>
      <c r="J1201">
        <v>3.4835658070000002</v>
      </c>
      <c r="K1201">
        <v>3.8690173099999998E-3</v>
      </c>
      <c r="L1201">
        <v>2.9610582600000002E-4</v>
      </c>
      <c r="M1201">
        <v>2.4486637E-6</v>
      </c>
      <c r="N1201">
        <v>2.2527706039999999E-6</v>
      </c>
      <c r="O1201">
        <v>6.4804838599999995E-7</v>
      </c>
      <c r="P1201">
        <v>2.307053725223E-4</v>
      </c>
      <c r="X1201" t="s">
        <v>324</v>
      </c>
      <c r="Y1201" t="s">
        <v>325</v>
      </c>
      <c r="Z1201" t="s">
        <v>394</v>
      </c>
      <c r="AA1201" t="s">
        <v>154</v>
      </c>
      <c r="AB1201" t="s">
        <v>153</v>
      </c>
      <c r="AC1201" t="s">
        <v>56</v>
      </c>
      <c r="AD1201" t="s">
        <v>70</v>
      </c>
      <c r="AF1201">
        <v>3.4835658070000002</v>
      </c>
      <c r="AG1201">
        <v>0.73646741699999996</v>
      </c>
      <c r="AH1201">
        <v>6.9948902000000007E-2</v>
      </c>
      <c r="AI1201">
        <v>4.8346255099999995E-4</v>
      </c>
      <c r="AJ1201">
        <v>4.4478554692000002E-4</v>
      </c>
      <c r="AK1201">
        <v>1.3393805309999999E-4</v>
      </c>
      <c r="AL1201">
        <v>5.4275867038309999E-2</v>
      </c>
    </row>
    <row r="1202" spans="1:38" x14ac:dyDescent="0.25">
      <c r="A1202" t="s">
        <v>393</v>
      </c>
      <c r="B1202" s="17" t="s">
        <v>324</v>
      </c>
      <c r="C1202" t="s">
        <v>325</v>
      </c>
      <c r="D1202" t="s">
        <v>394</v>
      </c>
      <c r="E1202" t="s">
        <v>156</v>
      </c>
      <c r="F1202" t="s">
        <v>155</v>
      </c>
      <c r="G1202" t="s">
        <v>56</v>
      </c>
      <c r="H1202" t="s">
        <v>70</v>
      </c>
      <c r="J1202">
        <v>1.5834396179999999</v>
      </c>
      <c r="K1202">
        <v>2.5960722844000001E-3</v>
      </c>
      <c r="L1202">
        <v>3.0024705639999997E-5</v>
      </c>
      <c r="M1202">
        <v>9.7145507299999991E-7</v>
      </c>
      <c r="N1202">
        <v>8.9373866715999996E-7</v>
      </c>
      <c r="O1202">
        <v>1.9878835365999998E-7</v>
      </c>
      <c r="P1202">
        <v>7.5582204937860013E-5</v>
      </c>
      <c r="X1202" t="s">
        <v>324</v>
      </c>
      <c r="Y1202" t="s">
        <v>325</v>
      </c>
      <c r="Z1202" t="s">
        <v>394</v>
      </c>
      <c r="AA1202" t="s">
        <v>156</v>
      </c>
      <c r="AB1202" t="s">
        <v>155</v>
      </c>
      <c r="AC1202" t="s">
        <v>56</v>
      </c>
      <c r="AD1202" t="s">
        <v>70</v>
      </c>
      <c r="AF1202">
        <v>1.5834396179999999</v>
      </c>
      <c r="AG1202">
        <v>0.49416229719999993</v>
      </c>
      <c r="AH1202">
        <v>7.0927182560000003E-3</v>
      </c>
      <c r="AI1202">
        <v>1.918034308E-4</v>
      </c>
      <c r="AJ1202">
        <v>1.7645915633600001E-4</v>
      </c>
      <c r="AK1202">
        <v>4.1085398010000002E-5</v>
      </c>
      <c r="AL1202">
        <v>1.5558970381329999E-2</v>
      </c>
    </row>
    <row r="1203" spans="1:38" x14ac:dyDescent="0.25">
      <c r="A1203" t="s">
        <v>393</v>
      </c>
      <c r="B1203" s="17" t="s">
        <v>324</v>
      </c>
      <c r="C1203" t="s">
        <v>325</v>
      </c>
      <c r="D1203" t="s">
        <v>394</v>
      </c>
      <c r="E1203" t="s">
        <v>157</v>
      </c>
      <c r="F1203" t="s">
        <v>55</v>
      </c>
      <c r="G1203" t="s">
        <v>56</v>
      </c>
      <c r="H1203" t="s">
        <v>70</v>
      </c>
      <c r="J1203">
        <v>28.72622316</v>
      </c>
      <c r="K1203">
        <v>2.4537846660000001E-2</v>
      </c>
      <c r="L1203">
        <v>5.1342784299999999E-4</v>
      </c>
      <c r="M1203">
        <v>1.549336888E-5</v>
      </c>
      <c r="N1203">
        <v>1.4253899369599999E-5</v>
      </c>
      <c r="O1203">
        <v>2.1739478260000001E-6</v>
      </c>
      <c r="P1203">
        <v>1.146766277861043E-3</v>
      </c>
      <c r="X1203" t="s">
        <v>324</v>
      </c>
      <c r="Y1203" t="s">
        <v>325</v>
      </c>
      <c r="Z1203" t="s">
        <v>394</v>
      </c>
      <c r="AA1203" t="s">
        <v>157</v>
      </c>
      <c r="AB1203" t="s">
        <v>55</v>
      </c>
      <c r="AC1203" t="s">
        <v>56</v>
      </c>
      <c r="AD1203" t="s">
        <v>70</v>
      </c>
      <c r="AF1203">
        <v>28.72622316</v>
      </c>
      <c r="AG1203">
        <v>4.6707787700000001</v>
      </c>
      <c r="AH1203">
        <v>0.12128677360000001</v>
      </c>
      <c r="AI1203">
        <v>3.0590004049999998E-3</v>
      </c>
      <c r="AJ1203">
        <v>2.8142803726000001E-3</v>
      </c>
      <c r="AK1203">
        <v>4.4930962799999993E-4</v>
      </c>
      <c r="AL1203">
        <v>0.24285236220711004</v>
      </c>
    </row>
    <row r="1204" spans="1:38" x14ac:dyDescent="0.25">
      <c r="A1204" t="s">
        <v>393</v>
      </c>
      <c r="B1204" s="17" t="s">
        <v>324</v>
      </c>
      <c r="C1204" t="s">
        <v>325</v>
      </c>
      <c r="D1204" t="s">
        <v>394</v>
      </c>
      <c r="E1204" t="s">
        <v>159</v>
      </c>
      <c r="F1204" t="s">
        <v>158</v>
      </c>
      <c r="G1204" t="s">
        <v>56</v>
      </c>
      <c r="H1204" t="s">
        <v>70</v>
      </c>
      <c r="J1204">
        <v>139.7252684</v>
      </c>
      <c r="K1204">
        <v>8.1675516029999992E-2</v>
      </c>
      <c r="L1204">
        <v>6.8601645900000002E-4</v>
      </c>
      <c r="M1204">
        <v>1.9854833020999999E-5</v>
      </c>
      <c r="N1204">
        <v>1.826644637932E-5</v>
      </c>
      <c r="O1204">
        <v>4.7326414449999997E-6</v>
      </c>
      <c r="P1204">
        <v>3.0119266590251004E-3</v>
      </c>
      <c r="X1204" t="s">
        <v>324</v>
      </c>
      <c r="Y1204" t="s">
        <v>325</v>
      </c>
      <c r="Z1204" t="s">
        <v>394</v>
      </c>
      <c r="AA1204" t="s">
        <v>159</v>
      </c>
      <c r="AB1204" t="s">
        <v>158</v>
      </c>
      <c r="AC1204" t="s">
        <v>56</v>
      </c>
      <c r="AD1204" t="s">
        <v>70</v>
      </c>
      <c r="AF1204">
        <v>139.7252684</v>
      </c>
      <c r="AG1204">
        <v>15.546933560000001</v>
      </c>
      <c r="AH1204">
        <v>0.16205731009999999</v>
      </c>
      <c r="AI1204">
        <v>3.9201252419999999E-3</v>
      </c>
      <c r="AJ1204">
        <v>3.60651522264E-3</v>
      </c>
      <c r="AK1204">
        <v>9.7813807050000008E-4</v>
      </c>
      <c r="AL1204">
        <v>0.60643884410362003</v>
      </c>
    </row>
    <row r="1205" spans="1:38" x14ac:dyDescent="0.25">
      <c r="A1205" t="s">
        <v>393</v>
      </c>
      <c r="B1205" s="17" t="s">
        <v>324</v>
      </c>
      <c r="C1205" t="s">
        <v>325</v>
      </c>
      <c r="D1205" t="s">
        <v>394</v>
      </c>
      <c r="E1205" t="s">
        <v>161</v>
      </c>
      <c r="F1205" t="s">
        <v>160</v>
      </c>
      <c r="G1205" t="s">
        <v>56</v>
      </c>
      <c r="H1205" t="s">
        <v>70</v>
      </c>
      <c r="J1205">
        <v>2.1772286599999999</v>
      </c>
      <c r="K1205">
        <v>6.1521025000000002E-3</v>
      </c>
      <c r="L1205">
        <v>4.7083623999999999E-4</v>
      </c>
      <c r="M1205">
        <v>3.8936064999999997E-6</v>
      </c>
      <c r="N1205">
        <v>3.5821179800000004E-6</v>
      </c>
      <c r="O1205">
        <v>1.0304580699999999E-6</v>
      </c>
      <c r="P1205">
        <v>3.3432719216100004E-4</v>
      </c>
      <c r="X1205" t="s">
        <v>324</v>
      </c>
      <c r="Y1205" t="s">
        <v>325</v>
      </c>
      <c r="Z1205" t="s">
        <v>394</v>
      </c>
      <c r="AA1205" t="s">
        <v>161</v>
      </c>
      <c r="AB1205" t="s">
        <v>160</v>
      </c>
      <c r="AC1205" t="s">
        <v>56</v>
      </c>
      <c r="AD1205" t="s">
        <v>70</v>
      </c>
      <c r="AF1205">
        <v>2.1772286599999999</v>
      </c>
      <c r="AG1205">
        <v>1.1710526400000001</v>
      </c>
      <c r="AH1205">
        <v>0.111225356</v>
      </c>
      <c r="AI1205">
        <v>7.6875105000000004E-4</v>
      </c>
      <c r="AJ1205">
        <v>7.0725096600000002E-4</v>
      </c>
      <c r="AK1205">
        <v>2.1297415900000001E-4</v>
      </c>
      <c r="AL1205">
        <v>7.6035437198200009E-2</v>
      </c>
    </row>
    <row r="1206" spans="1:38" x14ac:dyDescent="0.25">
      <c r="A1206" t="s">
        <v>393</v>
      </c>
      <c r="B1206" s="17" t="s">
        <v>324</v>
      </c>
      <c r="C1206" t="s">
        <v>325</v>
      </c>
      <c r="D1206" t="s">
        <v>394</v>
      </c>
      <c r="E1206" t="s">
        <v>163</v>
      </c>
      <c r="F1206" t="s">
        <v>162</v>
      </c>
      <c r="G1206" t="s">
        <v>56</v>
      </c>
      <c r="H1206" t="s">
        <v>70</v>
      </c>
      <c r="J1206">
        <v>4.3808492250000004</v>
      </c>
      <c r="K1206">
        <v>1.1625360196E-2</v>
      </c>
      <c r="L1206">
        <v>5.6202748749999989E-4</v>
      </c>
      <c r="M1206">
        <v>6.1579529369999992E-6</v>
      </c>
      <c r="N1206">
        <v>5.665316702039999E-6</v>
      </c>
      <c r="O1206">
        <v>1.4806433485999998E-6</v>
      </c>
      <c r="P1206">
        <v>4.8279995735840995E-4</v>
      </c>
      <c r="X1206" t="s">
        <v>324</v>
      </c>
      <c r="Y1206" t="s">
        <v>325</v>
      </c>
      <c r="Z1206" t="s">
        <v>394</v>
      </c>
      <c r="AA1206" t="s">
        <v>163</v>
      </c>
      <c r="AB1206" t="s">
        <v>162</v>
      </c>
      <c r="AC1206" t="s">
        <v>56</v>
      </c>
      <c r="AD1206" t="s">
        <v>70</v>
      </c>
      <c r="AF1206">
        <v>4.3808492250000004</v>
      </c>
      <c r="AG1206">
        <v>2.2128869016000001</v>
      </c>
      <c r="AH1206">
        <v>0.13276743356999998</v>
      </c>
      <c r="AI1206">
        <v>1.2158221657E-3</v>
      </c>
      <c r="AJ1206">
        <v>1.1185563924440002E-3</v>
      </c>
      <c r="AK1206">
        <v>3.0601807590000001E-4</v>
      </c>
      <c r="AL1206">
        <v>0.10267598778213004</v>
      </c>
    </row>
    <row r="1207" spans="1:38" x14ac:dyDescent="0.25">
      <c r="A1207" t="s">
        <v>393</v>
      </c>
      <c r="B1207" s="17" t="s">
        <v>324</v>
      </c>
      <c r="C1207" t="s">
        <v>325</v>
      </c>
      <c r="D1207" t="s">
        <v>394</v>
      </c>
      <c r="E1207" t="s">
        <v>165</v>
      </c>
      <c r="F1207" t="s">
        <v>164</v>
      </c>
      <c r="G1207" t="s">
        <v>56</v>
      </c>
      <c r="H1207" t="s">
        <v>70</v>
      </c>
      <c r="J1207">
        <v>0.60698511499999996</v>
      </c>
      <c r="K1207">
        <v>4.1548357800000003E-3</v>
      </c>
      <c r="L1207">
        <v>2.576639097E-4</v>
      </c>
      <c r="M1207">
        <v>7.8948787700000011E-6</v>
      </c>
      <c r="N1207">
        <v>7.2632884684000008E-6</v>
      </c>
      <c r="O1207">
        <v>1.6318784750000002E-6</v>
      </c>
      <c r="P1207">
        <v>1.9173270256849003E-4</v>
      </c>
      <c r="X1207" t="s">
        <v>324</v>
      </c>
      <c r="Y1207" t="s">
        <v>325</v>
      </c>
      <c r="Z1207" t="s">
        <v>394</v>
      </c>
      <c r="AA1207" t="s">
        <v>165</v>
      </c>
      <c r="AB1207" t="s">
        <v>164</v>
      </c>
      <c r="AC1207" t="s">
        <v>56</v>
      </c>
      <c r="AD1207" t="s">
        <v>70</v>
      </c>
      <c r="AF1207">
        <v>0.60698511499999996</v>
      </c>
      <c r="AG1207">
        <v>0.79087287000000006</v>
      </c>
      <c r="AH1207">
        <v>6.0867799530000002E-2</v>
      </c>
      <c r="AI1207">
        <v>1.5587595819999999E-3</v>
      </c>
      <c r="AJ1207">
        <v>1.43405881544E-3</v>
      </c>
      <c r="AK1207">
        <v>3.3727518289999999E-4</v>
      </c>
      <c r="AL1207">
        <v>4.0181207448079993E-2</v>
      </c>
    </row>
    <row r="1208" spans="1:38" x14ac:dyDescent="0.25">
      <c r="A1208" t="s">
        <v>393</v>
      </c>
      <c r="B1208" s="17" t="s">
        <v>324</v>
      </c>
      <c r="C1208" t="s">
        <v>325</v>
      </c>
      <c r="D1208" t="s">
        <v>394</v>
      </c>
      <c r="E1208" t="s">
        <v>166</v>
      </c>
      <c r="F1208" t="s">
        <v>58</v>
      </c>
      <c r="G1208" t="s">
        <v>59</v>
      </c>
      <c r="H1208" t="s">
        <v>70</v>
      </c>
      <c r="J1208">
        <v>1860.2529200000001</v>
      </c>
      <c r="K1208">
        <v>1.6291195599999999</v>
      </c>
      <c r="L1208">
        <v>1.9040820899999998E-2</v>
      </c>
      <c r="M1208">
        <v>7.6531942700000001E-4</v>
      </c>
      <c r="N1208">
        <v>7.0409387283999997E-4</v>
      </c>
      <c r="O1208">
        <v>1.2766900799999998E-4</v>
      </c>
      <c r="P1208">
        <v>7.0775656937430001E-2</v>
      </c>
      <c r="X1208" t="s">
        <v>324</v>
      </c>
      <c r="Y1208" t="s">
        <v>325</v>
      </c>
      <c r="Z1208" t="s">
        <v>394</v>
      </c>
      <c r="AA1208" t="s">
        <v>166</v>
      </c>
      <c r="AB1208" t="s">
        <v>58</v>
      </c>
      <c r="AC1208" t="s">
        <v>59</v>
      </c>
      <c r="AD1208" t="s">
        <v>70</v>
      </c>
      <c r="AF1208">
        <v>1860.2529200000001</v>
      </c>
      <c r="AG1208">
        <v>495.419577</v>
      </c>
      <c r="AH1208">
        <v>7.1859967600000001</v>
      </c>
      <c r="AI1208">
        <v>0.24140362300000001</v>
      </c>
      <c r="AJ1208">
        <v>0.22209133315999999</v>
      </c>
      <c r="AK1208">
        <v>4.2155032299999999E-2</v>
      </c>
      <c r="AL1208">
        <v>21.254873066706999</v>
      </c>
    </row>
    <row r="1209" spans="1:38" x14ac:dyDescent="0.25">
      <c r="A1209" t="s">
        <v>393</v>
      </c>
      <c r="B1209" s="17" t="s">
        <v>324</v>
      </c>
      <c r="C1209" t="s">
        <v>325</v>
      </c>
      <c r="D1209" t="s">
        <v>394</v>
      </c>
      <c r="E1209" t="s">
        <v>167</v>
      </c>
      <c r="F1209" t="s">
        <v>61</v>
      </c>
      <c r="G1209" t="s">
        <v>59</v>
      </c>
      <c r="H1209" t="s">
        <v>70</v>
      </c>
      <c r="J1209">
        <v>327.37389873599994</v>
      </c>
      <c r="K1209">
        <v>0.31998916082899997</v>
      </c>
      <c r="L1209">
        <v>4.9427840976999995E-3</v>
      </c>
      <c r="M1209">
        <v>3.1626997099199996E-4</v>
      </c>
      <c r="N1209">
        <v>2.9096837331264003E-4</v>
      </c>
      <c r="O1209">
        <v>3.1557053652000001E-5</v>
      </c>
      <c r="P1209">
        <v>1.8703794190304157E-2</v>
      </c>
      <c r="X1209" t="s">
        <v>324</v>
      </c>
      <c r="Y1209" t="s">
        <v>325</v>
      </c>
      <c r="Z1209" t="s">
        <v>394</v>
      </c>
      <c r="AA1209" t="s">
        <v>167</v>
      </c>
      <c r="AB1209" t="s">
        <v>61</v>
      </c>
      <c r="AC1209" t="s">
        <v>59</v>
      </c>
      <c r="AD1209" t="s">
        <v>70</v>
      </c>
      <c r="AF1209">
        <v>327.37389873599994</v>
      </c>
      <c r="AG1209">
        <v>97.309560719000004</v>
      </c>
      <c r="AH1209">
        <v>1.8654045560999999</v>
      </c>
      <c r="AI1209">
        <v>9.9760588521999996E-2</v>
      </c>
      <c r="AJ1209">
        <v>9.1779741440240009E-2</v>
      </c>
      <c r="AK1209">
        <v>1.0419824951599998E-2</v>
      </c>
      <c r="AL1209">
        <v>5.95787972855749</v>
      </c>
    </row>
    <row r="1210" spans="1:38" x14ac:dyDescent="0.25">
      <c r="A1210" t="s">
        <v>393</v>
      </c>
      <c r="B1210" s="17" t="s">
        <v>324</v>
      </c>
      <c r="C1210" t="s">
        <v>325</v>
      </c>
      <c r="D1210" t="s">
        <v>394</v>
      </c>
      <c r="E1210" t="s">
        <v>168</v>
      </c>
      <c r="F1210" t="s">
        <v>63</v>
      </c>
      <c r="G1210" t="s">
        <v>59</v>
      </c>
      <c r="H1210" t="s">
        <v>70</v>
      </c>
      <c r="J1210">
        <v>67.993945940000003</v>
      </c>
      <c r="K1210">
        <v>0.15449468158000002</v>
      </c>
      <c r="L1210">
        <v>2.8122424320000004E-3</v>
      </c>
      <c r="M1210">
        <v>1.406851401E-4</v>
      </c>
      <c r="N1210">
        <v>1.2943032889199999E-4</v>
      </c>
      <c r="O1210">
        <v>1.6914724000000002E-5</v>
      </c>
      <c r="P1210">
        <v>7.6078362902234596E-3</v>
      </c>
      <c r="X1210" t="s">
        <v>324</v>
      </c>
      <c r="Y1210" t="s">
        <v>325</v>
      </c>
      <c r="Z1210" t="s">
        <v>394</v>
      </c>
      <c r="AA1210" t="s">
        <v>168</v>
      </c>
      <c r="AB1210" t="s">
        <v>63</v>
      </c>
      <c r="AC1210" t="s">
        <v>59</v>
      </c>
      <c r="AD1210" t="s">
        <v>70</v>
      </c>
      <c r="AF1210">
        <v>67.993945940000003</v>
      </c>
      <c r="AG1210">
        <v>46.982244436999999</v>
      </c>
      <c r="AH1210">
        <v>1.0613390535</v>
      </c>
      <c r="AI1210">
        <v>4.4376115219999998E-2</v>
      </c>
      <c r="AJ1210">
        <v>4.0826026002400005E-2</v>
      </c>
      <c r="AK1210">
        <v>5.5850735819999997E-3</v>
      </c>
      <c r="AL1210">
        <v>2.4477537092481407</v>
      </c>
    </row>
    <row r="1211" spans="1:38" x14ac:dyDescent="0.25">
      <c r="A1211" t="s">
        <v>393</v>
      </c>
      <c r="B1211" s="17" t="s">
        <v>324</v>
      </c>
      <c r="C1211" t="s">
        <v>325</v>
      </c>
      <c r="D1211" t="s">
        <v>394</v>
      </c>
      <c r="E1211" t="s">
        <v>170</v>
      </c>
      <c r="F1211" t="s">
        <v>169</v>
      </c>
      <c r="G1211" t="s">
        <v>59</v>
      </c>
      <c r="H1211" t="s">
        <v>70</v>
      </c>
      <c r="J1211">
        <v>97.518388083999994</v>
      </c>
      <c r="K1211">
        <v>0.40656413469000002</v>
      </c>
      <c r="L1211">
        <v>5.4337185530000005E-3</v>
      </c>
      <c r="M1211">
        <v>1.9573800964E-4</v>
      </c>
      <c r="N1211">
        <v>1.8007896886879999E-4</v>
      </c>
      <c r="O1211">
        <v>3.6407509229999997E-5</v>
      </c>
      <c r="P1211">
        <v>1.28421267920044E-2</v>
      </c>
      <c r="X1211" t="s">
        <v>324</v>
      </c>
      <c r="Y1211" t="s">
        <v>325</v>
      </c>
      <c r="Z1211" t="s">
        <v>394</v>
      </c>
      <c r="AA1211" t="s">
        <v>170</v>
      </c>
      <c r="AB1211" t="s">
        <v>169</v>
      </c>
      <c r="AC1211" t="s">
        <v>59</v>
      </c>
      <c r="AD1211" t="s">
        <v>70</v>
      </c>
      <c r="AF1211">
        <v>97.518388083999994</v>
      </c>
      <c r="AG1211">
        <v>123.63723587000001</v>
      </c>
      <c r="AH1211">
        <v>2.050682917</v>
      </c>
      <c r="AI1211">
        <v>6.1741360270000004E-2</v>
      </c>
      <c r="AJ1211">
        <v>5.6802051448399997E-2</v>
      </c>
      <c r="AK1211">
        <v>1.2021396857999999E-2</v>
      </c>
      <c r="AL1211">
        <v>4.1347675242879003</v>
      </c>
    </row>
    <row r="1212" spans="1:38" x14ac:dyDescent="0.25">
      <c r="A1212" t="s">
        <v>393</v>
      </c>
      <c r="B1212" s="17" t="s">
        <v>324</v>
      </c>
      <c r="C1212" t="s">
        <v>325</v>
      </c>
      <c r="D1212" t="s">
        <v>394</v>
      </c>
      <c r="E1212" t="s">
        <v>172</v>
      </c>
      <c r="F1212" t="s">
        <v>171</v>
      </c>
      <c r="G1212" t="s">
        <v>59</v>
      </c>
      <c r="H1212" t="s">
        <v>70</v>
      </c>
      <c r="J1212">
        <v>898.14282387199989</v>
      </c>
      <c r="K1212">
        <v>0.63760804015100003</v>
      </c>
      <c r="L1212">
        <v>7.8173159916199997E-3</v>
      </c>
      <c r="M1212">
        <v>5.3870571865700001E-4</v>
      </c>
      <c r="N1212">
        <v>4.9560926116443995E-4</v>
      </c>
      <c r="O1212">
        <v>5.6499766345600004E-5</v>
      </c>
      <c r="P1212">
        <v>3.4320784376660959E-2</v>
      </c>
      <c r="X1212" t="s">
        <v>324</v>
      </c>
      <c r="Y1212" t="s">
        <v>325</v>
      </c>
      <c r="Z1212" t="s">
        <v>394</v>
      </c>
      <c r="AA1212" t="s">
        <v>172</v>
      </c>
      <c r="AB1212" t="s">
        <v>171</v>
      </c>
      <c r="AC1212" t="s">
        <v>59</v>
      </c>
      <c r="AD1212" t="s">
        <v>70</v>
      </c>
      <c r="AF1212">
        <v>898.14282387199989</v>
      </c>
      <c r="AG1212">
        <v>193.89829487790001</v>
      </c>
      <c r="AH1212">
        <v>2.9502516684300004</v>
      </c>
      <c r="AI1212">
        <v>0.16992317766699999</v>
      </c>
      <c r="AJ1212">
        <v>0.15632932345364003</v>
      </c>
      <c r="AK1212">
        <v>1.8655660393329998E-2</v>
      </c>
      <c r="AL1212">
        <v>10.75501218840421</v>
      </c>
    </row>
    <row r="1213" spans="1:38" x14ac:dyDescent="0.25">
      <c r="A1213" t="s">
        <v>393</v>
      </c>
      <c r="B1213" s="17" t="s">
        <v>324</v>
      </c>
      <c r="C1213" t="s">
        <v>325</v>
      </c>
      <c r="D1213" t="s">
        <v>394</v>
      </c>
      <c r="E1213" t="s">
        <v>173</v>
      </c>
      <c r="F1213" t="s">
        <v>65</v>
      </c>
      <c r="G1213" t="s">
        <v>59</v>
      </c>
      <c r="H1213" t="s">
        <v>70</v>
      </c>
      <c r="J1213">
        <v>11.458308229</v>
      </c>
      <c r="K1213">
        <v>3.1382809690000006E-2</v>
      </c>
      <c r="L1213">
        <v>3.5502301160000003E-4</v>
      </c>
      <c r="M1213">
        <v>1.9319526419E-5</v>
      </c>
      <c r="N1213">
        <v>1.7773964305480001E-5</v>
      </c>
      <c r="O1213">
        <v>2.6719239389999999E-6</v>
      </c>
      <c r="P1213">
        <v>1.1634977067135649E-3</v>
      </c>
      <c r="X1213" t="s">
        <v>324</v>
      </c>
      <c r="Y1213" t="s">
        <v>325</v>
      </c>
      <c r="Z1213" t="s">
        <v>394</v>
      </c>
      <c r="AA1213" t="s">
        <v>173</v>
      </c>
      <c r="AB1213" t="s">
        <v>65</v>
      </c>
      <c r="AC1213" t="s">
        <v>59</v>
      </c>
      <c r="AD1213" t="s">
        <v>70</v>
      </c>
      <c r="AF1213">
        <v>11.458308229</v>
      </c>
      <c r="AG1213">
        <v>9.5435960813999987</v>
      </c>
      <c r="AH1213">
        <v>0.13398553654999998</v>
      </c>
      <c r="AI1213">
        <v>6.093931082E-3</v>
      </c>
      <c r="AJ1213">
        <v>5.6064165954400006E-3</v>
      </c>
      <c r="AK1213">
        <v>8.8224268140000011E-4</v>
      </c>
      <c r="AL1213">
        <v>0.37398892313473203</v>
      </c>
    </row>
    <row r="1214" spans="1:38" x14ac:dyDescent="0.25">
      <c r="A1214" t="s">
        <v>393</v>
      </c>
      <c r="B1214" s="17" t="s">
        <v>324</v>
      </c>
      <c r="C1214" t="s">
        <v>325</v>
      </c>
      <c r="D1214" t="s">
        <v>394</v>
      </c>
      <c r="E1214" t="s">
        <v>175</v>
      </c>
      <c r="F1214" t="s">
        <v>174</v>
      </c>
      <c r="G1214" t="s">
        <v>68</v>
      </c>
      <c r="H1214" t="s">
        <v>70</v>
      </c>
      <c r="J1214">
        <v>62.2360829</v>
      </c>
      <c r="K1214">
        <v>2.5631548400000002E-2</v>
      </c>
      <c r="L1214">
        <v>2.8939247099999998E-4</v>
      </c>
      <c r="M1214">
        <v>8.6699800900000004E-6</v>
      </c>
      <c r="N1214">
        <v>7.9763816827999996E-6</v>
      </c>
      <c r="O1214">
        <v>1.798646543E-6</v>
      </c>
      <c r="P1214">
        <v>9.8235775030451004E-4</v>
      </c>
      <c r="X1214" t="s">
        <v>324</v>
      </c>
      <c r="Y1214" t="s">
        <v>325</v>
      </c>
      <c r="Z1214" t="s">
        <v>394</v>
      </c>
      <c r="AA1214" t="s">
        <v>175</v>
      </c>
      <c r="AB1214" t="s">
        <v>174</v>
      </c>
      <c r="AC1214" t="s">
        <v>68</v>
      </c>
      <c r="AD1214" t="s">
        <v>70</v>
      </c>
      <c r="AF1214">
        <v>62.2360829</v>
      </c>
      <c r="AG1214">
        <v>7.7946227299999995</v>
      </c>
      <c r="AH1214">
        <v>0.1092165695</v>
      </c>
      <c r="AI1214">
        <v>2.7347594300000003E-3</v>
      </c>
      <c r="AJ1214">
        <v>2.5159786756000003E-3</v>
      </c>
      <c r="AK1214">
        <v>5.9389520400000004E-4</v>
      </c>
      <c r="AL1214">
        <v>0.28869774268532999</v>
      </c>
    </row>
    <row r="1215" spans="1:38" x14ac:dyDescent="0.25">
      <c r="A1215" t="s">
        <v>393</v>
      </c>
      <c r="B1215" s="17" t="s">
        <v>324</v>
      </c>
      <c r="C1215" t="s">
        <v>325</v>
      </c>
      <c r="D1215" t="s">
        <v>394</v>
      </c>
      <c r="E1215" t="s">
        <v>177</v>
      </c>
      <c r="F1215" t="s">
        <v>176</v>
      </c>
      <c r="G1215" t="s">
        <v>68</v>
      </c>
      <c r="H1215" t="s">
        <v>70</v>
      </c>
      <c r="J1215">
        <v>0.14512316</v>
      </c>
      <c r="K1215">
        <v>2.16826315E-4</v>
      </c>
      <c r="L1215">
        <v>2.67085374E-6</v>
      </c>
      <c r="M1215">
        <v>2.9078584500000004E-7</v>
      </c>
      <c r="N1215">
        <v>2.6752297740000004E-7</v>
      </c>
      <c r="O1215">
        <v>2.0578569100000002E-8</v>
      </c>
      <c r="P1215">
        <v>1.2455124031000001E-5</v>
      </c>
      <c r="X1215" t="s">
        <v>324</v>
      </c>
      <c r="Y1215" t="s">
        <v>325</v>
      </c>
      <c r="Z1215" t="s">
        <v>394</v>
      </c>
      <c r="AA1215" t="s">
        <v>177</v>
      </c>
      <c r="AB1215" t="s">
        <v>176</v>
      </c>
      <c r="AC1215" t="s">
        <v>68</v>
      </c>
      <c r="AD1215" t="s">
        <v>70</v>
      </c>
      <c r="AF1215">
        <v>0.14512316</v>
      </c>
      <c r="AG1215">
        <v>6.5937465000000001E-2</v>
      </c>
      <c r="AH1215">
        <v>1.00797901E-3</v>
      </c>
      <c r="AI1215">
        <v>9.1722162000000004E-5</v>
      </c>
      <c r="AJ1215">
        <v>8.4384389040000001E-5</v>
      </c>
      <c r="AK1215">
        <v>6.7948381000000003E-6</v>
      </c>
      <c r="AL1215">
        <v>4.0531388716300003E-3</v>
      </c>
    </row>
    <row r="1216" spans="1:38" x14ac:dyDescent="0.25">
      <c r="A1216" t="s">
        <v>393</v>
      </c>
      <c r="B1216" s="17" t="s">
        <v>324</v>
      </c>
      <c r="C1216" t="s">
        <v>325</v>
      </c>
      <c r="D1216" t="s">
        <v>394</v>
      </c>
      <c r="E1216" t="s">
        <v>179</v>
      </c>
      <c r="F1216" t="s">
        <v>178</v>
      </c>
      <c r="G1216" t="s">
        <v>32</v>
      </c>
      <c r="H1216" t="s">
        <v>70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X1216" t="s">
        <v>324</v>
      </c>
      <c r="Y1216" t="s">
        <v>325</v>
      </c>
      <c r="Z1216" t="s">
        <v>394</v>
      </c>
      <c r="AA1216" t="s">
        <v>179</v>
      </c>
      <c r="AB1216" t="s">
        <v>178</v>
      </c>
      <c r="AC1216" t="s">
        <v>32</v>
      </c>
      <c r="AD1216" t="s">
        <v>70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</row>
    <row r="1217" spans="1:38" x14ac:dyDescent="0.25">
      <c r="A1217" t="s">
        <v>393</v>
      </c>
      <c r="B1217" s="17" t="s">
        <v>324</v>
      </c>
      <c r="C1217" t="s">
        <v>325</v>
      </c>
      <c r="D1217" t="s">
        <v>394</v>
      </c>
      <c r="E1217" t="s">
        <v>182</v>
      </c>
      <c r="F1217" t="s">
        <v>180</v>
      </c>
      <c r="G1217" t="s">
        <v>9</v>
      </c>
      <c r="H1217" t="s">
        <v>181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X1217" t="s">
        <v>324</v>
      </c>
      <c r="Y1217" t="s">
        <v>325</v>
      </c>
      <c r="Z1217" t="s">
        <v>394</v>
      </c>
      <c r="AA1217" t="s">
        <v>182</v>
      </c>
      <c r="AB1217" t="s">
        <v>180</v>
      </c>
      <c r="AC1217" t="s">
        <v>9</v>
      </c>
      <c r="AD1217" t="s">
        <v>181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</row>
    <row r="1218" spans="1:38" x14ac:dyDescent="0.25">
      <c r="A1218" t="s">
        <v>393</v>
      </c>
      <c r="B1218" s="17" t="s">
        <v>324</v>
      </c>
      <c r="C1218" t="s">
        <v>325</v>
      </c>
      <c r="D1218" t="s">
        <v>394</v>
      </c>
      <c r="E1218" t="s">
        <v>183</v>
      </c>
      <c r="F1218" t="s">
        <v>76</v>
      </c>
      <c r="G1218" t="s">
        <v>19</v>
      </c>
      <c r="H1218" t="s">
        <v>181</v>
      </c>
      <c r="J1218">
        <v>0.31124930000000001</v>
      </c>
      <c r="K1218">
        <v>4.0430661399999999E-4</v>
      </c>
      <c r="L1218">
        <v>6.8290857199999999E-5</v>
      </c>
      <c r="M1218">
        <v>9.0875205000000001E-7</v>
      </c>
      <c r="N1218">
        <v>9.0875205000000001E-7</v>
      </c>
      <c r="O1218">
        <v>1.78899943E-7</v>
      </c>
      <c r="P1218">
        <v>1.8817365294615001E-5</v>
      </c>
      <c r="X1218" t="s">
        <v>324</v>
      </c>
      <c r="Y1218" t="s">
        <v>325</v>
      </c>
      <c r="Z1218" t="s">
        <v>394</v>
      </c>
      <c r="AA1218" t="s">
        <v>183</v>
      </c>
      <c r="AB1218" t="s">
        <v>76</v>
      </c>
      <c r="AC1218" t="s">
        <v>19</v>
      </c>
      <c r="AD1218" t="s">
        <v>181</v>
      </c>
      <c r="AF1218">
        <v>0.31124930000000001</v>
      </c>
      <c r="AG1218">
        <v>0.10866063100000001</v>
      </c>
      <c r="AH1218">
        <v>1.8353719399999999E-2</v>
      </c>
      <c r="AI1218">
        <v>2.4423443399999997E-4</v>
      </c>
      <c r="AJ1218">
        <v>2.4423443399999997E-4</v>
      </c>
      <c r="AK1218">
        <v>4.8080796000000005E-5</v>
      </c>
      <c r="AL1218">
        <v>5.0573186854631002E-3</v>
      </c>
    </row>
    <row r="1219" spans="1:38" x14ac:dyDescent="0.25">
      <c r="A1219" t="s">
        <v>393</v>
      </c>
      <c r="B1219" s="17" t="s">
        <v>324</v>
      </c>
      <c r="C1219" t="s">
        <v>325</v>
      </c>
      <c r="D1219" t="s">
        <v>394</v>
      </c>
      <c r="E1219" t="s">
        <v>184</v>
      </c>
      <c r="F1219" t="s">
        <v>80</v>
      </c>
      <c r="G1219" t="s">
        <v>19</v>
      </c>
      <c r="H1219" t="s">
        <v>181</v>
      </c>
      <c r="J1219">
        <v>0.30913196200000004</v>
      </c>
      <c r="K1219">
        <v>4.7510100199999996E-4</v>
      </c>
      <c r="L1219">
        <v>6.4610303800000001E-5</v>
      </c>
      <c r="M1219">
        <v>1.5427018E-6</v>
      </c>
      <c r="N1219">
        <v>1.5427018E-6</v>
      </c>
      <c r="O1219">
        <v>2.9005583100000001E-7</v>
      </c>
      <c r="P1219">
        <v>1.6911837646438999E-5</v>
      </c>
      <c r="X1219" t="s">
        <v>324</v>
      </c>
      <c r="Y1219" t="s">
        <v>325</v>
      </c>
      <c r="Z1219" t="s">
        <v>394</v>
      </c>
      <c r="AA1219" t="s">
        <v>184</v>
      </c>
      <c r="AB1219" t="s">
        <v>80</v>
      </c>
      <c r="AC1219" t="s">
        <v>19</v>
      </c>
      <c r="AD1219" t="s">
        <v>181</v>
      </c>
      <c r="AF1219">
        <v>0.30913196200000004</v>
      </c>
      <c r="AG1219">
        <v>0.12768721099999999</v>
      </c>
      <c r="AH1219">
        <v>1.7364539599999999E-2</v>
      </c>
      <c r="AI1219">
        <v>4.1461353000000003E-4</v>
      </c>
      <c r="AJ1219">
        <v>4.1461353000000003E-4</v>
      </c>
      <c r="AK1219">
        <v>7.7954839000000001E-5</v>
      </c>
      <c r="AL1219">
        <v>4.545192617269999E-3</v>
      </c>
    </row>
    <row r="1220" spans="1:38" x14ac:dyDescent="0.25">
      <c r="A1220" t="s">
        <v>393</v>
      </c>
      <c r="B1220" s="17" t="s">
        <v>324</v>
      </c>
      <c r="C1220" t="s">
        <v>325</v>
      </c>
      <c r="D1220" t="s">
        <v>394</v>
      </c>
      <c r="E1220" t="s">
        <v>185</v>
      </c>
      <c r="F1220" t="s">
        <v>23</v>
      </c>
      <c r="G1220" t="s">
        <v>19</v>
      </c>
      <c r="H1220" t="s">
        <v>181</v>
      </c>
      <c r="J1220">
        <v>0.25196374799999999</v>
      </c>
      <c r="K1220">
        <v>1.42238412E-4</v>
      </c>
      <c r="L1220">
        <v>2.82723983E-5</v>
      </c>
      <c r="M1220">
        <v>2.3778803500000001E-7</v>
      </c>
      <c r="N1220">
        <v>2.3778803500000001E-7</v>
      </c>
      <c r="O1220">
        <v>4.9628552799999997E-8</v>
      </c>
      <c r="P1220">
        <v>7.8421117843280002E-6</v>
      </c>
      <c r="X1220" t="s">
        <v>324</v>
      </c>
      <c r="Y1220" t="s">
        <v>325</v>
      </c>
      <c r="Z1220" t="s">
        <v>394</v>
      </c>
      <c r="AA1220" t="s">
        <v>185</v>
      </c>
      <c r="AB1220" t="s">
        <v>23</v>
      </c>
      <c r="AC1220" t="s">
        <v>19</v>
      </c>
      <c r="AD1220" t="s">
        <v>181</v>
      </c>
      <c r="AF1220">
        <v>0.25196374799999999</v>
      </c>
      <c r="AG1220">
        <v>3.8227719700000003E-2</v>
      </c>
      <c r="AH1220">
        <v>7.5984342000000003E-3</v>
      </c>
      <c r="AI1220">
        <v>6.3907449300000006E-5</v>
      </c>
      <c r="AJ1220">
        <v>6.3907449300000006E-5</v>
      </c>
      <c r="AK1220">
        <v>1.3338073E-5</v>
      </c>
      <c r="AL1220">
        <v>2.1076305758800998E-3</v>
      </c>
    </row>
    <row r="1221" spans="1:38" x14ac:dyDescent="0.25">
      <c r="A1221" t="s">
        <v>393</v>
      </c>
      <c r="B1221" s="17" t="s">
        <v>324</v>
      </c>
      <c r="C1221" t="s">
        <v>325</v>
      </c>
      <c r="D1221" t="s">
        <v>394</v>
      </c>
      <c r="E1221" t="s">
        <v>186</v>
      </c>
      <c r="F1221" t="s">
        <v>83</v>
      </c>
      <c r="G1221" t="s">
        <v>19</v>
      </c>
      <c r="H1221" t="s">
        <v>181</v>
      </c>
      <c r="J1221">
        <v>7.1989636999999995E-2</v>
      </c>
      <c r="K1221">
        <v>6.7152467000000001E-5</v>
      </c>
      <c r="L1221">
        <v>1.06890259E-5</v>
      </c>
      <c r="M1221">
        <v>1.6172162300000001E-7</v>
      </c>
      <c r="N1221">
        <v>1.6172162300000001E-7</v>
      </c>
      <c r="O1221">
        <v>3.1414355000000003E-8</v>
      </c>
      <c r="P1221">
        <v>2.9261336453401E-6</v>
      </c>
      <c r="X1221" t="s">
        <v>324</v>
      </c>
      <c r="Y1221" t="s">
        <v>325</v>
      </c>
      <c r="Z1221" t="s">
        <v>394</v>
      </c>
      <c r="AA1221" t="s">
        <v>186</v>
      </c>
      <c r="AB1221" t="s">
        <v>83</v>
      </c>
      <c r="AC1221" t="s">
        <v>19</v>
      </c>
      <c r="AD1221" t="s">
        <v>181</v>
      </c>
      <c r="AF1221">
        <v>7.1989636999999995E-2</v>
      </c>
      <c r="AG1221">
        <v>1.8047766E-2</v>
      </c>
      <c r="AH1221">
        <v>2.8727620000000001E-3</v>
      </c>
      <c r="AI1221">
        <v>4.3463990000000002E-5</v>
      </c>
      <c r="AJ1221">
        <v>4.3463990000000002E-5</v>
      </c>
      <c r="AK1221">
        <v>8.4428602000000006E-6</v>
      </c>
      <c r="AL1221">
        <v>7.8642196367529997E-4</v>
      </c>
    </row>
    <row r="1222" spans="1:38" x14ac:dyDescent="0.25">
      <c r="A1222" t="s">
        <v>393</v>
      </c>
      <c r="B1222" s="17" t="s">
        <v>324</v>
      </c>
      <c r="C1222" t="s">
        <v>325</v>
      </c>
      <c r="D1222" t="s">
        <v>394</v>
      </c>
      <c r="E1222" t="s">
        <v>187</v>
      </c>
      <c r="F1222" t="s">
        <v>86</v>
      </c>
      <c r="G1222" t="s">
        <v>19</v>
      </c>
      <c r="H1222" t="s">
        <v>181</v>
      </c>
      <c r="J1222">
        <v>0.82364605000000002</v>
      </c>
      <c r="K1222">
        <v>1.28965788E-3</v>
      </c>
      <c r="L1222">
        <v>2.2054661299999998E-4</v>
      </c>
      <c r="M1222">
        <v>2.7802133600000003E-6</v>
      </c>
      <c r="N1222">
        <v>2.7802133600000003E-6</v>
      </c>
      <c r="O1222">
        <v>5.4994037999999996E-7</v>
      </c>
      <c r="P1222">
        <v>6.1070153160037004E-5</v>
      </c>
      <c r="X1222" t="s">
        <v>324</v>
      </c>
      <c r="Y1222" t="s">
        <v>325</v>
      </c>
      <c r="Z1222" t="s">
        <v>394</v>
      </c>
      <c r="AA1222" t="s">
        <v>187</v>
      </c>
      <c r="AB1222" t="s">
        <v>86</v>
      </c>
      <c r="AC1222" t="s">
        <v>19</v>
      </c>
      <c r="AD1222" t="s">
        <v>181</v>
      </c>
      <c r="AF1222">
        <v>0.82364605000000002</v>
      </c>
      <c r="AG1222">
        <v>0.34660591299999999</v>
      </c>
      <c r="AH1222">
        <v>5.9273670199999996E-2</v>
      </c>
      <c r="AI1222">
        <v>7.4720464000000006E-4</v>
      </c>
      <c r="AJ1222">
        <v>7.4720464000000006E-4</v>
      </c>
      <c r="AK1222">
        <v>1.47800893E-4</v>
      </c>
      <c r="AL1222">
        <v>1.6413094627885001E-2</v>
      </c>
    </row>
    <row r="1223" spans="1:38" x14ac:dyDescent="0.25">
      <c r="A1223" t="s">
        <v>393</v>
      </c>
      <c r="B1223" s="17" t="s">
        <v>324</v>
      </c>
      <c r="C1223" t="s">
        <v>325</v>
      </c>
      <c r="D1223" t="s">
        <v>394</v>
      </c>
      <c r="E1223" t="s">
        <v>188</v>
      </c>
      <c r="F1223" t="s">
        <v>88</v>
      </c>
      <c r="G1223" t="s">
        <v>19</v>
      </c>
      <c r="H1223" t="s">
        <v>181</v>
      </c>
      <c r="J1223">
        <v>0.59073851999999993</v>
      </c>
      <c r="K1223">
        <v>6.0473903400000005E-4</v>
      </c>
      <c r="L1223">
        <v>1.31580587E-4</v>
      </c>
      <c r="M1223">
        <v>8.9972918000000001E-7</v>
      </c>
      <c r="N1223">
        <v>8.9972918000000001E-7</v>
      </c>
      <c r="O1223">
        <v>1.9499894800000001E-7</v>
      </c>
      <c r="P1223">
        <v>3.6066824536276993E-5</v>
      </c>
      <c r="X1223" t="s">
        <v>324</v>
      </c>
      <c r="Y1223" t="s">
        <v>325</v>
      </c>
      <c r="Z1223" t="s">
        <v>394</v>
      </c>
      <c r="AA1223" t="s">
        <v>188</v>
      </c>
      <c r="AB1223" t="s">
        <v>88</v>
      </c>
      <c r="AC1223" t="s">
        <v>19</v>
      </c>
      <c r="AD1223" t="s">
        <v>181</v>
      </c>
      <c r="AF1223">
        <v>0.59073851999999993</v>
      </c>
      <c r="AG1223">
        <v>0.162528493</v>
      </c>
      <c r="AH1223">
        <v>3.5363337700000004E-2</v>
      </c>
      <c r="AI1223">
        <v>2.4180945899999998E-4</v>
      </c>
      <c r="AJ1223">
        <v>2.4180945899999998E-4</v>
      </c>
      <c r="AK1223">
        <v>5.2407533100000005E-5</v>
      </c>
      <c r="AL1223">
        <v>9.6932483577279998E-3</v>
      </c>
    </row>
    <row r="1224" spans="1:38" x14ac:dyDescent="0.25">
      <c r="A1224" t="s">
        <v>393</v>
      </c>
      <c r="B1224" s="17" t="s">
        <v>324</v>
      </c>
      <c r="C1224" t="s">
        <v>325</v>
      </c>
      <c r="D1224" t="s">
        <v>394</v>
      </c>
      <c r="E1224" t="s">
        <v>189</v>
      </c>
      <c r="F1224" t="s">
        <v>27</v>
      </c>
      <c r="G1224" t="s">
        <v>19</v>
      </c>
      <c r="H1224" t="s">
        <v>181</v>
      </c>
      <c r="J1224">
        <v>0.51451420000000003</v>
      </c>
      <c r="K1224">
        <v>5.6126169000000003E-4</v>
      </c>
      <c r="L1224">
        <v>7.5446558000000002E-5</v>
      </c>
      <c r="M1224">
        <v>2.6932949999999998E-6</v>
      </c>
      <c r="N1224">
        <v>2.6932949999999998E-6</v>
      </c>
      <c r="O1224">
        <v>4.9518520000000003E-7</v>
      </c>
      <c r="P1224">
        <v>1.7737065231430002E-5</v>
      </c>
      <c r="X1224" t="s">
        <v>324</v>
      </c>
      <c r="Y1224" t="s">
        <v>325</v>
      </c>
      <c r="Z1224" t="s">
        <v>394</v>
      </c>
      <c r="AA1224" t="s">
        <v>189</v>
      </c>
      <c r="AB1224" t="s">
        <v>27</v>
      </c>
      <c r="AC1224" t="s">
        <v>19</v>
      </c>
      <c r="AD1224" t="s">
        <v>181</v>
      </c>
      <c r="AF1224">
        <v>0.51451420000000003</v>
      </c>
      <c r="AG1224">
        <v>0.15084357600000001</v>
      </c>
      <c r="AH1224">
        <v>2.0276867300000001E-2</v>
      </c>
      <c r="AI1224">
        <v>7.2384469000000002E-4</v>
      </c>
      <c r="AJ1224">
        <v>7.2384469000000002E-4</v>
      </c>
      <c r="AK1224">
        <v>1.3308500599999999E-4</v>
      </c>
      <c r="AL1224">
        <v>4.7669789391619997E-3</v>
      </c>
    </row>
    <row r="1225" spans="1:38" x14ac:dyDescent="0.25">
      <c r="A1225" t="s">
        <v>393</v>
      </c>
      <c r="B1225" s="17" t="s">
        <v>324</v>
      </c>
      <c r="C1225" t="s">
        <v>325</v>
      </c>
      <c r="D1225" t="s">
        <v>394</v>
      </c>
      <c r="E1225" t="s">
        <v>190</v>
      </c>
      <c r="F1225" t="s">
        <v>93</v>
      </c>
      <c r="G1225" t="s">
        <v>19</v>
      </c>
      <c r="H1225" t="s">
        <v>181</v>
      </c>
      <c r="J1225">
        <v>0.2816064975</v>
      </c>
      <c r="K1225">
        <v>5.758415278E-4</v>
      </c>
      <c r="L1225">
        <v>1.1407459271000001E-4</v>
      </c>
      <c r="M1225">
        <v>9.6481301950000012E-7</v>
      </c>
      <c r="N1225">
        <v>9.6481301950000012E-7</v>
      </c>
      <c r="O1225">
        <v>2.0111912459000002E-7</v>
      </c>
      <c r="P1225">
        <v>3.1684530881552433E-5</v>
      </c>
      <c r="X1225" t="s">
        <v>324</v>
      </c>
      <c r="Y1225" t="s">
        <v>325</v>
      </c>
      <c r="Z1225" t="s">
        <v>394</v>
      </c>
      <c r="AA1225" t="s">
        <v>190</v>
      </c>
      <c r="AB1225" t="s">
        <v>93</v>
      </c>
      <c r="AC1225" t="s">
        <v>19</v>
      </c>
      <c r="AD1225" t="s">
        <v>181</v>
      </c>
      <c r="AF1225">
        <v>0.2816064975</v>
      </c>
      <c r="AG1225">
        <v>0.1547620119</v>
      </c>
      <c r="AH1225">
        <v>3.0658464236999999E-2</v>
      </c>
      <c r="AI1225">
        <v>2.59301266E-4</v>
      </c>
      <c r="AJ1225">
        <v>2.59301266E-4</v>
      </c>
      <c r="AK1225">
        <v>5.4052376439999998E-5</v>
      </c>
      <c r="AL1225">
        <v>8.5154716101875395E-3</v>
      </c>
    </row>
    <row r="1226" spans="1:38" x14ac:dyDescent="0.25">
      <c r="A1226" t="s">
        <v>393</v>
      </c>
      <c r="B1226" s="17" t="s">
        <v>324</v>
      </c>
      <c r="C1226" t="s">
        <v>325</v>
      </c>
      <c r="D1226" t="s">
        <v>394</v>
      </c>
      <c r="E1226" t="s">
        <v>191</v>
      </c>
      <c r="F1226" t="s">
        <v>29</v>
      </c>
      <c r="G1226" t="s">
        <v>19</v>
      </c>
      <c r="H1226" t="s">
        <v>181</v>
      </c>
      <c r="J1226">
        <v>5.2933540000000001E-2</v>
      </c>
      <c r="K1226">
        <v>9.3111054999999994E-5</v>
      </c>
      <c r="L1226">
        <v>1.8188344E-5</v>
      </c>
      <c r="M1226">
        <v>1.5878614999999999E-7</v>
      </c>
      <c r="N1226">
        <v>1.5878614999999999E-7</v>
      </c>
      <c r="O1226">
        <v>3.2940381000000001E-8</v>
      </c>
      <c r="P1226">
        <v>5.0573001460099994E-6</v>
      </c>
      <c r="X1226" t="s">
        <v>324</v>
      </c>
      <c r="Y1226" t="s">
        <v>325</v>
      </c>
      <c r="Z1226" t="s">
        <v>394</v>
      </c>
      <c r="AA1226" t="s">
        <v>191</v>
      </c>
      <c r="AB1226" t="s">
        <v>29</v>
      </c>
      <c r="AC1226" t="s">
        <v>19</v>
      </c>
      <c r="AD1226" t="s">
        <v>181</v>
      </c>
      <c r="AF1226">
        <v>5.2933540000000001E-2</v>
      </c>
      <c r="AG1226">
        <v>2.5024345E-2</v>
      </c>
      <c r="AH1226">
        <v>4.8882635000000001E-3</v>
      </c>
      <c r="AI1226">
        <v>4.2675063E-5</v>
      </c>
      <c r="AJ1226">
        <v>4.2675063E-5</v>
      </c>
      <c r="AK1226">
        <v>8.8529913999999999E-6</v>
      </c>
      <c r="AL1226">
        <v>1.359189821554E-3</v>
      </c>
    </row>
    <row r="1227" spans="1:38" x14ac:dyDescent="0.25">
      <c r="A1227" t="s">
        <v>393</v>
      </c>
      <c r="B1227" s="17" t="s">
        <v>324</v>
      </c>
      <c r="C1227" t="s">
        <v>325</v>
      </c>
      <c r="D1227" t="s">
        <v>394</v>
      </c>
      <c r="E1227" t="s">
        <v>192</v>
      </c>
      <c r="F1227" t="s">
        <v>96</v>
      </c>
      <c r="G1227" t="s">
        <v>19</v>
      </c>
      <c r="H1227" t="s">
        <v>181</v>
      </c>
      <c r="J1227">
        <v>0.43617262829999998</v>
      </c>
      <c r="K1227">
        <v>9.0565867760000003E-4</v>
      </c>
      <c r="L1227">
        <v>1.6067735065E-4</v>
      </c>
      <c r="M1227">
        <v>1.763618249E-6</v>
      </c>
      <c r="N1227">
        <v>1.763618249E-6</v>
      </c>
      <c r="O1227">
        <v>3.54362347E-7</v>
      </c>
      <c r="P1227">
        <v>4.4808345144372096E-5</v>
      </c>
      <c r="X1227" t="s">
        <v>324</v>
      </c>
      <c r="Y1227" t="s">
        <v>325</v>
      </c>
      <c r="Z1227" t="s">
        <v>394</v>
      </c>
      <c r="AA1227" t="s">
        <v>192</v>
      </c>
      <c r="AB1227" t="s">
        <v>96</v>
      </c>
      <c r="AC1227" t="s">
        <v>19</v>
      </c>
      <c r="AD1227" t="s">
        <v>181</v>
      </c>
      <c r="AF1227">
        <v>0.43617262829999998</v>
      </c>
      <c r="AG1227">
        <v>0.24340306939999998</v>
      </c>
      <c r="AH1227">
        <v>4.318332833E-2</v>
      </c>
      <c r="AI1227">
        <v>4.7398658300000003E-4</v>
      </c>
      <c r="AJ1227">
        <v>4.7398658300000003E-4</v>
      </c>
      <c r="AK1227">
        <v>9.5237737569999999E-5</v>
      </c>
      <c r="AL1227">
        <v>1.2042603713228399E-2</v>
      </c>
    </row>
    <row r="1228" spans="1:38" x14ac:dyDescent="0.25">
      <c r="A1228" t="s">
        <v>393</v>
      </c>
      <c r="B1228" s="17" t="s">
        <v>324</v>
      </c>
      <c r="C1228" t="s">
        <v>325</v>
      </c>
      <c r="D1228" t="s">
        <v>394</v>
      </c>
      <c r="E1228" t="s">
        <v>193</v>
      </c>
      <c r="F1228" t="s">
        <v>98</v>
      </c>
      <c r="G1228" t="s">
        <v>19</v>
      </c>
      <c r="H1228" t="s">
        <v>181</v>
      </c>
      <c r="J1228">
        <v>0.72201377</v>
      </c>
      <c r="K1228">
        <v>1.838027142E-3</v>
      </c>
      <c r="L1228">
        <v>2.6687181015999997E-4</v>
      </c>
      <c r="M1228">
        <v>4.4170696960000006E-6</v>
      </c>
      <c r="N1228">
        <v>4.4170696960000006E-6</v>
      </c>
      <c r="O1228">
        <v>8.499277523E-7</v>
      </c>
      <c r="P1228">
        <v>7.3798270650106724E-5</v>
      </c>
      <c r="X1228" t="s">
        <v>324</v>
      </c>
      <c r="Y1228" t="s">
        <v>325</v>
      </c>
      <c r="Z1228" t="s">
        <v>394</v>
      </c>
      <c r="AA1228" t="s">
        <v>193</v>
      </c>
      <c r="AB1228" t="s">
        <v>98</v>
      </c>
      <c r="AC1228" t="s">
        <v>19</v>
      </c>
      <c r="AD1228" t="s">
        <v>181</v>
      </c>
      <c r="AF1228">
        <v>0.72201377</v>
      </c>
      <c r="AG1228">
        <v>0.4939846484</v>
      </c>
      <c r="AH1228">
        <v>7.1723951989999993E-2</v>
      </c>
      <c r="AI1228">
        <v>1.187122941E-3</v>
      </c>
      <c r="AJ1228">
        <v>1.187122941E-3</v>
      </c>
      <c r="AK1228">
        <v>2.2842490779999999E-4</v>
      </c>
      <c r="AL1228">
        <v>1.9833878659832403E-2</v>
      </c>
    </row>
    <row r="1229" spans="1:38" x14ac:dyDescent="0.25">
      <c r="A1229" t="s">
        <v>393</v>
      </c>
      <c r="B1229" s="17" t="s">
        <v>324</v>
      </c>
      <c r="C1229" t="s">
        <v>325</v>
      </c>
      <c r="D1229" t="s">
        <v>394</v>
      </c>
      <c r="E1229" t="s">
        <v>194</v>
      </c>
      <c r="F1229" t="s">
        <v>100</v>
      </c>
      <c r="G1229" t="s">
        <v>19</v>
      </c>
      <c r="H1229" t="s">
        <v>181</v>
      </c>
      <c r="J1229">
        <v>8.2576383100000011E-2</v>
      </c>
      <c r="K1229">
        <v>1.6475219890000001E-4</v>
      </c>
      <c r="L1229">
        <v>2.115252594E-5</v>
      </c>
      <c r="M1229">
        <v>4.76839687E-7</v>
      </c>
      <c r="N1229">
        <v>4.76839687E-7</v>
      </c>
      <c r="O1229">
        <v>8.9736923399999997E-8</v>
      </c>
      <c r="P1229">
        <v>5.6808779902600003E-6</v>
      </c>
      <c r="X1229" t="s">
        <v>324</v>
      </c>
      <c r="Y1229" t="s">
        <v>325</v>
      </c>
      <c r="Z1229" t="s">
        <v>394</v>
      </c>
      <c r="AA1229" t="s">
        <v>194</v>
      </c>
      <c r="AB1229" t="s">
        <v>100</v>
      </c>
      <c r="AC1229" t="s">
        <v>19</v>
      </c>
      <c r="AD1229" t="s">
        <v>181</v>
      </c>
      <c r="AF1229">
        <v>8.2576383100000011E-2</v>
      </c>
      <c r="AG1229">
        <v>4.42784767E-2</v>
      </c>
      <c r="AH1229">
        <v>5.6849117900000003E-3</v>
      </c>
      <c r="AI1229">
        <v>1.28154489E-4</v>
      </c>
      <c r="AJ1229">
        <v>1.28154489E-4</v>
      </c>
      <c r="AK1229">
        <v>2.4117520999999998E-5</v>
      </c>
      <c r="AL1229">
        <v>1.526781421454E-3</v>
      </c>
    </row>
    <row r="1230" spans="1:38" x14ac:dyDescent="0.25">
      <c r="A1230" t="s">
        <v>393</v>
      </c>
      <c r="B1230" s="17" t="s">
        <v>324</v>
      </c>
      <c r="C1230" t="s">
        <v>325</v>
      </c>
      <c r="D1230" t="s">
        <v>394</v>
      </c>
      <c r="E1230" t="s">
        <v>195</v>
      </c>
      <c r="F1230" t="s">
        <v>102</v>
      </c>
      <c r="G1230" t="s">
        <v>19</v>
      </c>
      <c r="H1230" t="s">
        <v>181</v>
      </c>
      <c r="J1230">
        <v>1.6896393700000001</v>
      </c>
      <c r="K1230">
        <v>2.0140962499999998E-3</v>
      </c>
      <c r="L1230">
        <v>3.8233131600000001E-4</v>
      </c>
      <c r="M1230">
        <v>3.6161904000000001E-6</v>
      </c>
      <c r="N1230">
        <v>3.6161904000000001E-6</v>
      </c>
      <c r="O1230">
        <v>7.4156195999999999E-7</v>
      </c>
      <c r="P1230">
        <v>1.0592216654747998E-4</v>
      </c>
      <c r="X1230" t="s">
        <v>324</v>
      </c>
      <c r="Y1230" t="s">
        <v>325</v>
      </c>
      <c r="Z1230" t="s">
        <v>394</v>
      </c>
      <c r="AA1230" t="s">
        <v>195</v>
      </c>
      <c r="AB1230" t="s">
        <v>102</v>
      </c>
      <c r="AC1230" t="s">
        <v>19</v>
      </c>
      <c r="AD1230" t="s">
        <v>181</v>
      </c>
      <c r="AF1230">
        <v>1.6896393700000001</v>
      </c>
      <c r="AG1230">
        <v>0.54130460000000002</v>
      </c>
      <c r="AH1230">
        <v>0.10275461499999999</v>
      </c>
      <c r="AI1230">
        <v>9.718803099999999E-4</v>
      </c>
      <c r="AJ1230">
        <v>9.718803099999999E-4</v>
      </c>
      <c r="AK1230">
        <v>1.9930072800000001E-4</v>
      </c>
      <c r="AL1230">
        <v>2.8467436423606999E-2</v>
      </c>
    </row>
    <row r="1231" spans="1:38" x14ac:dyDescent="0.25">
      <c r="A1231" t="s">
        <v>393</v>
      </c>
      <c r="B1231" s="17" t="s">
        <v>324</v>
      </c>
      <c r="C1231" t="s">
        <v>325</v>
      </c>
      <c r="D1231" t="s">
        <v>394</v>
      </c>
      <c r="E1231" t="s">
        <v>196</v>
      </c>
      <c r="F1231" t="s">
        <v>106</v>
      </c>
      <c r="G1231" t="s">
        <v>19</v>
      </c>
      <c r="H1231" t="s">
        <v>181</v>
      </c>
      <c r="J1231">
        <v>0.27737181999999999</v>
      </c>
      <c r="K1231">
        <v>8.9454015999999999E-4</v>
      </c>
      <c r="L1231">
        <v>1.8152190000000001E-4</v>
      </c>
      <c r="M1231">
        <v>1.4540052999999999E-6</v>
      </c>
      <c r="N1231">
        <v>1.4540052999999999E-6</v>
      </c>
      <c r="O1231">
        <v>3.0594413E-7</v>
      </c>
      <c r="P1231">
        <v>5.0274838443799998E-5</v>
      </c>
      <c r="X1231" t="s">
        <v>324</v>
      </c>
      <c r="Y1231" t="s">
        <v>325</v>
      </c>
      <c r="Z1231" t="s">
        <v>394</v>
      </c>
      <c r="AA1231" t="s">
        <v>196</v>
      </c>
      <c r="AB1231" t="s">
        <v>106</v>
      </c>
      <c r="AC1231" t="s">
        <v>19</v>
      </c>
      <c r="AD1231" t="s">
        <v>181</v>
      </c>
      <c r="AF1231">
        <v>0.27737181999999999</v>
      </c>
      <c r="AG1231">
        <v>0.24041488999999999</v>
      </c>
      <c r="AH1231">
        <v>4.8785455999999998E-2</v>
      </c>
      <c r="AI1231">
        <v>3.9077562000000001E-4</v>
      </c>
      <c r="AJ1231">
        <v>3.9077562000000001E-4</v>
      </c>
      <c r="AK1231">
        <v>8.2224927999999996E-5</v>
      </c>
      <c r="AL1231">
        <v>1.3511766214419999E-2</v>
      </c>
    </row>
    <row r="1232" spans="1:38" x14ac:dyDescent="0.25">
      <c r="A1232" t="s">
        <v>393</v>
      </c>
      <c r="B1232" s="17" t="s">
        <v>324</v>
      </c>
      <c r="C1232" t="s">
        <v>325</v>
      </c>
      <c r="D1232" t="s">
        <v>394</v>
      </c>
      <c r="E1232" t="s">
        <v>197</v>
      </c>
      <c r="F1232" t="s">
        <v>108</v>
      </c>
      <c r="G1232" t="s">
        <v>32</v>
      </c>
      <c r="H1232" t="s">
        <v>181</v>
      </c>
      <c r="J1232">
        <v>19.270716270000001</v>
      </c>
      <c r="K1232">
        <v>1.9203244130000002E-2</v>
      </c>
      <c r="L1232">
        <v>3.8094574999999998E-3</v>
      </c>
      <c r="M1232">
        <v>3.2781206599999996E-5</v>
      </c>
      <c r="N1232">
        <v>3.2781206599999996E-5</v>
      </c>
      <c r="O1232">
        <v>6.8337835400000005E-6</v>
      </c>
      <c r="P1232">
        <v>1.0521630897409899E-3</v>
      </c>
      <c r="X1232" t="s">
        <v>324</v>
      </c>
      <c r="Y1232" t="s">
        <v>325</v>
      </c>
      <c r="Z1232" t="s">
        <v>394</v>
      </c>
      <c r="AA1232" t="s">
        <v>197</v>
      </c>
      <c r="AB1232" t="s">
        <v>108</v>
      </c>
      <c r="AC1232" t="s">
        <v>32</v>
      </c>
      <c r="AD1232" t="s">
        <v>181</v>
      </c>
      <c r="AF1232">
        <v>19.270716270000001</v>
      </c>
      <c r="AG1232">
        <v>6.0572519000000007</v>
      </c>
      <c r="AH1232">
        <v>1.2016118519999999</v>
      </c>
      <c r="AI1232">
        <v>1.0340129879999998E-2</v>
      </c>
      <c r="AJ1232">
        <v>1.0340129879999998E-2</v>
      </c>
      <c r="AK1232">
        <v>2.1555707370000004E-3</v>
      </c>
      <c r="AL1232">
        <v>0.33188231671134993</v>
      </c>
    </row>
    <row r="1233" spans="1:38" x14ac:dyDescent="0.25">
      <c r="A1233" t="s">
        <v>393</v>
      </c>
      <c r="B1233" s="17" t="s">
        <v>324</v>
      </c>
      <c r="C1233" t="s">
        <v>325</v>
      </c>
      <c r="D1233" t="s">
        <v>394</v>
      </c>
      <c r="E1233" t="s">
        <v>198</v>
      </c>
      <c r="F1233" t="s">
        <v>110</v>
      </c>
      <c r="G1233" t="s">
        <v>32</v>
      </c>
      <c r="H1233" t="s">
        <v>181</v>
      </c>
      <c r="J1233">
        <v>404.21366266000001</v>
      </c>
      <c r="K1233">
        <v>1.2934952170999998</v>
      </c>
      <c r="L1233">
        <v>0.18797347983999999</v>
      </c>
      <c r="M1233">
        <v>3.1203246630000002E-3</v>
      </c>
      <c r="N1233">
        <v>3.1203246630000002E-3</v>
      </c>
      <c r="O1233">
        <v>6.0146712469999995E-4</v>
      </c>
      <c r="P1233">
        <v>5.1893198987842094E-2</v>
      </c>
      <c r="X1233" t="s">
        <v>324</v>
      </c>
      <c r="Y1233" t="s">
        <v>325</v>
      </c>
      <c r="Z1233" t="s">
        <v>394</v>
      </c>
      <c r="AA1233" t="s">
        <v>198</v>
      </c>
      <c r="AB1233" t="s">
        <v>110</v>
      </c>
      <c r="AC1233" t="s">
        <v>32</v>
      </c>
      <c r="AD1233" t="s">
        <v>181</v>
      </c>
      <c r="AF1233">
        <v>404.21366266000001</v>
      </c>
      <c r="AG1233">
        <v>408.00534399999998</v>
      </c>
      <c r="AH1233">
        <v>59.292209</v>
      </c>
      <c r="AI1233">
        <v>0.9842395975999999</v>
      </c>
      <c r="AJ1233">
        <v>0.9842395975999999</v>
      </c>
      <c r="AK1233">
        <v>0.18971993116999999</v>
      </c>
      <c r="AL1233">
        <v>16.368598484818747</v>
      </c>
    </row>
    <row r="1234" spans="1:38" x14ac:dyDescent="0.25">
      <c r="A1234" t="s">
        <v>393</v>
      </c>
      <c r="B1234" s="17" t="s">
        <v>324</v>
      </c>
      <c r="C1234" t="s">
        <v>325</v>
      </c>
      <c r="D1234" t="s">
        <v>394</v>
      </c>
      <c r="E1234" t="s">
        <v>199</v>
      </c>
      <c r="F1234" t="s">
        <v>31</v>
      </c>
      <c r="G1234" t="s">
        <v>32</v>
      </c>
      <c r="H1234" t="s">
        <v>181</v>
      </c>
      <c r="J1234">
        <v>6.6142520532999995</v>
      </c>
      <c r="K1234">
        <v>6.4438437890000002E-3</v>
      </c>
      <c r="L1234">
        <v>9.2298113419999998E-4</v>
      </c>
      <c r="M1234">
        <v>2.4120809990000002E-5</v>
      </c>
      <c r="N1234">
        <v>2.4120809990000002E-5</v>
      </c>
      <c r="O1234">
        <v>4.5139924700000003E-6</v>
      </c>
      <c r="P1234">
        <v>2.3430868318869596E-4</v>
      </c>
      <c r="X1234" t="s">
        <v>324</v>
      </c>
      <c r="Y1234" t="s">
        <v>325</v>
      </c>
      <c r="Z1234" t="s">
        <v>394</v>
      </c>
      <c r="AA1234" t="s">
        <v>199</v>
      </c>
      <c r="AB1234" t="s">
        <v>31</v>
      </c>
      <c r="AC1234" t="s">
        <v>32</v>
      </c>
      <c r="AD1234" t="s">
        <v>181</v>
      </c>
      <c r="AF1234">
        <v>6.6142520532999995</v>
      </c>
      <c r="AG1234">
        <v>2.032572536</v>
      </c>
      <c r="AH1234">
        <v>0.29113460570000005</v>
      </c>
      <c r="AI1234">
        <v>7.6083928799999994E-3</v>
      </c>
      <c r="AJ1234">
        <v>7.6083928799999994E-3</v>
      </c>
      <c r="AK1234">
        <v>1.4238422016E-3</v>
      </c>
      <c r="AL1234">
        <v>7.39076520408255E-2</v>
      </c>
    </row>
    <row r="1235" spans="1:38" x14ac:dyDescent="0.25">
      <c r="A1235" t="s">
        <v>393</v>
      </c>
      <c r="B1235" s="17" t="s">
        <v>324</v>
      </c>
      <c r="C1235" t="s">
        <v>325</v>
      </c>
      <c r="D1235" t="s">
        <v>394</v>
      </c>
      <c r="E1235" t="s">
        <v>201</v>
      </c>
      <c r="F1235" t="s">
        <v>200</v>
      </c>
      <c r="G1235" t="s">
        <v>32</v>
      </c>
      <c r="H1235" t="s">
        <v>181</v>
      </c>
      <c r="J1235">
        <v>1.4301084357</v>
      </c>
      <c r="K1235">
        <v>2.5204217659999997E-3</v>
      </c>
      <c r="L1235">
        <v>3.3977331019999999E-4</v>
      </c>
      <c r="M1235">
        <v>7.2868024999999996E-6</v>
      </c>
      <c r="N1235">
        <v>7.2868024999999996E-6</v>
      </c>
      <c r="O1235">
        <v>1.380167322E-6</v>
      </c>
      <c r="P1235">
        <v>9.1019940614037984E-5</v>
      </c>
      <c r="X1235" t="s">
        <v>324</v>
      </c>
      <c r="Y1235" t="s">
        <v>325</v>
      </c>
      <c r="Z1235" t="s">
        <v>394</v>
      </c>
      <c r="AA1235" t="s">
        <v>201</v>
      </c>
      <c r="AB1235" t="s">
        <v>200</v>
      </c>
      <c r="AC1235" t="s">
        <v>32</v>
      </c>
      <c r="AD1235" t="s">
        <v>181</v>
      </c>
      <c r="AF1235">
        <v>1.4301084357</v>
      </c>
      <c r="AG1235">
        <v>0.79501302899999993</v>
      </c>
      <c r="AH1235">
        <v>0.1071742168</v>
      </c>
      <c r="AI1235">
        <v>2.298465974E-3</v>
      </c>
      <c r="AJ1235">
        <v>2.298465974E-3</v>
      </c>
      <c r="AK1235">
        <v>4.3534422669999997E-4</v>
      </c>
      <c r="AL1235">
        <v>2.8710292131762995E-2</v>
      </c>
    </row>
    <row r="1236" spans="1:38" x14ac:dyDescent="0.25">
      <c r="A1236" t="s">
        <v>393</v>
      </c>
      <c r="B1236" s="17" t="s">
        <v>324</v>
      </c>
      <c r="C1236" t="s">
        <v>325</v>
      </c>
      <c r="D1236" t="s">
        <v>394</v>
      </c>
      <c r="E1236" t="s">
        <v>203</v>
      </c>
      <c r="F1236" t="s">
        <v>202</v>
      </c>
      <c r="G1236" t="s">
        <v>32</v>
      </c>
      <c r="H1236" t="s">
        <v>181</v>
      </c>
      <c r="J1236">
        <v>0.79450465400000003</v>
      </c>
      <c r="K1236">
        <v>1.0224321809999999E-3</v>
      </c>
      <c r="L1236">
        <v>1.99013001E-4</v>
      </c>
      <c r="M1236">
        <v>1.771331488E-6</v>
      </c>
      <c r="N1236">
        <v>1.771331488E-6</v>
      </c>
      <c r="O1236">
        <v>3.6729853100000003E-7</v>
      </c>
      <c r="P1236">
        <v>5.5225582757156991E-5</v>
      </c>
      <c r="X1236" t="s">
        <v>324</v>
      </c>
      <c r="Y1236" t="s">
        <v>325</v>
      </c>
      <c r="Z1236" t="s">
        <v>394</v>
      </c>
      <c r="AA1236" t="s">
        <v>203</v>
      </c>
      <c r="AB1236" t="s">
        <v>202</v>
      </c>
      <c r="AC1236" t="s">
        <v>32</v>
      </c>
      <c r="AD1236" t="s">
        <v>181</v>
      </c>
      <c r="AF1236">
        <v>0.79450465400000003</v>
      </c>
      <c r="AG1236">
        <v>0.32250435799999999</v>
      </c>
      <c r="AH1236">
        <v>6.2774390600000007E-2</v>
      </c>
      <c r="AI1236">
        <v>5.5872869700000001E-4</v>
      </c>
      <c r="AJ1236">
        <v>5.5872869700000001E-4</v>
      </c>
      <c r="AK1236">
        <v>1.1585647329999999E-4</v>
      </c>
      <c r="AL1236">
        <v>1.7419728736024001E-2</v>
      </c>
    </row>
    <row r="1237" spans="1:38" x14ac:dyDescent="0.25">
      <c r="A1237" t="s">
        <v>393</v>
      </c>
      <c r="B1237" s="17" t="s">
        <v>324</v>
      </c>
      <c r="C1237" t="s">
        <v>325</v>
      </c>
      <c r="D1237" t="s">
        <v>394</v>
      </c>
      <c r="E1237" t="s">
        <v>204</v>
      </c>
      <c r="F1237" t="s">
        <v>118</v>
      </c>
      <c r="G1237" t="s">
        <v>32</v>
      </c>
      <c r="H1237" t="s">
        <v>181</v>
      </c>
      <c r="J1237">
        <v>1.2672353599999999</v>
      </c>
      <c r="K1237">
        <v>2.4603505611999997E-3</v>
      </c>
      <c r="L1237">
        <v>3.3596413500999999E-4</v>
      </c>
      <c r="M1237">
        <v>1.4706440375E-5</v>
      </c>
      <c r="N1237">
        <v>1.4706440375E-5</v>
      </c>
      <c r="O1237">
        <v>2.7057079479999998E-6</v>
      </c>
      <c r="P1237">
        <v>7.1677487326954993E-5</v>
      </c>
      <c r="X1237" t="s">
        <v>324</v>
      </c>
      <c r="Y1237" t="s">
        <v>325</v>
      </c>
      <c r="Z1237" t="s">
        <v>394</v>
      </c>
      <c r="AA1237" t="s">
        <v>204</v>
      </c>
      <c r="AB1237" t="s">
        <v>118</v>
      </c>
      <c r="AC1237" t="s">
        <v>32</v>
      </c>
      <c r="AD1237" t="s">
        <v>181</v>
      </c>
      <c r="AF1237">
        <v>1.2672353599999999</v>
      </c>
      <c r="AG1237">
        <v>0.77606495359999994</v>
      </c>
      <c r="AH1237">
        <v>0.10597269755000001</v>
      </c>
      <c r="AI1237">
        <v>4.6388322339999998E-3</v>
      </c>
      <c r="AJ1237">
        <v>4.6388322339999998E-3</v>
      </c>
      <c r="AK1237">
        <v>8.5345764860000005E-4</v>
      </c>
      <c r="AL1237">
        <v>2.2609128230243098E-2</v>
      </c>
    </row>
    <row r="1238" spans="1:38" x14ac:dyDescent="0.25">
      <c r="A1238" t="s">
        <v>393</v>
      </c>
      <c r="B1238" s="17" t="s">
        <v>324</v>
      </c>
      <c r="C1238" t="s">
        <v>325</v>
      </c>
      <c r="D1238" t="s">
        <v>394</v>
      </c>
      <c r="E1238" t="s">
        <v>205</v>
      </c>
      <c r="F1238" t="s">
        <v>141</v>
      </c>
      <c r="G1238" t="s">
        <v>39</v>
      </c>
      <c r="H1238" t="s">
        <v>181</v>
      </c>
      <c r="J1238">
        <v>1.7929803309999999</v>
      </c>
      <c r="K1238">
        <v>5.2016523320000006E-3</v>
      </c>
      <c r="L1238">
        <v>7.0859737330000001E-4</v>
      </c>
      <c r="M1238">
        <v>1.399150355E-5</v>
      </c>
      <c r="N1238">
        <v>1.399150355E-5</v>
      </c>
      <c r="O1238">
        <v>2.6606262670000001E-6</v>
      </c>
      <c r="P1238">
        <v>1.9249073589169222E-4</v>
      </c>
      <c r="X1238" t="s">
        <v>324</v>
      </c>
      <c r="Y1238" t="s">
        <v>325</v>
      </c>
      <c r="Z1238" t="s">
        <v>394</v>
      </c>
      <c r="AA1238" t="s">
        <v>205</v>
      </c>
      <c r="AB1238" t="s">
        <v>141</v>
      </c>
      <c r="AC1238" t="s">
        <v>39</v>
      </c>
      <c r="AD1238" t="s">
        <v>181</v>
      </c>
      <c r="AF1238">
        <v>1.7929803309999999</v>
      </c>
      <c r="AG1238">
        <v>1.0698026634000002</v>
      </c>
      <c r="AH1238">
        <v>0.14573431739999998</v>
      </c>
      <c r="AI1238">
        <v>2.8775758339999995E-3</v>
      </c>
      <c r="AJ1238">
        <v>2.8775758339999995E-3</v>
      </c>
      <c r="AK1238">
        <v>5.4720019739999996E-4</v>
      </c>
      <c r="AL1238">
        <v>3.9588789244632279E-2</v>
      </c>
    </row>
    <row r="1239" spans="1:38" x14ac:dyDescent="0.25">
      <c r="A1239" t="s">
        <v>393</v>
      </c>
      <c r="B1239" s="17" t="s">
        <v>324</v>
      </c>
      <c r="C1239" t="s">
        <v>325</v>
      </c>
      <c r="D1239" t="s">
        <v>394</v>
      </c>
      <c r="E1239" t="s">
        <v>206</v>
      </c>
      <c r="F1239" t="s">
        <v>162</v>
      </c>
      <c r="G1239" t="s">
        <v>56</v>
      </c>
      <c r="H1239" t="s">
        <v>181</v>
      </c>
      <c r="J1239">
        <v>1.0722109000000001E-2</v>
      </c>
      <c r="K1239">
        <v>2.5696829E-5</v>
      </c>
      <c r="L1239">
        <v>5.6898211E-6</v>
      </c>
      <c r="M1239">
        <v>3.6018577000000001E-8</v>
      </c>
      <c r="N1239">
        <v>3.6018577000000001E-8</v>
      </c>
      <c r="O1239">
        <v>7.8313764E-9</v>
      </c>
      <c r="P1239">
        <v>1.572729008022E-6</v>
      </c>
      <c r="X1239" t="s">
        <v>324</v>
      </c>
      <c r="Y1239" t="s">
        <v>325</v>
      </c>
      <c r="Z1239" t="s">
        <v>394</v>
      </c>
      <c r="AA1239" t="s">
        <v>206</v>
      </c>
      <c r="AB1239" t="s">
        <v>162</v>
      </c>
      <c r="AC1239" t="s">
        <v>56</v>
      </c>
      <c r="AD1239" t="s">
        <v>181</v>
      </c>
      <c r="AF1239">
        <v>1.0722109000000001E-2</v>
      </c>
      <c r="AG1239">
        <v>5.0735640999999996E-3</v>
      </c>
      <c r="AH1239">
        <v>1.1233945E-3</v>
      </c>
      <c r="AI1239">
        <v>7.1114837000000002E-6</v>
      </c>
      <c r="AJ1239">
        <v>7.1114837000000002E-6</v>
      </c>
      <c r="AK1239">
        <v>1.5462218E-6</v>
      </c>
      <c r="AL1239">
        <v>3.1051855803110003E-4</v>
      </c>
    </row>
    <row r="1240" spans="1:38" x14ac:dyDescent="0.25">
      <c r="A1240" t="s">
        <v>393</v>
      </c>
      <c r="B1240" s="17" t="s">
        <v>324</v>
      </c>
      <c r="C1240" t="s">
        <v>325</v>
      </c>
      <c r="D1240" t="s">
        <v>394</v>
      </c>
      <c r="E1240" t="s">
        <v>207</v>
      </c>
      <c r="F1240" t="s">
        <v>164</v>
      </c>
      <c r="G1240" t="s">
        <v>56</v>
      </c>
      <c r="H1240" t="s">
        <v>181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X1240" t="s">
        <v>324</v>
      </c>
      <c r="Y1240" t="s">
        <v>325</v>
      </c>
      <c r="Z1240" t="s">
        <v>394</v>
      </c>
      <c r="AA1240" t="s">
        <v>207</v>
      </c>
      <c r="AB1240" t="s">
        <v>164</v>
      </c>
      <c r="AC1240" t="s">
        <v>56</v>
      </c>
      <c r="AD1240" t="s">
        <v>181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</row>
    <row r="1241" spans="1:38" x14ac:dyDescent="0.25">
      <c r="A1241" t="s">
        <v>393</v>
      </c>
      <c r="B1241" s="17" t="s">
        <v>324</v>
      </c>
      <c r="C1241" t="s">
        <v>325</v>
      </c>
      <c r="D1241" t="s">
        <v>394</v>
      </c>
      <c r="E1241" t="s">
        <v>208</v>
      </c>
      <c r="F1241" t="s">
        <v>58</v>
      </c>
      <c r="G1241" t="s">
        <v>59</v>
      </c>
      <c r="H1241" t="s">
        <v>181</v>
      </c>
      <c r="J1241">
        <v>77.091922562000008</v>
      </c>
      <c r="K1241">
        <v>2.9207808484000002E-2</v>
      </c>
      <c r="L1241">
        <v>8.6411472619999999E-3</v>
      </c>
      <c r="M1241">
        <v>6.6873898560000002E-5</v>
      </c>
      <c r="N1241">
        <v>6.6873898560000002E-5</v>
      </c>
      <c r="O1241">
        <v>1.4473085848999999E-5</v>
      </c>
      <c r="P1241">
        <v>1.7857913057612428E-3</v>
      </c>
      <c r="X1241" t="s">
        <v>324</v>
      </c>
      <c r="Y1241" t="s">
        <v>325</v>
      </c>
      <c r="Z1241" t="s">
        <v>394</v>
      </c>
      <c r="AA1241" t="s">
        <v>208</v>
      </c>
      <c r="AB1241" t="s">
        <v>58</v>
      </c>
      <c r="AC1241" t="s">
        <v>59</v>
      </c>
      <c r="AD1241" t="s">
        <v>181</v>
      </c>
      <c r="AF1241">
        <v>77.091922562000008</v>
      </c>
      <c r="AG1241">
        <v>9.2129774839999978</v>
      </c>
      <c r="AH1241">
        <v>2.7256645543000002</v>
      </c>
      <c r="AI1241">
        <v>2.1093938520000001E-2</v>
      </c>
      <c r="AJ1241">
        <v>2.1093938520000001E-2</v>
      </c>
      <c r="AK1241">
        <v>4.5652251514000002E-3</v>
      </c>
      <c r="AL1241">
        <v>0.563289610285584</v>
      </c>
    </row>
    <row r="1242" spans="1:38" x14ac:dyDescent="0.25">
      <c r="A1242" t="s">
        <v>393</v>
      </c>
      <c r="B1242" s="17" t="s">
        <v>324</v>
      </c>
      <c r="C1242" t="s">
        <v>325</v>
      </c>
      <c r="D1242" t="s">
        <v>394</v>
      </c>
      <c r="E1242" t="s">
        <v>209</v>
      </c>
      <c r="F1242" t="s">
        <v>61</v>
      </c>
      <c r="G1242" t="s">
        <v>59</v>
      </c>
      <c r="H1242" t="s">
        <v>181</v>
      </c>
      <c r="J1242">
        <v>11.806584058999999</v>
      </c>
      <c r="K1242">
        <v>5.9300708739999999E-3</v>
      </c>
      <c r="L1242">
        <v>1.5096573125E-3</v>
      </c>
      <c r="M1242">
        <v>1.5750220949999999E-5</v>
      </c>
      <c r="N1242">
        <v>1.5750220949999999E-5</v>
      </c>
      <c r="O1242">
        <v>3.2449698169999999E-6</v>
      </c>
      <c r="P1242">
        <v>3.1174457430402797E-4</v>
      </c>
      <c r="X1242" t="s">
        <v>324</v>
      </c>
      <c r="Y1242" t="s">
        <v>325</v>
      </c>
      <c r="Z1242" t="s">
        <v>394</v>
      </c>
      <c r="AA1242" t="s">
        <v>209</v>
      </c>
      <c r="AB1242" t="s">
        <v>61</v>
      </c>
      <c r="AC1242" t="s">
        <v>59</v>
      </c>
      <c r="AD1242" t="s">
        <v>181</v>
      </c>
      <c r="AF1242">
        <v>11.806584058999999</v>
      </c>
      <c r="AG1242">
        <v>1.870513884</v>
      </c>
      <c r="AH1242">
        <v>0.47618901429999999</v>
      </c>
      <c r="AI1242">
        <v>4.9680696609999998E-3</v>
      </c>
      <c r="AJ1242">
        <v>4.9680696609999998E-3</v>
      </c>
      <c r="AK1242">
        <v>1.0235563354E-3</v>
      </c>
      <c r="AL1242">
        <v>9.8333141697469983E-2</v>
      </c>
    </row>
    <row r="1243" spans="1:38" x14ac:dyDescent="0.25">
      <c r="A1243" t="s">
        <v>393</v>
      </c>
      <c r="B1243" s="17" t="s">
        <v>324</v>
      </c>
      <c r="C1243" t="s">
        <v>325</v>
      </c>
      <c r="D1243" t="s">
        <v>394</v>
      </c>
      <c r="E1243" t="s">
        <v>210</v>
      </c>
      <c r="F1243" t="s">
        <v>63</v>
      </c>
      <c r="G1243" t="s">
        <v>59</v>
      </c>
      <c r="H1243" t="s">
        <v>181</v>
      </c>
      <c r="J1243">
        <v>5.6299725699999996</v>
      </c>
      <c r="K1243">
        <v>6.4745310200000003E-3</v>
      </c>
      <c r="L1243">
        <v>1.4614026580000001E-3</v>
      </c>
      <c r="M1243">
        <v>1.9143552799999999E-5</v>
      </c>
      <c r="N1243">
        <v>1.9143552799999999E-5</v>
      </c>
      <c r="O1243">
        <v>3.8239405199999995E-6</v>
      </c>
      <c r="P1243">
        <v>3.0180924210324701E-4</v>
      </c>
      <c r="X1243" t="s">
        <v>324</v>
      </c>
      <c r="Y1243" t="s">
        <v>325</v>
      </c>
      <c r="Z1243" t="s">
        <v>394</v>
      </c>
      <c r="AA1243" t="s">
        <v>210</v>
      </c>
      <c r="AB1243" t="s">
        <v>63</v>
      </c>
      <c r="AC1243" t="s">
        <v>59</v>
      </c>
      <c r="AD1243" t="s">
        <v>181</v>
      </c>
      <c r="AF1243">
        <v>5.6299725699999996</v>
      </c>
      <c r="AG1243">
        <v>2.042252339</v>
      </c>
      <c r="AH1243">
        <v>0.46096816699999998</v>
      </c>
      <c r="AI1243">
        <v>6.0384235099999999E-3</v>
      </c>
      <c r="AJ1243">
        <v>6.0384235099999999E-3</v>
      </c>
      <c r="AK1243">
        <v>1.206180063E-3</v>
      </c>
      <c r="AL1243">
        <v>9.5199269112767992E-2</v>
      </c>
    </row>
    <row r="1244" spans="1:38" x14ac:dyDescent="0.25">
      <c r="A1244" t="s">
        <v>393</v>
      </c>
      <c r="B1244" s="17" t="s">
        <v>324</v>
      </c>
      <c r="C1244" t="s">
        <v>325</v>
      </c>
      <c r="D1244" t="s">
        <v>394</v>
      </c>
      <c r="E1244" t="s">
        <v>211</v>
      </c>
      <c r="F1244" t="s">
        <v>169</v>
      </c>
      <c r="G1244" t="s">
        <v>59</v>
      </c>
      <c r="H1244" t="s">
        <v>181</v>
      </c>
      <c r="J1244">
        <v>6.5177623899999997</v>
      </c>
      <c r="K1244">
        <v>1.1422178500000001E-2</v>
      </c>
      <c r="L1244">
        <v>1.9363966819999998E-3</v>
      </c>
      <c r="M1244">
        <v>2.3839675480000001E-5</v>
      </c>
      <c r="N1244">
        <v>2.3839675480000001E-5</v>
      </c>
      <c r="O1244">
        <v>4.7600429799999998E-6</v>
      </c>
      <c r="P1244">
        <v>5.3653487247632E-4</v>
      </c>
      <c r="X1244" t="s">
        <v>324</v>
      </c>
      <c r="Y1244" t="s">
        <v>325</v>
      </c>
      <c r="Z1244" t="s">
        <v>394</v>
      </c>
      <c r="AA1244" t="s">
        <v>211</v>
      </c>
      <c r="AB1244" t="s">
        <v>169</v>
      </c>
      <c r="AC1244" t="s">
        <v>59</v>
      </c>
      <c r="AD1244" t="s">
        <v>181</v>
      </c>
      <c r="AF1244">
        <v>6.5177623899999997</v>
      </c>
      <c r="AG1244">
        <v>3.6028814200000001</v>
      </c>
      <c r="AH1244">
        <v>0.61079487599999993</v>
      </c>
      <c r="AI1244">
        <v>7.5197148900000002E-3</v>
      </c>
      <c r="AJ1244">
        <v>7.5197148900000002E-3</v>
      </c>
      <c r="AK1244">
        <v>1.5014535860000001E-3</v>
      </c>
      <c r="AL1244">
        <v>0.16923846100186998</v>
      </c>
    </row>
    <row r="1245" spans="1:38" x14ac:dyDescent="0.25">
      <c r="A1245" t="s">
        <v>393</v>
      </c>
      <c r="B1245" s="17" t="s">
        <v>324</v>
      </c>
      <c r="C1245" t="s">
        <v>325</v>
      </c>
      <c r="D1245" t="s">
        <v>394</v>
      </c>
      <c r="E1245" t="s">
        <v>212</v>
      </c>
      <c r="F1245" t="s">
        <v>171</v>
      </c>
      <c r="G1245" t="s">
        <v>59</v>
      </c>
      <c r="H1245" t="s">
        <v>181</v>
      </c>
      <c r="J1245">
        <v>0.41496604800000003</v>
      </c>
      <c r="K1245">
        <v>1.7662494099999999E-4</v>
      </c>
      <c r="L1245">
        <v>3.47761846E-5</v>
      </c>
      <c r="M1245">
        <v>3.0949930500000003E-7</v>
      </c>
      <c r="N1245">
        <v>3.0949930500000003E-7</v>
      </c>
      <c r="O1245">
        <v>6.4721989099999997E-8</v>
      </c>
      <c r="P1245">
        <v>9.5459455999729989E-6</v>
      </c>
      <c r="X1245" t="s">
        <v>324</v>
      </c>
      <c r="Y1245" t="s">
        <v>325</v>
      </c>
      <c r="Z1245" t="s">
        <v>394</v>
      </c>
      <c r="AA1245" t="s">
        <v>212</v>
      </c>
      <c r="AB1245" t="s">
        <v>171</v>
      </c>
      <c r="AC1245" t="s">
        <v>59</v>
      </c>
      <c r="AD1245" t="s">
        <v>181</v>
      </c>
      <c r="AF1245">
        <v>0.41496604800000003</v>
      </c>
      <c r="AG1245">
        <v>5.5712553099999999E-2</v>
      </c>
      <c r="AH1245">
        <v>1.0969402500000001E-2</v>
      </c>
      <c r="AI1245">
        <v>9.7624937000000009E-5</v>
      </c>
      <c r="AJ1245">
        <v>9.7624937000000009E-5</v>
      </c>
      <c r="AK1245">
        <v>2.04151699E-5</v>
      </c>
      <c r="AL1245">
        <v>3.0110642763970996E-3</v>
      </c>
    </row>
    <row r="1246" spans="1:38" x14ac:dyDescent="0.25">
      <c r="A1246" t="s">
        <v>393</v>
      </c>
      <c r="B1246" s="17" t="s">
        <v>324</v>
      </c>
      <c r="C1246" t="s">
        <v>325</v>
      </c>
      <c r="D1246" t="s">
        <v>394</v>
      </c>
      <c r="E1246" t="s">
        <v>213</v>
      </c>
      <c r="F1246" t="s">
        <v>65</v>
      </c>
      <c r="G1246" t="s">
        <v>59</v>
      </c>
      <c r="H1246" t="s">
        <v>181</v>
      </c>
      <c r="J1246">
        <v>0.121696791</v>
      </c>
      <c r="K1246">
        <v>8.7441997000000006E-5</v>
      </c>
      <c r="L1246">
        <v>1.81585399E-5</v>
      </c>
      <c r="M1246">
        <v>3.0444673200000001E-7</v>
      </c>
      <c r="N1246">
        <v>3.0444673200000001E-7</v>
      </c>
      <c r="O1246">
        <v>5.95068828E-8</v>
      </c>
      <c r="P1246">
        <v>3.6426831841826003E-6</v>
      </c>
      <c r="X1246" t="s">
        <v>324</v>
      </c>
      <c r="Y1246" t="s">
        <v>325</v>
      </c>
      <c r="Z1246" t="s">
        <v>394</v>
      </c>
      <c r="AA1246" t="s">
        <v>213</v>
      </c>
      <c r="AB1246" t="s">
        <v>65</v>
      </c>
      <c r="AC1246" t="s">
        <v>59</v>
      </c>
      <c r="AD1246" t="s">
        <v>181</v>
      </c>
      <c r="AF1246">
        <v>0.121696791</v>
      </c>
      <c r="AG1246">
        <v>2.7581707800000001E-2</v>
      </c>
      <c r="AH1246">
        <v>5.7277230099999996E-3</v>
      </c>
      <c r="AI1246">
        <v>9.6031207999999998E-5</v>
      </c>
      <c r="AJ1246">
        <v>9.6031207999999998E-5</v>
      </c>
      <c r="AK1246">
        <v>1.8770172800000002E-5</v>
      </c>
      <c r="AL1246">
        <v>1.1490062971974599E-3</v>
      </c>
    </row>
    <row r="1247" spans="1:38" x14ac:dyDescent="0.25">
      <c r="A1247" t="s">
        <v>393</v>
      </c>
      <c r="B1247" s="17" t="s">
        <v>324</v>
      </c>
      <c r="C1247" t="s">
        <v>325</v>
      </c>
      <c r="D1247" t="s">
        <v>394</v>
      </c>
      <c r="E1247" t="s">
        <v>215</v>
      </c>
      <c r="F1247" t="s">
        <v>106</v>
      </c>
      <c r="G1247" t="s">
        <v>19</v>
      </c>
      <c r="H1247" t="s">
        <v>214</v>
      </c>
      <c r="J1247">
        <v>1.2704055000000001E-2</v>
      </c>
      <c r="K1247">
        <v>3.4142761999999997E-5</v>
      </c>
      <c r="L1247">
        <v>6.9410647999999997E-6</v>
      </c>
      <c r="M1247">
        <v>5.5496397E-8</v>
      </c>
      <c r="N1247">
        <v>5.5496397E-8</v>
      </c>
      <c r="O1247">
        <v>1.0445369E-8</v>
      </c>
      <c r="P1247">
        <v>1.13486358E-7</v>
      </c>
      <c r="X1247" t="s">
        <v>324</v>
      </c>
      <c r="Y1247" t="s">
        <v>325</v>
      </c>
      <c r="Z1247" t="s">
        <v>394</v>
      </c>
      <c r="AA1247" t="s">
        <v>215</v>
      </c>
      <c r="AB1247" t="s">
        <v>106</v>
      </c>
      <c r="AC1247" t="s">
        <v>19</v>
      </c>
      <c r="AD1247" t="s">
        <v>214</v>
      </c>
      <c r="AF1247">
        <v>1.2704055000000001E-2</v>
      </c>
      <c r="AG1247">
        <v>9.1761407E-3</v>
      </c>
      <c r="AH1247">
        <v>1.8654671E-3</v>
      </c>
      <c r="AI1247">
        <v>1.4915101E-5</v>
      </c>
      <c r="AJ1247">
        <v>1.4915101E-5</v>
      </c>
      <c r="AK1247">
        <v>2.8072766E-6</v>
      </c>
      <c r="AL1247">
        <v>3.0500368000000003E-5</v>
      </c>
    </row>
    <row r="1248" spans="1:38" x14ac:dyDescent="0.25">
      <c r="A1248" t="s">
        <v>393</v>
      </c>
      <c r="B1248" s="17" t="s">
        <v>324</v>
      </c>
      <c r="C1248" t="s">
        <v>325</v>
      </c>
      <c r="D1248" t="s">
        <v>394</v>
      </c>
      <c r="E1248" t="s">
        <v>216</v>
      </c>
      <c r="F1248" t="s">
        <v>110</v>
      </c>
      <c r="G1248" t="s">
        <v>32</v>
      </c>
      <c r="H1248" t="s">
        <v>214</v>
      </c>
      <c r="J1248">
        <v>41.815002</v>
      </c>
      <c r="K1248">
        <v>9.1521420000000006E-2</v>
      </c>
      <c r="L1248">
        <v>1.3427128999999999E-2</v>
      </c>
      <c r="M1248">
        <v>2.1836661999999999E-4</v>
      </c>
      <c r="N1248">
        <v>2.1836661999999999E-4</v>
      </c>
      <c r="O1248">
        <v>3.9499736999999998E-5</v>
      </c>
      <c r="P1248">
        <v>2.191994076E-4</v>
      </c>
      <c r="X1248" t="s">
        <v>324</v>
      </c>
      <c r="Y1248" t="s">
        <v>325</v>
      </c>
      <c r="Z1248" t="s">
        <v>394</v>
      </c>
      <c r="AA1248" t="s">
        <v>216</v>
      </c>
      <c r="AB1248" t="s">
        <v>110</v>
      </c>
      <c r="AC1248" t="s">
        <v>32</v>
      </c>
      <c r="AD1248" t="s">
        <v>214</v>
      </c>
      <c r="AF1248">
        <v>41.815002</v>
      </c>
      <c r="AG1248">
        <v>28.868473000000002</v>
      </c>
      <c r="AH1248">
        <v>4.2352996000000003</v>
      </c>
      <c r="AI1248">
        <v>6.8879074999999998E-2</v>
      </c>
      <c r="AJ1248">
        <v>6.8879074999999998E-2</v>
      </c>
      <c r="AK1248">
        <v>1.2459346E-2</v>
      </c>
      <c r="AL1248">
        <v>6.9141765600000002E-2</v>
      </c>
    </row>
    <row r="1249" spans="1:38" x14ac:dyDescent="0.25">
      <c r="A1249" t="s">
        <v>393</v>
      </c>
      <c r="B1249" s="17" t="s">
        <v>324</v>
      </c>
      <c r="C1249" t="s">
        <v>325</v>
      </c>
      <c r="D1249" t="s">
        <v>394</v>
      </c>
      <c r="E1249" t="s">
        <v>217</v>
      </c>
      <c r="F1249" t="s">
        <v>31</v>
      </c>
      <c r="G1249" t="s">
        <v>32</v>
      </c>
      <c r="H1249" t="s">
        <v>214</v>
      </c>
      <c r="J1249">
        <v>1.8378068000000001E-2</v>
      </c>
      <c r="K1249">
        <v>1.0679931E-4</v>
      </c>
      <c r="L1249">
        <v>1.5480041999999999E-5</v>
      </c>
      <c r="M1249">
        <v>2.5790482000000001E-7</v>
      </c>
      <c r="N1249">
        <v>2.5790482000000001E-7</v>
      </c>
      <c r="O1249">
        <v>4.6594912999999997E-8</v>
      </c>
      <c r="P1249">
        <v>2.5247209520000006E-7</v>
      </c>
      <c r="X1249" t="s">
        <v>324</v>
      </c>
      <c r="Y1249" t="s">
        <v>325</v>
      </c>
      <c r="Z1249" t="s">
        <v>394</v>
      </c>
      <c r="AA1249" t="s">
        <v>217</v>
      </c>
      <c r="AB1249" t="s">
        <v>31</v>
      </c>
      <c r="AC1249" t="s">
        <v>32</v>
      </c>
      <c r="AD1249" t="s">
        <v>214</v>
      </c>
      <c r="AF1249">
        <v>1.8378068000000001E-2</v>
      </c>
      <c r="AG1249">
        <v>3.3687561999999997E-2</v>
      </c>
      <c r="AH1249">
        <v>4.8828474000000002E-3</v>
      </c>
      <c r="AI1249">
        <v>8.1350546999999995E-5</v>
      </c>
      <c r="AJ1249">
        <v>8.1350546999999995E-5</v>
      </c>
      <c r="AK1249">
        <v>1.4697367000000001E-5</v>
      </c>
      <c r="AL1249">
        <v>7.9636923200000003E-5</v>
      </c>
    </row>
    <row r="1250" spans="1:38" x14ac:dyDescent="0.25">
      <c r="A1250" t="s">
        <v>393</v>
      </c>
      <c r="B1250" s="17" t="s">
        <v>324</v>
      </c>
      <c r="C1250" t="s">
        <v>325</v>
      </c>
      <c r="D1250" t="s">
        <v>394</v>
      </c>
      <c r="E1250" t="s">
        <v>219</v>
      </c>
      <c r="F1250" t="s">
        <v>218</v>
      </c>
      <c r="G1250" t="s">
        <v>32</v>
      </c>
      <c r="H1250" t="s">
        <v>214</v>
      </c>
      <c r="J1250">
        <v>2.2053683000000001E-2</v>
      </c>
      <c r="K1250">
        <v>6.5353917000000004E-5</v>
      </c>
      <c r="L1250">
        <v>8.8701980999999997E-6</v>
      </c>
      <c r="M1250">
        <v>1.6856832E-7</v>
      </c>
      <c r="N1250">
        <v>1.6856832E-7</v>
      </c>
      <c r="O1250">
        <v>3.0385426000000001E-8</v>
      </c>
      <c r="P1250">
        <v>1.4323621599999999E-7</v>
      </c>
      <c r="X1250" t="s">
        <v>324</v>
      </c>
      <c r="Y1250" t="s">
        <v>325</v>
      </c>
      <c r="Z1250" t="s">
        <v>394</v>
      </c>
      <c r="AA1250" t="s">
        <v>219</v>
      </c>
      <c r="AB1250" t="s">
        <v>218</v>
      </c>
      <c r="AC1250" t="s">
        <v>32</v>
      </c>
      <c r="AD1250" t="s">
        <v>214</v>
      </c>
      <c r="AF1250">
        <v>2.2053683000000001E-2</v>
      </c>
      <c r="AG1250">
        <v>2.0614494000000001E-2</v>
      </c>
      <c r="AH1250">
        <v>2.7979141999999999E-3</v>
      </c>
      <c r="AI1250">
        <v>5.3171268999999999E-5</v>
      </c>
      <c r="AJ1250">
        <v>5.3171268999999999E-5</v>
      </c>
      <c r="AK1250">
        <v>9.5844316000000004E-6</v>
      </c>
      <c r="AL1250">
        <v>4.5180794400000003E-5</v>
      </c>
    </row>
    <row r="1251" spans="1:38" x14ac:dyDescent="0.25">
      <c r="A1251" t="s">
        <v>393</v>
      </c>
      <c r="B1251" s="17" t="s">
        <v>324</v>
      </c>
      <c r="C1251" t="s">
        <v>325</v>
      </c>
      <c r="D1251" t="s">
        <v>394</v>
      </c>
      <c r="E1251" t="s">
        <v>220</v>
      </c>
      <c r="F1251" t="s">
        <v>116</v>
      </c>
      <c r="G1251" t="s">
        <v>32</v>
      </c>
      <c r="H1251" t="s">
        <v>214</v>
      </c>
      <c r="J1251">
        <v>0.113213013</v>
      </c>
      <c r="K1251">
        <v>9.8236021999999993E-5</v>
      </c>
      <c r="L1251">
        <v>1.47790111E-5</v>
      </c>
      <c r="M1251">
        <v>2.9784735999999999E-7</v>
      </c>
      <c r="N1251">
        <v>2.9784735999999999E-7</v>
      </c>
      <c r="O1251">
        <v>5.3851565999999999E-8</v>
      </c>
      <c r="P1251">
        <v>2.312262744E-7</v>
      </c>
      <c r="X1251" t="s">
        <v>324</v>
      </c>
      <c r="Y1251" t="s">
        <v>325</v>
      </c>
      <c r="Z1251" t="s">
        <v>394</v>
      </c>
      <c r="AA1251" t="s">
        <v>220</v>
      </c>
      <c r="AB1251" t="s">
        <v>116</v>
      </c>
      <c r="AC1251" t="s">
        <v>32</v>
      </c>
      <c r="AD1251" t="s">
        <v>214</v>
      </c>
      <c r="AF1251">
        <v>0.113213013</v>
      </c>
      <c r="AG1251">
        <v>3.6150850999999998E-2</v>
      </c>
      <c r="AH1251">
        <v>5.4386750000000005E-3</v>
      </c>
      <c r="AI1251">
        <v>1.09607819E-4</v>
      </c>
      <c r="AJ1251">
        <v>1.09607819E-4</v>
      </c>
      <c r="AK1251">
        <v>1.98173746E-5</v>
      </c>
      <c r="AL1251">
        <v>8.5091264319999999E-5</v>
      </c>
    </row>
    <row r="1252" spans="1:38" x14ac:dyDescent="0.25">
      <c r="A1252" t="s">
        <v>393</v>
      </c>
      <c r="B1252" s="17" t="s">
        <v>324</v>
      </c>
      <c r="C1252" t="s">
        <v>325</v>
      </c>
      <c r="D1252" t="s">
        <v>394</v>
      </c>
      <c r="E1252" t="s">
        <v>221</v>
      </c>
      <c r="F1252" t="s">
        <v>118</v>
      </c>
      <c r="G1252" t="s">
        <v>32</v>
      </c>
      <c r="H1252" t="s">
        <v>214</v>
      </c>
      <c r="J1252">
        <v>7.3512277800000012E-2</v>
      </c>
      <c r="K1252">
        <v>1.6826671700000001E-4</v>
      </c>
      <c r="L1252">
        <v>2.3573366199999997E-5</v>
      </c>
      <c r="M1252">
        <v>9.9703257999999996E-7</v>
      </c>
      <c r="N1252">
        <v>9.9703257999999996E-7</v>
      </c>
      <c r="O1252">
        <v>1.7935513299999999E-7</v>
      </c>
      <c r="P1252">
        <v>2.9881234495999998E-7</v>
      </c>
      <c r="X1252" t="s">
        <v>324</v>
      </c>
      <c r="Y1252" t="s">
        <v>325</v>
      </c>
      <c r="Z1252" t="s">
        <v>394</v>
      </c>
      <c r="AA1252" t="s">
        <v>221</v>
      </c>
      <c r="AB1252" t="s">
        <v>118</v>
      </c>
      <c r="AC1252" t="s">
        <v>32</v>
      </c>
      <c r="AD1252" t="s">
        <v>214</v>
      </c>
      <c r="AF1252">
        <v>7.3512277800000012E-2</v>
      </c>
      <c r="AG1252">
        <v>5.3076137999999995E-2</v>
      </c>
      <c r="AH1252">
        <v>7.4357139000000008E-3</v>
      </c>
      <c r="AI1252">
        <v>3.14492552E-4</v>
      </c>
      <c r="AJ1252">
        <v>3.14492552E-4</v>
      </c>
      <c r="AK1252">
        <v>5.6573731700000003E-5</v>
      </c>
      <c r="AL1252">
        <v>9.4253959279999992E-5</v>
      </c>
    </row>
    <row r="1253" spans="1:38" x14ac:dyDescent="0.25">
      <c r="A1253" t="s">
        <v>393</v>
      </c>
      <c r="B1253" s="17" t="s">
        <v>324</v>
      </c>
      <c r="C1253" t="s">
        <v>325</v>
      </c>
      <c r="D1253" t="s">
        <v>394</v>
      </c>
      <c r="E1253" t="s">
        <v>222</v>
      </c>
      <c r="F1253" t="s">
        <v>162</v>
      </c>
      <c r="G1253" t="s">
        <v>56</v>
      </c>
      <c r="H1253" t="s">
        <v>214</v>
      </c>
      <c r="J1253">
        <v>5.7025230000000001E-3</v>
      </c>
      <c r="K1253">
        <v>1.7700039999999999E-5</v>
      </c>
      <c r="L1253">
        <v>3.9672050000000002E-6</v>
      </c>
      <c r="M1253">
        <v>2.0193994E-8</v>
      </c>
      <c r="N1253">
        <v>2.0193994E-8</v>
      </c>
      <c r="O1253">
        <v>3.5250031999999999E-9</v>
      </c>
      <c r="P1253">
        <v>6.88209636E-8</v>
      </c>
      <c r="X1253" t="s">
        <v>324</v>
      </c>
      <c r="Y1253" t="s">
        <v>325</v>
      </c>
      <c r="Z1253" t="s">
        <v>394</v>
      </c>
      <c r="AA1253" t="s">
        <v>222</v>
      </c>
      <c r="AB1253" t="s">
        <v>162</v>
      </c>
      <c r="AC1253" t="s">
        <v>56</v>
      </c>
      <c r="AD1253" t="s">
        <v>214</v>
      </c>
      <c r="AF1253">
        <v>5.7025230000000001E-3</v>
      </c>
      <c r="AG1253">
        <v>3.4946831999999998E-3</v>
      </c>
      <c r="AH1253">
        <v>7.8328215999999996E-4</v>
      </c>
      <c r="AI1253">
        <v>3.9870888000000004E-6</v>
      </c>
      <c r="AJ1253">
        <v>3.9870888000000004E-6</v>
      </c>
      <c r="AK1253">
        <v>6.9597433999999997E-7</v>
      </c>
      <c r="AL1253">
        <v>1.358796548E-5</v>
      </c>
    </row>
    <row r="1254" spans="1:38" x14ac:dyDescent="0.25">
      <c r="A1254" t="s">
        <v>393</v>
      </c>
      <c r="B1254" s="17" t="s">
        <v>324</v>
      </c>
      <c r="C1254" t="s">
        <v>325</v>
      </c>
      <c r="D1254" t="s">
        <v>394</v>
      </c>
      <c r="E1254" t="s">
        <v>223</v>
      </c>
      <c r="F1254" t="s">
        <v>164</v>
      </c>
      <c r="G1254" t="s">
        <v>56</v>
      </c>
      <c r="H1254" t="s">
        <v>214</v>
      </c>
      <c r="J1254">
        <v>6.4657638899999993E-3</v>
      </c>
      <c r="K1254">
        <v>8.4725801619999993E-5</v>
      </c>
      <c r="L1254">
        <v>1.8877297027000003E-5</v>
      </c>
      <c r="M1254">
        <v>9.7605225500000004E-8</v>
      </c>
      <c r="N1254">
        <v>9.7605225500000004E-8</v>
      </c>
      <c r="O1254">
        <v>1.6968201750000001E-8</v>
      </c>
      <c r="P1254">
        <v>3.2812045332E-7</v>
      </c>
      <c r="X1254" t="s">
        <v>324</v>
      </c>
      <c r="Y1254" t="s">
        <v>325</v>
      </c>
      <c r="Z1254" t="s">
        <v>394</v>
      </c>
      <c r="AA1254" t="s">
        <v>223</v>
      </c>
      <c r="AB1254" t="s">
        <v>164</v>
      </c>
      <c r="AC1254" t="s">
        <v>56</v>
      </c>
      <c r="AD1254" t="s">
        <v>214</v>
      </c>
      <c r="AF1254">
        <v>6.4657638899999993E-3</v>
      </c>
      <c r="AG1254">
        <v>1.6728204752999999E-2</v>
      </c>
      <c r="AH1254">
        <v>3.7271208726999999E-3</v>
      </c>
      <c r="AI1254">
        <v>1.9271109530000001E-5</v>
      </c>
      <c r="AJ1254">
        <v>1.9271109530000001E-5</v>
      </c>
      <c r="AK1254">
        <v>3.3501902629999996E-6</v>
      </c>
      <c r="AL1254">
        <v>6.4783877700000007E-5</v>
      </c>
    </row>
    <row r="1255" spans="1:38" x14ac:dyDescent="0.25">
      <c r="A1255" t="s">
        <v>393</v>
      </c>
      <c r="B1255" s="17" t="s">
        <v>324</v>
      </c>
      <c r="C1255" t="s">
        <v>325</v>
      </c>
      <c r="D1255" t="s">
        <v>394</v>
      </c>
      <c r="E1255" t="s">
        <v>224</v>
      </c>
      <c r="F1255" t="s">
        <v>58</v>
      </c>
      <c r="G1255" t="s">
        <v>59</v>
      </c>
      <c r="H1255" t="s">
        <v>214</v>
      </c>
      <c r="J1255">
        <v>14.648505189999998</v>
      </c>
      <c r="K1255">
        <v>8.6666466979999999E-3</v>
      </c>
      <c r="L1255">
        <v>2.6520126880000003E-3</v>
      </c>
      <c r="M1255">
        <v>1.8800718420000003E-5</v>
      </c>
      <c r="N1255">
        <v>1.8800718420000003E-5</v>
      </c>
      <c r="O1255">
        <v>3.747457062E-6</v>
      </c>
      <c r="P1255">
        <v>3.2581308472000004E-5</v>
      </c>
      <c r="X1255" t="s">
        <v>324</v>
      </c>
      <c r="Y1255" t="s">
        <v>325</v>
      </c>
      <c r="Z1255" t="s">
        <v>394</v>
      </c>
      <c r="AA1255" t="s">
        <v>224</v>
      </c>
      <c r="AB1255" t="s">
        <v>58</v>
      </c>
      <c r="AC1255" t="s">
        <v>59</v>
      </c>
      <c r="AD1255" t="s">
        <v>214</v>
      </c>
      <c r="AF1255">
        <v>14.648505189999998</v>
      </c>
      <c r="AG1255">
        <v>2.7337082279999994</v>
      </c>
      <c r="AH1255">
        <v>0.836520755</v>
      </c>
      <c r="AI1255">
        <v>5.9302839349999999E-3</v>
      </c>
      <c r="AJ1255">
        <v>5.9302839349999999E-3</v>
      </c>
      <c r="AK1255">
        <v>1.1820551034999998E-3</v>
      </c>
      <c r="AL1255">
        <v>1.0277076093599999E-2</v>
      </c>
    </row>
    <row r="1256" spans="1:38" x14ac:dyDescent="0.25">
      <c r="A1256" t="s">
        <v>393</v>
      </c>
      <c r="B1256" s="17" t="s">
        <v>324</v>
      </c>
      <c r="C1256" t="s">
        <v>325</v>
      </c>
      <c r="D1256" t="s">
        <v>394</v>
      </c>
      <c r="E1256" t="s">
        <v>225</v>
      </c>
      <c r="F1256" t="s">
        <v>61</v>
      </c>
      <c r="G1256" t="s">
        <v>59</v>
      </c>
      <c r="H1256" t="s">
        <v>214</v>
      </c>
      <c r="J1256">
        <v>0.28184776840000003</v>
      </c>
      <c r="K1256">
        <v>4.0091195069999995E-4</v>
      </c>
      <c r="L1256">
        <v>1.1183158576E-4</v>
      </c>
      <c r="M1256">
        <v>9.5785406879999996E-7</v>
      </c>
      <c r="N1256">
        <v>9.5785406879999996E-7</v>
      </c>
      <c r="O1256">
        <v>1.8686786151000002E-7</v>
      </c>
      <c r="P1256">
        <v>1.3777792848E-6</v>
      </c>
      <c r="X1256" t="s">
        <v>324</v>
      </c>
      <c r="Y1256" t="s">
        <v>325</v>
      </c>
      <c r="Z1256" t="s">
        <v>394</v>
      </c>
      <c r="AA1256" t="s">
        <v>225</v>
      </c>
      <c r="AB1256" t="s">
        <v>61</v>
      </c>
      <c r="AC1256" t="s">
        <v>59</v>
      </c>
      <c r="AD1256" t="s">
        <v>214</v>
      </c>
      <c r="AF1256">
        <v>0.28184776840000003</v>
      </c>
      <c r="AG1256">
        <v>0.12645909114999998</v>
      </c>
      <c r="AH1256">
        <v>3.5274873600000006E-2</v>
      </c>
      <c r="AI1256">
        <v>3.021345519E-4</v>
      </c>
      <c r="AJ1256">
        <v>3.021345519E-4</v>
      </c>
      <c r="AK1256">
        <v>5.8943461660000004E-5</v>
      </c>
      <c r="AL1256">
        <v>4.3459094427999995E-4</v>
      </c>
    </row>
    <row r="1257" spans="1:38" x14ac:dyDescent="0.25">
      <c r="A1257" t="s">
        <v>393</v>
      </c>
      <c r="B1257" s="17" t="s">
        <v>324</v>
      </c>
      <c r="C1257" t="s">
        <v>325</v>
      </c>
      <c r="D1257" t="s">
        <v>394</v>
      </c>
      <c r="E1257" t="s">
        <v>226</v>
      </c>
      <c r="F1257" t="s">
        <v>63</v>
      </c>
      <c r="G1257" t="s">
        <v>59</v>
      </c>
      <c r="H1257" t="s">
        <v>214</v>
      </c>
      <c r="J1257">
        <v>0.22578131800000001</v>
      </c>
      <c r="K1257">
        <v>4.9025851800000003E-4</v>
      </c>
      <c r="L1257">
        <v>1.14576342E-4</v>
      </c>
      <c r="M1257">
        <v>1.36283207E-6</v>
      </c>
      <c r="N1257">
        <v>1.36283207E-6</v>
      </c>
      <c r="O1257">
        <v>2.5834128500000002E-7</v>
      </c>
      <c r="P1257">
        <v>1.4095531920000001E-6</v>
      </c>
      <c r="X1257" t="s">
        <v>324</v>
      </c>
      <c r="Y1257" t="s">
        <v>325</v>
      </c>
      <c r="Z1257" t="s">
        <v>394</v>
      </c>
      <c r="AA1257" t="s">
        <v>226</v>
      </c>
      <c r="AB1257" t="s">
        <v>63</v>
      </c>
      <c r="AC1257" t="s">
        <v>59</v>
      </c>
      <c r="AD1257" t="s">
        <v>214</v>
      </c>
      <c r="AF1257">
        <v>0.22578131800000001</v>
      </c>
      <c r="AG1257">
        <v>0.154641537</v>
      </c>
      <c r="AH1257">
        <v>3.6140654500000001E-2</v>
      </c>
      <c r="AI1257">
        <v>4.2987614300000001E-4</v>
      </c>
      <c r="AJ1257">
        <v>4.2987614300000001E-4</v>
      </c>
      <c r="AK1257">
        <v>8.1488215999999994E-5</v>
      </c>
      <c r="AL1257">
        <v>4.4461335600000005E-4</v>
      </c>
    </row>
    <row r="1258" spans="1:38" x14ac:dyDescent="0.25">
      <c r="A1258" t="s">
        <v>393</v>
      </c>
      <c r="B1258" s="17" t="s">
        <v>324</v>
      </c>
      <c r="C1258" t="s">
        <v>325</v>
      </c>
      <c r="D1258" t="s">
        <v>394</v>
      </c>
      <c r="E1258" t="s">
        <v>228</v>
      </c>
      <c r="F1258" t="s">
        <v>227</v>
      </c>
      <c r="G1258" t="s">
        <v>59</v>
      </c>
      <c r="H1258" t="s">
        <v>214</v>
      </c>
      <c r="J1258">
        <v>0.425802283</v>
      </c>
      <c r="K1258">
        <v>4.6044265210000001E-3</v>
      </c>
      <c r="L1258">
        <v>8.8397175299999992E-4</v>
      </c>
      <c r="M1258">
        <v>5.4411550999999999E-5</v>
      </c>
      <c r="N1258">
        <v>5.4411550999999999E-5</v>
      </c>
      <c r="O1258">
        <v>9.1236234799999998E-6</v>
      </c>
      <c r="P1258">
        <v>8.8951664680000007E-6</v>
      </c>
      <c r="X1258" t="s">
        <v>324</v>
      </c>
      <c r="Y1258" t="s">
        <v>325</v>
      </c>
      <c r="Z1258" t="s">
        <v>394</v>
      </c>
      <c r="AA1258" t="s">
        <v>228</v>
      </c>
      <c r="AB1258" t="s">
        <v>227</v>
      </c>
      <c r="AC1258" t="s">
        <v>59</v>
      </c>
      <c r="AD1258" t="s">
        <v>214</v>
      </c>
      <c r="AF1258">
        <v>0.425802283</v>
      </c>
      <c r="AG1258">
        <v>1.4523678330000003</v>
      </c>
      <c r="AH1258">
        <v>0.27882996230000001</v>
      </c>
      <c r="AI1258">
        <v>1.7162959499999998E-2</v>
      </c>
      <c r="AJ1258">
        <v>1.7162959499999998E-2</v>
      </c>
      <c r="AK1258">
        <v>2.8778515750000002E-3</v>
      </c>
      <c r="AL1258">
        <v>2.8057898199999997E-3</v>
      </c>
    </row>
    <row r="1259" spans="1:38" x14ac:dyDescent="0.25">
      <c r="A1259" t="s">
        <v>393</v>
      </c>
      <c r="B1259" s="17" t="s">
        <v>324</v>
      </c>
      <c r="C1259" t="s">
        <v>325</v>
      </c>
      <c r="D1259" t="s">
        <v>394</v>
      </c>
      <c r="E1259" t="s">
        <v>229</v>
      </c>
      <c r="F1259" t="s">
        <v>65</v>
      </c>
      <c r="G1259" t="s">
        <v>59</v>
      </c>
      <c r="H1259" t="s">
        <v>214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X1259" t="s">
        <v>324</v>
      </c>
      <c r="Y1259" t="s">
        <v>325</v>
      </c>
      <c r="Z1259" t="s">
        <v>394</v>
      </c>
      <c r="AA1259" t="s">
        <v>229</v>
      </c>
      <c r="AB1259" t="s">
        <v>65</v>
      </c>
      <c r="AC1259" t="s">
        <v>59</v>
      </c>
      <c r="AD1259" t="s">
        <v>214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</row>
    <row r="1260" spans="1:38" x14ac:dyDescent="0.25">
      <c r="A1260" t="s">
        <v>393</v>
      </c>
      <c r="B1260" s="17" t="s">
        <v>324</v>
      </c>
      <c r="C1260" t="s">
        <v>325</v>
      </c>
      <c r="D1260" t="s">
        <v>394</v>
      </c>
      <c r="E1260" t="s">
        <v>230</v>
      </c>
      <c r="F1260" t="s">
        <v>178</v>
      </c>
      <c r="G1260" t="s">
        <v>32</v>
      </c>
      <c r="H1260" t="s">
        <v>214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X1260" t="s">
        <v>324</v>
      </c>
      <c r="Y1260" t="s">
        <v>325</v>
      </c>
      <c r="Z1260" t="s">
        <v>394</v>
      </c>
      <c r="AA1260" t="s">
        <v>230</v>
      </c>
      <c r="AB1260" t="s">
        <v>178</v>
      </c>
      <c r="AC1260" t="s">
        <v>32</v>
      </c>
      <c r="AD1260" t="s">
        <v>214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</row>
    <row r="1261" spans="1:38" x14ac:dyDescent="0.25">
      <c r="A1261" t="s">
        <v>393</v>
      </c>
      <c r="B1261" s="17" t="s">
        <v>324</v>
      </c>
      <c r="C1261" t="s">
        <v>325</v>
      </c>
      <c r="D1261" t="s">
        <v>394</v>
      </c>
      <c r="E1261" t="s">
        <v>233</v>
      </c>
      <c r="F1261" t="s">
        <v>231</v>
      </c>
      <c r="G1261" t="s">
        <v>9</v>
      </c>
      <c r="H1261" t="s">
        <v>232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X1261" t="s">
        <v>324</v>
      </c>
      <c r="Y1261" t="s">
        <v>325</v>
      </c>
      <c r="Z1261" t="s">
        <v>394</v>
      </c>
      <c r="AA1261" t="s">
        <v>233</v>
      </c>
      <c r="AB1261" t="s">
        <v>231</v>
      </c>
      <c r="AC1261" t="s">
        <v>9</v>
      </c>
      <c r="AD1261" t="s">
        <v>232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</row>
    <row r="1262" spans="1:38" x14ac:dyDescent="0.25">
      <c r="A1262" t="s">
        <v>393</v>
      </c>
      <c r="B1262" s="17" t="s">
        <v>324</v>
      </c>
      <c r="C1262" t="s">
        <v>325</v>
      </c>
      <c r="D1262" t="s">
        <v>394</v>
      </c>
      <c r="E1262" t="s">
        <v>234</v>
      </c>
      <c r="F1262" t="s">
        <v>76</v>
      </c>
      <c r="G1262" t="s">
        <v>19</v>
      </c>
      <c r="H1262" t="s">
        <v>232</v>
      </c>
      <c r="J1262">
        <v>10.448979204</v>
      </c>
      <c r="K1262">
        <v>4.7159311992999997E-3</v>
      </c>
      <c r="L1262">
        <v>9.7184221124999998E-3</v>
      </c>
      <c r="M1262">
        <v>8.1750875708999984E-4</v>
      </c>
      <c r="N1262">
        <v>7.9298349437729998E-4</v>
      </c>
      <c r="O1262">
        <v>2.7470573306E-5</v>
      </c>
      <c r="P1262">
        <v>7.8983582083783652E-4</v>
      </c>
      <c r="X1262" t="s">
        <v>324</v>
      </c>
      <c r="Y1262" t="s">
        <v>325</v>
      </c>
      <c r="Z1262" t="s">
        <v>394</v>
      </c>
      <c r="AA1262" t="s">
        <v>234</v>
      </c>
      <c r="AB1262" t="s">
        <v>76</v>
      </c>
      <c r="AC1262" t="s">
        <v>19</v>
      </c>
      <c r="AD1262" t="s">
        <v>232</v>
      </c>
      <c r="AF1262">
        <v>10.448979204</v>
      </c>
      <c r="AG1262">
        <v>1.2674443564000002</v>
      </c>
      <c r="AH1262">
        <v>2.6119042056000001</v>
      </c>
      <c r="AI1262">
        <v>0.21971206259999998</v>
      </c>
      <c r="AJ1262">
        <v>0.21312070072200001</v>
      </c>
      <c r="AK1262">
        <v>7.3829368373999997E-3</v>
      </c>
      <c r="AL1262">
        <v>0.21227471722331551</v>
      </c>
    </row>
    <row r="1263" spans="1:38" x14ac:dyDescent="0.25">
      <c r="A1263" t="s">
        <v>393</v>
      </c>
      <c r="B1263" s="17" t="s">
        <v>324</v>
      </c>
      <c r="C1263" t="s">
        <v>325</v>
      </c>
      <c r="D1263" t="s">
        <v>394</v>
      </c>
      <c r="E1263" t="s">
        <v>235</v>
      </c>
      <c r="F1263" t="s">
        <v>18</v>
      </c>
      <c r="G1263" t="s">
        <v>19</v>
      </c>
      <c r="H1263" t="s">
        <v>232</v>
      </c>
      <c r="J1263">
        <v>1.1552503000000001</v>
      </c>
      <c r="K1263">
        <v>1.8178247E-5</v>
      </c>
      <c r="L1263">
        <v>2.2532786000000001E-5</v>
      </c>
      <c r="M1263">
        <v>2.4468809E-6</v>
      </c>
      <c r="N1263">
        <v>2.3734744729999999E-6</v>
      </c>
      <c r="O1263">
        <v>4.5371986999999997E-8</v>
      </c>
      <c r="P1263">
        <v>3.4109550218249998E-6</v>
      </c>
      <c r="X1263" t="s">
        <v>324</v>
      </c>
      <c r="Y1263" t="s">
        <v>325</v>
      </c>
      <c r="Z1263" t="s">
        <v>394</v>
      </c>
      <c r="AA1263" t="s">
        <v>235</v>
      </c>
      <c r="AB1263" t="s">
        <v>18</v>
      </c>
      <c r="AC1263" t="s">
        <v>19</v>
      </c>
      <c r="AD1263" t="s">
        <v>232</v>
      </c>
      <c r="AF1263">
        <v>1.1552503000000001</v>
      </c>
      <c r="AG1263">
        <v>4.8855506E-3</v>
      </c>
      <c r="AH1263">
        <v>6.0558668000000003E-3</v>
      </c>
      <c r="AI1263">
        <v>6.5761879999999995E-4</v>
      </c>
      <c r="AJ1263">
        <v>6.3789023599999993E-4</v>
      </c>
      <c r="AK1263">
        <v>1.2194088E-5</v>
      </c>
      <c r="AL1263">
        <v>9.1672152553800006E-4</v>
      </c>
    </row>
    <row r="1264" spans="1:38" x14ac:dyDescent="0.25">
      <c r="A1264" t="s">
        <v>393</v>
      </c>
      <c r="B1264" s="17" t="s">
        <v>324</v>
      </c>
      <c r="C1264" t="s">
        <v>325</v>
      </c>
      <c r="D1264" t="s">
        <v>394</v>
      </c>
      <c r="E1264" t="s">
        <v>236</v>
      </c>
      <c r="F1264" t="s">
        <v>21</v>
      </c>
      <c r="G1264" t="s">
        <v>19</v>
      </c>
      <c r="H1264" t="s">
        <v>232</v>
      </c>
      <c r="J1264">
        <v>10.08257566</v>
      </c>
      <c r="K1264">
        <v>2.6101173470000001E-4</v>
      </c>
      <c r="L1264">
        <v>3.5439241300000001E-4</v>
      </c>
      <c r="M1264">
        <v>3.5934381300000002E-5</v>
      </c>
      <c r="N1264">
        <v>3.4856349861E-5</v>
      </c>
      <c r="O1264">
        <v>7.4737876099999997E-7</v>
      </c>
      <c r="P1264">
        <v>5.2086799410866993E-5</v>
      </c>
      <c r="X1264" t="s">
        <v>324</v>
      </c>
      <c r="Y1264" t="s">
        <v>325</v>
      </c>
      <c r="Z1264" t="s">
        <v>394</v>
      </c>
      <c r="AA1264" t="s">
        <v>236</v>
      </c>
      <c r="AB1264" t="s">
        <v>21</v>
      </c>
      <c r="AC1264" t="s">
        <v>19</v>
      </c>
      <c r="AD1264" t="s">
        <v>232</v>
      </c>
      <c r="AF1264">
        <v>10.08257566</v>
      </c>
      <c r="AG1264">
        <v>7.0149010400000003E-2</v>
      </c>
      <c r="AH1264">
        <v>9.52458043E-2</v>
      </c>
      <c r="AI1264">
        <v>9.6576549700000004E-3</v>
      </c>
      <c r="AJ1264">
        <v>9.3679253209000002E-3</v>
      </c>
      <c r="AK1264">
        <v>2.0086404939999999E-4</v>
      </c>
      <c r="AL1264">
        <v>1.39987468940085E-2</v>
      </c>
    </row>
    <row r="1265" spans="1:38" x14ac:dyDescent="0.25">
      <c r="A1265" t="s">
        <v>393</v>
      </c>
      <c r="B1265" s="17" t="s">
        <v>324</v>
      </c>
      <c r="C1265" t="s">
        <v>325</v>
      </c>
      <c r="D1265" t="s">
        <v>394</v>
      </c>
      <c r="E1265" t="s">
        <v>237</v>
      </c>
      <c r="F1265" t="s">
        <v>80</v>
      </c>
      <c r="G1265" t="s">
        <v>19</v>
      </c>
      <c r="H1265" t="s">
        <v>232</v>
      </c>
      <c r="J1265">
        <v>37.472348990000008</v>
      </c>
      <c r="K1265">
        <v>1.4123244897E-2</v>
      </c>
      <c r="L1265">
        <v>2.5745194810999999E-2</v>
      </c>
      <c r="M1265">
        <v>2.3344498084000003E-3</v>
      </c>
      <c r="N1265">
        <v>2.2644163141480001E-3</v>
      </c>
      <c r="O1265">
        <v>6.917396985399999E-5</v>
      </c>
      <c r="P1265">
        <v>2.1448199940725609E-3</v>
      </c>
      <c r="X1265" t="s">
        <v>324</v>
      </c>
      <c r="Y1265" t="s">
        <v>325</v>
      </c>
      <c r="Z1265" t="s">
        <v>394</v>
      </c>
      <c r="AA1265" t="s">
        <v>237</v>
      </c>
      <c r="AB1265" t="s">
        <v>80</v>
      </c>
      <c r="AC1265" t="s">
        <v>19</v>
      </c>
      <c r="AD1265" t="s">
        <v>232</v>
      </c>
      <c r="AF1265">
        <v>37.472348990000008</v>
      </c>
      <c r="AG1265">
        <v>3.7957353548999997</v>
      </c>
      <c r="AH1265">
        <v>6.9192280387999991</v>
      </c>
      <c r="AI1265">
        <v>0.62740215864000004</v>
      </c>
      <c r="AJ1265">
        <v>0.60858009388079992</v>
      </c>
      <c r="AK1265">
        <v>1.8591060056999998E-2</v>
      </c>
      <c r="AL1265">
        <v>0.57643757822832475</v>
      </c>
    </row>
    <row r="1266" spans="1:38" x14ac:dyDescent="0.25">
      <c r="A1266" t="s">
        <v>393</v>
      </c>
      <c r="B1266" s="17" t="s">
        <v>324</v>
      </c>
      <c r="C1266" t="s">
        <v>325</v>
      </c>
      <c r="D1266" t="s">
        <v>394</v>
      </c>
      <c r="E1266" t="s">
        <v>239</v>
      </c>
      <c r="F1266" t="s">
        <v>238</v>
      </c>
      <c r="G1266" t="s">
        <v>19</v>
      </c>
      <c r="H1266" t="s">
        <v>232</v>
      </c>
      <c r="J1266">
        <v>7.9638992344999995</v>
      </c>
      <c r="K1266">
        <v>1.2142723385799999E-2</v>
      </c>
      <c r="L1266">
        <v>2.7055532334300001E-2</v>
      </c>
      <c r="M1266">
        <v>1.6374243150400001E-3</v>
      </c>
      <c r="N1266">
        <v>1.5883015855888E-3</v>
      </c>
      <c r="O1266">
        <v>7.3849240605800004E-5</v>
      </c>
      <c r="P1266">
        <v>1.622403142184284E-3</v>
      </c>
      <c r="X1266" t="s">
        <v>324</v>
      </c>
      <c r="Y1266" t="s">
        <v>325</v>
      </c>
      <c r="Z1266" t="s">
        <v>394</v>
      </c>
      <c r="AA1266" t="s">
        <v>239</v>
      </c>
      <c r="AB1266" t="s">
        <v>238</v>
      </c>
      <c r="AC1266" t="s">
        <v>19</v>
      </c>
      <c r="AD1266" t="s">
        <v>232</v>
      </c>
      <c r="AF1266">
        <v>7.9638992344999995</v>
      </c>
      <c r="AG1266">
        <v>3.2634551488099999</v>
      </c>
      <c r="AH1266">
        <v>7.2713924827899996</v>
      </c>
      <c r="AI1266">
        <v>0.44007089518900006</v>
      </c>
      <c r="AJ1266">
        <v>0.42686876833332998</v>
      </c>
      <c r="AK1266">
        <v>1.9847579334239997E-2</v>
      </c>
      <c r="AL1266">
        <v>0.43603386907583175</v>
      </c>
    </row>
    <row r="1267" spans="1:38" x14ac:dyDescent="0.25">
      <c r="A1267" t="s">
        <v>393</v>
      </c>
      <c r="B1267" s="17" t="s">
        <v>324</v>
      </c>
      <c r="C1267" t="s">
        <v>325</v>
      </c>
      <c r="D1267" t="s">
        <v>394</v>
      </c>
      <c r="E1267" t="s">
        <v>240</v>
      </c>
      <c r="F1267" t="s">
        <v>23</v>
      </c>
      <c r="G1267" t="s">
        <v>19</v>
      </c>
      <c r="H1267" t="s">
        <v>232</v>
      </c>
      <c r="J1267">
        <v>3.6661951589999999</v>
      </c>
      <c r="K1267">
        <v>8.6331263890000005E-4</v>
      </c>
      <c r="L1267">
        <v>1.6279268064999998E-3</v>
      </c>
      <c r="M1267">
        <v>1.4631803385999997E-4</v>
      </c>
      <c r="N1267">
        <v>1.4192849284419998E-4</v>
      </c>
      <c r="O1267">
        <v>4.159371155E-6</v>
      </c>
      <c r="P1267">
        <v>1.4398389404126908E-4</v>
      </c>
      <c r="X1267" t="s">
        <v>324</v>
      </c>
      <c r="Y1267" t="s">
        <v>325</v>
      </c>
      <c r="Z1267" t="s">
        <v>394</v>
      </c>
      <c r="AA1267" t="s">
        <v>240</v>
      </c>
      <c r="AB1267" t="s">
        <v>23</v>
      </c>
      <c r="AC1267" t="s">
        <v>19</v>
      </c>
      <c r="AD1267" t="s">
        <v>232</v>
      </c>
      <c r="AF1267">
        <v>3.6661951589999999</v>
      </c>
      <c r="AG1267">
        <v>0.23202221985999999</v>
      </c>
      <c r="AH1267">
        <v>0.43751836399999999</v>
      </c>
      <c r="AI1267">
        <v>3.9324148420000003E-2</v>
      </c>
      <c r="AJ1267">
        <v>3.8144423967400004E-2</v>
      </c>
      <c r="AK1267">
        <v>1.1178643249999999E-3</v>
      </c>
      <c r="AL1267">
        <v>3.8696828271823795E-2</v>
      </c>
    </row>
    <row r="1268" spans="1:38" x14ac:dyDescent="0.25">
      <c r="A1268" t="s">
        <v>393</v>
      </c>
      <c r="B1268" s="17" t="s">
        <v>324</v>
      </c>
      <c r="C1268" t="s">
        <v>325</v>
      </c>
      <c r="D1268" t="s">
        <v>394</v>
      </c>
      <c r="E1268" t="s">
        <v>241</v>
      </c>
      <c r="F1268" t="s">
        <v>83</v>
      </c>
      <c r="G1268" t="s">
        <v>19</v>
      </c>
      <c r="H1268" t="s">
        <v>232</v>
      </c>
      <c r="J1268">
        <v>1.5798477290000001</v>
      </c>
      <c r="K1268">
        <v>6.5704100307000001E-4</v>
      </c>
      <c r="L1268">
        <v>1.1668139019100001E-3</v>
      </c>
      <c r="M1268">
        <v>9.4686723046000007E-5</v>
      </c>
      <c r="N1268">
        <v>9.1846121354619998E-5</v>
      </c>
      <c r="O1268">
        <v>2.5056466074499993E-6</v>
      </c>
      <c r="P1268">
        <v>9.5538722309630719E-5</v>
      </c>
      <c r="X1268" t="s">
        <v>324</v>
      </c>
      <c r="Y1268" t="s">
        <v>325</v>
      </c>
      <c r="Z1268" t="s">
        <v>394</v>
      </c>
      <c r="AA1268" t="s">
        <v>241</v>
      </c>
      <c r="AB1268" t="s">
        <v>83</v>
      </c>
      <c r="AC1268" t="s">
        <v>19</v>
      </c>
      <c r="AD1268" t="s">
        <v>232</v>
      </c>
      <c r="AF1268">
        <v>1.5798477290000001</v>
      </c>
      <c r="AG1268">
        <v>0.17658505756000001</v>
      </c>
      <c r="AH1268">
        <v>0.313590622614</v>
      </c>
      <c r="AI1268">
        <v>2.5447815574000006E-2</v>
      </c>
      <c r="AJ1268">
        <v>2.468438110678E-2</v>
      </c>
      <c r="AK1268">
        <v>6.7341256565000001E-4</v>
      </c>
      <c r="AL1268">
        <v>2.5676802427731391E-2</v>
      </c>
    </row>
    <row r="1269" spans="1:38" x14ac:dyDescent="0.25">
      <c r="A1269" t="s">
        <v>393</v>
      </c>
      <c r="B1269" s="17" t="s">
        <v>324</v>
      </c>
      <c r="C1269" t="s">
        <v>325</v>
      </c>
      <c r="D1269" t="s">
        <v>394</v>
      </c>
      <c r="E1269" t="s">
        <v>242</v>
      </c>
      <c r="F1269" t="s">
        <v>25</v>
      </c>
      <c r="G1269" t="s">
        <v>19</v>
      </c>
      <c r="H1269" t="s">
        <v>232</v>
      </c>
      <c r="J1269">
        <v>29.564486491999997</v>
      </c>
      <c r="K1269">
        <v>1.73065595046E-3</v>
      </c>
      <c r="L1269">
        <v>3.3923828399999995E-3</v>
      </c>
      <c r="M1269">
        <v>2.8279080630000001E-4</v>
      </c>
      <c r="N1269">
        <v>2.7430708211100002E-4</v>
      </c>
      <c r="O1269">
        <v>7.6936606054000001E-6</v>
      </c>
      <c r="P1269">
        <v>4.0581355267351073E-4</v>
      </c>
      <c r="X1269" t="s">
        <v>324</v>
      </c>
      <c r="Y1269" t="s">
        <v>325</v>
      </c>
      <c r="Z1269" t="s">
        <v>394</v>
      </c>
      <c r="AA1269" t="s">
        <v>242</v>
      </c>
      <c r="AB1269" t="s">
        <v>25</v>
      </c>
      <c r="AC1269" t="s">
        <v>19</v>
      </c>
      <c r="AD1269" t="s">
        <v>232</v>
      </c>
      <c r="AF1269">
        <v>29.564486491999997</v>
      </c>
      <c r="AG1269">
        <v>0.46512774366999998</v>
      </c>
      <c r="AH1269">
        <v>0.91173011969999995</v>
      </c>
      <c r="AI1269">
        <v>7.6002300220999991E-2</v>
      </c>
      <c r="AJ1269">
        <v>7.3722231214369993E-2</v>
      </c>
      <c r="AK1269">
        <v>2.0677331501999996E-3</v>
      </c>
      <c r="AL1269">
        <v>0.10906565226504596</v>
      </c>
    </row>
    <row r="1270" spans="1:38" x14ac:dyDescent="0.25">
      <c r="A1270" t="s">
        <v>393</v>
      </c>
      <c r="B1270" s="17" t="s">
        <v>324</v>
      </c>
      <c r="C1270" t="s">
        <v>325</v>
      </c>
      <c r="D1270" t="s">
        <v>394</v>
      </c>
      <c r="E1270" t="s">
        <v>243</v>
      </c>
      <c r="F1270" t="s">
        <v>86</v>
      </c>
      <c r="G1270" t="s">
        <v>19</v>
      </c>
      <c r="H1270" t="s">
        <v>232</v>
      </c>
      <c r="J1270">
        <v>26.829394933100001</v>
      </c>
      <c r="K1270">
        <v>8.4575912990400015E-3</v>
      </c>
      <c r="L1270">
        <v>1.3290834862179999E-2</v>
      </c>
      <c r="M1270">
        <v>1.3029694361270004E-3</v>
      </c>
      <c r="N1270">
        <v>1.2638803530431902E-3</v>
      </c>
      <c r="O1270">
        <v>3.2869365743889994E-5</v>
      </c>
      <c r="P1270">
        <v>1.2078366011912013E-3</v>
      </c>
      <c r="X1270" t="s">
        <v>324</v>
      </c>
      <c r="Y1270" t="s">
        <v>325</v>
      </c>
      <c r="Z1270" t="s">
        <v>394</v>
      </c>
      <c r="AA1270" t="s">
        <v>243</v>
      </c>
      <c r="AB1270" t="s">
        <v>86</v>
      </c>
      <c r="AC1270" t="s">
        <v>19</v>
      </c>
      <c r="AD1270" t="s">
        <v>232</v>
      </c>
      <c r="AF1270">
        <v>26.829394933100001</v>
      </c>
      <c r="AG1270">
        <v>2.2730455389030002</v>
      </c>
      <c r="AH1270">
        <v>3.5720187475569998</v>
      </c>
      <c r="AI1270">
        <v>0.3501835398059</v>
      </c>
      <c r="AJ1270">
        <v>0.33967803361172294</v>
      </c>
      <c r="AK1270">
        <v>8.8339060242450008E-3</v>
      </c>
      <c r="AL1270">
        <v>0.32461579457676537</v>
      </c>
    </row>
    <row r="1271" spans="1:38" x14ac:dyDescent="0.25">
      <c r="A1271" t="s">
        <v>393</v>
      </c>
      <c r="B1271" s="17" t="s">
        <v>324</v>
      </c>
      <c r="C1271" t="s">
        <v>325</v>
      </c>
      <c r="D1271" t="s">
        <v>394</v>
      </c>
      <c r="E1271" t="s">
        <v>244</v>
      </c>
      <c r="F1271" t="s">
        <v>88</v>
      </c>
      <c r="G1271" t="s">
        <v>19</v>
      </c>
      <c r="H1271" t="s">
        <v>232</v>
      </c>
      <c r="J1271">
        <v>18.639187809999999</v>
      </c>
      <c r="K1271">
        <v>5.3422772014300006E-3</v>
      </c>
      <c r="L1271">
        <v>1.555262551505E-2</v>
      </c>
      <c r="M1271">
        <v>9.4737582998000007E-4</v>
      </c>
      <c r="N1271">
        <v>9.1895455508060012E-4</v>
      </c>
      <c r="O1271">
        <v>2.8131209154500003E-5</v>
      </c>
      <c r="P1271">
        <v>1.2751855665743023E-3</v>
      </c>
      <c r="X1271" t="s">
        <v>324</v>
      </c>
      <c r="Y1271" t="s">
        <v>325</v>
      </c>
      <c r="Z1271" t="s">
        <v>394</v>
      </c>
      <c r="AA1271" t="s">
        <v>244</v>
      </c>
      <c r="AB1271" t="s">
        <v>88</v>
      </c>
      <c r="AC1271" t="s">
        <v>19</v>
      </c>
      <c r="AD1271" t="s">
        <v>232</v>
      </c>
      <c r="AF1271">
        <v>18.639187809999999</v>
      </c>
      <c r="AG1271">
        <v>1.4357799221000001</v>
      </c>
      <c r="AH1271">
        <v>4.1798931721699999</v>
      </c>
      <c r="AI1271">
        <v>0.25461486674299999</v>
      </c>
      <c r="AJ1271">
        <v>0.24697642074070997</v>
      </c>
      <c r="AK1271">
        <v>7.5604886728600001E-3</v>
      </c>
      <c r="AL1271">
        <v>0.34271640901689515</v>
      </c>
    </row>
    <row r="1272" spans="1:38" x14ac:dyDescent="0.25">
      <c r="A1272" t="s">
        <v>393</v>
      </c>
      <c r="B1272" s="17" t="s">
        <v>324</v>
      </c>
      <c r="C1272" t="s">
        <v>325</v>
      </c>
      <c r="D1272" t="s">
        <v>394</v>
      </c>
      <c r="E1272" t="s">
        <v>246</v>
      </c>
      <c r="F1272" t="s">
        <v>245</v>
      </c>
      <c r="G1272" t="s">
        <v>19</v>
      </c>
      <c r="H1272" t="s">
        <v>232</v>
      </c>
      <c r="J1272">
        <v>58.820774976700008</v>
      </c>
      <c r="K1272">
        <v>3.9093939284400005E-2</v>
      </c>
      <c r="L1272">
        <v>8.9376983536000015E-2</v>
      </c>
      <c r="M1272">
        <v>7.1501685641600001E-3</v>
      </c>
      <c r="N1272">
        <v>6.9356635072351999E-3</v>
      </c>
      <c r="O1272">
        <v>2.7639253332740002E-4</v>
      </c>
      <c r="P1272">
        <v>6.808924264892025E-3</v>
      </c>
      <c r="X1272" t="s">
        <v>324</v>
      </c>
      <c r="Y1272" t="s">
        <v>325</v>
      </c>
      <c r="Z1272" t="s">
        <v>394</v>
      </c>
      <c r="AA1272" t="s">
        <v>246</v>
      </c>
      <c r="AB1272" t="s">
        <v>245</v>
      </c>
      <c r="AC1272" t="s">
        <v>19</v>
      </c>
      <c r="AD1272" t="s">
        <v>232</v>
      </c>
      <c r="AF1272">
        <v>58.820774976700008</v>
      </c>
      <c r="AG1272">
        <v>10.50681066574</v>
      </c>
      <c r="AH1272">
        <v>24.020781549189998</v>
      </c>
      <c r="AI1272">
        <v>1.921665427864</v>
      </c>
      <c r="AJ1272">
        <v>1.8640154650280798</v>
      </c>
      <c r="AK1272">
        <v>7.4282717969499992E-2</v>
      </c>
      <c r="AL1272">
        <v>1.8299529829889425</v>
      </c>
    </row>
    <row r="1273" spans="1:38" x14ac:dyDescent="0.25">
      <c r="A1273" t="s">
        <v>393</v>
      </c>
      <c r="B1273" s="17" t="s">
        <v>324</v>
      </c>
      <c r="C1273" t="s">
        <v>325</v>
      </c>
      <c r="D1273" t="s">
        <v>394</v>
      </c>
      <c r="E1273" t="s">
        <v>247</v>
      </c>
      <c r="F1273" t="s">
        <v>27</v>
      </c>
      <c r="G1273" t="s">
        <v>19</v>
      </c>
      <c r="H1273" t="s">
        <v>232</v>
      </c>
      <c r="J1273">
        <v>3.0260653072000001</v>
      </c>
      <c r="K1273">
        <v>6.4466128888000004E-4</v>
      </c>
      <c r="L1273">
        <v>9.3425670620000002E-4</v>
      </c>
      <c r="M1273">
        <v>1.0012333260000001E-4</v>
      </c>
      <c r="N1273">
        <v>9.7119632621999995E-5</v>
      </c>
      <c r="O1273">
        <v>2.3391910843000003E-6</v>
      </c>
      <c r="P1273">
        <v>8.8595312421060906E-5</v>
      </c>
      <c r="X1273" t="s">
        <v>324</v>
      </c>
      <c r="Y1273" t="s">
        <v>325</v>
      </c>
      <c r="Z1273" t="s">
        <v>394</v>
      </c>
      <c r="AA1273" t="s">
        <v>247</v>
      </c>
      <c r="AB1273" t="s">
        <v>27</v>
      </c>
      <c r="AC1273" t="s">
        <v>19</v>
      </c>
      <c r="AD1273" t="s">
        <v>232</v>
      </c>
      <c r="AF1273">
        <v>3.0260653072000001</v>
      </c>
      <c r="AG1273">
        <v>0.17325791261000001</v>
      </c>
      <c r="AH1273">
        <v>0.25108899286999997</v>
      </c>
      <c r="AI1273">
        <v>2.6908948631000001E-2</v>
      </c>
      <c r="AJ1273">
        <v>2.6101680172069999E-2</v>
      </c>
      <c r="AK1273">
        <v>6.286763903E-4</v>
      </c>
      <c r="AL1273">
        <v>2.3810698275448496E-2</v>
      </c>
    </row>
    <row r="1274" spans="1:38" x14ac:dyDescent="0.25">
      <c r="A1274" t="s">
        <v>393</v>
      </c>
      <c r="B1274" s="17" t="s">
        <v>324</v>
      </c>
      <c r="C1274" t="s">
        <v>325</v>
      </c>
      <c r="D1274" t="s">
        <v>394</v>
      </c>
      <c r="E1274" t="s">
        <v>248</v>
      </c>
      <c r="F1274" t="s">
        <v>91</v>
      </c>
      <c r="G1274" t="s">
        <v>19</v>
      </c>
      <c r="H1274" t="s">
        <v>232</v>
      </c>
      <c r="J1274">
        <v>6.6944164840000004</v>
      </c>
      <c r="K1274">
        <v>2.8804819219999995E-4</v>
      </c>
      <c r="L1274">
        <v>6.0958957399999999E-4</v>
      </c>
      <c r="M1274">
        <v>4.88737498E-5</v>
      </c>
      <c r="N1274">
        <v>4.7407537306000001E-5</v>
      </c>
      <c r="O1274">
        <v>1.1039143249999999E-6</v>
      </c>
      <c r="P1274">
        <v>6.7680373866065984E-5</v>
      </c>
      <c r="X1274" t="s">
        <v>324</v>
      </c>
      <c r="Y1274" t="s">
        <v>325</v>
      </c>
      <c r="Z1274" t="s">
        <v>394</v>
      </c>
      <c r="AA1274" t="s">
        <v>248</v>
      </c>
      <c r="AB1274" t="s">
        <v>91</v>
      </c>
      <c r="AC1274" t="s">
        <v>19</v>
      </c>
      <c r="AD1274" t="s">
        <v>232</v>
      </c>
      <c r="AF1274">
        <v>6.6944164840000004</v>
      </c>
      <c r="AG1274">
        <v>7.7415271299999991E-2</v>
      </c>
      <c r="AH1274">
        <v>0.1638320939</v>
      </c>
      <c r="AI1274">
        <v>1.313521156E-2</v>
      </c>
      <c r="AJ1274">
        <v>1.2741155213200002E-2</v>
      </c>
      <c r="AK1274">
        <v>2.9668587830000004E-4</v>
      </c>
      <c r="AL1274">
        <v>1.81896463707777E-2</v>
      </c>
    </row>
    <row r="1275" spans="1:38" x14ac:dyDescent="0.25">
      <c r="A1275" t="s">
        <v>393</v>
      </c>
      <c r="B1275" s="17" t="s">
        <v>324</v>
      </c>
      <c r="C1275" t="s">
        <v>325</v>
      </c>
      <c r="D1275" t="s">
        <v>394</v>
      </c>
      <c r="E1275" t="s">
        <v>249</v>
      </c>
      <c r="F1275" t="s">
        <v>93</v>
      </c>
      <c r="G1275" t="s">
        <v>19</v>
      </c>
      <c r="H1275" t="s">
        <v>232</v>
      </c>
      <c r="J1275">
        <v>15.317840962000002</v>
      </c>
      <c r="K1275">
        <v>6.7248189418500004E-3</v>
      </c>
      <c r="L1275">
        <v>2.5760231887599998E-2</v>
      </c>
      <c r="M1275">
        <v>1.2835572183000001E-3</v>
      </c>
      <c r="N1275">
        <v>1.2450505017509998E-3</v>
      </c>
      <c r="O1275">
        <v>6.3355847077099998E-5</v>
      </c>
      <c r="P1275">
        <v>1.7516946924194142E-3</v>
      </c>
      <c r="X1275" t="s">
        <v>324</v>
      </c>
      <c r="Y1275" t="s">
        <v>325</v>
      </c>
      <c r="Z1275" t="s">
        <v>394</v>
      </c>
      <c r="AA1275" t="s">
        <v>249</v>
      </c>
      <c r="AB1275" t="s">
        <v>93</v>
      </c>
      <c r="AC1275" t="s">
        <v>19</v>
      </c>
      <c r="AD1275" t="s">
        <v>232</v>
      </c>
      <c r="AF1275">
        <v>15.317840962000002</v>
      </c>
      <c r="AG1275">
        <v>1.8073490830900003</v>
      </c>
      <c r="AH1275">
        <v>6.9232689624999999</v>
      </c>
      <c r="AI1275">
        <v>0.34496630315300003</v>
      </c>
      <c r="AJ1275">
        <v>0.33461731405841</v>
      </c>
      <c r="AK1275">
        <v>1.7027393763430002E-2</v>
      </c>
      <c r="AL1275">
        <v>0.47078202590536211</v>
      </c>
    </row>
    <row r="1276" spans="1:38" x14ac:dyDescent="0.25">
      <c r="A1276" t="s">
        <v>393</v>
      </c>
      <c r="B1276" s="17" t="s">
        <v>324</v>
      </c>
      <c r="C1276" t="s">
        <v>325</v>
      </c>
      <c r="D1276" t="s">
        <v>394</v>
      </c>
      <c r="E1276" t="s">
        <v>251</v>
      </c>
      <c r="F1276" t="s">
        <v>250</v>
      </c>
      <c r="G1276" t="s">
        <v>19</v>
      </c>
      <c r="H1276" t="s">
        <v>232</v>
      </c>
      <c r="J1276">
        <v>14.024651030399998</v>
      </c>
      <c r="K1276">
        <v>8.5318947805999995E-3</v>
      </c>
      <c r="L1276">
        <v>2.21656903393E-2</v>
      </c>
      <c r="M1276">
        <v>1.64468578122E-3</v>
      </c>
      <c r="N1276">
        <v>1.5953452077833998E-3</v>
      </c>
      <c r="O1276">
        <v>6.8489286476599998E-5</v>
      </c>
      <c r="P1276">
        <v>1.7218518002127118E-3</v>
      </c>
      <c r="X1276" t="s">
        <v>324</v>
      </c>
      <c r="Y1276" t="s">
        <v>325</v>
      </c>
      <c r="Z1276" t="s">
        <v>394</v>
      </c>
      <c r="AA1276" t="s">
        <v>251</v>
      </c>
      <c r="AB1276" t="s">
        <v>250</v>
      </c>
      <c r="AC1276" t="s">
        <v>19</v>
      </c>
      <c r="AD1276" t="s">
        <v>232</v>
      </c>
      <c r="AF1276">
        <v>14.024651030399998</v>
      </c>
      <c r="AG1276">
        <v>2.2930153014799997</v>
      </c>
      <c r="AH1276">
        <v>5.9572075043799995</v>
      </c>
      <c r="AI1276">
        <v>0.44202245220199998</v>
      </c>
      <c r="AJ1276">
        <v>0.42876177863593995</v>
      </c>
      <c r="AK1276">
        <v>1.8407045693100001E-2</v>
      </c>
      <c r="AL1276">
        <v>0.46276157053860906</v>
      </c>
    </row>
    <row r="1277" spans="1:38" x14ac:dyDescent="0.25">
      <c r="A1277" t="s">
        <v>393</v>
      </c>
      <c r="B1277" s="17" t="s">
        <v>324</v>
      </c>
      <c r="C1277" t="s">
        <v>325</v>
      </c>
      <c r="D1277" t="s">
        <v>394</v>
      </c>
      <c r="E1277" t="s">
        <v>253</v>
      </c>
      <c r="F1277" t="s">
        <v>252</v>
      </c>
      <c r="G1277" t="s">
        <v>19</v>
      </c>
      <c r="H1277" t="s">
        <v>232</v>
      </c>
      <c r="J1277">
        <v>7.3841174129999994</v>
      </c>
      <c r="K1277">
        <v>3.1663257814E-2</v>
      </c>
      <c r="L1277">
        <v>8.8046524435000009E-2</v>
      </c>
      <c r="M1277">
        <v>4.6380758322999999E-3</v>
      </c>
      <c r="N1277">
        <v>4.498933557331E-3</v>
      </c>
      <c r="O1277">
        <v>2.3157680464700001E-4</v>
      </c>
      <c r="P1277">
        <v>5.2503230807829353E-3</v>
      </c>
      <c r="X1277" t="s">
        <v>324</v>
      </c>
      <c r="Y1277" t="s">
        <v>325</v>
      </c>
      <c r="Z1277" t="s">
        <v>394</v>
      </c>
      <c r="AA1277" t="s">
        <v>253</v>
      </c>
      <c r="AB1277" t="s">
        <v>252</v>
      </c>
      <c r="AC1277" t="s">
        <v>19</v>
      </c>
      <c r="AD1277" t="s">
        <v>232</v>
      </c>
      <c r="AF1277">
        <v>7.3841174129999994</v>
      </c>
      <c r="AG1277">
        <v>8.5097547435000003</v>
      </c>
      <c r="AH1277">
        <v>23.663211892300001</v>
      </c>
      <c r="AI1277">
        <v>1.2465201239800001</v>
      </c>
      <c r="AJ1277">
        <v>1.2091245202605998</v>
      </c>
      <c r="AK1277">
        <v>6.2238124375000002E-2</v>
      </c>
      <c r="AL1277">
        <v>1.4110664802492374</v>
      </c>
    </row>
    <row r="1278" spans="1:38" x14ac:dyDescent="0.25">
      <c r="A1278" t="s">
        <v>393</v>
      </c>
      <c r="B1278" s="17" t="s">
        <v>324</v>
      </c>
      <c r="C1278" t="s">
        <v>325</v>
      </c>
      <c r="D1278" t="s">
        <v>394</v>
      </c>
      <c r="E1278" t="s">
        <v>254</v>
      </c>
      <c r="F1278" t="s">
        <v>29</v>
      </c>
      <c r="G1278" t="s">
        <v>19</v>
      </c>
      <c r="H1278" t="s">
        <v>232</v>
      </c>
      <c r="J1278">
        <v>4.1489860489999995</v>
      </c>
      <c r="K1278">
        <v>1.6644848853000003E-3</v>
      </c>
      <c r="L1278">
        <v>4.8143074330999997E-3</v>
      </c>
      <c r="M1278">
        <v>2.7637051284000002E-4</v>
      </c>
      <c r="N1278">
        <v>2.6807939745479998E-4</v>
      </c>
      <c r="O1278">
        <v>1.1272221234999999E-5</v>
      </c>
      <c r="P1278">
        <v>3.4288654780271967E-4</v>
      </c>
      <c r="X1278" t="s">
        <v>324</v>
      </c>
      <c r="Y1278" t="s">
        <v>325</v>
      </c>
      <c r="Z1278" t="s">
        <v>394</v>
      </c>
      <c r="AA1278" t="s">
        <v>254</v>
      </c>
      <c r="AB1278" t="s">
        <v>29</v>
      </c>
      <c r="AC1278" t="s">
        <v>19</v>
      </c>
      <c r="AD1278" t="s">
        <v>232</v>
      </c>
      <c r="AF1278">
        <v>4.1489860489999995</v>
      </c>
      <c r="AG1278">
        <v>0.44734364604000004</v>
      </c>
      <c r="AH1278">
        <v>1.2938839253000001</v>
      </c>
      <c r="AI1278">
        <v>7.4276810818999991E-2</v>
      </c>
      <c r="AJ1278">
        <v>7.2048506494429995E-2</v>
      </c>
      <c r="AK1278">
        <v>3.0295000808E-3</v>
      </c>
      <c r="AL1278">
        <v>9.2153513756222091E-2</v>
      </c>
    </row>
    <row r="1279" spans="1:38" x14ac:dyDescent="0.25">
      <c r="A1279" t="s">
        <v>393</v>
      </c>
      <c r="B1279" s="17" t="s">
        <v>324</v>
      </c>
      <c r="C1279" t="s">
        <v>325</v>
      </c>
      <c r="D1279" t="s">
        <v>394</v>
      </c>
      <c r="E1279" t="s">
        <v>255</v>
      </c>
      <c r="F1279" t="s">
        <v>96</v>
      </c>
      <c r="G1279" t="s">
        <v>19</v>
      </c>
      <c r="H1279" t="s">
        <v>232</v>
      </c>
      <c r="J1279">
        <v>52.270763692400003</v>
      </c>
      <c r="K1279">
        <v>2.3090106301140001E-2</v>
      </c>
      <c r="L1279">
        <v>3.5033966074940005E-2</v>
      </c>
      <c r="M1279">
        <v>3.6556549804009995E-3</v>
      </c>
      <c r="N1279">
        <v>3.5459853309889699E-3</v>
      </c>
      <c r="O1279">
        <v>9.0199318248699998E-5</v>
      </c>
      <c r="P1279">
        <v>3.1910817504129207E-3</v>
      </c>
      <c r="X1279" t="s">
        <v>324</v>
      </c>
      <c r="Y1279" t="s">
        <v>325</v>
      </c>
      <c r="Z1279" t="s">
        <v>394</v>
      </c>
      <c r="AA1279" t="s">
        <v>255</v>
      </c>
      <c r="AB1279" t="s">
        <v>96</v>
      </c>
      <c r="AC1279" t="s">
        <v>19</v>
      </c>
      <c r="AD1279" t="s">
        <v>232</v>
      </c>
      <c r="AF1279">
        <v>52.270763692400003</v>
      </c>
      <c r="AG1279">
        <v>6.2056511158100003</v>
      </c>
      <c r="AH1279">
        <v>9.4156602086800003</v>
      </c>
      <c r="AI1279">
        <v>0.98248657272799989</v>
      </c>
      <c r="AJ1279">
        <v>0.95301197554615991</v>
      </c>
      <c r="AK1279">
        <v>2.4241791034459996E-2</v>
      </c>
      <c r="AL1279">
        <v>0.85762885682685963</v>
      </c>
    </row>
    <row r="1280" spans="1:38" x14ac:dyDescent="0.25">
      <c r="A1280" t="s">
        <v>393</v>
      </c>
      <c r="B1280" s="17" t="s">
        <v>324</v>
      </c>
      <c r="C1280" t="s">
        <v>325</v>
      </c>
      <c r="D1280" t="s">
        <v>394</v>
      </c>
      <c r="E1280" t="s">
        <v>256</v>
      </c>
      <c r="F1280" t="s">
        <v>98</v>
      </c>
      <c r="G1280" t="s">
        <v>19</v>
      </c>
      <c r="H1280" t="s">
        <v>232</v>
      </c>
      <c r="J1280">
        <v>65.088435619999998</v>
      </c>
      <c r="K1280">
        <v>5.06439309596E-2</v>
      </c>
      <c r="L1280">
        <v>0.120940274599</v>
      </c>
      <c r="M1280">
        <v>8.1852742203199994E-3</v>
      </c>
      <c r="N1280">
        <v>7.9397159937103987E-3</v>
      </c>
      <c r="O1280">
        <v>3.0173969546700005E-4</v>
      </c>
      <c r="P1280">
        <v>8.5061856121956322E-3</v>
      </c>
      <c r="X1280" t="s">
        <v>324</v>
      </c>
      <c r="Y1280" t="s">
        <v>325</v>
      </c>
      <c r="Z1280" t="s">
        <v>394</v>
      </c>
      <c r="AA1280" t="s">
        <v>256</v>
      </c>
      <c r="AB1280" t="s">
        <v>98</v>
      </c>
      <c r="AC1280" t="s">
        <v>19</v>
      </c>
      <c r="AD1280" t="s">
        <v>232</v>
      </c>
      <c r="AF1280">
        <v>65.088435619999998</v>
      </c>
      <c r="AG1280">
        <v>13.610963152110001</v>
      </c>
      <c r="AH1280">
        <v>32.503671582899997</v>
      </c>
      <c r="AI1280">
        <v>2.1998584343379997</v>
      </c>
      <c r="AJ1280">
        <v>2.1338626813078601</v>
      </c>
      <c r="AK1280">
        <v>8.1094967341600002E-2</v>
      </c>
      <c r="AL1280">
        <v>2.2861059116005</v>
      </c>
    </row>
    <row r="1281" spans="1:38" x14ac:dyDescent="0.25">
      <c r="A1281" t="s">
        <v>393</v>
      </c>
      <c r="B1281" s="17" t="s">
        <v>324</v>
      </c>
      <c r="C1281" t="s">
        <v>325</v>
      </c>
      <c r="D1281" t="s">
        <v>394</v>
      </c>
      <c r="E1281" t="s">
        <v>257</v>
      </c>
      <c r="F1281" t="s">
        <v>100</v>
      </c>
      <c r="G1281" t="s">
        <v>19</v>
      </c>
      <c r="H1281" t="s">
        <v>232</v>
      </c>
      <c r="J1281">
        <v>156.926528827</v>
      </c>
      <c r="K1281">
        <v>8.327350147807E-2</v>
      </c>
      <c r="L1281">
        <v>8.5947264605450005E-2</v>
      </c>
      <c r="M1281">
        <v>1.3198995337549001E-2</v>
      </c>
      <c r="N1281">
        <v>1.2803025477422529E-2</v>
      </c>
      <c r="O1281">
        <v>1.8622808177112999E-4</v>
      </c>
      <c r="P1281">
        <v>1.7430444571245689E-2</v>
      </c>
      <c r="X1281" t="s">
        <v>324</v>
      </c>
      <c r="Y1281" t="s">
        <v>325</v>
      </c>
      <c r="Z1281" t="s">
        <v>394</v>
      </c>
      <c r="AA1281" t="s">
        <v>257</v>
      </c>
      <c r="AB1281" t="s">
        <v>100</v>
      </c>
      <c r="AC1281" t="s">
        <v>19</v>
      </c>
      <c r="AD1281" t="s">
        <v>232</v>
      </c>
      <c r="AF1281">
        <v>156.926528827</v>
      </c>
      <c r="AG1281">
        <v>22.380421076631002</v>
      </c>
      <c r="AH1281">
        <v>23.099017032056</v>
      </c>
      <c r="AI1281">
        <v>3.5473357225887003</v>
      </c>
      <c r="AJ1281">
        <v>3.4409156509110383</v>
      </c>
      <c r="AK1281">
        <v>5.0050295183869997E-2</v>
      </c>
      <c r="AL1281">
        <v>4.684572155649632</v>
      </c>
    </row>
    <row r="1282" spans="1:38" x14ac:dyDescent="0.25">
      <c r="A1282" t="s">
        <v>393</v>
      </c>
      <c r="B1282" s="17" t="s">
        <v>324</v>
      </c>
      <c r="C1282" t="s">
        <v>325</v>
      </c>
      <c r="D1282" t="s">
        <v>394</v>
      </c>
      <c r="E1282" t="s">
        <v>259</v>
      </c>
      <c r="F1282" t="s">
        <v>258</v>
      </c>
      <c r="G1282" t="s">
        <v>19</v>
      </c>
      <c r="H1282" t="s">
        <v>232</v>
      </c>
      <c r="J1282">
        <v>45.203473254499997</v>
      </c>
      <c r="K1282">
        <v>4.4064898347999995E-2</v>
      </c>
      <c r="L1282">
        <v>0.10136465827200002</v>
      </c>
      <c r="M1282">
        <v>6.9079502176999999E-3</v>
      </c>
      <c r="N1282">
        <v>6.7007117111690002E-3</v>
      </c>
      <c r="O1282">
        <v>2.7513983550000001E-4</v>
      </c>
      <c r="P1282">
        <v>6.997173941866797E-3</v>
      </c>
      <c r="X1282" t="s">
        <v>324</v>
      </c>
      <c r="Y1282" t="s">
        <v>325</v>
      </c>
      <c r="Z1282" t="s">
        <v>394</v>
      </c>
      <c r="AA1282" t="s">
        <v>259</v>
      </c>
      <c r="AB1282" t="s">
        <v>258</v>
      </c>
      <c r="AC1282" t="s">
        <v>19</v>
      </c>
      <c r="AD1282" t="s">
        <v>232</v>
      </c>
      <c r="AF1282">
        <v>45.203473254499997</v>
      </c>
      <c r="AG1282">
        <v>11.8427953579</v>
      </c>
      <c r="AH1282">
        <v>27.242565090000003</v>
      </c>
      <c r="AI1282">
        <v>1.8565670210000005</v>
      </c>
      <c r="AJ1282">
        <v>1.8008700103700002</v>
      </c>
      <c r="AK1282">
        <v>7.3946047422999997E-2</v>
      </c>
      <c r="AL1282">
        <v>1.8805469047123593</v>
      </c>
    </row>
    <row r="1283" spans="1:38" x14ac:dyDescent="0.25">
      <c r="A1283" t="s">
        <v>393</v>
      </c>
      <c r="B1283" s="17" t="s">
        <v>324</v>
      </c>
      <c r="C1283" t="s">
        <v>325</v>
      </c>
      <c r="D1283" t="s">
        <v>394</v>
      </c>
      <c r="E1283" t="s">
        <v>260</v>
      </c>
      <c r="F1283" t="s">
        <v>102</v>
      </c>
      <c r="G1283" t="s">
        <v>19</v>
      </c>
      <c r="H1283" t="s">
        <v>232</v>
      </c>
      <c r="J1283">
        <v>244.21256398999998</v>
      </c>
      <c r="K1283">
        <v>6.9718982909600005E-2</v>
      </c>
      <c r="L1283">
        <v>5.9423776507600001E-2</v>
      </c>
      <c r="M1283">
        <v>1.076742260446E-2</v>
      </c>
      <c r="N1283">
        <v>1.0444399926326202E-2</v>
      </c>
      <c r="O1283">
        <v>1.276556297436E-4</v>
      </c>
      <c r="P1283">
        <v>1.5458133958707725E-2</v>
      </c>
      <c r="X1283" t="s">
        <v>324</v>
      </c>
      <c r="Y1283" t="s">
        <v>325</v>
      </c>
      <c r="Z1283" t="s">
        <v>394</v>
      </c>
      <c r="AA1283" t="s">
        <v>260</v>
      </c>
      <c r="AB1283" t="s">
        <v>102</v>
      </c>
      <c r="AC1283" t="s">
        <v>19</v>
      </c>
      <c r="AD1283" t="s">
        <v>232</v>
      </c>
      <c r="AF1283">
        <v>244.21256398999998</v>
      </c>
      <c r="AG1283">
        <v>18.737538422699998</v>
      </c>
      <c r="AH1283">
        <v>15.970617490299999</v>
      </c>
      <c r="AI1283">
        <v>2.8938312740600005</v>
      </c>
      <c r="AJ1283">
        <v>2.8070163358381999</v>
      </c>
      <c r="AK1283">
        <v>3.4308480066599992E-2</v>
      </c>
      <c r="AL1283">
        <v>4.1544977808223189</v>
      </c>
    </row>
    <row r="1284" spans="1:38" x14ac:dyDescent="0.25">
      <c r="A1284" t="s">
        <v>393</v>
      </c>
      <c r="B1284" s="17" t="s">
        <v>324</v>
      </c>
      <c r="C1284" t="s">
        <v>325</v>
      </c>
      <c r="D1284" t="s">
        <v>394</v>
      </c>
      <c r="E1284" t="s">
        <v>262</v>
      </c>
      <c r="F1284" t="s">
        <v>261</v>
      </c>
      <c r="G1284" t="s">
        <v>19</v>
      </c>
      <c r="H1284" t="s">
        <v>232</v>
      </c>
      <c r="J1284">
        <v>1.9182325005</v>
      </c>
      <c r="K1284">
        <v>5.8021871090000003E-3</v>
      </c>
      <c r="L1284">
        <v>1.3336294929999999E-2</v>
      </c>
      <c r="M1284">
        <v>7.5283172850000005E-4</v>
      </c>
      <c r="N1284">
        <v>7.3024677664499998E-4</v>
      </c>
      <c r="O1284">
        <v>2.9519935710000002E-5</v>
      </c>
      <c r="P1284">
        <v>8.5203493895402997E-4</v>
      </c>
      <c r="X1284" t="s">
        <v>324</v>
      </c>
      <c r="Y1284" t="s">
        <v>325</v>
      </c>
      <c r="Z1284" t="s">
        <v>394</v>
      </c>
      <c r="AA1284" t="s">
        <v>262</v>
      </c>
      <c r="AB1284" t="s">
        <v>261</v>
      </c>
      <c r="AC1284" t="s">
        <v>19</v>
      </c>
      <c r="AD1284" t="s">
        <v>232</v>
      </c>
      <c r="AF1284">
        <v>1.9182325005</v>
      </c>
      <c r="AG1284">
        <v>1.5593845689999999</v>
      </c>
      <c r="AH1284">
        <v>3.584236497</v>
      </c>
      <c r="AI1284">
        <v>0.2023295541</v>
      </c>
      <c r="AJ1284">
        <v>0.19625966747699999</v>
      </c>
      <c r="AK1284">
        <v>7.933719635000001E-3</v>
      </c>
      <c r="AL1284">
        <v>0.22899124136549698</v>
      </c>
    </row>
    <row r="1285" spans="1:38" x14ac:dyDescent="0.25">
      <c r="A1285" t="s">
        <v>393</v>
      </c>
      <c r="B1285" s="17" t="s">
        <v>324</v>
      </c>
      <c r="C1285" t="s">
        <v>325</v>
      </c>
      <c r="D1285" t="s">
        <v>394</v>
      </c>
      <c r="E1285" t="s">
        <v>263</v>
      </c>
      <c r="F1285" t="s">
        <v>104</v>
      </c>
      <c r="G1285" t="s">
        <v>19</v>
      </c>
      <c r="H1285" t="s">
        <v>232</v>
      </c>
      <c r="J1285">
        <v>1.8320195490000002</v>
      </c>
      <c r="K1285">
        <v>2.1723370100000002E-4</v>
      </c>
      <c r="L1285">
        <v>1.937889398E-4</v>
      </c>
      <c r="M1285">
        <v>3.4026557400000006E-5</v>
      </c>
      <c r="N1285">
        <v>3.3005760678E-5</v>
      </c>
      <c r="O1285">
        <v>3.9426166800000005E-7</v>
      </c>
      <c r="P1285">
        <v>5.3190740954168996E-5</v>
      </c>
      <c r="X1285" t="s">
        <v>324</v>
      </c>
      <c r="Y1285" t="s">
        <v>325</v>
      </c>
      <c r="Z1285" t="s">
        <v>394</v>
      </c>
      <c r="AA1285" t="s">
        <v>263</v>
      </c>
      <c r="AB1285" t="s">
        <v>104</v>
      </c>
      <c r="AC1285" t="s">
        <v>19</v>
      </c>
      <c r="AD1285" t="s">
        <v>232</v>
      </c>
      <c r="AF1285">
        <v>1.8320195490000002</v>
      </c>
      <c r="AG1285">
        <v>5.8383305099999991E-2</v>
      </c>
      <c r="AH1285">
        <v>5.2082329999999996E-2</v>
      </c>
      <c r="AI1285">
        <v>9.1449110099999995E-3</v>
      </c>
      <c r="AJ1285">
        <v>8.8705636797000009E-3</v>
      </c>
      <c r="AK1285">
        <v>1.0596098779999999E-4</v>
      </c>
      <c r="AL1285">
        <v>1.4295439292436899E-2</v>
      </c>
    </row>
    <row r="1286" spans="1:38" x14ac:dyDescent="0.25">
      <c r="A1286" t="s">
        <v>393</v>
      </c>
      <c r="B1286" s="17" t="s">
        <v>324</v>
      </c>
      <c r="C1286" t="s">
        <v>325</v>
      </c>
      <c r="D1286" t="s">
        <v>394</v>
      </c>
      <c r="E1286" t="s">
        <v>264</v>
      </c>
      <c r="F1286" t="s">
        <v>106</v>
      </c>
      <c r="G1286" t="s">
        <v>19</v>
      </c>
      <c r="H1286" t="s">
        <v>232</v>
      </c>
      <c r="J1286">
        <v>5.7180562124000005</v>
      </c>
      <c r="K1286">
        <v>6.1927347645800001E-3</v>
      </c>
      <c r="L1286">
        <v>1.302512258237E-2</v>
      </c>
      <c r="M1286">
        <v>8.8449812005300004E-4</v>
      </c>
      <c r="N1286">
        <v>8.5796317645140991E-4</v>
      </c>
      <c r="O1286">
        <v>2.8524143307599999E-5</v>
      </c>
      <c r="P1286">
        <v>9.2696452409554567E-4</v>
      </c>
      <c r="X1286" t="s">
        <v>324</v>
      </c>
      <c r="Y1286" t="s">
        <v>325</v>
      </c>
      <c r="Z1286" t="s">
        <v>394</v>
      </c>
      <c r="AA1286" t="s">
        <v>264</v>
      </c>
      <c r="AB1286" t="s">
        <v>106</v>
      </c>
      <c r="AC1286" t="s">
        <v>19</v>
      </c>
      <c r="AD1286" t="s">
        <v>232</v>
      </c>
      <c r="AF1286">
        <v>5.7180562124000005</v>
      </c>
      <c r="AG1286">
        <v>1.66434700783</v>
      </c>
      <c r="AH1286">
        <v>3.5006061320599997</v>
      </c>
      <c r="AI1286">
        <v>0.23771601370300002</v>
      </c>
      <c r="AJ1286">
        <v>0.23058453329190998</v>
      </c>
      <c r="AK1286">
        <v>7.6660930779899996E-3</v>
      </c>
      <c r="AL1286">
        <v>0.24912917078095914</v>
      </c>
    </row>
    <row r="1287" spans="1:38" x14ac:dyDescent="0.25">
      <c r="A1287" t="s">
        <v>393</v>
      </c>
      <c r="B1287" s="17" t="s">
        <v>324</v>
      </c>
      <c r="C1287" t="s">
        <v>325</v>
      </c>
      <c r="D1287" t="s">
        <v>394</v>
      </c>
      <c r="E1287" t="s">
        <v>265</v>
      </c>
      <c r="F1287" t="s">
        <v>108</v>
      </c>
      <c r="G1287" t="s">
        <v>32</v>
      </c>
      <c r="H1287" t="s">
        <v>232</v>
      </c>
      <c r="J1287">
        <v>58.158042577999993</v>
      </c>
      <c r="K1287">
        <v>5.8657416412000001E-3</v>
      </c>
      <c r="L1287">
        <v>5.3798653489000002E-3</v>
      </c>
      <c r="M1287">
        <v>8.7466140999999998E-4</v>
      </c>
      <c r="N1287">
        <v>8.4842156769999988E-4</v>
      </c>
      <c r="O1287">
        <v>1.0838045473900003E-5</v>
      </c>
      <c r="P1287">
        <v>1.4246131302478528E-3</v>
      </c>
      <c r="X1287" t="s">
        <v>324</v>
      </c>
      <c r="Y1287" t="s">
        <v>325</v>
      </c>
      <c r="Z1287" t="s">
        <v>394</v>
      </c>
      <c r="AA1287" t="s">
        <v>265</v>
      </c>
      <c r="AB1287" t="s">
        <v>108</v>
      </c>
      <c r="AC1287" t="s">
        <v>32</v>
      </c>
      <c r="AD1287" t="s">
        <v>232</v>
      </c>
      <c r="AF1287">
        <v>58.158042577999993</v>
      </c>
      <c r="AG1287">
        <v>1.8502225215000001</v>
      </c>
      <c r="AH1287">
        <v>1.6969634883199998</v>
      </c>
      <c r="AI1287">
        <v>0.27589322163000002</v>
      </c>
      <c r="AJ1287">
        <v>0.2676164249811</v>
      </c>
      <c r="AK1287">
        <v>3.4186292092000005E-3</v>
      </c>
      <c r="AL1287">
        <v>0.44936377194395705</v>
      </c>
    </row>
    <row r="1288" spans="1:38" x14ac:dyDescent="0.25">
      <c r="A1288" t="s">
        <v>393</v>
      </c>
      <c r="B1288" s="17" t="s">
        <v>324</v>
      </c>
      <c r="C1288" t="s">
        <v>325</v>
      </c>
      <c r="D1288" t="s">
        <v>394</v>
      </c>
      <c r="E1288" t="s">
        <v>266</v>
      </c>
      <c r="F1288" t="s">
        <v>110</v>
      </c>
      <c r="G1288" t="s">
        <v>32</v>
      </c>
      <c r="H1288" t="s">
        <v>232</v>
      </c>
      <c r="J1288">
        <v>42.558394568599994</v>
      </c>
      <c r="K1288">
        <v>3.7723456443450001E-2</v>
      </c>
      <c r="L1288">
        <v>4.6220791619600007E-2</v>
      </c>
      <c r="M1288">
        <v>5.2997085375600002E-3</v>
      </c>
      <c r="N1288">
        <v>5.1407172814332E-3</v>
      </c>
      <c r="O1288">
        <v>1.5627908502180001E-4</v>
      </c>
      <c r="P1288">
        <v>3.5621709249335134E-3</v>
      </c>
      <c r="X1288" t="s">
        <v>324</v>
      </c>
      <c r="Y1288" t="s">
        <v>325</v>
      </c>
      <c r="Z1288" t="s">
        <v>394</v>
      </c>
      <c r="AA1288" t="s">
        <v>266</v>
      </c>
      <c r="AB1288" t="s">
        <v>110</v>
      </c>
      <c r="AC1288" t="s">
        <v>32</v>
      </c>
      <c r="AD1288" t="s">
        <v>232</v>
      </c>
      <c r="AF1288">
        <v>42.558394568599994</v>
      </c>
      <c r="AG1288">
        <v>11.89905673797</v>
      </c>
      <c r="AH1288">
        <v>14.579358436710001</v>
      </c>
      <c r="AI1288">
        <v>1.671679568371</v>
      </c>
      <c r="AJ1288">
        <v>1.6215291813198702</v>
      </c>
      <c r="AK1288">
        <v>4.9294888005099999E-2</v>
      </c>
      <c r="AL1288">
        <v>1.1236105616228291</v>
      </c>
    </row>
    <row r="1289" spans="1:38" x14ac:dyDescent="0.25">
      <c r="A1289" t="s">
        <v>393</v>
      </c>
      <c r="B1289" s="17" t="s">
        <v>324</v>
      </c>
      <c r="C1289" t="s">
        <v>325</v>
      </c>
      <c r="D1289" t="s">
        <v>394</v>
      </c>
      <c r="E1289" t="s">
        <v>267</v>
      </c>
      <c r="F1289" t="s">
        <v>31</v>
      </c>
      <c r="G1289" t="s">
        <v>32</v>
      </c>
      <c r="H1289" t="s">
        <v>232</v>
      </c>
      <c r="J1289">
        <v>35.915085244000004</v>
      </c>
      <c r="K1289">
        <v>9.0995415668399995E-3</v>
      </c>
      <c r="L1289">
        <v>2.4384358425899998E-2</v>
      </c>
      <c r="M1289">
        <v>1.7073979363589999E-3</v>
      </c>
      <c r="N1289">
        <v>1.65617599826823E-3</v>
      </c>
      <c r="O1289">
        <v>6.831928360640001E-5</v>
      </c>
      <c r="P1289">
        <v>1.9395514690060262E-3</v>
      </c>
      <c r="X1289" t="s">
        <v>324</v>
      </c>
      <c r="Y1289" t="s">
        <v>325</v>
      </c>
      <c r="Z1289" t="s">
        <v>394</v>
      </c>
      <c r="AA1289" t="s">
        <v>267</v>
      </c>
      <c r="AB1289" t="s">
        <v>31</v>
      </c>
      <c r="AC1289" t="s">
        <v>32</v>
      </c>
      <c r="AD1289" t="s">
        <v>232</v>
      </c>
      <c r="AF1289">
        <v>35.915085244000004</v>
      </c>
      <c r="AG1289">
        <v>2.8702557475699999</v>
      </c>
      <c r="AH1289">
        <v>7.6915242710800005</v>
      </c>
      <c r="AI1289">
        <v>0.53856213037400003</v>
      </c>
      <c r="AJ1289">
        <v>0.52240526646277996</v>
      </c>
      <c r="AK1289">
        <v>2.1549853787240003E-2</v>
      </c>
      <c r="AL1289">
        <v>0.61179002338330646</v>
      </c>
    </row>
    <row r="1290" spans="1:38" x14ac:dyDescent="0.25">
      <c r="A1290" t="s">
        <v>393</v>
      </c>
      <c r="B1290" s="17" t="s">
        <v>324</v>
      </c>
      <c r="C1290" t="s">
        <v>325</v>
      </c>
      <c r="D1290" t="s">
        <v>394</v>
      </c>
      <c r="E1290" t="s">
        <v>268</v>
      </c>
      <c r="F1290" t="s">
        <v>34</v>
      </c>
      <c r="G1290" t="s">
        <v>32</v>
      </c>
      <c r="H1290" t="s">
        <v>232</v>
      </c>
      <c r="J1290">
        <v>42.412437576000002</v>
      </c>
      <c r="K1290">
        <v>9.2681669509999988E-3</v>
      </c>
      <c r="L1290">
        <v>2.8071648702000001E-2</v>
      </c>
      <c r="M1290">
        <v>1.8249900390000001E-3</v>
      </c>
      <c r="N1290">
        <v>1.7702403378300003E-3</v>
      </c>
      <c r="O1290">
        <v>6.9250759851999995E-5</v>
      </c>
      <c r="P1290">
        <v>2.2451394416986075E-3</v>
      </c>
      <c r="X1290" t="s">
        <v>324</v>
      </c>
      <c r="Y1290" t="s">
        <v>325</v>
      </c>
      <c r="Z1290" t="s">
        <v>394</v>
      </c>
      <c r="AA1290" t="s">
        <v>268</v>
      </c>
      <c r="AB1290" t="s">
        <v>34</v>
      </c>
      <c r="AC1290" t="s">
        <v>32</v>
      </c>
      <c r="AD1290" t="s">
        <v>232</v>
      </c>
      <c r="AF1290">
        <v>42.412437576000002</v>
      </c>
      <c r="AG1290">
        <v>2.9234449749000002</v>
      </c>
      <c r="AH1290">
        <v>8.8545996334999995</v>
      </c>
      <c r="AI1290">
        <v>0.57565400291000013</v>
      </c>
      <c r="AJ1290">
        <v>0.55838438282269998</v>
      </c>
      <c r="AK1290">
        <v>2.1843669028000001E-2</v>
      </c>
      <c r="AL1290">
        <v>0.70818116385393004</v>
      </c>
    </row>
    <row r="1291" spans="1:38" x14ac:dyDescent="0.25">
      <c r="A1291" t="s">
        <v>393</v>
      </c>
      <c r="B1291" s="17" t="s">
        <v>324</v>
      </c>
      <c r="C1291" t="s">
        <v>325</v>
      </c>
      <c r="D1291" t="s">
        <v>394</v>
      </c>
      <c r="E1291" t="s">
        <v>269</v>
      </c>
      <c r="F1291" t="s">
        <v>114</v>
      </c>
      <c r="G1291" t="s">
        <v>32</v>
      </c>
      <c r="H1291" t="s">
        <v>232</v>
      </c>
      <c r="J1291">
        <v>5.5130191500000016</v>
      </c>
      <c r="K1291">
        <v>9.9397566399999997E-4</v>
      </c>
      <c r="L1291">
        <v>1.4485025540000001E-3</v>
      </c>
      <c r="M1291">
        <v>1.6602119079999999E-4</v>
      </c>
      <c r="N1291">
        <v>1.6104055507600002E-4</v>
      </c>
      <c r="O1291">
        <v>2.6628275539999999E-6</v>
      </c>
      <c r="P1291">
        <v>2.5899418727091001E-4</v>
      </c>
      <c r="X1291" t="s">
        <v>324</v>
      </c>
      <c r="Y1291" t="s">
        <v>325</v>
      </c>
      <c r="Z1291" t="s">
        <v>394</v>
      </c>
      <c r="AA1291" t="s">
        <v>269</v>
      </c>
      <c r="AB1291" t="s">
        <v>114</v>
      </c>
      <c r="AC1291" t="s">
        <v>32</v>
      </c>
      <c r="AD1291" t="s">
        <v>232</v>
      </c>
      <c r="AF1291">
        <v>5.5130191500000016</v>
      </c>
      <c r="AG1291">
        <v>0.31352831870000003</v>
      </c>
      <c r="AH1291">
        <v>0.45689914350000005</v>
      </c>
      <c r="AI1291">
        <v>5.2367827399999997E-2</v>
      </c>
      <c r="AJ1291">
        <v>5.0796792577999995E-2</v>
      </c>
      <c r="AK1291">
        <v>8.3993203100000003E-4</v>
      </c>
      <c r="AL1291">
        <v>8.1694174916132997E-2</v>
      </c>
    </row>
    <row r="1292" spans="1:38" x14ac:dyDescent="0.25">
      <c r="A1292" t="s">
        <v>393</v>
      </c>
      <c r="B1292" s="17" t="s">
        <v>324</v>
      </c>
      <c r="C1292" t="s">
        <v>325</v>
      </c>
      <c r="D1292" t="s">
        <v>394</v>
      </c>
      <c r="E1292" t="s">
        <v>270</v>
      </c>
      <c r="F1292" t="s">
        <v>116</v>
      </c>
      <c r="G1292" t="s">
        <v>32</v>
      </c>
      <c r="H1292" t="s">
        <v>232</v>
      </c>
      <c r="J1292">
        <v>153.50699650000001</v>
      </c>
      <c r="K1292">
        <v>2.9149578879999999E-2</v>
      </c>
      <c r="L1292">
        <v>5.2452618019999994E-2</v>
      </c>
      <c r="M1292">
        <v>4.0173318129999996E-3</v>
      </c>
      <c r="N1292">
        <v>3.8968118586099995E-3</v>
      </c>
      <c r="O1292">
        <v>1.4088030437000001E-4</v>
      </c>
      <c r="P1292">
        <v>4.30812232627491E-3</v>
      </c>
      <c r="X1292" t="s">
        <v>324</v>
      </c>
      <c r="Y1292" t="s">
        <v>325</v>
      </c>
      <c r="Z1292" t="s">
        <v>394</v>
      </c>
      <c r="AA1292" t="s">
        <v>270</v>
      </c>
      <c r="AB1292" t="s">
        <v>116</v>
      </c>
      <c r="AC1292" t="s">
        <v>32</v>
      </c>
      <c r="AD1292" t="s">
        <v>232</v>
      </c>
      <c r="AF1292">
        <v>153.50699650000001</v>
      </c>
      <c r="AG1292">
        <v>10.727044509999999</v>
      </c>
      <c r="AH1292">
        <v>19.302562000000002</v>
      </c>
      <c r="AI1292">
        <v>1.4783778390000002</v>
      </c>
      <c r="AJ1292">
        <v>1.43402650383</v>
      </c>
      <c r="AK1292">
        <v>5.1843949129999997E-2</v>
      </c>
      <c r="AL1292">
        <v>1.585389026418093</v>
      </c>
    </row>
    <row r="1293" spans="1:38" x14ac:dyDescent="0.25">
      <c r="A1293" t="s">
        <v>393</v>
      </c>
      <c r="B1293" s="17" t="s">
        <v>324</v>
      </c>
      <c r="C1293" t="s">
        <v>325</v>
      </c>
      <c r="D1293" t="s">
        <v>394</v>
      </c>
      <c r="E1293" t="s">
        <v>271</v>
      </c>
      <c r="F1293" t="s">
        <v>118</v>
      </c>
      <c r="G1293" t="s">
        <v>32</v>
      </c>
      <c r="H1293" t="s">
        <v>232</v>
      </c>
      <c r="J1293">
        <v>21.921074909599998</v>
      </c>
      <c r="K1293">
        <v>1.380691868683E-2</v>
      </c>
      <c r="L1293">
        <v>2.8461414751900001E-2</v>
      </c>
      <c r="M1293">
        <v>2.4997357200299999E-3</v>
      </c>
      <c r="N1293">
        <v>2.4247436484290995E-3</v>
      </c>
      <c r="O1293">
        <v>9.6399471951000006E-5</v>
      </c>
      <c r="P1293">
        <v>2.3052577947483797E-3</v>
      </c>
      <c r="X1293" t="s">
        <v>324</v>
      </c>
      <c r="Y1293" t="s">
        <v>325</v>
      </c>
      <c r="Z1293" t="s">
        <v>394</v>
      </c>
      <c r="AA1293" t="s">
        <v>271</v>
      </c>
      <c r="AB1293" t="s">
        <v>118</v>
      </c>
      <c r="AC1293" t="s">
        <v>32</v>
      </c>
      <c r="AD1293" t="s">
        <v>232</v>
      </c>
      <c r="AF1293">
        <v>21.921074909599998</v>
      </c>
      <c r="AG1293">
        <v>4.3550967089799997</v>
      </c>
      <c r="AH1293">
        <v>8.9775442378400001</v>
      </c>
      <c r="AI1293">
        <v>0.78848811542300001</v>
      </c>
      <c r="AJ1293">
        <v>0.76483347196030993</v>
      </c>
      <c r="AK1293">
        <v>3.04071503673E-2</v>
      </c>
      <c r="AL1293">
        <v>0.72714422147654545</v>
      </c>
    </row>
    <row r="1294" spans="1:38" x14ac:dyDescent="0.25">
      <c r="A1294" t="s">
        <v>393</v>
      </c>
      <c r="B1294" s="17" t="s">
        <v>324</v>
      </c>
      <c r="C1294" t="s">
        <v>325</v>
      </c>
      <c r="D1294" t="s">
        <v>394</v>
      </c>
      <c r="E1294" t="s">
        <v>272</v>
      </c>
      <c r="F1294" t="s">
        <v>47</v>
      </c>
      <c r="G1294" t="s">
        <v>39</v>
      </c>
      <c r="H1294" t="s">
        <v>232</v>
      </c>
      <c r="J1294">
        <v>0.123109869</v>
      </c>
      <c r="K1294">
        <v>1.30977054E-6</v>
      </c>
      <c r="L1294">
        <v>2.1486614E-6</v>
      </c>
      <c r="M1294">
        <v>2.03452026E-7</v>
      </c>
      <c r="N1294">
        <v>1.9734846521999999E-7</v>
      </c>
      <c r="O1294">
        <v>3.9247074999999998E-9</v>
      </c>
      <c r="P1294">
        <v>3.5425673247509993E-7</v>
      </c>
      <c r="X1294" t="s">
        <v>324</v>
      </c>
      <c r="Y1294" t="s">
        <v>325</v>
      </c>
      <c r="Z1294" t="s">
        <v>394</v>
      </c>
      <c r="AA1294" t="s">
        <v>272</v>
      </c>
      <c r="AB1294" t="s">
        <v>47</v>
      </c>
      <c r="AC1294" t="s">
        <v>39</v>
      </c>
      <c r="AD1294" t="s">
        <v>232</v>
      </c>
      <c r="AF1294">
        <v>0.123109869</v>
      </c>
      <c r="AG1294">
        <v>2.6937515999999999E-4</v>
      </c>
      <c r="AH1294">
        <v>4.4190646E-4</v>
      </c>
      <c r="AI1294">
        <v>4.1843154E-5</v>
      </c>
      <c r="AJ1294">
        <v>4.0587859379999999E-5</v>
      </c>
      <c r="AK1294">
        <v>8.0717874000000004E-7</v>
      </c>
      <c r="AL1294">
        <v>7.2858548222459995E-5</v>
      </c>
    </row>
    <row r="1295" spans="1:38" x14ac:dyDescent="0.25">
      <c r="A1295" t="s">
        <v>393</v>
      </c>
      <c r="B1295" s="17" t="s">
        <v>324</v>
      </c>
      <c r="C1295" t="s">
        <v>325</v>
      </c>
      <c r="D1295" t="s">
        <v>394</v>
      </c>
      <c r="E1295" t="s">
        <v>273</v>
      </c>
      <c r="F1295" t="s">
        <v>50</v>
      </c>
      <c r="G1295" t="s">
        <v>39</v>
      </c>
      <c r="H1295" t="s">
        <v>232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X1295" t="s">
        <v>324</v>
      </c>
      <c r="Y1295" t="s">
        <v>325</v>
      </c>
      <c r="Z1295" t="s">
        <v>394</v>
      </c>
      <c r="AA1295" t="s">
        <v>273</v>
      </c>
      <c r="AB1295" t="s">
        <v>50</v>
      </c>
      <c r="AC1295" t="s">
        <v>39</v>
      </c>
      <c r="AD1295" t="s">
        <v>232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</row>
    <row r="1296" spans="1:38" x14ac:dyDescent="0.25">
      <c r="A1296" t="s">
        <v>393</v>
      </c>
      <c r="B1296" s="17" t="s">
        <v>324</v>
      </c>
      <c r="C1296" t="s">
        <v>325</v>
      </c>
      <c r="D1296" t="s">
        <v>394</v>
      </c>
      <c r="E1296" t="s">
        <v>274</v>
      </c>
      <c r="F1296" t="s">
        <v>134</v>
      </c>
      <c r="G1296" t="s">
        <v>39</v>
      </c>
      <c r="H1296" t="s">
        <v>232</v>
      </c>
      <c r="J1296">
        <v>73.582089410000009</v>
      </c>
      <c r="K1296">
        <v>6.1978697791999996E-3</v>
      </c>
      <c r="L1296">
        <v>1.22187061763E-2</v>
      </c>
      <c r="M1296">
        <v>1.0682233795600001E-3</v>
      </c>
      <c r="N1296">
        <v>1.0361766781732001E-3</v>
      </c>
      <c r="O1296">
        <v>2.7351296924800004E-5</v>
      </c>
      <c r="P1296">
        <v>1.4514930205782551E-3</v>
      </c>
      <c r="X1296" t="s">
        <v>324</v>
      </c>
      <c r="Y1296" t="s">
        <v>325</v>
      </c>
      <c r="Z1296" t="s">
        <v>394</v>
      </c>
      <c r="AA1296" t="s">
        <v>274</v>
      </c>
      <c r="AB1296" t="s">
        <v>134</v>
      </c>
      <c r="AC1296" t="s">
        <v>39</v>
      </c>
      <c r="AD1296" t="s">
        <v>232</v>
      </c>
      <c r="AF1296">
        <v>73.582089410000009</v>
      </c>
      <c r="AG1296">
        <v>1.2746908343299999</v>
      </c>
      <c r="AH1296">
        <v>2.5129718203999998</v>
      </c>
      <c r="AI1296">
        <v>0.21969713515199998</v>
      </c>
      <c r="AJ1296">
        <v>0.21310622109743999</v>
      </c>
      <c r="AK1296">
        <v>5.6252305238999999E-3</v>
      </c>
      <c r="AL1296">
        <v>0.29852266630223701</v>
      </c>
    </row>
    <row r="1297" spans="1:38" x14ac:dyDescent="0.25">
      <c r="A1297" t="s">
        <v>393</v>
      </c>
      <c r="B1297" s="17" t="s">
        <v>324</v>
      </c>
      <c r="C1297" t="s">
        <v>325</v>
      </c>
      <c r="D1297" t="s">
        <v>394</v>
      </c>
      <c r="E1297" t="s">
        <v>275</v>
      </c>
      <c r="F1297" t="s">
        <v>138</v>
      </c>
      <c r="G1297" t="s">
        <v>39</v>
      </c>
      <c r="H1297" t="s">
        <v>232</v>
      </c>
      <c r="J1297">
        <v>18.582755262000003</v>
      </c>
      <c r="K1297">
        <v>1.30402971869E-3</v>
      </c>
      <c r="L1297">
        <v>2.42664878504E-3</v>
      </c>
      <c r="M1297">
        <v>1.9991303478899999E-4</v>
      </c>
      <c r="N1297">
        <v>1.9391564374532998E-4</v>
      </c>
      <c r="O1297">
        <v>5.6447951713000005E-6</v>
      </c>
      <c r="P1297">
        <v>3.0616438548006084E-4</v>
      </c>
      <c r="X1297" t="s">
        <v>324</v>
      </c>
      <c r="Y1297" t="s">
        <v>325</v>
      </c>
      <c r="Z1297" t="s">
        <v>394</v>
      </c>
      <c r="AA1297" t="s">
        <v>275</v>
      </c>
      <c r="AB1297" t="s">
        <v>138</v>
      </c>
      <c r="AC1297" t="s">
        <v>39</v>
      </c>
      <c r="AD1297" t="s">
        <v>232</v>
      </c>
      <c r="AF1297">
        <v>18.582755262000003</v>
      </c>
      <c r="AG1297">
        <v>0.26819455177000001</v>
      </c>
      <c r="AH1297">
        <v>0.49907899623000002</v>
      </c>
      <c r="AI1297">
        <v>4.1115304661000003E-2</v>
      </c>
      <c r="AJ1297">
        <v>3.9881845521170002E-2</v>
      </c>
      <c r="AK1297">
        <v>1.16094219808E-3</v>
      </c>
      <c r="AL1297">
        <v>6.29675830019574E-2</v>
      </c>
    </row>
    <row r="1298" spans="1:38" x14ac:dyDescent="0.25">
      <c r="A1298" t="s">
        <v>393</v>
      </c>
      <c r="B1298" s="17" t="s">
        <v>324</v>
      </c>
      <c r="C1298" t="s">
        <v>325</v>
      </c>
      <c r="D1298" t="s">
        <v>394</v>
      </c>
      <c r="E1298" t="s">
        <v>276</v>
      </c>
      <c r="F1298" t="s">
        <v>141</v>
      </c>
      <c r="G1298" t="s">
        <v>39</v>
      </c>
      <c r="H1298" t="s">
        <v>232</v>
      </c>
      <c r="J1298">
        <v>22.370663405199998</v>
      </c>
      <c r="K1298">
        <v>7.3928526905500001E-3</v>
      </c>
      <c r="L1298">
        <v>1.8232416197139997E-2</v>
      </c>
      <c r="M1298">
        <v>1.3061786896440002E-3</v>
      </c>
      <c r="N1298">
        <v>1.26699332895468E-3</v>
      </c>
      <c r="O1298">
        <v>3.6927894991799998E-5</v>
      </c>
      <c r="P1298">
        <v>1.6926964060571487E-3</v>
      </c>
      <c r="X1298" t="s">
        <v>324</v>
      </c>
      <c r="Y1298" t="s">
        <v>325</v>
      </c>
      <c r="Z1298" t="s">
        <v>394</v>
      </c>
      <c r="AA1298" t="s">
        <v>276</v>
      </c>
      <c r="AB1298" t="s">
        <v>141</v>
      </c>
      <c r="AC1298" t="s">
        <v>39</v>
      </c>
      <c r="AD1298" t="s">
        <v>232</v>
      </c>
      <c r="AF1298">
        <v>22.370663405199998</v>
      </c>
      <c r="AG1298">
        <v>1.5204579982539999</v>
      </c>
      <c r="AH1298">
        <v>3.7497871192930003</v>
      </c>
      <c r="AI1298">
        <v>0.26863648521999994</v>
      </c>
      <c r="AJ1298">
        <v>0.26057739066339997</v>
      </c>
      <c r="AK1298">
        <v>7.5948103918E-3</v>
      </c>
      <c r="AL1298">
        <v>0.34813000650074399</v>
      </c>
    </row>
    <row r="1299" spans="1:38" x14ac:dyDescent="0.25">
      <c r="A1299" t="s">
        <v>393</v>
      </c>
      <c r="B1299" s="17" t="s">
        <v>324</v>
      </c>
      <c r="C1299" t="s">
        <v>325</v>
      </c>
      <c r="D1299" t="s">
        <v>394</v>
      </c>
      <c r="E1299" t="s">
        <v>277</v>
      </c>
      <c r="F1299" t="s">
        <v>53</v>
      </c>
      <c r="G1299" t="s">
        <v>39</v>
      </c>
      <c r="H1299" t="s">
        <v>232</v>
      </c>
      <c r="J1299">
        <v>3.2624114346000002</v>
      </c>
      <c r="K1299">
        <v>6.9321101199999995E-4</v>
      </c>
      <c r="L1299">
        <v>1.7114961526999998E-3</v>
      </c>
      <c r="M1299">
        <v>1.2592384609000002E-4</v>
      </c>
      <c r="N1299">
        <v>1.221461307073E-4</v>
      </c>
      <c r="O1299">
        <v>4.393853967E-6</v>
      </c>
      <c r="P1299">
        <v>1.358983349812062E-4</v>
      </c>
      <c r="X1299" t="s">
        <v>324</v>
      </c>
      <c r="Y1299" t="s">
        <v>325</v>
      </c>
      <c r="Z1299" t="s">
        <v>394</v>
      </c>
      <c r="AA1299" t="s">
        <v>277</v>
      </c>
      <c r="AB1299" t="s">
        <v>53</v>
      </c>
      <c r="AC1299" t="s">
        <v>39</v>
      </c>
      <c r="AD1299" t="s">
        <v>232</v>
      </c>
      <c r="AF1299">
        <v>3.2624114346000002</v>
      </c>
      <c r="AG1299">
        <v>0.14256989101</v>
      </c>
      <c r="AH1299">
        <v>0.35199647490000002</v>
      </c>
      <c r="AI1299">
        <v>2.5898245265000001E-2</v>
      </c>
      <c r="AJ1299">
        <v>2.5121297907049995E-2</v>
      </c>
      <c r="AK1299">
        <v>9.0366623470000001E-4</v>
      </c>
      <c r="AL1299">
        <v>2.7949660558138804E-2</v>
      </c>
    </row>
    <row r="1300" spans="1:38" x14ac:dyDescent="0.25">
      <c r="A1300" t="s">
        <v>393</v>
      </c>
      <c r="B1300" s="17" t="s">
        <v>324</v>
      </c>
      <c r="C1300" t="s">
        <v>325</v>
      </c>
      <c r="D1300" t="s">
        <v>394</v>
      </c>
      <c r="E1300" t="s">
        <v>278</v>
      </c>
      <c r="F1300" t="s">
        <v>144</v>
      </c>
      <c r="G1300" t="s">
        <v>39</v>
      </c>
      <c r="H1300" t="s">
        <v>232</v>
      </c>
      <c r="J1300">
        <v>0.22228169840000001</v>
      </c>
      <c r="K1300">
        <v>2.7159505400000003E-5</v>
      </c>
      <c r="L1300">
        <v>4.9215055779999999E-5</v>
      </c>
      <c r="M1300">
        <v>4.7566098190000005E-6</v>
      </c>
      <c r="N1300">
        <v>4.6139115244299995E-6</v>
      </c>
      <c r="O1300">
        <v>1.038503848E-7</v>
      </c>
      <c r="P1300">
        <v>6.151246116792659E-6</v>
      </c>
      <c r="X1300" t="s">
        <v>324</v>
      </c>
      <c r="Y1300" t="s">
        <v>325</v>
      </c>
      <c r="Z1300" t="s">
        <v>394</v>
      </c>
      <c r="AA1300" t="s">
        <v>278</v>
      </c>
      <c r="AB1300" t="s">
        <v>144</v>
      </c>
      <c r="AC1300" t="s">
        <v>39</v>
      </c>
      <c r="AD1300" t="s">
        <v>232</v>
      </c>
      <c r="AF1300">
        <v>0.22228169840000001</v>
      </c>
      <c r="AG1300">
        <v>5.5857846430000012E-3</v>
      </c>
      <c r="AH1300">
        <v>1.0121860829999999E-2</v>
      </c>
      <c r="AI1300">
        <v>9.7827262399999997E-4</v>
      </c>
      <c r="AJ1300">
        <v>9.4892444528000002E-4</v>
      </c>
      <c r="AK1300">
        <v>2.1358485299999996E-5</v>
      </c>
      <c r="AL1300">
        <v>1.2651017628857401E-3</v>
      </c>
    </row>
    <row r="1301" spans="1:38" x14ac:dyDescent="0.25">
      <c r="A1301" t="s">
        <v>393</v>
      </c>
      <c r="B1301" s="17" t="s">
        <v>324</v>
      </c>
      <c r="C1301" t="s">
        <v>325</v>
      </c>
      <c r="D1301" t="s">
        <v>394</v>
      </c>
      <c r="E1301" t="s">
        <v>279</v>
      </c>
      <c r="F1301" t="s">
        <v>147</v>
      </c>
      <c r="G1301" t="s">
        <v>56</v>
      </c>
      <c r="H1301" t="s">
        <v>232</v>
      </c>
      <c r="J1301">
        <v>8.2432671999999999E-2</v>
      </c>
      <c r="K1301">
        <v>6.6885918100000004E-6</v>
      </c>
      <c r="L1301">
        <v>5.45975196E-6</v>
      </c>
      <c r="M1301">
        <v>6.9791679499999996E-7</v>
      </c>
      <c r="N1301">
        <v>6.7697929114999999E-7</v>
      </c>
      <c r="O1301">
        <v>1.36697377E-8</v>
      </c>
      <c r="P1301">
        <v>8.3424582082529996E-7</v>
      </c>
      <c r="X1301" t="s">
        <v>324</v>
      </c>
      <c r="Y1301" t="s">
        <v>325</v>
      </c>
      <c r="Z1301" t="s">
        <v>394</v>
      </c>
      <c r="AA1301" t="s">
        <v>279</v>
      </c>
      <c r="AB1301" t="s">
        <v>147</v>
      </c>
      <c r="AC1301" t="s">
        <v>56</v>
      </c>
      <c r="AD1301" t="s">
        <v>232</v>
      </c>
      <c r="AF1301">
        <v>8.2432671999999999E-2</v>
      </c>
      <c r="AG1301">
        <v>1.3205907800000001E-3</v>
      </c>
      <c r="AH1301">
        <v>1.0779699500000001E-3</v>
      </c>
      <c r="AI1301">
        <v>1.3779622699999999E-4</v>
      </c>
      <c r="AJ1301">
        <v>1.3366234019E-4</v>
      </c>
      <c r="AK1301">
        <v>2.6989434299999999E-6</v>
      </c>
      <c r="AL1301">
        <v>1.6471290921111001E-4</v>
      </c>
    </row>
    <row r="1302" spans="1:38" x14ac:dyDescent="0.25">
      <c r="A1302" t="s">
        <v>393</v>
      </c>
      <c r="B1302" s="17" t="s">
        <v>324</v>
      </c>
      <c r="C1302" t="s">
        <v>325</v>
      </c>
      <c r="D1302" t="s">
        <v>394</v>
      </c>
      <c r="E1302" t="s">
        <v>280</v>
      </c>
      <c r="F1302" t="s">
        <v>149</v>
      </c>
      <c r="G1302" t="s">
        <v>56</v>
      </c>
      <c r="H1302" t="s">
        <v>232</v>
      </c>
      <c r="J1302">
        <v>288.40424300000001</v>
      </c>
      <c r="K1302">
        <v>0.15033819309999999</v>
      </c>
      <c r="L1302">
        <v>0.29425825249999998</v>
      </c>
      <c r="M1302">
        <v>2.6339433870000001E-2</v>
      </c>
      <c r="N1302">
        <v>2.5549250853900002E-2</v>
      </c>
      <c r="O1302">
        <v>6.344382689E-4</v>
      </c>
      <c r="P1302">
        <v>2.7174330916340403E-2</v>
      </c>
      <c r="X1302" t="s">
        <v>324</v>
      </c>
      <c r="Y1302" t="s">
        <v>325</v>
      </c>
      <c r="Z1302" t="s">
        <v>394</v>
      </c>
      <c r="AA1302" t="s">
        <v>280</v>
      </c>
      <c r="AB1302" t="s">
        <v>149</v>
      </c>
      <c r="AC1302" t="s">
        <v>56</v>
      </c>
      <c r="AD1302" t="s">
        <v>232</v>
      </c>
      <c r="AF1302">
        <v>288.40424300000001</v>
      </c>
      <c r="AG1302">
        <v>29.682673379999997</v>
      </c>
      <c r="AH1302">
        <v>58.098144419999997</v>
      </c>
      <c r="AI1302">
        <v>5.2004395609999996</v>
      </c>
      <c r="AJ1302">
        <v>5.0444263741699995</v>
      </c>
      <c r="AK1302">
        <v>0.12526306820000002</v>
      </c>
      <c r="AL1302">
        <v>5.3652815230739401</v>
      </c>
    </row>
    <row r="1303" spans="1:38" x14ac:dyDescent="0.25">
      <c r="A1303" t="s">
        <v>393</v>
      </c>
      <c r="B1303" s="17" t="s">
        <v>324</v>
      </c>
      <c r="C1303" t="s">
        <v>325</v>
      </c>
      <c r="D1303" t="s">
        <v>394</v>
      </c>
      <c r="E1303" t="s">
        <v>281</v>
      </c>
      <c r="F1303" t="s">
        <v>151</v>
      </c>
      <c r="G1303" t="s">
        <v>56</v>
      </c>
      <c r="H1303" t="s">
        <v>232</v>
      </c>
      <c r="J1303">
        <v>58.169959800000001</v>
      </c>
      <c r="K1303">
        <v>1.224591783E-2</v>
      </c>
      <c r="L1303">
        <v>3.0954167889999995E-2</v>
      </c>
      <c r="M1303">
        <v>2.7948298330000001E-3</v>
      </c>
      <c r="N1303">
        <v>2.7109849380099996E-3</v>
      </c>
      <c r="O1303">
        <v>5.6945170300000004E-5</v>
      </c>
      <c r="P1303">
        <v>2.6722316771162998E-3</v>
      </c>
      <c r="X1303" t="s">
        <v>324</v>
      </c>
      <c r="Y1303" t="s">
        <v>325</v>
      </c>
      <c r="Z1303" t="s">
        <v>394</v>
      </c>
      <c r="AA1303" t="s">
        <v>281</v>
      </c>
      <c r="AB1303" t="s">
        <v>151</v>
      </c>
      <c r="AC1303" t="s">
        <v>56</v>
      </c>
      <c r="AD1303" t="s">
        <v>232</v>
      </c>
      <c r="AF1303">
        <v>58.169959800000001</v>
      </c>
      <c r="AG1303">
        <v>2.4178260899999997</v>
      </c>
      <c r="AH1303">
        <v>6.1115703100000003</v>
      </c>
      <c r="AI1303">
        <v>0.55180929099999998</v>
      </c>
      <c r="AJ1303">
        <v>0.53525501226999994</v>
      </c>
      <c r="AK1303">
        <v>1.124321661E-2</v>
      </c>
      <c r="AL1303">
        <v>0.52760365791353991</v>
      </c>
    </row>
    <row r="1304" spans="1:38" x14ac:dyDescent="0.25">
      <c r="A1304" t="s">
        <v>393</v>
      </c>
      <c r="B1304" s="17" t="s">
        <v>324</v>
      </c>
      <c r="C1304" t="s">
        <v>325</v>
      </c>
      <c r="D1304" t="s">
        <v>394</v>
      </c>
      <c r="E1304" t="s">
        <v>282</v>
      </c>
      <c r="F1304" t="s">
        <v>153</v>
      </c>
      <c r="G1304" t="s">
        <v>56</v>
      </c>
      <c r="H1304" t="s">
        <v>232</v>
      </c>
      <c r="J1304">
        <v>1.1265792530000001</v>
      </c>
      <c r="K1304">
        <v>1.0892607989999999E-4</v>
      </c>
      <c r="L1304">
        <v>1.5593521350000002E-4</v>
      </c>
      <c r="M1304">
        <v>1.870794351E-5</v>
      </c>
      <c r="N1304">
        <v>1.8146705204699997E-5</v>
      </c>
      <c r="O1304">
        <v>3.2594740419999997E-7</v>
      </c>
      <c r="P1304">
        <v>2.3106326516640899E-5</v>
      </c>
      <c r="X1304" t="s">
        <v>324</v>
      </c>
      <c r="Y1304" t="s">
        <v>325</v>
      </c>
      <c r="Z1304" t="s">
        <v>394</v>
      </c>
      <c r="AA1304" t="s">
        <v>282</v>
      </c>
      <c r="AB1304" t="s">
        <v>153</v>
      </c>
      <c r="AC1304" t="s">
        <v>56</v>
      </c>
      <c r="AD1304" t="s">
        <v>232</v>
      </c>
      <c r="AF1304">
        <v>1.1265792530000001</v>
      </c>
      <c r="AG1304">
        <v>2.150629049E-2</v>
      </c>
      <c r="AH1304">
        <v>3.0787747499999997E-2</v>
      </c>
      <c r="AI1304">
        <v>3.693683889E-3</v>
      </c>
      <c r="AJ1304">
        <v>3.5828733723299996E-3</v>
      </c>
      <c r="AK1304">
        <v>6.435484087E-5</v>
      </c>
      <c r="AL1304">
        <v>4.5620975335805992E-3</v>
      </c>
    </row>
    <row r="1305" spans="1:38" x14ac:dyDescent="0.25">
      <c r="A1305" t="s">
        <v>393</v>
      </c>
      <c r="B1305" s="17" t="s">
        <v>324</v>
      </c>
      <c r="C1305" t="s">
        <v>325</v>
      </c>
      <c r="D1305" t="s">
        <v>394</v>
      </c>
      <c r="E1305" t="s">
        <v>283</v>
      </c>
      <c r="F1305" t="s">
        <v>155</v>
      </c>
      <c r="G1305" t="s">
        <v>56</v>
      </c>
      <c r="H1305" t="s">
        <v>232</v>
      </c>
      <c r="J1305">
        <v>5.4955090999999998E-2</v>
      </c>
      <c r="K1305">
        <v>2.3452377999999999E-5</v>
      </c>
      <c r="L1305">
        <v>2.7333261000000001E-5</v>
      </c>
      <c r="M1305">
        <v>3.9235500999999998E-6</v>
      </c>
      <c r="N1305">
        <v>3.8058435969999997E-6</v>
      </c>
      <c r="O1305">
        <v>5.8175164000000002E-8</v>
      </c>
      <c r="P1305">
        <v>3.5882497227329998E-6</v>
      </c>
      <c r="X1305" t="s">
        <v>324</v>
      </c>
      <c r="Y1305" t="s">
        <v>325</v>
      </c>
      <c r="Z1305" t="s">
        <v>394</v>
      </c>
      <c r="AA1305" t="s">
        <v>283</v>
      </c>
      <c r="AB1305" t="s">
        <v>155</v>
      </c>
      <c r="AC1305" t="s">
        <v>56</v>
      </c>
      <c r="AD1305" t="s">
        <v>232</v>
      </c>
      <c r="AF1305">
        <v>5.4955090999999998E-2</v>
      </c>
      <c r="AG1305">
        <v>4.6304218000000003E-3</v>
      </c>
      <c r="AH1305">
        <v>5.3966604000000003E-3</v>
      </c>
      <c r="AI1305">
        <v>7.7466299999999998E-4</v>
      </c>
      <c r="AJ1305">
        <v>7.5142310999999997E-4</v>
      </c>
      <c r="AK1305">
        <v>1.1486064E-5</v>
      </c>
      <c r="AL1305">
        <v>7.08461567424E-4</v>
      </c>
    </row>
    <row r="1306" spans="1:38" x14ac:dyDescent="0.25">
      <c r="A1306" t="s">
        <v>393</v>
      </c>
      <c r="B1306" s="17" t="s">
        <v>324</v>
      </c>
      <c r="C1306" t="s">
        <v>325</v>
      </c>
      <c r="D1306" t="s">
        <v>394</v>
      </c>
      <c r="E1306" t="s">
        <v>284</v>
      </c>
      <c r="F1306" t="s">
        <v>55</v>
      </c>
      <c r="G1306" t="s">
        <v>56</v>
      </c>
      <c r="H1306" t="s">
        <v>232</v>
      </c>
      <c r="J1306">
        <v>9.2049775010000001</v>
      </c>
      <c r="K1306">
        <v>1.2351556563E-3</v>
      </c>
      <c r="L1306">
        <v>2.4234546076999999E-3</v>
      </c>
      <c r="M1306">
        <v>2.2484517295000002E-4</v>
      </c>
      <c r="N1306">
        <v>2.1809981776149998E-4</v>
      </c>
      <c r="O1306">
        <v>4.8366136460000002E-6</v>
      </c>
      <c r="P1306">
        <v>3.0398563280837699E-4</v>
      </c>
      <c r="X1306" t="s">
        <v>324</v>
      </c>
      <c r="Y1306" t="s">
        <v>325</v>
      </c>
      <c r="Z1306" t="s">
        <v>394</v>
      </c>
      <c r="AA1306" t="s">
        <v>284</v>
      </c>
      <c r="AB1306" t="s">
        <v>55</v>
      </c>
      <c r="AC1306" t="s">
        <v>56</v>
      </c>
      <c r="AD1306" t="s">
        <v>232</v>
      </c>
      <c r="AF1306">
        <v>9.2049775010000001</v>
      </c>
      <c r="AG1306">
        <v>0.24386836150000002</v>
      </c>
      <c r="AH1306">
        <v>0.47848527200000002</v>
      </c>
      <c r="AI1306">
        <v>4.4393280629999997E-2</v>
      </c>
      <c r="AJ1306">
        <v>4.3061482211099997E-2</v>
      </c>
      <c r="AK1306">
        <v>9.5493771639999997E-4</v>
      </c>
      <c r="AL1306">
        <v>6.0018720250998601E-2</v>
      </c>
    </row>
    <row r="1307" spans="1:38" x14ac:dyDescent="0.25">
      <c r="A1307" t="s">
        <v>393</v>
      </c>
      <c r="B1307" s="17" t="s">
        <v>324</v>
      </c>
      <c r="C1307" t="s">
        <v>325</v>
      </c>
      <c r="D1307" t="s">
        <v>394</v>
      </c>
      <c r="E1307" t="s">
        <v>285</v>
      </c>
      <c r="F1307" t="s">
        <v>158</v>
      </c>
      <c r="G1307" t="s">
        <v>56</v>
      </c>
      <c r="H1307" t="s">
        <v>232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X1307" t="s">
        <v>324</v>
      </c>
      <c r="Y1307" t="s">
        <v>325</v>
      </c>
      <c r="Z1307" t="s">
        <v>394</v>
      </c>
      <c r="AA1307" t="s">
        <v>285</v>
      </c>
      <c r="AB1307" t="s">
        <v>158</v>
      </c>
      <c r="AC1307" t="s">
        <v>56</v>
      </c>
      <c r="AD1307" t="s">
        <v>232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</row>
    <row r="1308" spans="1:38" x14ac:dyDescent="0.25">
      <c r="A1308" t="s">
        <v>393</v>
      </c>
      <c r="B1308" s="17" t="s">
        <v>324</v>
      </c>
      <c r="C1308" t="s">
        <v>325</v>
      </c>
      <c r="D1308" t="s">
        <v>394</v>
      </c>
      <c r="E1308" t="s">
        <v>286</v>
      </c>
      <c r="F1308" t="s">
        <v>160</v>
      </c>
      <c r="G1308" t="s">
        <v>56</v>
      </c>
      <c r="H1308" t="s">
        <v>232</v>
      </c>
      <c r="J1308">
        <v>12.145073227999998</v>
      </c>
      <c r="K1308">
        <v>1.4913353599999997E-3</v>
      </c>
      <c r="L1308">
        <v>2.2873827630000001E-3</v>
      </c>
      <c r="M1308">
        <v>2.7737958699999995E-4</v>
      </c>
      <c r="N1308">
        <v>2.6905819938999998E-4</v>
      </c>
      <c r="O1308">
        <v>4.5129630350000005E-6</v>
      </c>
      <c r="P1308">
        <v>2.5814323112151603E-4</v>
      </c>
      <c r="X1308" t="s">
        <v>324</v>
      </c>
      <c r="Y1308" t="s">
        <v>325</v>
      </c>
      <c r="Z1308" t="s">
        <v>394</v>
      </c>
      <c r="AA1308" t="s">
        <v>286</v>
      </c>
      <c r="AB1308" t="s">
        <v>160</v>
      </c>
      <c r="AC1308" t="s">
        <v>56</v>
      </c>
      <c r="AD1308" t="s">
        <v>232</v>
      </c>
      <c r="AF1308">
        <v>12.145073227999998</v>
      </c>
      <c r="AG1308">
        <v>0.294448188</v>
      </c>
      <c r="AH1308">
        <v>0.45161929809999996</v>
      </c>
      <c r="AI1308">
        <v>5.476563902E-2</v>
      </c>
      <c r="AJ1308">
        <v>5.3122669849399999E-2</v>
      </c>
      <c r="AK1308">
        <v>8.9103641799999995E-4</v>
      </c>
      <c r="AL1308">
        <v>5.0967631295918997E-2</v>
      </c>
    </row>
    <row r="1309" spans="1:38" x14ac:dyDescent="0.25">
      <c r="A1309" t="s">
        <v>393</v>
      </c>
      <c r="B1309" s="17" t="s">
        <v>324</v>
      </c>
      <c r="C1309" t="s">
        <v>325</v>
      </c>
      <c r="D1309" t="s">
        <v>394</v>
      </c>
      <c r="E1309" t="s">
        <v>287</v>
      </c>
      <c r="F1309" t="s">
        <v>162</v>
      </c>
      <c r="G1309" t="s">
        <v>56</v>
      </c>
      <c r="H1309" t="s">
        <v>232</v>
      </c>
      <c r="J1309">
        <v>5.4680308279999998</v>
      </c>
      <c r="K1309">
        <v>3.1485175646000004E-3</v>
      </c>
      <c r="L1309">
        <v>6.2272941714999995E-3</v>
      </c>
      <c r="M1309">
        <v>5.9234891200999999E-4</v>
      </c>
      <c r="N1309">
        <v>5.7457844464969994E-4</v>
      </c>
      <c r="O1309">
        <v>1.2362593628E-5</v>
      </c>
      <c r="P1309">
        <v>6.2314893160460457E-4</v>
      </c>
      <c r="X1309" t="s">
        <v>324</v>
      </c>
      <c r="Y1309" t="s">
        <v>325</v>
      </c>
      <c r="Z1309" t="s">
        <v>394</v>
      </c>
      <c r="AA1309" t="s">
        <v>287</v>
      </c>
      <c r="AB1309" t="s">
        <v>162</v>
      </c>
      <c r="AC1309" t="s">
        <v>56</v>
      </c>
      <c r="AD1309" t="s">
        <v>232</v>
      </c>
      <c r="AF1309">
        <v>5.4680308279999998</v>
      </c>
      <c r="AG1309">
        <v>0.62164113267999999</v>
      </c>
      <c r="AH1309">
        <v>1.22951280554</v>
      </c>
      <c r="AI1309">
        <v>0.116952957808</v>
      </c>
      <c r="AJ1309">
        <v>0.11344436907376</v>
      </c>
      <c r="AK1309">
        <v>2.4408620766999999E-3</v>
      </c>
      <c r="AL1309">
        <v>0.12303412010278739</v>
      </c>
    </row>
    <row r="1310" spans="1:38" x14ac:dyDescent="0.25">
      <c r="A1310" t="s">
        <v>393</v>
      </c>
      <c r="B1310" s="17" t="s">
        <v>324</v>
      </c>
      <c r="C1310" t="s">
        <v>325</v>
      </c>
      <c r="D1310" t="s">
        <v>394</v>
      </c>
      <c r="E1310" t="s">
        <v>288</v>
      </c>
      <c r="F1310" t="s">
        <v>164</v>
      </c>
      <c r="G1310" t="s">
        <v>56</v>
      </c>
      <c r="H1310" t="s">
        <v>232</v>
      </c>
      <c r="J1310">
        <v>4.602489116000001</v>
      </c>
      <c r="K1310">
        <v>1.562983979E-3</v>
      </c>
      <c r="L1310">
        <v>3.9251534550000002E-3</v>
      </c>
      <c r="M1310">
        <v>3.0462495169999998E-4</v>
      </c>
      <c r="N1310">
        <v>2.9548620314899998E-4</v>
      </c>
      <c r="O1310">
        <v>9.1335632320000006E-6</v>
      </c>
      <c r="P1310">
        <v>3.5941994770289395E-4</v>
      </c>
      <c r="X1310" t="s">
        <v>324</v>
      </c>
      <c r="Y1310" t="s">
        <v>325</v>
      </c>
      <c r="Z1310" t="s">
        <v>394</v>
      </c>
      <c r="AA1310" t="s">
        <v>288</v>
      </c>
      <c r="AB1310" t="s">
        <v>164</v>
      </c>
      <c r="AC1310" t="s">
        <v>56</v>
      </c>
      <c r="AD1310" t="s">
        <v>232</v>
      </c>
      <c r="AF1310">
        <v>4.602489116000001</v>
      </c>
      <c r="AG1310">
        <v>0.30859450249999998</v>
      </c>
      <c r="AH1310">
        <v>0.77497957039999998</v>
      </c>
      <c r="AI1310">
        <v>6.0144942130000004E-2</v>
      </c>
      <c r="AJ1310">
        <v>5.83405938661E-2</v>
      </c>
      <c r="AK1310">
        <v>1.803324665E-3</v>
      </c>
      <c r="AL1310">
        <v>7.0963635716496901E-2</v>
      </c>
    </row>
    <row r="1311" spans="1:38" x14ac:dyDescent="0.25">
      <c r="A1311" t="s">
        <v>393</v>
      </c>
      <c r="B1311" s="17" t="s">
        <v>324</v>
      </c>
      <c r="C1311" t="s">
        <v>325</v>
      </c>
      <c r="D1311" t="s">
        <v>394</v>
      </c>
      <c r="E1311" t="s">
        <v>289</v>
      </c>
      <c r="F1311" t="s">
        <v>58</v>
      </c>
      <c r="G1311" t="s">
        <v>59</v>
      </c>
      <c r="H1311" t="s">
        <v>232</v>
      </c>
      <c r="J1311">
        <v>303.29797380000002</v>
      </c>
      <c r="K1311">
        <v>2.038279749E-2</v>
      </c>
      <c r="L1311">
        <v>4.2360209730000008E-2</v>
      </c>
      <c r="M1311">
        <v>3.6347322929999996E-3</v>
      </c>
      <c r="N1311">
        <v>3.5256903242099997E-3</v>
      </c>
      <c r="O1311">
        <v>8.4669505700000008E-5</v>
      </c>
      <c r="P1311">
        <v>5.0190485722766999E-3</v>
      </c>
      <c r="X1311" t="s">
        <v>324</v>
      </c>
      <c r="Y1311" t="s">
        <v>325</v>
      </c>
      <c r="Z1311" t="s">
        <v>394</v>
      </c>
      <c r="AA1311" t="s">
        <v>289</v>
      </c>
      <c r="AB1311" t="s">
        <v>58</v>
      </c>
      <c r="AC1311" t="s">
        <v>59</v>
      </c>
      <c r="AD1311" t="s">
        <v>232</v>
      </c>
      <c r="AF1311">
        <v>303.29797380000002</v>
      </c>
      <c r="AG1311">
        <v>6.4293166000000008</v>
      </c>
      <c r="AH1311">
        <v>13.361620739999999</v>
      </c>
      <c r="AI1311">
        <v>1.1464984470000001</v>
      </c>
      <c r="AJ1311">
        <v>1.11210349359</v>
      </c>
      <c r="AK1311">
        <v>2.6707182759999996E-2</v>
      </c>
      <c r="AL1311">
        <v>1.5831513455343296</v>
      </c>
    </row>
    <row r="1312" spans="1:38" x14ac:dyDescent="0.25">
      <c r="A1312" t="s">
        <v>393</v>
      </c>
      <c r="B1312" s="17" t="s">
        <v>324</v>
      </c>
      <c r="C1312" t="s">
        <v>325</v>
      </c>
      <c r="D1312" t="s">
        <v>394</v>
      </c>
      <c r="E1312" t="s">
        <v>290</v>
      </c>
      <c r="F1312" t="s">
        <v>61</v>
      </c>
      <c r="G1312" t="s">
        <v>59</v>
      </c>
      <c r="H1312" t="s">
        <v>232</v>
      </c>
      <c r="J1312">
        <v>56.439006610999996</v>
      </c>
      <c r="K1312">
        <v>4.8732299913900002E-3</v>
      </c>
      <c r="L1312">
        <v>9.9953671683200001E-3</v>
      </c>
      <c r="M1312">
        <v>8.8476905220400001E-4</v>
      </c>
      <c r="N1312">
        <v>8.5822598063788015E-4</v>
      </c>
      <c r="O1312">
        <v>1.99975950173E-5</v>
      </c>
      <c r="P1312">
        <v>1.1295353844079647E-3</v>
      </c>
      <c r="X1312" t="s">
        <v>324</v>
      </c>
      <c r="Y1312" t="s">
        <v>325</v>
      </c>
      <c r="Z1312" t="s">
        <v>394</v>
      </c>
      <c r="AA1312" t="s">
        <v>290</v>
      </c>
      <c r="AB1312" t="s">
        <v>61</v>
      </c>
      <c r="AC1312" t="s">
        <v>59</v>
      </c>
      <c r="AD1312" t="s">
        <v>232</v>
      </c>
      <c r="AF1312">
        <v>56.439006610999996</v>
      </c>
      <c r="AG1312">
        <v>1.5371561452019997</v>
      </c>
      <c r="AH1312">
        <v>3.1528248148539997</v>
      </c>
      <c r="AI1312">
        <v>0.27908147228599994</v>
      </c>
      <c r="AJ1312">
        <v>0.27070902811741998</v>
      </c>
      <c r="AK1312">
        <v>6.3078132548559998E-3</v>
      </c>
      <c r="AL1312">
        <v>0.35628775335423157</v>
      </c>
    </row>
    <row r="1313" spans="1:38" x14ac:dyDescent="0.25">
      <c r="A1313" t="s">
        <v>393</v>
      </c>
      <c r="B1313" s="17" t="s">
        <v>324</v>
      </c>
      <c r="C1313" t="s">
        <v>325</v>
      </c>
      <c r="D1313" t="s">
        <v>394</v>
      </c>
      <c r="E1313" t="s">
        <v>291</v>
      </c>
      <c r="F1313" t="s">
        <v>63</v>
      </c>
      <c r="G1313" t="s">
        <v>59</v>
      </c>
      <c r="H1313" t="s">
        <v>232</v>
      </c>
      <c r="J1313">
        <v>48.769505179999996</v>
      </c>
      <c r="K1313">
        <v>1.0738803335599999E-2</v>
      </c>
      <c r="L1313">
        <v>2.2945788060499999E-2</v>
      </c>
      <c r="M1313">
        <v>1.8462599595900002E-3</v>
      </c>
      <c r="N1313">
        <v>1.7908721608022999E-3</v>
      </c>
      <c r="O1313">
        <v>5.5393807274999997E-5</v>
      </c>
      <c r="P1313">
        <v>2.0529877972238035E-3</v>
      </c>
      <c r="X1313" t="s">
        <v>324</v>
      </c>
      <c r="Y1313" t="s">
        <v>325</v>
      </c>
      <c r="Z1313" t="s">
        <v>394</v>
      </c>
      <c r="AA1313" t="s">
        <v>291</v>
      </c>
      <c r="AB1313" t="s">
        <v>63</v>
      </c>
      <c r="AC1313" t="s">
        <v>59</v>
      </c>
      <c r="AD1313" t="s">
        <v>232</v>
      </c>
      <c r="AF1313">
        <v>48.769505179999996</v>
      </c>
      <c r="AG1313">
        <v>3.38732533131</v>
      </c>
      <c r="AH1313">
        <v>7.2377571527999995</v>
      </c>
      <c r="AI1313">
        <v>0.58236317813999994</v>
      </c>
      <c r="AJ1313">
        <v>0.56489228279580006</v>
      </c>
      <c r="AK1313">
        <v>1.7472789443799999E-2</v>
      </c>
      <c r="AL1313">
        <v>0.64757106348662541</v>
      </c>
    </row>
    <row r="1314" spans="1:38" x14ac:dyDescent="0.25">
      <c r="A1314" t="s">
        <v>393</v>
      </c>
      <c r="B1314" s="17" t="s">
        <v>324</v>
      </c>
      <c r="C1314" t="s">
        <v>325</v>
      </c>
      <c r="D1314" t="s">
        <v>394</v>
      </c>
      <c r="E1314" t="s">
        <v>292</v>
      </c>
      <c r="F1314" t="s">
        <v>227</v>
      </c>
      <c r="G1314" t="s">
        <v>59</v>
      </c>
      <c r="H1314" t="s">
        <v>232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X1314" t="s">
        <v>324</v>
      </c>
      <c r="Y1314" t="s">
        <v>325</v>
      </c>
      <c r="Z1314" t="s">
        <v>394</v>
      </c>
      <c r="AA1314" t="s">
        <v>292</v>
      </c>
      <c r="AB1314" t="s">
        <v>227</v>
      </c>
      <c r="AC1314" t="s">
        <v>59</v>
      </c>
      <c r="AD1314" t="s">
        <v>232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</row>
    <row r="1315" spans="1:38" x14ac:dyDescent="0.25">
      <c r="A1315" t="s">
        <v>393</v>
      </c>
      <c r="B1315" s="17" t="s">
        <v>324</v>
      </c>
      <c r="C1315" t="s">
        <v>325</v>
      </c>
      <c r="D1315" t="s">
        <v>394</v>
      </c>
      <c r="E1315" t="s">
        <v>293</v>
      </c>
      <c r="F1315" t="s">
        <v>169</v>
      </c>
      <c r="G1315" t="s">
        <v>59</v>
      </c>
      <c r="H1315" t="s">
        <v>232</v>
      </c>
      <c r="J1315">
        <v>100.192791723</v>
      </c>
      <c r="K1315">
        <v>1.5339262142500001E-2</v>
      </c>
      <c r="L1315">
        <v>1.2744052571E-2</v>
      </c>
      <c r="M1315">
        <v>2.2852098980000002E-3</v>
      </c>
      <c r="N1315">
        <v>2.2166536010599998E-3</v>
      </c>
      <c r="O1315">
        <v>2.8203257812999997E-5</v>
      </c>
      <c r="P1315">
        <v>3.5905626708616074E-3</v>
      </c>
      <c r="X1315" t="s">
        <v>324</v>
      </c>
      <c r="Y1315" t="s">
        <v>325</v>
      </c>
      <c r="Z1315" t="s">
        <v>394</v>
      </c>
      <c r="AA1315" t="s">
        <v>293</v>
      </c>
      <c r="AB1315" t="s">
        <v>169</v>
      </c>
      <c r="AC1315" t="s">
        <v>59</v>
      </c>
      <c r="AD1315" t="s">
        <v>232</v>
      </c>
      <c r="AF1315">
        <v>100.192791723</v>
      </c>
      <c r="AG1315">
        <v>4.8384417526999997</v>
      </c>
      <c r="AH1315">
        <v>4.0198385512999995</v>
      </c>
      <c r="AI1315">
        <v>0.72082054742000001</v>
      </c>
      <c r="AJ1315">
        <v>0.69919593099739996</v>
      </c>
      <c r="AK1315">
        <v>8.8961140037000005E-3</v>
      </c>
      <c r="AL1315">
        <v>1.1325661662563231</v>
      </c>
    </row>
    <row r="1316" spans="1:38" x14ac:dyDescent="0.25">
      <c r="A1316" t="s">
        <v>393</v>
      </c>
      <c r="B1316" s="17" t="s">
        <v>324</v>
      </c>
      <c r="C1316" t="s">
        <v>325</v>
      </c>
      <c r="D1316" t="s">
        <v>394</v>
      </c>
      <c r="E1316" t="s">
        <v>294</v>
      </c>
      <c r="F1316" t="s">
        <v>171</v>
      </c>
      <c r="G1316" t="s">
        <v>59</v>
      </c>
      <c r="H1316" t="s">
        <v>232</v>
      </c>
      <c r="J1316">
        <v>21.813949459999996</v>
      </c>
      <c r="K1316">
        <v>6.0435876239999984E-4</v>
      </c>
      <c r="L1316">
        <v>1.4069863816999998E-3</v>
      </c>
      <c r="M1316">
        <v>9.9380621109999994E-5</v>
      </c>
      <c r="N1316">
        <v>9.6399202476700008E-5</v>
      </c>
      <c r="O1316">
        <v>2.7006675147000002E-6</v>
      </c>
      <c r="P1316">
        <v>1.6740314817330779E-4</v>
      </c>
      <c r="X1316" t="s">
        <v>324</v>
      </c>
      <c r="Y1316" t="s">
        <v>325</v>
      </c>
      <c r="Z1316" t="s">
        <v>394</v>
      </c>
      <c r="AA1316" t="s">
        <v>294</v>
      </c>
      <c r="AB1316" t="s">
        <v>171</v>
      </c>
      <c r="AC1316" t="s">
        <v>59</v>
      </c>
      <c r="AD1316" t="s">
        <v>232</v>
      </c>
      <c r="AF1316">
        <v>21.813949459999996</v>
      </c>
      <c r="AG1316">
        <v>0.19063203237000001</v>
      </c>
      <c r="AH1316">
        <v>0.44380364977999998</v>
      </c>
      <c r="AI1316">
        <v>3.1347489273000004E-2</v>
      </c>
      <c r="AJ1316">
        <v>3.0407064594810001E-2</v>
      </c>
      <c r="AK1316">
        <v>8.5186771519999999E-4</v>
      </c>
      <c r="AL1316">
        <v>5.2803736801580702E-2</v>
      </c>
    </row>
    <row r="1317" spans="1:38" x14ac:dyDescent="0.25">
      <c r="A1317" t="s">
        <v>393</v>
      </c>
      <c r="B1317" s="17" t="s">
        <v>324</v>
      </c>
      <c r="C1317" t="s">
        <v>325</v>
      </c>
      <c r="D1317" t="s">
        <v>394</v>
      </c>
      <c r="E1317" t="s">
        <v>295</v>
      </c>
      <c r="F1317" t="s">
        <v>65</v>
      </c>
      <c r="G1317" t="s">
        <v>59</v>
      </c>
      <c r="H1317" t="s">
        <v>232</v>
      </c>
      <c r="J1317">
        <v>2.9055692300000002</v>
      </c>
      <c r="K1317">
        <v>4.7047971740000002E-4</v>
      </c>
      <c r="L1317">
        <v>1.0010092445000001E-3</v>
      </c>
      <c r="M1317">
        <v>8.2088260780000002E-5</v>
      </c>
      <c r="N1317">
        <v>7.9625612956599998E-5</v>
      </c>
      <c r="O1317">
        <v>2.4084176554000002E-6</v>
      </c>
      <c r="P1317">
        <v>9.1378544672996096E-5</v>
      </c>
      <c r="X1317" t="s">
        <v>324</v>
      </c>
      <c r="Y1317" t="s">
        <v>325</v>
      </c>
      <c r="Z1317" t="s">
        <v>394</v>
      </c>
      <c r="AA1317" t="s">
        <v>295</v>
      </c>
      <c r="AB1317" t="s">
        <v>65</v>
      </c>
      <c r="AC1317" t="s">
        <v>59</v>
      </c>
      <c r="AD1317" t="s">
        <v>232</v>
      </c>
      <c r="AF1317">
        <v>2.9055692300000002</v>
      </c>
      <c r="AG1317">
        <v>0.1484027524</v>
      </c>
      <c r="AH1317">
        <v>0.31574689721999999</v>
      </c>
      <c r="AI1317">
        <v>2.5892982544999998E-2</v>
      </c>
      <c r="AJ1317">
        <v>2.5116193068649997E-2</v>
      </c>
      <c r="AK1317">
        <v>7.5968375999999993E-4</v>
      </c>
      <c r="AL1317">
        <v>2.8823403681741237E-2</v>
      </c>
    </row>
    <row r="1318" spans="1:38" x14ac:dyDescent="0.25">
      <c r="A1318" t="s">
        <v>393</v>
      </c>
      <c r="B1318" s="17" t="s">
        <v>324</v>
      </c>
      <c r="C1318" t="s">
        <v>325</v>
      </c>
      <c r="D1318" t="s">
        <v>394</v>
      </c>
      <c r="E1318" t="s">
        <v>296</v>
      </c>
      <c r="F1318" t="s">
        <v>174</v>
      </c>
      <c r="G1318" t="s">
        <v>68</v>
      </c>
      <c r="H1318" t="s">
        <v>232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X1318" t="s">
        <v>324</v>
      </c>
      <c r="Y1318" t="s">
        <v>325</v>
      </c>
      <c r="Z1318" t="s">
        <v>394</v>
      </c>
      <c r="AA1318" t="s">
        <v>296</v>
      </c>
      <c r="AB1318" t="s">
        <v>174</v>
      </c>
      <c r="AC1318" t="s">
        <v>68</v>
      </c>
      <c r="AD1318" t="s">
        <v>232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</row>
    <row r="1319" spans="1:38" x14ac:dyDescent="0.25">
      <c r="A1319" t="s">
        <v>393</v>
      </c>
      <c r="B1319" s="17" t="s">
        <v>324</v>
      </c>
      <c r="C1319" t="s">
        <v>325</v>
      </c>
      <c r="D1319" t="s">
        <v>394</v>
      </c>
      <c r="E1319" t="s">
        <v>297</v>
      </c>
      <c r="F1319" t="s">
        <v>176</v>
      </c>
      <c r="G1319" t="s">
        <v>68</v>
      </c>
      <c r="H1319" t="s">
        <v>232</v>
      </c>
      <c r="J1319">
        <v>4.0590254485999999</v>
      </c>
      <c r="K1319">
        <v>2.8760882278799998E-3</v>
      </c>
      <c r="L1319">
        <v>6.6937832434999997E-3</v>
      </c>
      <c r="M1319">
        <v>5.4357028068000002E-4</v>
      </c>
      <c r="N1319">
        <v>5.2726317225959996E-4</v>
      </c>
      <c r="O1319">
        <v>2.2224981587500002E-5</v>
      </c>
      <c r="P1319">
        <v>5.1581897280781914E-4</v>
      </c>
      <c r="X1319" t="s">
        <v>324</v>
      </c>
      <c r="Y1319" t="s">
        <v>325</v>
      </c>
      <c r="Z1319" t="s">
        <v>394</v>
      </c>
      <c r="AA1319" t="s">
        <v>297</v>
      </c>
      <c r="AB1319" t="s">
        <v>176</v>
      </c>
      <c r="AC1319" t="s">
        <v>68</v>
      </c>
      <c r="AD1319" t="s">
        <v>232</v>
      </c>
      <c r="AF1319">
        <v>4.0590254485999999</v>
      </c>
      <c r="AG1319">
        <v>0.90720043256999994</v>
      </c>
      <c r="AH1319">
        <v>2.1114106699899997</v>
      </c>
      <c r="AI1319">
        <v>0.17145759909299998</v>
      </c>
      <c r="AJ1319">
        <v>0.16631387112020998</v>
      </c>
      <c r="AK1319">
        <v>7.0103949680000001E-3</v>
      </c>
      <c r="AL1319">
        <v>0.1627040490453007</v>
      </c>
    </row>
    <row r="1320" spans="1:38" x14ac:dyDescent="0.25">
      <c r="A1320" t="s">
        <v>393</v>
      </c>
      <c r="B1320" s="17" t="s">
        <v>324</v>
      </c>
      <c r="C1320" t="s">
        <v>325</v>
      </c>
      <c r="D1320" t="s">
        <v>394</v>
      </c>
      <c r="E1320" t="s">
        <v>299</v>
      </c>
      <c r="F1320" t="s">
        <v>298</v>
      </c>
      <c r="G1320" t="s">
        <v>19</v>
      </c>
      <c r="H1320" t="s">
        <v>232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X1320" t="s">
        <v>324</v>
      </c>
      <c r="Y1320" t="s">
        <v>325</v>
      </c>
      <c r="Z1320" t="s">
        <v>394</v>
      </c>
      <c r="AA1320" t="s">
        <v>299</v>
      </c>
      <c r="AB1320" t="s">
        <v>298</v>
      </c>
      <c r="AC1320" t="s">
        <v>19</v>
      </c>
      <c r="AD1320" t="s">
        <v>232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</row>
    <row r="1321" spans="1:38" x14ac:dyDescent="0.25">
      <c r="A1321" t="s">
        <v>393</v>
      </c>
      <c r="B1321" s="17" t="s">
        <v>324</v>
      </c>
      <c r="C1321" t="s">
        <v>325</v>
      </c>
      <c r="D1321" t="s">
        <v>394</v>
      </c>
      <c r="E1321" t="s">
        <v>300</v>
      </c>
      <c r="F1321" t="s">
        <v>178</v>
      </c>
      <c r="G1321" t="s">
        <v>32</v>
      </c>
      <c r="H1321" t="s">
        <v>232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X1321" t="s">
        <v>324</v>
      </c>
      <c r="Y1321" t="s">
        <v>325</v>
      </c>
      <c r="Z1321" t="s">
        <v>394</v>
      </c>
      <c r="AA1321" t="s">
        <v>300</v>
      </c>
      <c r="AB1321" t="s">
        <v>178</v>
      </c>
      <c r="AC1321" t="s">
        <v>32</v>
      </c>
      <c r="AD1321" t="s">
        <v>232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</row>
    <row r="1322" spans="1:38" x14ac:dyDescent="0.25">
      <c r="A1322" t="s">
        <v>393</v>
      </c>
      <c r="B1322" s="17" t="s">
        <v>324</v>
      </c>
      <c r="C1322" t="s">
        <v>325</v>
      </c>
      <c r="D1322" t="s">
        <v>394</v>
      </c>
      <c r="E1322" t="s">
        <v>303</v>
      </c>
      <c r="F1322" t="s">
        <v>301</v>
      </c>
      <c r="G1322" t="s">
        <v>302</v>
      </c>
      <c r="H1322" t="s">
        <v>10</v>
      </c>
      <c r="J1322">
        <v>6533.2504900000004</v>
      </c>
      <c r="K1322">
        <v>1.4565031623000002</v>
      </c>
      <c r="L1322">
        <v>5.9797967118000006E-2</v>
      </c>
      <c r="M1322">
        <v>1.2048410674999999E-2</v>
      </c>
      <c r="N1322">
        <v>1.1084537820999999E-2</v>
      </c>
      <c r="O1322">
        <v>2.5055658406000005E-4</v>
      </c>
      <c r="P1322">
        <v>0.87464908420641996</v>
      </c>
      <c r="X1322" t="s">
        <v>324</v>
      </c>
      <c r="Y1322" t="s">
        <v>325</v>
      </c>
      <c r="Z1322" t="s">
        <v>394</v>
      </c>
      <c r="AA1322" t="s">
        <v>303</v>
      </c>
      <c r="AB1322" t="s">
        <v>301</v>
      </c>
      <c r="AC1322" t="s">
        <v>302</v>
      </c>
      <c r="AD1322" t="s">
        <v>10</v>
      </c>
      <c r="AF1322">
        <v>6533.2504900000004</v>
      </c>
      <c r="AG1322">
        <v>559.16590875000009</v>
      </c>
      <c r="AH1322">
        <v>22.957028133000001</v>
      </c>
      <c r="AI1322">
        <v>4.6255047125999997</v>
      </c>
      <c r="AJ1322">
        <v>4.2554643355920003</v>
      </c>
      <c r="AK1322">
        <v>0.10069272011700001</v>
      </c>
      <c r="AL1322">
        <v>291.30736576886</v>
      </c>
    </row>
    <row r="1323" spans="1:38" x14ac:dyDescent="0.25">
      <c r="A1323" t="s">
        <v>393</v>
      </c>
      <c r="B1323" s="17" t="s">
        <v>324</v>
      </c>
      <c r="C1323" t="s">
        <v>325</v>
      </c>
      <c r="D1323" t="s">
        <v>394</v>
      </c>
      <c r="E1323" t="s">
        <v>305</v>
      </c>
      <c r="F1323" t="s">
        <v>304</v>
      </c>
      <c r="G1323" t="s">
        <v>302</v>
      </c>
      <c r="H1323" t="s">
        <v>10</v>
      </c>
      <c r="J1323">
        <v>1949.6474987000001</v>
      </c>
      <c r="K1323">
        <v>1.4278376372209998</v>
      </c>
      <c r="L1323">
        <v>5.3112538957540006E-2</v>
      </c>
      <c r="M1323">
        <v>7.7990978561270005E-3</v>
      </c>
      <c r="N1323">
        <v>7.1751700276368405E-3</v>
      </c>
      <c r="O1323">
        <v>2.3552167727830002E-4</v>
      </c>
      <c r="P1323">
        <v>0.45490328145407921</v>
      </c>
      <c r="X1323" t="s">
        <v>324</v>
      </c>
      <c r="Y1323" t="s">
        <v>325</v>
      </c>
      <c r="Z1323" t="s">
        <v>394</v>
      </c>
      <c r="AA1323" t="s">
        <v>305</v>
      </c>
      <c r="AB1323" t="s">
        <v>304</v>
      </c>
      <c r="AC1323" t="s">
        <v>302</v>
      </c>
      <c r="AD1323" t="s">
        <v>10</v>
      </c>
      <c r="AF1323">
        <v>1949.6474987000001</v>
      </c>
      <c r="AG1323">
        <v>548.16099096000005</v>
      </c>
      <c r="AH1323">
        <v>20.390427617620002</v>
      </c>
      <c r="AI1323">
        <v>2.994150602345</v>
      </c>
      <c r="AJ1323">
        <v>2.7546185541574002</v>
      </c>
      <c r="AK1323">
        <v>9.4650547906399998E-2</v>
      </c>
      <c r="AL1323">
        <v>167.85781911977301</v>
      </c>
    </row>
    <row r="1324" spans="1:38" x14ac:dyDescent="0.25">
      <c r="A1324" t="s">
        <v>393</v>
      </c>
      <c r="B1324" s="17" t="s">
        <v>324</v>
      </c>
      <c r="C1324" t="s">
        <v>325</v>
      </c>
      <c r="D1324" t="s">
        <v>394</v>
      </c>
      <c r="E1324" t="s">
        <v>307</v>
      </c>
      <c r="F1324" t="s">
        <v>306</v>
      </c>
      <c r="G1324" t="s">
        <v>302</v>
      </c>
      <c r="H1324" t="s">
        <v>70</v>
      </c>
      <c r="J1324">
        <v>2275.1758199000001</v>
      </c>
      <c r="K1324">
        <v>1.2516434127710001</v>
      </c>
      <c r="L1324">
        <v>8.2939509387199989E-2</v>
      </c>
      <c r="M1324">
        <v>7.12269242357E-4</v>
      </c>
      <c r="N1324">
        <v>6.5528770296844003E-4</v>
      </c>
      <c r="O1324">
        <v>2.0899772319370001E-4</v>
      </c>
      <c r="P1324">
        <v>0.12964416573107421</v>
      </c>
      <c r="X1324" t="s">
        <v>324</v>
      </c>
      <c r="Y1324" t="s">
        <v>325</v>
      </c>
      <c r="Z1324" t="s">
        <v>394</v>
      </c>
      <c r="AA1324" t="s">
        <v>307</v>
      </c>
      <c r="AB1324" t="s">
        <v>306</v>
      </c>
      <c r="AC1324" t="s">
        <v>302</v>
      </c>
      <c r="AD1324" t="s">
        <v>70</v>
      </c>
      <c r="AF1324">
        <v>2275.1758199000001</v>
      </c>
      <c r="AG1324">
        <v>463.26453108100009</v>
      </c>
      <c r="AH1324">
        <v>38.097024239519996</v>
      </c>
      <c r="AI1324">
        <v>0.27344718227610004</v>
      </c>
      <c r="AJ1324">
        <v>0.25157140769401204</v>
      </c>
      <c r="AK1324">
        <v>8.3991193912700005E-2</v>
      </c>
      <c r="AL1324">
        <v>37.267312666897304</v>
      </c>
    </row>
    <row r="1325" spans="1:38" x14ac:dyDescent="0.25">
      <c r="A1325" t="s">
        <v>393</v>
      </c>
      <c r="B1325" s="17" t="s">
        <v>324</v>
      </c>
      <c r="C1325" t="s">
        <v>325</v>
      </c>
      <c r="D1325" t="s">
        <v>394</v>
      </c>
      <c r="E1325" t="s">
        <v>308</v>
      </c>
      <c r="F1325" t="s">
        <v>306</v>
      </c>
      <c r="G1325" t="s">
        <v>302</v>
      </c>
      <c r="H1325" t="s">
        <v>232</v>
      </c>
      <c r="J1325">
        <v>4259.4337764000002</v>
      </c>
      <c r="K1325">
        <v>9.2684304076000021E-2</v>
      </c>
      <c r="L1325">
        <v>0.52171063751000013</v>
      </c>
      <c r="M1325">
        <v>1.1304492663E-2</v>
      </c>
      <c r="N1325">
        <v>1.096535788311E-2</v>
      </c>
      <c r="O1325">
        <v>7.3402295899999987E-3</v>
      </c>
      <c r="P1325">
        <v>2.1502712118986276E-2</v>
      </c>
      <c r="X1325" t="s">
        <v>324</v>
      </c>
      <c r="Y1325" t="s">
        <v>325</v>
      </c>
      <c r="Z1325" t="s">
        <v>394</v>
      </c>
      <c r="AA1325" t="s">
        <v>308</v>
      </c>
      <c r="AB1325" t="s">
        <v>306</v>
      </c>
      <c r="AC1325" t="s">
        <v>302</v>
      </c>
      <c r="AD1325" t="s">
        <v>232</v>
      </c>
      <c r="AF1325">
        <v>4259.4337764000002</v>
      </c>
      <c r="AG1325">
        <v>35.582419755000004</v>
      </c>
      <c r="AH1325">
        <v>200.28986791700001</v>
      </c>
      <c r="AI1325">
        <v>4.3399061204999994</v>
      </c>
      <c r="AJ1325">
        <v>4.2097089368849998</v>
      </c>
      <c r="AK1325">
        <v>2.8179858223200003</v>
      </c>
      <c r="AL1325">
        <v>8.2551027124952086</v>
      </c>
    </row>
    <row r="1326" spans="1:38" x14ac:dyDescent="0.25">
      <c r="A1326" t="s">
        <v>393</v>
      </c>
      <c r="B1326" s="17" t="s">
        <v>324</v>
      </c>
      <c r="C1326" t="s">
        <v>325</v>
      </c>
      <c r="D1326" t="s">
        <v>394</v>
      </c>
      <c r="E1326" t="s">
        <v>310</v>
      </c>
      <c r="F1326" t="s">
        <v>309</v>
      </c>
      <c r="G1326" t="s">
        <v>302</v>
      </c>
      <c r="H1326" t="s">
        <v>232</v>
      </c>
      <c r="J1326">
        <v>7.5993309</v>
      </c>
      <c r="K1326">
        <v>1.1579077E-4</v>
      </c>
      <c r="L1326">
        <v>1.9057937999999999E-4</v>
      </c>
      <c r="M1326">
        <v>2.0234486999999999E-5</v>
      </c>
      <c r="N1326">
        <v>1.9627452389999997E-5</v>
      </c>
      <c r="O1326">
        <v>3.1378493E-6</v>
      </c>
      <c r="P1326">
        <v>3.8065443075269998E-5</v>
      </c>
      <c r="X1326" t="s">
        <v>324</v>
      </c>
      <c r="Y1326" t="s">
        <v>325</v>
      </c>
      <c r="Z1326" t="s">
        <v>394</v>
      </c>
      <c r="AA1326" t="s">
        <v>310</v>
      </c>
      <c r="AB1326" t="s">
        <v>309</v>
      </c>
      <c r="AC1326" t="s">
        <v>302</v>
      </c>
      <c r="AD1326" t="s">
        <v>232</v>
      </c>
      <c r="AF1326">
        <v>7.5993309</v>
      </c>
      <c r="AG1326">
        <v>4.4453219000000002E-2</v>
      </c>
      <c r="AH1326">
        <v>7.3165298000000004E-2</v>
      </c>
      <c r="AI1326">
        <v>7.7682183999999996E-3</v>
      </c>
      <c r="AJ1326">
        <v>7.5351718479999994E-3</v>
      </c>
      <c r="AK1326">
        <v>1.2046512E-3</v>
      </c>
      <c r="AL1326">
        <v>1.461370054248E-2</v>
      </c>
    </row>
    <row r="1327" spans="1:38" x14ac:dyDescent="0.25">
      <c r="A1327" t="s">
        <v>393</v>
      </c>
      <c r="B1327" s="17" t="s">
        <v>324</v>
      </c>
      <c r="C1327" t="s">
        <v>325</v>
      </c>
      <c r="D1327" t="s">
        <v>394</v>
      </c>
      <c r="E1327" t="s">
        <v>313</v>
      </c>
      <c r="F1327" t="s">
        <v>311</v>
      </c>
      <c r="G1327" t="s">
        <v>312</v>
      </c>
      <c r="H1327" t="s">
        <v>232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X1327" t="s">
        <v>324</v>
      </c>
      <c r="Y1327" t="s">
        <v>325</v>
      </c>
      <c r="Z1327" t="s">
        <v>394</v>
      </c>
      <c r="AA1327" t="s">
        <v>313</v>
      </c>
      <c r="AB1327" t="s">
        <v>311</v>
      </c>
      <c r="AC1327" t="s">
        <v>312</v>
      </c>
      <c r="AD1327" t="s">
        <v>232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</row>
    <row r="1328" spans="1:38" x14ac:dyDescent="0.25">
      <c r="A1328" t="s">
        <v>393</v>
      </c>
      <c r="B1328" s="17" t="s">
        <v>324</v>
      </c>
      <c r="C1328" t="s">
        <v>325</v>
      </c>
      <c r="D1328" t="s">
        <v>394</v>
      </c>
      <c r="E1328" t="s">
        <v>314</v>
      </c>
      <c r="F1328" t="s">
        <v>311</v>
      </c>
      <c r="G1328" t="s">
        <v>312</v>
      </c>
      <c r="H1328" t="s">
        <v>70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X1328" t="s">
        <v>324</v>
      </c>
      <c r="Y1328" t="s">
        <v>325</v>
      </c>
      <c r="Z1328" t="s">
        <v>394</v>
      </c>
      <c r="AA1328" t="s">
        <v>314</v>
      </c>
      <c r="AB1328" t="s">
        <v>311</v>
      </c>
      <c r="AC1328" t="s">
        <v>312</v>
      </c>
      <c r="AD1328" t="s">
        <v>70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</row>
    <row r="1329" spans="1:39" x14ac:dyDescent="0.25">
      <c r="A1329" t="s">
        <v>393</v>
      </c>
      <c r="B1329" s="17" t="s">
        <v>324</v>
      </c>
      <c r="C1329" t="s">
        <v>325</v>
      </c>
      <c r="D1329" t="s">
        <v>394</v>
      </c>
      <c r="E1329" t="s">
        <v>315</v>
      </c>
      <c r="F1329" t="s">
        <v>311</v>
      </c>
      <c r="G1329" t="s">
        <v>312</v>
      </c>
      <c r="H1329" t="s">
        <v>181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X1329" t="s">
        <v>324</v>
      </c>
      <c r="Y1329" t="s">
        <v>325</v>
      </c>
      <c r="Z1329" t="s">
        <v>394</v>
      </c>
      <c r="AA1329" t="s">
        <v>315</v>
      </c>
      <c r="AB1329" t="s">
        <v>311</v>
      </c>
      <c r="AC1329" t="s">
        <v>312</v>
      </c>
      <c r="AD1329" t="s">
        <v>181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</row>
    <row r="1330" spans="1:39" x14ac:dyDescent="0.25">
      <c r="A1330" t="s">
        <v>393</v>
      </c>
      <c r="B1330" s="17" t="s">
        <v>324</v>
      </c>
      <c r="C1330" t="s">
        <v>325</v>
      </c>
      <c r="D1330" t="s">
        <v>394</v>
      </c>
      <c r="E1330" t="s">
        <v>395</v>
      </c>
      <c r="F1330" t="s">
        <v>396</v>
      </c>
      <c r="G1330" t="s">
        <v>397</v>
      </c>
      <c r="K1330">
        <v>2.4483470044012168E-3</v>
      </c>
      <c r="L1330">
        <v>3.6154363334137336E-4</v>
      </c>
      <c r="M1330">
        <v>7.0322181643063384E-6</v>
      </c>
      <c r="N1330">
        <v>6.7066759314696473E-6</v>
      </c>
      <c r="O1330">
        <v>6.2194157624802697E-6</v>
      </c>
      <c r="P1330">
        <v>1.00452889817869E-4</v>
      </c>
      <c r="W1330" t="s">
        <v>393</v>
      </c>
      <c r="X1330" t="s">
        <v>324</v>
      </c>
      <c r="Y1330" t="s">
        <v>325</v>
      </c>
      <c r="Z1330" t="s">
        <v>394</v>
      </c>
      <c r="AA1330" t="s">
        <v>395</v>
      </c>
      <c r="AB1330" t="s">
        <v>396</v>
      </c>
      <c r="AC1330" t="s">
        <v>397</v>
      </c>
      <c r="AG1330">
        <v>0.89119830960204294</v>
      </c>
      <c r="AH1330">
        <v>0.1316018825362599</v>
      </c>
      <c r="AI1330">
        <v>2.5597274118075073E-3</v>
      </c>
      <c r="AJ1330">
        <v>2.4412300390549515E-3</v>
      </c>
      <c r="AK1330">
        <v>2.2638673375428181E-3</v>
      </c>
      <c r="AL1330">
        <v>3.6564851893704314E-2</v>
      </c>
    </row>
    <row r="1331" spans="1:39" x14ac:dyDescent="0.25">
      <c r="A1331" t="s">
        <v>393</v>
      </c>
      <c r="B1331" s="17" t="s">
        <v>324</v>
      </c>
      <c r="C1331" t="s">
        <v>325</v>
      </c>
      <c r="D1331" t="s">
        <v>394</v>
      </c>
      <c r="E1331" t="s">
        <v>398</v>
      </c>
      <c r="F1331" t="s">
        <v>181</v>
      </c>
      <c r="G1331" t="s">
        <v>397</v>
      </c>
      <c r="K1331">
        <v>2.4050757014672971E-4</v>
      </c>
      <c r="L1331">
        <v>3.5515382664566322E-5</v>
      </c>
      <c r="M1331">
        <v>6.9079329866178383E-7</v>
      </c>
      <c r="N1331">
        <v>6.5881442832234747E-7</v>
      </c>
      <c r="O1331">
        <v>6.1094957948259714E-7</v>
      </c>
      <c r="P1331">
        <v>9.8677517528694752E-6</v>
      </c>
      <c r="W1331" t="s">
        <v>393</v>
      </c>
      <c r="X1331" t="s">
        <v>324</v>
      </c>
      <c r="Y1331" t="s">
        <v>325</v>
      </c>
      <c r="Z1331" t="s">
        <v>394</v>
      </c>
      <c r="AA1331" t="s">
        <v>398</v>
      </c>
      <c r="AB1331" t="s">
        <v>181</v>
      </c>
      <c r="AC1331" t="s">
        <v>397</v>
      </c>
      <c r="AG1331">
        <v>8.754475553340961E-2</v>
      </c>
      <c r="AH1331">
        <v>1.2927599289902142E-2</v>
      </c>
      <c r="AI1331">
        <v>2.5144876071288931E-4</v>
      </c>
      <c r="AJ1331">
        <v>2.3980845190933449E-4</v>
      </c>
      <c r="AK1331">
        <v>2.2238564693166535E-4</v>
      </c>
      <c r="AL1331">
        <v>3.5918616380444888E-3</v>
      </c>
    </row>
    <row r="1332" spans="1:39" x14ac:dyDescent="0.25">
      <c r="A1332" t="s">
        <v>393</v>
      </c>
      <c r="B1332" s="17" t="s">
        <v>324</v>
      </c>
      <c r="C1332" t="s">
        <v>325</v>
      </c>
      <c r="D1332" t="s">
        <v>394</v>
      </c>
      <c r="E1332" t="s">
        <v>399</v>
      </c>
      <c r="F1332" t="s">
        <v>214</v>
      </c>
      <c r="G1332" t="s">
        <v>397</v>
      </c>
      <c r="K1332">
        <v>1.9019218637528819E-4</v>
      </c>
      <c r="L1332">
        <v>2.8085387394699957E-5</v>
      </c>
      <c r="M1332">
        <v>5.46275893626663E-7</v>
      </c>
      <c r="N1332">
        <v>5.209871625320092E-7</v>
      </c>
      <c r="O1332">
        <v>4.8313587890795982E-7</v>
      </c>
      <c r="P1332">
        <v>7.8033688475661779E-6</v>
      </c>
      <c r="W1332" t="s">
        <v>393</v>
      </c>
      <c r="X1332" t="s">
        <v>324</v>
      </c>
      <c r="Y1332" t="s">
        <v>325</v>
      </c>
      <c r="Z1332" t="s">
        <v>394</v>
      </c>
      <c r="AA1332" t="s">
        <v>399</v>
      </c>
      <c r="AB1332" t="s">
        <v>214</v>
      </c>
      <c r="AC1332" t="s">
        <v>397</v>
      </c>
      <c r="AG1332">
        <v>6.9229955840604901E-2</v>
      </c>
      <c r="AH1332">
        <v>1.0223081011670784E-2</v>
      </c>
      <c r="AI1332">
        <v>1.9884442528010534E-4</v>
      </c>
      <c r="AJ1332">
        <v>1.8963932716165136E-4</v>
      </c>
      <c r="AK1332">
        <v>1.7586145992249736E-4</v>
      </c>
      <c r="AL1332">
        <v>2.8404262605140887E-3</v>
      </c>
    </row>
    <row r="1333" spans="1:39" x14ac:dyDescent="0.25">
      <c r="A1333" t="s">
        <v>393</v>
      </c>
      <c r="B1333" s="17" t="s">
        <v>324</v>
      </c>
      <c r="C1333" t="s">
        <v>325</v>
      </c>
      <c r="D1333" t="s">
        <v>394</v>
      </c>
      <c r="E1333" t="s">
        <v>400</v>
      </c>
      <c r="F1333" t="s">
        <v>401</v>
      </c>
      <c r="G1333" t="s">
        <v>397</v>
      </c>
      <c r="K1333">
        <v>1.164096922971335E-2</v>
      </c>
      <c r="L1333">
        <v>1.7190040069320171E-3</v>
      </c>
      <c r="M1333">
        <v>3.343555268928966E-5</v>
      </c>
      <c r="N1333">
        <v>3.1887721802323161E-5</v>
      </c>
      <c r="O1333">
        <v>2.9570982947955784E-5</v>
      </c>
      <c r="P1333">
        <v>4.7761571268431637E-4</v>
      </c>
      <c r="W1333" t="s">
        <v>393</v>
      </c>
      <c r="X1333" t="s">
        <v>324</v>
      </c>
      <c r="Y1333" t="s">
        <v>325</v>
      </c>
      <c r="Z1333" t="s">
        <v>394</v>
      </c>
      <c r="AA1333" t="s">
        <v>400</v>
      </c>
      <c r="AB1333" t="s">
        <v>401</v>
      </c>
      <c r="AC1333" t="s">
        <v>397</v>
      </c>
      <c r="AG1333">
        <v>4.2373127996156592</v>
      </c>
      <c r="AH1333">
        <v>0.62571745852325422</v>
      </c>
      <c r="AI1333">
        <v>1.2170541178901437E-2</v>
      </c>
      <c r="AJ1333">
        <v>1.1607130736045631E-2</v>
      </c>
      <c r="AK1333">
        <v>1.0763837793055906E-2</v>
      </c>
      <c r="AL1333">
        <v>0.17385211941709117</v>
      </c>
    </row>
    <row r="1334" spans="1:39" x14ac:dyDescent="0.25">
      <c r="A1334" t="s">
        <v>393</v>
      </c>
      <c r="B1334" s="17" t="s">
        <v>324</v>
      </c>
      <c r="C1334" t="s">
        <v>325</v>
      </c>
      <c r="D1334" t="s">
        <v>394</v>
      </c>
      <c r="E1334" t="s">
        <v>402</v>
      </c>
      <c r="F1334" t="s">
        <v>403</v>
      </c>
      <c r="K1334">
        <v>1.9955568315115167E-2</v>
      </c>
      <c r="L1334">
        <v>2.4644502055934871E-3</v>
      </c>
      <c r="M1334">
        <v>2.8866965792612588E-4</v>
      </c>
      <c r="N1334">
        <v>2.8866965792612588E-4</v>
      </c>
      <c r="O1334">
        <v>8.0630856242403231E-4</v>
      </c>
      <c r="P1334">
        <v>1.0032247828564992E-2</v>
      </c>
      <c r="W1334" t="s">
        <v>393</v>
      </c>
      <c r="X1334" t="s">
        <v>324</v>
      </c>
      <c r="Y1334" t="s">
        <v>325</v>
      </c>
      <c r="Z1334" t="s">
        <v>394</v>
      </c>
      <c r="AA1334" t="s">
        <v>402</v>
      </c>
      <c r="AB1334" t="s">
        <v>403</v>
      </c>
      <c r="AG1334">
        <v>7.2638268667019208</v>
      </c>
      <c r="AH1334">
        <v>0.89705987483602934</v>
      </c>
      <c r="AI1334">
        <v>0.10507575548510982</v>
      </c>
      <c r="AJ1334">
        <v>0.10507575548510982</v>
      </c>
      <c r="AK1334">
        <v>0.29349631672234777</v>
      </c>
      <c r="AL1334">
        <v>3.6517382095976569</v>
      </c>
    </row>
    <row r="1335" spans="1:39" x14ac:dyDescent="0.25">
      <c r="A1335" t="s">
        <v>393</v>
      </c>
      <c r="B1335" s="17" t="s">
        <v>324</v>
      </c>
      <c r="C1335" t="s">
        <v>325</v>
      </c>
      <c r="D1335" t="s">
        <v>394</v>
      </c>
      <c r="E1335">
        <v>2275050011</v>
      </c>
      <c r="F1335" t="s">
        <v>407</v>
      </c>
      <c r="G1335" t="s">
        <v>408</v>
      </c>
      <c r="K1335">
        <v>1.022789203405311</v>
      </c>
      <c r="L1335">
        <v>2.0361973431095243E-3</v>
      </c>
      <c r="M1335">
        <v>2.8504804866318388E-3</v>
      </c>
      <c r="N1335">
        <v>2.8496831198329352E-3</v>
      </c>
      <c r="O1335">
        <v>1.3254440069612736E-3</v>
      </c>
      <c r="P1335">
        <v>1.5134986443520579E-2</v>
      </c>
      <c r="W1335" t="s">
        <v>393</v>
      </c>
      <c r="X1335" t="s">
        <v>324</v>
      </c>
      <c r="Y1335" t="s">
        <v>325</v>
      </c>
      <c r="Z1335" t="s">
        <v>394</v>
      </c>
      <c r="AA1335">
        <v>2275050011</v>
      </c>
      <c r="AB1335" t="s">
        <v>407</v>
      </c>
      <c r="AC1335" t="s">
        <v>408</v>
      </c>
      <c r="AG1335">
        <v>372.29527003953319</v>
      </c>
      <c r="AH1335">
        <v>0.74117583289186684</v>
      </c>
      <c r="AI1335">
        <v>1.0375748971339893</v>
      </c>
      <c r="AJ1335">
        <v>1.0372846556191884</v>
      </c>
      <c r="AK1335">
        <v>0.48246161853390362</v>
      </c>
      <c r="AL1335">
        <v>5.509135065441491</v>
      </c>
    </row>
    <row r="1336" spans="1:39" x14ac:dyDescent="0.25">
      <c r="A1336" t="s">
        <v>393</v>
      </c>
      <c r="B1336" s="17" t="s">
        <v>324</v>
      </c>
      <c r="C1336" t="s">
        <v>325</v>
      </c>
      <c r="D1336" t="s">
        <v>394</v>
      </c>
      <c r="E1336" t="s">
        <v>409</v>
      </c>
      <c r="F1336" t="s">
        <v>407</v>
      </c>
      <c r="G1336" t="s">
        <v>410</v>
      </c>
      <c r="K1336">
        <v>0.10443634916354848</v>
      </c>
      <c r="L1336">
        <v>4.2793155228486868E-3</v>
      </c>
      <c r="M1336">
        <v>1.2415504232981046E-3</v>
      </c>
      <c r="N1336">
        <v>1.2415504232981046E-3</v>
      </c>
      <c r="O1336">
        <v>1.6130668043747266E-3</v>
      </c>
      <c r="P1336">
        <v>5.5567059448930138E-2</v>
      </c>
      <c r="W1336" t="s">
        <v>393</v>
      </c>
      <c r="X1336" t="s">
        <v>324</v>
      </c>
      <c r="Y1336" t="s">
        <v>325</v>
      </c>
      <c r="Z1336" t="s">
        <v>394</v>
      </c>
      <c r="AA1336" t="s">
        <v>409</v>
      </c>
      <c r="AB1336" t="s">
        <v>407</v>
      </c>
      <c r="AC1336" t="s">
        <v>410</v>
      </c>
      <c r="AG1336">
        <v>38.014831095531648</v>
      </c>
      <c r="AH1336">
        <v>1.5576708503169221</v>
      </c>
      <c r="AI1336">
        <v>0.45192435408051007</v>
      </c>
      <c r="AJ1336">
        <v>0.45192435408051007</v>
      </c>
      <c r="AK1336">
        <v>0.58715631679240043</v>
      </c>
      <c r="AL1336">
        <v>20.226409639410569</v>
      </c>
    </row>
    <row r="1337" spans="1:39" x14ac:dyDescent="0.25">
      <c r="A1337" t="s">
        <v>393</v>
      </c>
      <c r="B1337" s="17" t="s">
        <v>324</v>
      </c>
      <c r="C1337" t="s">
        <v>325</v>
      </c>
      <c r="D1337" t="s">
        <v>394</v>
      </c>
      <c r="E1337" t="s">
        <v>430</v>
      </c>
      <c r="F1337" t="s">
        <v>417</v>
      </c>
      <c r="G1337" t="s">
        <v>232</v>
      </c>
      <c r="H1337" t="s">
        <v>421</v>
      </c>
      <c r="K1337">
        <v>8.0372110039760553E-2</v>
      </c>
      <c r="L1337">
        <v>0.65018749524798969</v>
      </c>
      <c r="M1337">
        <v>2.7912244276410078E-2</v>
      </c>
      <c r="N1337">
        <v>2.699419862552796E-2</v>
      </c>
      <c r="O1337">
        <v>2.3409527295401394E-2</v>
      </c>
      <c r="P1337">
        <v>1.5793760607983948E-2</v>
      </c>
      <c r="W1337" t="s">
        <v>393</v>
      </c>
      <c r="X1337" t="s">
        <v>324</v>
      </c>
      <c r="Y1337" t="s">
        <v>325</v>
      </c>
      <c r="Z1337" t="s">
        <v>394</v>
      </c>
      <c r="AA1337" t="s">
        <v>430</v>
      </c>
      <c r="AB1337" t="s">
        <v>417</v>
      </c>
      <c r="AC1337" t="s">
        <v>232</v>
      </c>
      <c r="AD1337" t="s">
        <v>421</v>
      </c>
      <c r="AG1337">
        <v>29.25544805447284</v>
      </c>
      <c r="AH1337">
        <v>236.66824827026824</v>
      </c>
      <c r="AI1337">
        <v>10.160056916613268</v>
      </c>
      <c r="AJ1337">
        <v>9.8258882996921777</v>
      </c>
      <c r="AK1337">
        <v>8.5210679355261068</v>
      </c>
      <c r="AL1337">
        <v>5.7489288613061573</v>
      </c>
    </row>
    <row r="1338" spans="1:39" x14ac:dyDescent="0.25">
      <c r="A1338" t="s">
        <v>393</v>
      </c>
      <c r="B1338" s="17" t="s">
        <v>324</v>
      </c>
      <c r="C1338" t="s">
        <v>325</v>
      </c>
      <c r="D1338" t="s">
        <v>394</v>
      </c>
      <c r="E1338" t="s">
        <v>419</v>
      </c>
      <c r="F1338" t="s">
        <v>417</v>
      </c>
      <c r="G1338" t="s">
        <v>420</v>
      </c>
      <c r="H1338" t="s">
        <v>421</v>
      </c>
      <c r="K1338">
        <v>0.10772096975014518</v>
      </c>
      <c r="L1338">
        <v>1.1032251593453697</v>
      </c>
      <c r="M1338">
        <v>5.0585529094232522E-2</v>
      </c>
      <c r="N1338">
        <v>4.6491022133350775E-2</v>
      </c>
      <c r="O1338">
        <v>4.5983180009349416E-2</v>
      </c>
      <c r="P1338">
        <v>0.32509082035165149</v>
      </c>
      <c r="W1338" t="s">
        <v>393</v>
      </c>
      <c r="X1338" t="s">
        <v>324</v>
      </c>
      <c r="Y1338" t="s">
        <v>325</v>
      </c>
      <c r="Z1338" t="s">
        <v>394</v>
      </c>
      <c r="AA1338" t="s">
        <v>419</v>
      </c>
      <c r="AB1338" t="s">
        <v>417</v>
      </c>
      <c r="AC1338" t="s">
        <v>420</v>
      </c>
      <c r="AD1338" t="s">
        <v>421</v>
      </c>
      <c r="AG1338">
        <v>39.210432989052848</v>
      </c>
      <c r="AH1338">
        <v>401.57395800171457</v>
      </c>
      <c r="AI1338">
        <v>18.413132590300638</v>
      </c>
      <c r="AJ1338">
        <v>16.922732056539683</v>
      </c>
      <c r="AK1338">
        <v>16.737877523403188</v>
      </c>
      <c r="AL1338">
        <v>118.33305860800114</v>
      </c>
    </row>
    <row r="1339" spans="1:39" x14ac:dyDescent="0.25">
      <c r="A1339" t="s">
        <v>393</v>
      </c>
      <c r="B1339" s="17" t="s">
        <v>324</v>
      </c>
      <c r="C1339" t="s">
        <v>325</v>
      </c>
      <c r="D1339" t="s">
        <v>394</v>
      </c>
      <c r="E1339" t="s">
        <v>422</v>
      </c>
      <c r="F1339" t="s">
        <v>312</v>
      </c>
      <c r="G1339" t="s">
        <v>232</v>
      </c>
      <c r="H1339" t="s">
        <v>423</v>
      </c>
      <c r="I1339" t="s">
        <v>424</v>
      </c>
      <c r="K1339">
        <v>1.0176193682727734E-2</v>
      </c>
      <c r="L1339">
        <v>0.10335196709020356</v>
      </c>
      <c r="M1339">
        <v>2.1595059707836791E-3</v>
      </c>
      <c r="N1339">
        <v>1.9867454931209848E-3</v>
      </c>
      <c r="O1339">
        <v>8.3833341432476647E-5</v>
      </c>
      <c r="P1339">
        <v>4.0183244804671133E-3</v>
      </c>
      <c r="W1339" t="s">
        <v>393</v>
      </c>
      <c r="X1339" t="s">
        <v>324</v>
      </c>
      <c r="Y1339" t="s">
        <v>325</v>
      </c>
      <c r="Z1339" t="s">
        <v>394</v>
      </c>
      <c r="AA1339" t="s">
        <v>422</v>
      </c>
      <c r="AB1339" t="s">
        <v>312</v>
      </c>
      <c r="AC1339" t="s">
        <v>232</v>
      </c>
      <c r="AD1339" t="s">
        <v>423</v>
      </c>
      <c r="AE1339" t="s">
        <v>424</v>
      </c>
      <c r="AG1339">
        <v>3.7041345005128949</v>
      </c>
      <c r="AH1339">
        <v>37.620116020834097</v>
      </c>
      <c r="AI1339">
        <v>0.78606017336525913</v>
      </c>
      <c r="AJ1339">
        <v>0.72317535949603851</v>
      </c>
      <c r="AK1339">
        <v>3.0515336281421501E-2</v>
      </c>
      <c r="AL1339">
        <v>1.4626701108900293</v>
      </c>
    </row>
    <row r="1340" spans="1:39" x14ac:dyDescent="0.25">
      <c r="A1340" t="s">
        <v>393</v>
      </c>
      <c r="B1340" s="17" t="s">
        <v>324</v>
      </c>
      <c r="C1340" t="s">
        <v>325</v>
      </c>
      <c r="D1340" t="s">
        <v>394</v>
      </c>
      <c r="E1340" t="s">
        <v>434</v>
      </c>
      <c r="F1340" t="s">
        <v>312</v>
      </c>
      <c r="G1340" t="s">
        <v>232</v>
      </c>
      <c r="H1340" t="s">
        <v>435</v>
      </c>
      <c r="K1340">
        <v>3.3290899132596258E-3</v>
      </c>
      <c r="L1340">
        <v>2.0602143828254389E-2</v>
      </c>
      <c r="M1340">
        <v>4.6851833339796203E-4</v>
      </c>
      <c r="N1340">
        <v>4.5446278339602328E-4</v>
      </c>
      <c r="O1340">
        <v>6.4311032999435597E-5</v>
      </c>
      <c r="P1340">
        <v>1.294207819348946E-3</v>
      </c>
      <c r="W1340" t="s">
        <v>393</v>
      </c>
      <c r="X1340" t="s">
        <v>324</v>
      </c>
      <c r="Y1340" t="s">
        <v>325</v>
      </c>
      <c r="Z1340" t="s">
        <v>394</v>
      </c>
      <c r="AA1340" t="s">
        <v>434</v>
      </c>
      <c r="AB1340" t="s">
        <v>312</v>
      </c>
      <c r="AC1340" t="s">
        <v>232</v>
      </c>
      <c r="AD1340" t="s">
        <v>435</v>
      </c>
      <c r="AG1340">
        <v>1.2117887284265039</v>
      </c>
      <c r="AH1340">
        <v>7.4991803534845971</v>
      </c>
      <c r="AI1340">
        <v>0.17054067335685819</v>
      </c>
      <c r="AJ1340">
        <v>0.16542445315615248</v>
      </c>
      <c r="AK1340">
        <v>2.3409216011794558E-2</v>
      </c>
      <c r="AL1340">
        <v>0.47109164624301636</v>
      </c>
      <c r="AM1340">
        <v>496.24101809482352</v>
      </c>
    </row>
    <row r="1341" spans="1:39" x14ac:dyDescent="0.25">
      <c r="A1341" t="s">
        <v>393</v>
      </c>
      <c r="B1341" s="17" t="s">
        <v>326</v>
      </c>
      <c r="C1341" t="s">
        <v>439</v>
      </c>
      <c r="D1341" t="s">
        <v>427</v>
      </c>
      <c r="E1341" t="s">
        <v>11</v>
      </c>
      <c r="F1341" t="s">
        <v>8</v>
      </c>
      <c r="G1341" t="s">
        <v>9</v>
      </c>
      <c r="H1341" t="s">
        <v>10</v>
      </c>
      <c r="J1341">
        <v>420.03170999999998</v>
      </c>
      <c r="K1341">
        <v>0.10802386</v>
      </c>
      <c r="L1341">
        <v>8.3286065000000005E-4</v>
      </c>
      <c r="M1341">
        <v>4.6160128000000003E-3</v>
      </c>
      <c r="N1341">
        <v>4.2467317760000005E-3</v>
      </c>
      <c r="O1341">
        <v>1.2343444E-5</v>
      </c>
      <c r="P1341">
        <v>0.12593545834</v>
      </c>
      <c r="X1341" t="s">
        <v>326</v>
      </c>
      <c r="Y1341" t="s">
        <v>327</v>
      </c>
      <c r="Z1341" t="s">
        <v>427</v>
      </c>
      <c r="AA1341" t="s">
        <v>11</v>
      </c>
      <c r="AB1341" t="s">
        <v>8</v>
      </c>
      <c r="AC1341" t="s">
        <v>9</v>
      </c>
      <c r="AD1341" t="s">
        <v>10</v>
      </c>
      <c r="AF1341">
        <v>420.03170999999998</v>
      </c>
      <c r="AG1341">
        <v>31.058159</v>
      </c>
      <c r="AH1341">
        <v>0.23945741000000001</v>
      </c>
      <c r="AI1341">
        <v>1.327159</v>
      </c>
      <c r="AJ1341">
        <v>1.22098628</v>
      </c>
      <c r="AK1341">
        <v>3.7665764999999999E-3</v>
      </c>
      <c r="AL1341">
        <v>35.957496481999996</v>
      </c>
    </row>
    <row r="1342" spans="1:39" x14ac:dyDescent="0.25">
      <c r="A1342" t="s">
        <v>393</v>
      </c>
      <c r="B1342" s="17" t="s">
        <v>326</v>
      </c>
      <c r="C1342" t="s">
        <v>439</v>
      </c>
      <c r="D1342" t="s">
        <v>427</v>
      </c>
      <c r="E1342" t="s">
        <v>13</v>
      </c>
      <c r="F1342" t="s">
        <v>12</v>
      </c>
      <c r="G1342" t="s">
        <v>9</v>
      </c>
      <c r="H1342" t="s">
        <v>10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X1342" t="s">
        <v>326</v>
      </c>
      <c r="Y1342" t="s">
        <v>327</v>
      </c>
      <c r="Z1342" t="s">
        <v>427</v>
      </c>
      <c r="AA1342" t="s">
        <v>13</v>
      </c>
      <c r="AB1342" t="s">
        <v>12</v>
      </c>
      <c r="AC1342" t="s">
        <v>9</v>
      </c>
      <c r="AD1342" t="s">
        <v>10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</row>
    <row r="1343" spans="1:39" x14ac:dyDescent="0.25">
      <c r="A1343" t="s">
        <v>393</v>
      </c>
      <c r="B1343" s="17" t="s">
        <v>326</v>
      </c>
      <c r="C1343" t="s">
        <v>439</v>
      </c>
      <c r="D1343" t="s">
        <v>427</v>
      </c>
      <c r="E1343" t="s">
        <v>15</v>
      </c>
      <c r="F1343" t="s">
        <v>14</v>
      </c>
      <c r="G1343" t="s">
        <v>9</v>
      </c>
      <c r="H1343" t="s">
        <v>10</v>
      </c>
      <c r="J1343">
        <v>596.54210999999998</v>
      </c>
      <c r="K1343">
        <v>0.15794438</v>
      </c>
      <c r="L1343">
        <v>1.1807844E-3</v>
      </c>
      <c r="M1343">
        <v>5.2267414999999998E-3</v>
      </c>
      <c r="N1343">
        <v>4.8086021799999996E-3</v>
      </c>
      <c r="O1343">
        <v>1.2975304E-5</v>
      </c>
      <c r="P1343">
        <v>0.14618938611999999</v>
      </c>
      <c r="X1343" t="s">
        <v>326</v>
      </c>
      <c r="Y1343" t="s">
        <v>327</v>
      </c>
      <c r="Z1343" t="s">
        <v>427</v>
      </c>
      <c r="AA1343" t="s">
        <v>15</v>
      </c>
      <c r="AB1343" t="s">
        <v>14</v>
      </c>
      <c r="AC1343" t="s">
        <v>9</v>
      </c>
      <c r="AD1343" t="s">
        <v>10</v>
      </c>
      <c r="AF1343">
        <v>596.54210999999998</v>
      </c>
      <c r="AG1343">
        <v>45.410899999999998</v>
      </c>
      <c r="AH1343">
        <v>0.33948967000000002</v>
      </c>
      <c r="AI1343">
        <v>1.5027511</v>
      </c>
      <c r="AJ1343">
        <v>1.3825310120000001</v>
      </c>
      <c r="AK1343">
        <v>3.9593874999999997E-3</v>
      </c>
      <c r="AL1343">
        <v>41.726737237999998</v>
      </c>
    </row>
    <row r="1344" spans="1:39" x14ac:dyDescent="0.25">
      <c r="A1344" t="s">
        <v>393</v>
      </c>
      <c r="B1344" s="17" t="s">
        <v>326</v>
      </c>
      <c r="C1344" t="s">
        <v>439</v>
      </c>
      <c r="D1344" t="s">
        <v>427</v>
      </c>
      <c r="E1344" t="s">
        <v>17</v>
      </c>
      <c r="F1344" t="s">
        <v>16</v>
      </c>
      <c r="G1344" t="s">
        <v>9</v>
      </c>
      <c r="H1344" t="s">
        <v>10</v>
      </c>
      <c r="J1344">
        <v>164.70271411400003</v>
      </c>
      <c r="K1344">
        <v>5.6220315553999999E-2</v>
      </c>
      <c r="L1344">
        <v>8.0175015571999988E-4</v>
      </c>
      <c r="M1344">
        <v>2.5851547299999998E-5</v>
      </c>
      <c r="N1344">
        <v>2.3783423515999999E-5</v>
      </c>
      <c r="O1344">
        <v>4.5393186538000003E-6</v>
      </c>
      <c r="P1344">
        <v>3.1977093103519997E-3</v>
      </c>
      <c r="X1344" t="s">
        <v>326</v>
      </c>
      <c r="Y1344" t="s">
        <v>327</v>
      </c>
      <c r="Z1344" t="s">
        <v>427</v>
      </c>
      <c r="AA1344" t="s">
        <v>17</v>
      </c>
      <c r="AB1344" t="s">
        <v>16</v>
      </c>
      <c r="AC1344" t="s">
        <v>9</v>
      </c>
      <c r="AD1344" t="s">
        <v>10</v>
      </c>
      <c r="AF1344">
        <v>164.70271411400003</v>
      </c>
      <c r="AG1344">
        <v>16.164015463000002</v>
      </c>
      <c r="AH1344">
        <v>0.23051277865600001</v>
      </c>
      <c r="AI1344">
        <v>7.4326300600000006E-3</v>
      </c>
      <c r="AJ1344">
        <v>6.8380196552000009E-3</v>
      </c>
      <c r="AK1344">
        <v>1.3851638218E-3</v>
      </c>
      <c r="AL1344">
        <v>0.85971651754439993</v>
      </c>
    </row>
    <row r="1345" spans="1:38" x14ac:dyDescent="0.25">
      <c r="A1345" t="s">
        <v>393</v>
      </c>
      <c r="B1345" s="17" t="s">
        <v>326</v>
      </c>
      <c r="C1345" t="s">
        <v>439</v>
      </c>
      <c r="D1345" t="s">
        <v>427</v>
      </c>
      <c r="E1345" t="s">
        <v>20</v>
      </c>
      <c r="F1345" t="s">
        <v>18</v>
      </c>
      <c r="G1345" t="s">
        <v>19</v>
      </c>
      <c r="H1345" t="s">
        <v>10</v>
      </c>
      <c r="J1345">
        <v>230.42045999999999</v>
      </c>
      <c r="K1345">
        <v>8.0832526000000002E-2</v>
      </c>
      <c r="L1345">
        <v>4.6486591000000001E-4</v>
      </c>
      <c r="M1345">
        <v>2.8907496E-3</v>
      </c>
      <c r="N1345">
        <v>2.6594896320000002E-3</v>
      </c>
      <c r="O1345">
        <v>4.8631727999999999E-6</v>
      </c>
      <c r="P1345">
        <v>1.9231460009999996E-2</v>
      </c>
      <c r="X1345" t="s">
        <v>326</v>
      </c>
      <c r="Y1345" t="s">
        <v>327</v>
      </c>
      <c r="Z1345" t="s">
        <v>427</v>
      </c>
      <c r="AA1345" t="s">
        <v>20</v>
      </c>
      <c r="AB1345" t="s">
        <v>18</v>
      </c>
      <c r="AC1345" t="s">
        <v>19</v>
      </c>
      <c r="AD1345" t="s">
        <v>10</v>
      </c>
      <c r="AF1345">
        <v>230.42045999999999</v>
      </c>
      <c r="AG1345">
        <v>21.724394</v>
      </c>
      <c r="AH1345">
        <v>0.12493645</v>
      </c>
      <c r="AI1345">
        <v>0.77691215000000002</v>
      </c>
      <c r="AJ1345">
        <v>0.71475917800000011</v>
      </c>
      <c r="AK1345">
        <v>1.3871891000000001E-3</v>
      </c>
      <c r="AL1345">
        <v>5.155964076800001</v>
      </c>
    </row>
    <row r="1346" spans="1:38" x14ac:dyDescent="0.25">
      <c r="A1346" t="s">
        <v>393</v>
      </c>
      <c r="B1346" s="17" t="s">
        <v>326</v>
      </c>
      <c r="C1346" t="s">
        <v>439</v>
      </c>
      <c r="D1346" t="s">
        <v>427</v>
      </c>
      <c r="E1346" t="s">
        <v>22</v>
      </c>
      <c r="F1346" t="s">
        <v>21</v>
      </c>
      <c r="G1346" t="s">
        <v>19</v>
      </c>
      <c r="H1346" t="s">
        <v>10</v>
      </c>
      <c r="J1346">
        <v>21.649882999999999</v>
      </c>
      <c r="K1346">
        <v>3.0302777999999999E-3</v>
      </c>
      <c r="L1346">
        <v>3.1050928000000001E-5</v>
      </c>
      <c r="M1346">
        <v>1.0210386E-4</v>
      </c>
      <c r="N1346">
        <v>9.3935551200000005E-5</v>
      </c>
      <c r="O1346">
        <v>3.1668804E-7</v>
      </c>
      <c r="P1346">
        <v>6.9420634182000009E-4</v>
      </c>
      <c r="X1346" t="s">
        <v>326</v>
      </c>
      <c r="Y1346" t="s">
        <v>327</v>
      </c>
      <c r="Z1346" t="s">
        <v>427</v>
      </c>
      <c r="AA1346" t="s">
        <v>22</v>
      </c>
      <c r="AB1346" t="s">
        <v>21</v>
      </c>
      <c r="AC1346" t="s">
        <v>19</v>
      </c>
      <c r="AD1346" t="s">
        <v>10</v>
      </c>
      <c r="AF1346">
        <v>21.649882999999999</v>
      </c>
      <c r="AG1346">
        <v>0.81441152000000006</v>
      </c>
      <c r="AH1346">
        <v>8.3451866999999999E-3</v>
      </c>
      <c r="AI1346">
        <v>2.7441231999999999E-2</v>
      </c>
      <c r="AJ1346">
        <v>2.524593344E-2</v>
      </c>
      <c r="AK1346">
        <v>9.0333239999999994E-5</v>
      </c>
      <c r="AL1346">
        <v>0.18583437075000003</v>
      </c>
    </row>
    <row r="1347" spans="1:38" x14ac:dyDescent="0.25">
      <c r="A1347" t="s">
        <v>393</v>
      </c>
      <c r="B1347" s="17" t="s">
        <v>326</v>
      </c>
      <c r="C1347" t="s">
        <v>439</v>
      </c>
      <c r="D1347" t="s">
        <v>427</v>
      </c>
      <c r="E1347" t="s">
        <v>24</v>
      </c>
      <c r="F1347" t="s">
        <v>23</v>
      </c>
      <c r="G1347" t="s">
        <v>19</v>
      </c>
      <c r="H1347" t="s">
        <v>10</v>
      </c>
      <c r="J1347">
        <v>20.737103000000001</v>
      </c>
      <c r="K1347">
        <v>3.6563239999999999E-3</v>
      </c>
      <c r="L1347">
        <v>3.7183671999999998E-5</v>
      </c>
      <c r="M1347">
        <v>1.2309148000000001E-4</v>
      </c>
      <c r="N1347">
        <v>1.1324416160000001E-4</v>
      </c>
      <c r="O1347">
        <v>3.7854794999999999E-7</v>
      </c>
      <c r="P1347">
        <v>8.2634761452000005E-4</v>
      </c>
      <c r="X1347" t="s">
        <v>326</v>
      </c>
      <c r="Y1347" t="s">
        <v>327</v>
      </c>
      <c r="Z1347" t="s">
        <v>427</v>
      </c>
      <c r="AA1347" t="s">
        <v>24</v>
      </c>
      <c r="AB1347" t="s">
        <v>23</v>
      </c>
      <c r="AC1347" t="s">
        <v>19</v>
      </c>
      <c r="AD1347" t="s">
        <v>10</v>
      </c>
      <c r="AF1347">
        <v>20.737103000000001</v>
      </c>
      <c r="AG1347">
        <v>0.98266642999999998</v>
      </c>
      <c r="AH1347">
        <v>9.9934116E-3</v>
      </c>
      <c r="AI1347">
        <v>3.3081821999999997E-2</v>
      </c>
      <c r="AJ1347">
        <v>3.043527624E-2</v>
      </c>
      <c r="AK1347">
        <v>1.0797838E-4</v>
      </c>
      <c r="AL1347">
        <v>0.22148882592000002</v>
      </c>
    </row>
    <row r="1348" spans="1:38" x14ac:dyDescent="0.25">
      <c r="A1348" t="s">
        <v>393</v>
      </c>
      <c r="B1348" s="17" t="s">
        <v>326</v>
      </c>
      <c r="C1348" t="s">
        <v>439</v>
      </c>
      <c r="D1348" t="s">
        <v>427</v>
      </c>
      <c r="E1348" t="s">
        <v>26</v>
      </c>
      <c r="F1348" t="s">
        <v>25</v>
      </c>
      <c r="G1348" t="s">
        <v>19</v>
      </c>
      <c r="H1348" t="s">
        <v>10</v>
      </c>
      <c r="J1348">
        <v>5.4090906000000001E-2</v>
      </c>
      <c r="K1348">
        <v>2.6477627999999999E-5</v>
      </c>
      <c r="L1348">
        <v>2.5955785000000001E-7</v>
      </c>
      <c r="M1348">
        <v>8.9082987999999998E-7</v>
      </c>
      <c r="N1348">
        <v>8.1956348959999999E-7</v>
      </c>
      <c r="O1348">
        <v>2.6166792999999999E-9</v>
      </c>
      <c r="P1348">
        <v>6.7487616174000008E-6</v>
      </c>
      <c r="X1348" t="s">
        <v>326</v>
      </c>
      <c r="Y1348" t="s">
        <v>327</v>
      </c>
      <c r="Z1348" t="s">
        <v>427</v>
      </c>
      <c r="AA1348" t="s">
        <v>26</v>
      </c>
      <c r="AB1348" t="s">
        <v>25</v>
      </c>
      <c r="AC1348" t="s">
        <v>19</v>
      </c>
      <c r="AD1348" t="s">
        <v>10</v>
      </c>
      <c r="AF1348">
        <v>5.4090906000000001E-2</v>
      </c>
      <c r="AG1348">
        <v>7.1160755999999997E-3</v>
      </c>
      <c r="AH1348">
        <v>6.9758258000000004E-5</v>
      </c>
      <c r="AI1348">
        <v>2.3941771E-4</v>
      </c>
      <c r="AJ1348">
        <v>2.202642932E-4</v>
      </c>
      <c r="AK1348">
        <v>7.4639115000000004E-7</v>
      </c>
      <c r="AL1348">
        <v>1.8130807174000004E-3</v>
      </c>
    </row>
    <row r="1349" spans="1:38" x14ac:dyDescent="0.25">
      <c r="A1349" t="s">
        <v>393</v>
      </c>
      <c r="B1349" s="17" t="s">
        <v>326</v>
      </c>
      <c r="C1349" t="s">
        <v>439</v>
      </c>
      <c r="D1349" t="s">
        <v>427</v>
      </c>
      <c r="E1349" t="s">
        <v>28</v>
      </c>
      <c r="F1349" t="s">
        <v>27</v>
      </c>
      <c r="G1349" t="s">
        <v>19</v>
      </c>
      <c r="H1349" t="s">
        <v>10</v>
      </c>
      <c r="J1349">
        <v>98.614480999999998</v>
      </c>
      <c r="K1349">
        <v>0.21054613400000002</v>
      </c>
      <c r="L1349">
        <v>1.22196408E-3</v>
      </c>
      <c r="M1349">
        <v>7.5366293000000001E-3</v>
      </c>
      <c r="N1349">
        <v>6.9336989560000008E-3</v>
      </c>
      <c r="O1349">
        <v>1.2567689600000001E-5</v>
      </c>
      <c r="P1349">
        <v>4.8864249305300013E-2</v>
      </c>
      <c r="X1349" t="s">
        <v>326</v>
      </c>
      <c r="Y1349" t="s">
        <v>327</v>
      </c>
      <c r="Z1349" t="s">
        <v>427</v>
      </c>
      <c r="AA1349" t="s">
        <v>28</v>
      </c>
      <c r="AB1349" t="s">
        <v>27</v>
      </c>
      <c r="AC1349" t="s">
        <v>19</v>
      </c>
      <c r="AD1349" t="s">
        <v>10</v>
      </c>
      <c r="AF1349">
        <v>98.614480999999998</v>
      </c>
      <c r="AG1349">
        <v>56.585969599999999</v>
      </c>
      <c r="AH1349">
        <v>0.32841267399999996</v>
      </c>
      <c r="AI1349">
        <v>2.02552954</v>
      </c>
      <c r="AJ1349">
        <v>1.8634871768000001</v>
      </c>
      <c r="AK1349">
        <v>3.58485351E-3</v>
      </c>
      <c r="AL1349">
        <v>13.13423740302</v>
      </c>
    </row>
    <row r="1350" spans="1:38" x14ac:dyDescent="0.25">
      <c r="A1350" t="s">
        <v>393</v>
      </c>
      <c r="B1350" s="17" t="s">
        <v>326</v>
      </c>
      <c r="C1350" t="s">
        <v>439</v>
      </c>
      <c r="D1350" t="s">
        <v>427</v>
      </c>
      <c r="E1350" t="s">
        <v>30</v>
      </c>
      <c r="F1350" t="s">
        <v>29</v>
      </c>
      <c r="G1350" t="s">
        <v>19</v>
      </c>
      <c r="H1350" t="s">
        <v>10</v>
      </c>
      <c r="J1350">
        <v>2.0824994999999999</v>
      </c>
      <c r="K1350">
        <v>7.4621819999999995E-4</v>
      </c>
      <c r="L1350">
        <v>7.3151108999999998E-6</v>
      </c>
      <c r="M1350">
        <v>2.5106234E-5</v>
      </c>
      <c r="N1350">
        <v>2.3097735280000002E-5</v>
      </c>
      <c r="O1350">
        <v>7.3745795000000002E-8</v>
      </c>
      <c r="P1350">
        <v>1.6812376063000007E-4</v>
      </c>
      <c r="X1350" t="s">
        <v>326</v>
      </c>
      <c r="Y1350" t="s">
        <v>327</v>
      </c>
      <c r="Z1350" t="s">
        <v>427</v>
      </c>
      <c r="AA1350" t="s">
        <v>30</v>
      </c>
      <c r="AB1350" t="s">
        <v>29</v>
      </c>
      <c r="AC1350" t="s">
        <v>19</v>
      </c>
      <c r="AD1350" t="s">
        <v>10</v>
      </c>
      <c r="AF1350">
        <v>2.0824994999999999</v>
      </c>
      <c r="AG1350">
        <v>0.20055212</v>
      </c>
      <c r="AH1350">
        <v>1.9659948999999999E-3</v>
      </c>
      <c r="AI1350">
        <v>6.7475013999999996E-3</v>
      </c>
      <c r="AJ1350">
        <v>6.2077012880000001E-3</v>
      </c>
      <c r="AK1350">
        <v>2.1035519000000001E-5</v>
      </c>
      <c r="AL1350">
        <v>4.5079897471999995E-2</v>
      </c>
    </row>
    <row r="1351" spans="1:38" x14ac:dyDescent="0.25">
      <c r="A1351" t="s">
        <v>393</v>
      </c>
      <c r="B1351" s="17" t="s">
        <v>326</v>
      </c>
      <c r="C1351" t="s">
        <v>439</v>
      </c>
      <c r="D1351" t="s">
        <v>427</v>
      </c>
      <c r="E1351" t="s">
        <v>33</v>
      </c>
      <c r="F1351" t="s">
        <v>31</v>
      </c>
      <c r="G1351" t="s">
        <v>32</v>
      </c>
      <c r="H1351" t="s">
        <v>10</v>
      </c>
      <c r="J1351">
        <v>2.9636779</v>
      </c>
      <c r="K1351">
        <v>1.1471560000000001E-3</v>
      </c>
      <c r="L1351">
        <v>1.1245467000000001E-5</v>
      </c>
      <c r="M1351">
        <v>3.8595637000000001E-5</v>
      </c>
      <c r="N1351">
        <v>3.5507986040000001E-5</v>
      </c>
      <c r="O1351">
        <v>1.133689E-7</v>
      </c>
      <c r="P1351">
        <v>2.7830873827999997E-4</v>
      </c>
      <c r="X1351" t="s">
        <v>326</v>
      </c>
      <c r="Y1351" t="s">
        <v>327</v>
      </c>
      <c r="Z1351" t="s">
        <v>427</v>
      </c>
      <c r="AA1351" t="s">
        <v>33</v>
      </c>
      <c r="AB1351" t="s">
        <v>31</v>
      </c>
      <c r="AC1351" t="s">
        <v>32</v>
      </c>
      <c r="AD1351" t="s">
        <v>10</v>
      </c>
      <c r="AF1351">
        <v>2.9636779</v>
      </c>
      <c r="AG1351">
        <v>0.36184579</v>
      </c>
      <c r="AH1351">
        <v>3.5471424999999998E-3</v>
      </c>
      <c r="AI1351">
        <v>1.2174166E-2</v>
      </c>
      <c r="AJ1351">
        <v>1.120023272E-2</v>
      </c>
      <c r="AK1351">
        <v>3.7953293999999998E-5</v>
      </c>
      <c r="AL1351">
        <v>8.7544252931999994E-2</v>
      </c>
    </row>
    <row r="1352" spans="1:38" x14ac:dyDescent="0.25">
      <c r="A1352" t="s">
        <v>393</v>
      </c>
      <c r="B1352" s="17" t="s">
        <v>326</v>
      </c>
      <c r="C1352" t="s">
        <v>439</v>
      </c>
      <c r="D1352" t="s">
        <v>427</v>
      </c>
      <c r="E1352" t="s">
        <v>35</v>
      </c>
      <c r="F1352" t="s">
        <v>34</v>
      </c>
      <c r="G1352" t="s">
        <v>32</v>
      </c>
      <c r="H1352" t="s">
        <v>10</v>
      </c>
      <c r="J1352">
        <v>0.14027120000000001</v>
      </c>
      <c r="K1352">
        <v>9.1404049999999998E-5</v>
      </c>
      <c r="L1352">
        <v>8.9602582000000004E-7</v>
      </c>
      <c r="M1352">
        <v>3.0752551000000002E-6</v>
      </c>
      <c r="N1352">
        <v>2.8292346920000004E-6</v>
      </c>
      <c r="O1352">
        <v>9.0331023000000001E-9</v>
      </c>
      <c r="P1352">
        <v>2.1382339502999999E-5</v>
      </c>
      <c r="X1352" t="s">
        <v>326</v>
      </c>
      <c r="Y1352" t="s">
        <v>327</v>
      </c>
      <c r="Z1352" t="s">
        <v>427</v>
      </c>
      <c r="AA1352" t="s">
        <v>35</v>
      </c>
      <c r="AB1352" t="s">
        <v>34</v>
      </c>
      <c r="AC1352" t="s">
        <v>32</v>
      </c>
      <c r="AD1352" t="s">
        <v>10</v>
      </c>
      <c r="AF1352">
        <v>0.14027120000000001</v>
      </c>
      <c r="AG1352">
        <v>2.8831452E-2</v>
      </c>
      <c r="AH1352">
        <v>2.8263216000000001E-4</v>
      </c>
      <c r="AI1352">
        <v>9.7002339000000005E-4</v>
      </c>
      <c r="AJ1352">
        <v>8.9242151880000004E-4</v>
      </c>
      <c r="AK1352">
        <v>3.0240740000000001E-6</v>
      </c>
      <c r="AL1352">
        <v>6.7308953964999993E-3</v>
      </c>
    </row>
    <row r="1353" spans="1:38" x14ac:dyDescent="0.25">
      <c r="A1353" t="s">
        <v>393</v>
      </c>
      <c r="B1353" s="17" t="s">
        <v>326</v>
      </c>
      <c r="C1353" t="s">
        <v>439</v>
      </c>
      <c r="D1353" t="s">
        <v>427</v>
      </c>
      <c r="E1353" t="s">
        <v>38</v>
      </c>
      <c r="F1353" t="s">
        <v>36</v>
      </c>
      <c r="G1353" t="s">
        <v>37</v>
      </c>
      <c r="H1353" t="s">
        <v>10</v>
      </c>
      <c r="J1353">
        <v>1146.2631799999999</v>
      </c>
      <c r="K1353">
        <v>1.454878687E-2</v>
      </c>
      <c r="L1353">
        <v>1.5306175779999999E-4</v>
      </c>
      <c r="M1353">
        <v>5.0090303799999998E-4</v>
      </c>
      <c r="N1353">
        <v>4.6083079495999997E-4</v>
      </c>
      <c r="O1353">
        <v>1.6098542670000001E-6</v>
      </c>
      <c r="P1353">
        <v>5.0716844111000012E-3</v>
      </c>
      <c r="X1353" t="s">
        <v>326</v>
      </c>
      <c r="Y1353" t="s">
        <v>327</v>
      </c>
      <c r="Z1353" t="s">
        <v>427</v>
      </c>
      <c r="AA1353" t="s">
        <v>38</v>
      </c>
      <c r="AB1353" t="s">
        <v>36</v>
      </c>
      <c r="AC1353" t="s">
        <v>37</v>
      </c>
      <c r="AD1353" t="s">
        <v>10</v>
      </c>
      <c r="AF1353">
        <v>1146.2631799999999</v>
      </c>
      <c r="AG1353">
        <v>4.3087535500000005</v>
      </c>
      <c r="AH1353">
        <v>4.5330615300000002E-2</v>
      </c>
      <c r="AI1353">
        <v>0.14834692400000002</v>
      </c>
      <c r="AJ1353">
        <v>0.13647917008000002</v>
      </c>
      <c r="AK1353">
        <v>5.0601797300000001E-4</v>
      </c>
      <c r="AL1353">
        <v>1.3808613106560002</v>
      </c>
    </row>
    <row r="1354" spans="1:38" x14ac:dyDescent="0.25">
      <c r="A1354" t="s">
        <v>393</v>
      </c>
      <c r="B1354" s="17" t="s">
        <v>326</v>
      </c>
      <c r="C1354" t="s">
        <v>439</v>
      </c>
      <c r="D1354" t="s">
        <v>427</v>
      </c>
      <c r="E1354" t="s">
        <v>40</v>
      </c>
      <c r="F1354" t="s">
        <v>36</v>
      </c>
      <c r="G1354" t="s">
        <v>39</v>
      </c>
      <c r="H1354" t="s">
        <v>10</v>
      </c>
      <c r="J1354">
        <v>102.117031</v>
      </c>
      <c r="K1354">
        <v>5.1153186500000003E-2</v>
      </c>
      <c r="L1354">
        <v>5.5603385799999998E-4</v>
      </c>
      <c r="M1354">
        <v>1.7858759600000002E-3</v>
      </c>
      <c r="N1354">
        <v>1.6430058832000002E-3</v>
      </c>
      <c r="O1354">
        <v>5.73605704E-6</v>
      </c>
      <c r="P1354">
        <v>1.2727853484660004E-2</v>
      </c>
      <c r="X1354" t="s">
        <v>326</v>
      </c>
      <c r="Y1354" t="s">
        <v>327</v>
      </c>
      <c r="Z1354" t="s">
        <v>427</v>
      </c>
      <c r="AA1354" t="s">
        <v>40</v>
      </c>
      <c r="AB1354" t="s">
        <v>36</v>
      </c>
      <c r="AC1354" t="s">
        <v>39</v>
      </c>
      <c r="AD1354" t="s">
        <v>10</v>
      </c>
      <c r="AF1354">
        <v>102.117031</v>
      </c>
      <c r="AG1354">
        <v>10.52046771</v>
      </c>
      <c r="AH1354">
        <v>0.11435721260000001</v>
      </c>
      <c r="AI1354">
        <v>0.36729380500000003</v>
      </c>
      <c r="AJ1354">
        <v>0.33791030060000005</v>
      </c>
      <c r="AK1354">
        <v>1.2520747850000001E-3</v>
      </c>
      <c r="AL1354">
        <v>2.6153792767600001</v>
      </c>
    </row>
    <row r="1355" spans="1:38" x14ac:dyDescent="0.25">
      <c r="A1355" t="s">
        <v>393</v>
      </c>
      <c r="B1355" s="17" t="s">
        <v>326</v>
      </c>
      <c r="C1355" t="s">
        <v>439</v>
      </c>
      <c r="D1355" t="s">
        <v>427</v>
      </c>
      <c r="E1355" t="s">
        <v>42</v>
      </c>
      <c r="F1355" t="s">
        <v>41</v>
      </c>
      <c r="G1355" t="s">
        <v>37</v>
      </c>
      <c r="H1355" t="s">
        <v>10</v>
      </c>
      <c r="J1355">
        <v>12945.875</v>
      </c>
      <c r="K1355">
        <v>0.12622564</v>
      </c>
      <c r="L1355">
        <v>1.3397125E-3</v>
      </c>
      <c r="M1355">
        <v>4.2708073999999999E-3</v>
      </c>
      <c r="N1355">
        <v>3.9291428080000003E-3</v>
      </c>
      <c r="O1355">
        <v>1.3846843E-5</v>
      </c>
      <c r="P1355">
        <v>4.8340348726000001E-2</v>
      </c>
      <c r="X1355" t="s">
        <v>326</v>
      </c>
      <c r="Y1355" t="s">
        <v>327</v>
      </c>
      <c r="Z1355" t="s">
        <v>427</v>
      </c>
      <c r="AA1355" t="s">
        <v>42</v>
      </c>
      <c r="AB1355" t="s">
        <v>41</v>
      </c>
      <c r="AC1355" t="s">
        <v>37</v>
      </c>
      <c r="AD1355" t="s">
        <v>10</v>
      </c>
      <c r="AF1355">
        <v>12945.875</v>
      </c>
      <c r="AG1355">
        <v>59.722752</v>
      </c>
      <c r="AH1355">
        <v>0.63387537000000005</v>
      </c>
      <c r="AI1355">
        <v>2.0207016000000002</v>
      </c>
      <c r="AJ1355">
        <v>1.8590454720000003</v>
      </c>
      <c r="AK1355">
        <v>6.9534037999999998E-3</v>
      </c>
      <c r="AL1355">
        <v>20.939882824000001</v>
      </c>
    </row>
    <row r="1356" spans="1:38" x14ac:dyDescent="0.25">
      <c r="A1356" t="s">
        <v>393</v>
      </c>
      <c r="B1356" s="17" t="s">
        <v>326</v>
      </c>
      <c r="C1356" t="s">
        <v>439</v>
      </c>
      <c r="D1356" t="s">
        <v>427</v>
      </c>
      <c r="E1356" t="s">
        <v>43</v>
      </c>
      <c r="F1356" t="s">
        <v>41</v>
      </c>
      <c r="G1356" t="s">
        <v>39</v>
      </c>
      <c r="H1356" t="s">
        <v>10</v>
      </c>
      <c r="J1356">
        <v>965.90099000000009</v>
      </c>
      <c r="K1356">
        <v>0.64419034099999994</v>
      </c>
      <c r="L1356">
        <v>3.8693991400000002E-3</v>
      </c>
      <c r="M1356">
        <v>2.2988916700000001E-2</v>
      </c>
      <c r="N1356">
        <v>2.1149803364000002E-2</v>
      </c>
      <c r="O1356">
        <v>3.9730917799999995E-5</v>
      </c>
      <c r="P1356">
        <v>0.17787854806850001</v>
      </c>
      <c r="X1356" t="s">
        <v>326</v>
      </c>
      <c r="Y1356" t="s">
        <v>327</v>
      </c>
      <c r="Z1356" t="s">
        <v>427</v>
      </c>
      <c r="AA1356" t="s">
        <v>43</v>
      </c>
      <c r="AB1356" t="s">
        <v>41</v>
      </c>
      <c r="AC1356" t="s">
        <v>39</v>
      </c>
      <c r="AD1356" t="s">
        <v>10</v>
      </c>
      <c r="AF1356">
        <v>965.90099000000009</v>
      </c>
      <c r="AG1356">
        <v>211.66253</v>
      </c>
      <c r="AH1356">
        <v>1.2713739399999999</v>
      </c>
      <c r="AI1356">
        <v>7.5534999000000003</v>
      </c>
      <c r="AJ1356">
        <v>6.9492199079999999</v>
      </c>
      <c r="AK1356">
        <v>1.38552012E-2</v>
      </c>
      <c r="AL1356">
        <v>58.367547820799999</v>
      </c>
    </row>
    <row r="1357" spans="1:38" x14ac:dyDescent="0.25">
      <c r="A1357" t="s">
        <v>393</v>
      </c>
      <c r="B1357" s="17" t="s">
        <v>326</v>
      </c>
      <c r="C1357" t="s">
        <v>439</v>
      </c>
      <c r="D1357" t="s">
        <v>427</v>
      </c>
      <c r="E1357" t="s">
        <v>45</v>
      </c>
      <c r="F1357" t="s">
        <v>44</v>
      </c>
      <c r="G1357" t="s">
        <v>37</v>
      </c>
      <c r="H1357" t="s">
        <v>10</v>
      </c>
      <c r="J1357">
        <v>34182.525000000001</v>
      </c>
      <c r="K1357">
        <v>0.25890149899999998</v>
      </c>
      <c r="L1357">
        <v>3.0011792900000002E-3</v>
      </c>
      <c r="M1357">
        <v>9.8435229000000003E-3</v>
      </c>
      <c r="N1357">
        <v>9.0560410680000005E-3</v>
      </c>
      <c r="O1357">
        <v>3.0718876199999999E-5</v>
      </c>
      <c r="P1357">
        <v>9.5484003398400005E-2</v>
      </c>
      <c r="X1357" t="s">
        <v>326</v>
      </c>
      <c r="Y1357" t="s">
        <v>327</v>
      </c>
      <c r="Z1357" t="s">
        <v>427</v>
      </c>
      <c r="AA1357" t="s">
        <v>45</v>
      </c>
      <c r="AB1357" t="s">
        <v>44</v>
      </c>
      <c r="AC1357" t="s">
        <v>37</v>
      </c>
      <c r="AD1357" t="s">
        <v>10</v>
      </c>
      <c r="AF1357">
        <v>34182.525000000001</v>
      </c>
      <c r="AG1357">
        <v>76.675994299999999</v>
      </c>
      <c r="AH1357">
        <v>0.88882607999999996</v>
      </c>
      <c r="AI1357">
        <v>2.9152473699999999</v>
      </c>
      <c r="AJ1357">
        <v>2.6820275804000002</v>
      </c>
      <c r="AK1357">
        <v>9.6557198000000004E-3</v>
      </c>
      <c r="AL1357">
        <v>25.773780457999997</v>
      </c>
    </row>
    <row r="1358" spans="1:38" x14ac:dyDescent="0.25">
      <c r="A1358" t="s">
        <v>393</v>
      </c>
      <c r="B1358" s="17" t="s">
        <v>326</v>
      </c>
      <c r="C1358" t="s">
        <v>439</v>
      </c>
      <c r="D1358" t="s">
        <v>427</v>
      </c>
      <c r="E1358" t="s">
        <v>46</v>
      </c>
      <c r="F1358" t="s">
        <v>44</v>
      </c>
      <c r="G1358" t="s">
        <v>39</v>
      </c>
      <c r="H1358" t="s">
        <v>10</v>
      </c>
      <c r="J1358">
        <v>2415.4215600000002</v>
      </c>
      <c r="K1358">
        <v>0.562412935</v>
      </c>
      <c r="L1358">
        <v>5.4265998599999999E-3</v>
      </c>
      <c r="M1358">
        <v>1.9173089099999999E-2</v>
      </c>
      <c r="N1358">
        <v>1.7639241972000001E-2</v>
      </c>
      <c r="O1358">
        <v>5.5662303500000004E-5</v>
      </c>
      <c r="P1358">
        <v>0.14549193605300001</v>
      </c>
      <c r="X1358" t="s">
        <v>326</v>
      </c>
      <c r="Y1358" t="s">
        <v>327</v>
      </c>
      <c r="Z1358" t="s">
        <v>427</v>
      </c>
      <c r="AA1358" t="s">
        <v>46</v>
      </c>
      <c r="AB1358" t="s">
        <v>44</v>
      </c>
      <c r="AC1358" t="s">
        <v>39</v>
      </c>
      <c r="AD1358" t="s">
        <v>10</v>
      </c>
      <c r="AF1358">
        <v>2415.4215600000002</v>
      </c>
      <c r="AG1358">
        <v>115.66918</v>
      </c>
      <c r="AH1358">
        <v>1.1160667100000001</v>
      </c>
      <c r="AI1358">
        <v>3.9432513599999997</v>
      </c>
      <c r="AJ1358">
        <v>3.6277912512000001</v>
      </c>
      <c r="AK1358">
        <v>1.2150047800000001E-2</v>
      </c>
      <c r="AL1358">
        <v>29.894317029899995</v>
      </c>
    </row>
    <row r="1359" spans="1:38" x14ac:dyDescent="0.25">
      <c r="A1359" t="s">
        <v>393</v>
      </c>
      <c r="B1359" s="17" t="s">
        <v>326</v>
      </c>
      <c r="C1359" t="s">
        <v>439</v>
      </c>
      <c r="D1359" t="s">
        <v>427</v>
      </c>
      <c r="E1359" t="s">
        <v>48</v>
      </c>
      <c r="F1359" t="s">
        <v>47</v>
      </c>
      <c r="G1359" t="s">
        <v>37</v>
      </c>
      <c r="H1359" t="s">
        <v>10</v>
      </c>
      <c r="J1359">
        <v>17342.6014</v>
      </c>
      <c r="K1359">
        <v>0.17649898420000001</v>
      </c>
      <c r="L1359">
        <v>1.9187543799999999E-3</v>
      </c>
      <c r="M1359">
        <v>6.1640222299999999E-3</v>
      </c>
      <c r="N1359">
        <v>5.6709004516E-3</v>
      </c>
      <c r="O1359">
        <v>1.97728835E-5</v>
      </c>
      <c r="P1359">
        <v>6.3369671068399996E-2</v>
      </c>
      <c r="X1359" t="s">
        <v>326</v>
      </c>
      <c r="Y1359" t="s">
        <v>327</v>
      </c>
      <c r="Z1359" t="s">
        <v>427</v>
      </c>
      <c r="AA1359" t="s">
        <v>48</v>
      </c>
      <c r="AB1359" t="s">
        <v>47</v>
      </c>
      <c r="AC1359" t="s">
        <v>37</v>
      </c>
      <c r="AD1359" t="s">
        <v>10</v>
      </c>
      <c r="AF1359">
        <v>17342.6014</v>
      </c>
      <c r="AG1359">
        <v>52.271751900000005</v>
      </c>
      <c r="AH1359">
        <v>0.56825632500000001</v>
      </c>
      <c r="AI1359">
        <v>1.8255304400000001</v>
      </c>
      <c r="AJ1359">
        <v>1.6794880048</v>
      </c>
      <c r="AK1359">
        <v>6.2151168099999999E-3</v>
      </c>
      <c r="AL1359">
        <v>16.566230971299998</v>
      </c>
    </row>
    <row r="1360" spans="1:38" x14ac:dyDescent="0.25">
      <c r="A1360" t="s">
        <v>393</v>
      </c>
      <c r="B1360" s="17" t="s">
        <v>326</v>
      </c>
      <c r="C1360" t="s">
        <v>439</v>
      </c>
      <c r="D1360" t="s">
        <v>427</v>
      </c>
      <c r="E1360" t="s">
        <v>49</v>
      </c>
      <c r="F1360" t="s">
        <v>47</v>
      </c>
      <c r="G1360" t="s">
        <v>39</v>
      </c>
      <c r="H1360" t="s">
        <v>10</v>
      </c>
      <c r="J1360">
        <v>939.33096999999998</v>
      </c>
      <c r="K1360">
        <v>0.62672094</v>
      </c>
      <c r="L1360">
        <v>5.0308773000000001E-3</v>
      </c>
      <c r="M1360">
        <v>2.1800371999999998E-2</v>
      </c>
      <c r="N1360">
        <v>2.005634224E-2</v>
      </c>
      <c r="O1360">
        <v>5.1917084000000001E-5</v>
      </c>
      <c r="P1360">
        <v>0.14390870837500003</v>
      </c>
      <c r="X1360" t="s">
        <v>326</v>
      </c>
      <c r="Y1360" t="s">
        <v>327</v>
      </c>
      <c r="Z1360" t="s">
        <v>427</v>
      </c>
      <c r="AA1360" t="s">
        <v>49</v>
      </c>
      <c r="AB1360" t="s">
        <v>47</v>
      </c>
      <c r="AC1360" t="s">
        <v>39</v>
      </c>
      <c r="AD1360" t="s">
        <v>10</v>
      </c>
      <c r="AF1360">
        <v>939.33096999999998</v>
      </c>
      <c r="AG1360">
        <v>128.895161</v>
      </c>
      <c r="AH1360">
        <v>1.0346800699999998</v>
      </c>
      <c r="AI1360">
        <v>4.4835940999999995</v>
      </c>
      <c r="AJ1360">
        <v>4.1249065720000004</v>
      </c>
      <c r="AK1360">
        <v>1.1332537E-2</v>
      </c>
      <c r="AL1360">
        <v>29.596492185399995</v>
      </c>
    </row>
    <row r="1361" spans="1:38" x14ac:dyDescent="0.25">
      <c r="A1361" t="s">
        <v>393</v>
      </c>
      <c r="B1361" s="17" t="s">
        <v>326</v>
      </c>
      <c r="C1361" t="s">
        <v>439</v>
      </c>
      <c r="D1361" t="s">
        <v>427</v>
      </c>
      <c r="E1361" t="s">
        <v>51</v>
      </c>
      <c r="F1361" t="s">
        <v>50</v>
      </c>
      <c r="G1361" t="s">
        <v>37</v>
      </c>
      <c r="H1361" t="s">
        <v>10</v>
      </c>
      <c r="J1361">
        <v>14497.7251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1.55018554E-2</v>
      </c>
      <c r="X1361" t="s">
        <v>326</v>
      </c>
      <c r="Y1361" t="s">
        <v>327</v>
      </c>
      <c r="Z1361" t="s">
        <v>427</v>
      </c>
      <c r="AA1361" t="s">
        <v>51</v>
      </c>
      <c r="AB1361" t="s">
        <v>50</v>
      </c>
      <c r="AC1361" t="s">
        <v>37</v>
      </c>
      <c r="AD1361" t="s">
        <v>10</v>
      </c>
      <c r="AF1361">
        <v>14497.7251</v>
      </c>
      <c r="AG1361">
        <v>87.350133999999997</v>
      </c>
      <c r="AH1361">
        <v>0.280072871</v>
      </c>
      <c r="AI1361">
        <v>0.95330033000000003</v>
      </c>
      <c r="AJ1361">
        <v>0.87703630359999996</v>
      </c>
      <c r="AK1361">
        <v>4.0454866000000003E-3</v>
      </c>
      <c r="AL1361">
        <v>35.578831152999996</v>
      </c>
    </row>
    <row r="1362" spans="1:38" x14ac:dyDescent="0.25">
      <c r="A1362" t="s">
        <v>393</v>
      </c>
      <c r="B1362" s="17" t="s">
        <v>326</v>
      </c>
      <c r="C1362" t="s">
        <v>439</v>
      </c>
      <c r="D1362" t="s">
        <v>427</v>
      </c>
      <c r="E1362" t="s">
        <v>52</v>
      </c>
      <c r="F1362" t="s">
        <v>50</v>
      </c>
      <c r="G1362" t="s">
        <v>39</v>
      </c>
      <c r="H1362" t="s">
        <v>10</v>
      </c>
      <c r="J1362">
        <v>745.84885000000008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8.3178406699999997E-4</v>
      </c>
      <c r="X1362" t="s">
        <v>326</v>
      </c>
      <c r="Y1362" t="s">
        <v>327</v>
      </c>
      <c r="Z1362" t="s">
        <v>427</v>
      </c>
      <c r="AA1362" t="s">
        <v>52</v>
      </c>
      <c r="AB1362" t="s">
        <v>50</v>
      </c>
      <c r="AC1362" t="s">
        <v>39</v>
      </c>
      <c r="AD1362" t="s">
        <v>10</v>
      </c>
      <c r="AF1362">
        <v>745.84885000000008</v>
      </c>
      <c r="AG1362">
        <v>76.393066000000005</v>
      </c>
      <c r="AH1362">
        <v>0.24494650800000001</v>
      </c>
      <c r="AI1362">
        <v>0.83373646000000001</v>
      </c>
      <c r="AJ1362">
        <v>0.76703754320000006</v>
      </c>
      <c r="AK1362">
        <v>3.5381273E-3</v>
      </c>
      <c r="AL1362">
        <v>28.487647002399999</v>
      </c>
    </row>
    <row r="1363" spans="1:38" x14ac:dyDescent="0.25">
      <c r="A1363" t="s">
        <v>393</v>
      </c>
      <c r="B1363" s="17" t="s">
        <v>326</v>
      </c>
      <c r="C1363" t="s">
        <v>439</v>
      </c>
      <c r="D1363" t="s">
        <v>427</v>
      </c>
      <c r="E1363" t="s">
        <v>54</v>
      </c>
      <c r="F1363" t="s">
        <v>53</v>
      </c>
      <c r="G1363" t="s">
        <v>39</v>
      </c>
      <c r="H1363" t="s">
        <v>10</v>
      </c>
      <c r="J1363">
        <v>0.15139364</v>
      </c>
      <c r="K1363">
        <v>2.2152532E-4</v>
      </c>
      <c r="L1363">
        <v>2.3136150999999999E-6</v>
      </c>
      <c r="M1363">
        <v>7.4835366000000002E-6</v>
      </c>
      <c r="N1363">
        <v>6.8848536720000004E-6</v>
      </c>
      <c r="O1363">
        <v>2.3701244E-8</v>
      </c>
      <c r="P1363">
        <v>4.6541773475999999E-5</v>
      </c>
      <c r="X1363" t="s">
        <v>326</v>
      </c>
      <c r="Y1363" t="s">
        <v>327</v>
      </c>
      <c r="Z1363" t="s">
        <v>427</v>
      </c>
      <c r="AA1363" t="s">
        <v>54</v>
      </c>
      <c r="AB1363" t="s">
        <v>53</v>
      </c>
      <c r="AC1363" t="s">
        <v>39</v>
      </c>
      <c r="AD1363" t="s">
        <v>10</v>
      </c>
      <c r="AF1363">
        <v>0.15139364</v>
      </c>
      <c r="AG1363">
        <v>4.5560211000000003E-2</v>
      </c>
      <c r="AH1363">
        <v>4.7583173999999999E-4</v>
      </c>
      <c r="AI1363">
        <v>1.5391086E-3</v>
      </c>
      <c r="AJ1363">
        <v>1.415979912E-3</v>
      </c>
      <c r="AK1363">
        <v>5.1735418999999996E-6</v>
      </c>
      <c r="AL1363">
        <v>9.5810337545000016E-3</v>
      </c>
    </row>
    <row r="1364" spans="1:38" x14ac:dyDescent="0.25">
      <c r="A1364" t="s">
        <v>393</v>
      </c>
      <c r="B1364" s="17" t="s">
        <v>326</v>
      </c>
      <c r="C1364" t="s">
        <v>439</v>
      </c>
      <c r="D1364" t="s">
        <v>427</v>
      </c>
      <c r="E1364" t="s">
        <v>57</v>
      </c>
      <c r="F1364" t="s">
        <v>55</v>
      </c>
      <c r="G1364" t="s">
        <v>56</v>
      </c>
      <c r="H1364" t="s">
        <v>10</v>
      </c>
      <c r="J1364">
        <v>2.9533812E-2</v>
      </c>
      <c r="K1364">
        <v>2.84018192E-6</v>
      </c>
      <c r="L1364">
        <v>3.4186041400000002E-8</v>
      </c>
      <c r="M1364">
        <v>1.14285406E-7</v>
      </c>
      <c r="N1364">
        <v>1.0514257352E-7</v>
      </c>
      <c r="O1364">
        <v>3.46257919E-10</v>
      </c>
      <c r="P1364">
        <v>7.0292635650000013E-7</v>
      </c>
      <c r="X1364" t="s">
        <v>326</v>
      </c>
      <c r="Y1364" t="s">
        <v>327</v>
      </c>
      <c r="Z1364" t="s">
        <v>427</v>
      </c>
      <c r="AA1364" t="s">
        <v>57</v>
      </c>
      <c r="AB1364" t="s">
        <v>55</v>
      </c>
      <c r="AC1364" t="s">
        <v>56</v>
      </c>
      <c r="AD1364" t="s">
        <v>10</v>
      </c>
      <c r="AF1364">
        <v>2.9533812E-2</v>
      </c>
      <c r="AG1364">
        <v>5.6076369399999998E-4</v>
      </c>
      <c r="AH1364">
        <v>6.7496693E-6</v>
      </c>
      <c r="AI1364">
        <v>2.2564434500000001E-5</v>
      </c>
      <c r="AJ1364">
        <v>2.0759279740000003E-5</v>
      </c>
      <c r="AK1364">
        <v>7.2558429000000001E-8</v>
      </c>
      <c r="AL1364">
        <v>1.40510952126E-4</v>
      </c>
    </row>
    <row r="1365" spans="1:38" x14ac:dyDescent="0.25">
      <c r="A1365" t="s">
        <v>393</v>
      </c>
      <c r="B1365" s="17" t="s">
        <v>326</v>
      </c>
      <c r="C1365" t="s">
        <v>439</v>
      </c>
      <c r="D1365" t="s">
        <v>427</v>
      </c>
      <c r="E1365" t="s">
        <v>60</v>
      </c>
      <c r="F1365" t="s">
        <v>58</v>
      </c>
      <c r="G1365" t="s">
        <v>59</v>
      </c>
      <c r="H1365" t="s">
        <v>10</v>
      </c>
      <c r="J1365">
        <v>468.26487400000002</v>
      </c>
      <c r="K1365">
        <v>4.6561252729999995E-2</v>
      </c>
      <c r="L1365">
        <v>4.8482472329999999E-4</v>
      </c>
      <c r="M1365">
        <v>1.5896557130000001E-3</v>
      </c>
      <c r="N1365">
        <v>1.46248325596E-3</v>
      </c>
      <c r="O1365">
        <v>4.9478885430000001E-6</v>
      </c>
      <c r="P1365">
        <v>1.341478377732E-2</v>
      </c>
      <c r="X1365" t="s">
        <v>326</v>
      </c>
      <c r="Y1365" t="s">
        <v>327</v>
      </c>
      <c r="Z1365" t="s">
        <v>427</v>
      </c>
      <c r="AA1365" t="s">
        <v>60</v>
      </c>
      <c r="AB1365" t="s">
        <v>58</v>
      </c>
      <c r="AC1365" t="s">
        <v>59</v>
      </c>
      <c r="AD1365" t="s">
        <v>10</v>
      </c>
      <c r="AF1365">
        <v>468.26487400000002</v>
      </c>
      <c r="AG1365">
        <v>14.68675039</v>
      </c>
      <c r="AH1365">
        <v>0.15292755799999999</v>
      </c>
      <c r="AI1365">
        <v>0.50142284299999995</v>
      </c>
      <c r="AJ1365">
        <v>0.46130901556000004</v>
      </c>
      <c r="AK1365">
        <v>1.6564387620000001E-3</v>
      </c>
      <c r="AL1365">
        <v>4.1875394274419993</v>
      </c>
    </row>
    <row r="1366" spans="1:38" x14ac:dyDescent="0.25">
      <c r="A1366" t="s">
        <v>393</v>
      </c>
      <c r="B1366" s="17" t="s">
        <v>326</v>
      </c>
      <c r="C1366" t="s">
        <v>439</v>
      </c>
      <c r="D1366" t="s">
        <v>427</v>
      </c>
      <c r="E1366" t="s">
        <v>62</v>
      </c>
      <c r="F1366" t="s">
        <v>61</v>
      </c>
      <c r="G1366" t="s">
        <v>59</v>
      </c>
      <c r="H1366" t="s">
        <v>10</v>
      </c>
      <c r="J1366">
        <v>1600.5420178700001</v>
      </c>
      <c r="K1366">
        <v>0.30445948540000001</v>
      </c>
      <c r="L1366">
        <v>3.3074858202000001E-3</v>
      </c>
      <c r="M1366">
        <v>1.1757727601000001E-2</v>
      </c>
      <c r="N1366">
        <v>1.081710939292E-2</v>
      </c>
      <c r="O1366">
        <v>3.3009063981999998E-5</v>
      </c>
      <c r="P1366">
        <v>9.4633958833214016E-2</v>
      </c>
      <c r="X1366" t="s">
        <v>326</v>
      </c>
      <c r="Y1366" t="s">
        <v>327</v>
      </c>
      <c r="Z1366" t="s">
        <v>427</v>
      </c>
      <c r="AA1366" t="s">
        <v>62</v>
      </c>
      <c r="AB1366" t="s">
        <v>61</v>
      </c>
      <c r="AC1366" t="s">
        <v>59</v>
      </c>
      <c r="AD1366" t="s">
        <v>10</v>
      </c>
      <c r="AF1366">
        <v>1600.5420178700001</v>
      </c>
      <c r="AG1366">
        <v>96.035224470000017</v>
      </c>
      <c r="AH1366">
        <v>1.0432756943999999</v>
      </c>
      <c r="AI1366">
        <v>3.7087231579999997</v>
      </c>
      <c r="AJ1366">
        <v>3.4120253053599998</v>
      </c>
      <c r="AK1366">
        <v>1.1050672739000001E-2</v>
      </c>
      <c r="AL1366">
        <v>29.727803733769004</v>
      </c>
    </row>
    <row r="1367" spans="1:38" x14ac:dyDescent="0.25">
      <c r="A1367" t="s">
        <v>393</v>
      </c>
      <c r="B1367" s="17" t="s">
        <v>326</v>
      </c>
      <c r="C1367" t="s">
        <v>439</v>
      </c>
      <c r="D1367" t="s">
        <v>427</v>
      </c>
      <c r="E1367" t="s">
        <v>64</v>
      </c>
      <c r="F1367" t="s">
        <v>63</v>
      </c>
      <c r="G1367" t="s">
        <v>59</v>
      </c>
      <c r="H1367" t="s">
        <v>10</v>
      </c>
      <c r="J1367">
        <v>0.25995666000000001</v>
      </c>
      <c r="K1367">
        <v>1.2887327E-4</v>
      </c>
      <c r="L1367">
        <v>1.2633334000000001E-6</v>
      </c>
      <c r="M1367">
        <v>4.3358932000000002E-6</v>
      </c>
      <c r="N1367">
        <v>3.9890217440000004E-6</v>
      </c>
      <c r="O1367">
        <v>1.2736038E-8</v>
      </c>
      <c r="P1367">
        <v>3.5193350641E-5</v>
      </c>
      <c r="X1367" t="s">
        <v>326</v>
      </c>
      <c r="Y1367" t="s">
        <v>327</v>
      </c>
      <c r="Z1367" t="s">
        <v>427</v>
      </c>
      <c r="AA1367" t="s">
        <v>64</v>
      </c>
      <c r="AB1367" t="s">
        <v>63</v>
      </c>
      <c r="AC1367" t="s">
        <v>59</v>
      </c>
      <c r="AD1367" t="s">
        <v>10</v>
      </c>
      <c r="AF1367">
        <v>0.25995666000000001</v>
      </c>
      <c r="AG1367">
        <v>4.0650318999999997E-2</v>
      </c>
      <c r="AH1367">
        <v>3.9849142000000001E-4</v>
      </c>
      <c r="AI1367">
        <v>1.3676648E-3</v>
      </c>
      <c r="AJ1367">
        <v>1.2582516160000001E-3</v>
      </c>
      <c r="AK1367">
        <v>4.2637315999999998E-6</v>
      </c>
      <c r="AL1367">
        <v>1.1076395514800001E-2</v>
      </c>
    </row>
    <row r="1368" spans="1:38" x14ac:dyDescent="0.25">
      <c r="A1368" t="s">
        <v>393</v>
      </c>
      <c r="B1368" s="17" t="s">
        <v>326</v>
      </c>
      <c r="C1368" t="s">
        <v>439</v>
      </c>
      <c r="D1368" t="s">
        <v>427</v>
      </c>
      <c r="E1368" t="s">
        <v>66</v>
      </c>
      <c r="F1368" t="s">
        <v>65</v>
      </c>
      <c r="G1368" t="s">
        <v>59</v>
      </c>
      <c r="H1368" t="s">
        <v>10</v>
      </c>
      <c r="J1368">
        <v>5.6954168999999997</v>
      </c>
      <c r="K1368">
        <v>2.0309577000000001E-3</v>
      </c>
      <c r="L1368">
        <v>1.9909297000000001E-5</v>
      </c>
      <c r="M1368">
        <v>6.8330809999999994E-5</v>
      </c>
      <c r="N1368">
        <v>6.28643452E-5</v>
      </c>
      <c r="O1368">
        <v>2.0071152999999999E-7</v>
      </c>
      <c r="P1368">
        <v>5.8351128892999992E-4</v>
      </c>
      <c r="X1368" t="s">
        <v>326</v>
      </c>
      <c r="Y1368" t="s">
        <v>327</v>
      </c>
      <c r="Z1368" t="s">
        <v>427</v>
      </c>
      <c r="AA1368" t="s">
        <v>66</v>
      </c>
      <c r="AB1368" t="s">
        <v>65</v>
      </c>
      <c r="AC1368" t="s">
        <v>59</v>
      </c>
      <c r="AD1368" t="s">
        <v>10</v>
      </c>
      <c r="AF1368">
        <v>5.6954168999999997</v>
      </c>
      <c r="AG1368">
        <v>0.64062207999999998</v>
      </c>
      <c r="AH1368">
        <v>6.2799620999999996E-3</v>
      </c>
      <c r="AI1368">
        <v>2.1553492E-2</v>
      </c>
      <c r="AJ1368">
        <v>1.982921264E-2</v>
      </c>
      <c r="AK1368">
        <v>6.7193584999999999E-5</v>
      </c>
      <c r="AL1368">
        <v>0.18380566208699997</v>
      </c>
    </row>
    <row r="1369" spans="1:38" x14ac:dyDescent="0.25">
      <c r="A1369" t="s">
        <v>393</v>
      </c>
      <c r="B1369" s="17" t="s">
        <v>326</v>
      </c>
      <c r="C1369" t="s">
        <v>439</v>
      </c>
      <c r="D1369" t="s">
        <v>427</v>
      </c>
      <c r="E1369" t="s">
        <v>69</v>
      </c>
      <c r="F1369" t="s">
        <v>67</v>
      </c>
      <c r="G1369" t="s">
        <v>68</v>
      </c>
      <c r="H1369" t="s">
        <v>10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X1369" t="s">
        <v>326</v>
      </c>
      <c r="Y1369" t="s">
        <v>327</v>
      </c>
      <c r="Z1369" t="s">
        <v>427</v>
      </c>
      <c r="AA1369" t="s">
        <v>69</v>
      </c>
      <c r="AB1369" t="s">
        <v>67</v>
      </c>
      <c r="AC1369" t="s">
        <v>68</v>
      </c>
      <c r="AD1369" t="s">
        <v>10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</row>
    <row r="1370" spans="1:38" x14ac:dyDescent="0.25">
      <c r="A1370" t="s">
        <v>393</v>
      </c>
      <c r="B1370" s="17" t="s">
        <v>326</v>
      </c>
      <c r="C1370" t="s">
        <v>439</v>
      </c>
      <c r="D1370" t="s">
        <v>427</v>
      </c>
      <c r="E1370" t="s">
        <v>71</v>
      </c>
      <c r="F1370" t="s">
        <v>8</v>
      </c>
      <c r="G1370" t="s">
        <v>9</v>
      </c>
      <c r="H1370" t="s">
        <v>70</v>
      </c>
      <c r="J1370">
        <v>206.8802</v>
      </c>
      <c r="K1370">
        <v>4.5413189E-2</v>
      </c>
      <c r="L1370">
        <v>6.6316499999999996E-4</v>
      </c>
      <c r="M1370">
        <v>8.4112972999999999E-5</v>
      </c>
      <c r="N1370">
        <v>7.7383935160000003E-5</v>
      </c>
      <c r="O1370">
        <v>6.3225179000000002E-6</v>
      </c>
      <c r="P1370">
        <v>5.2300275075299997E-3</v>
      </c>
      <c r="X1370" t="s">
        <v>326</v>
      </c>
      <c r="Y1370" t="s">
        <v>327</v>
      </c>
      <c r="Z1370" t="s">
        <v>427</v>
      </c>
      <c r="AA1370" t="s">
        <v>71</v>
      </c>
      <c r="AB1370" t="s">
        <v>8</v>
      </c>
      <c r="AC1370" t="s">
        <v>9</v>
      </c>
      <c r="AD1370" t="s">
        <v>70</v>
      </c>
      <c r="AF1370">
        <v>206.8802</v>
      </c>
      <c r="AG1370">
        <v>12.613448999999999</v>
      </c>
      <c r="AH1370">
        <v>0.22919202999999999</v>
      </c>
      <c r="AI1370">
        <v>2.4183494999999999E-2</v>
      </c>
      <c r="AJ1370">
        <v>2.22488154E-2</v>
      </c>
      <c r="AK1370">
        <v>1.9293031999999999E-3</v>
      </c>
      <c r="AL1370">
        <v>1.4153057653550003</v>
      </c>
    </row>
    <row r="1371" spans="1:38" x14ac:dyDescent="0.25">
      <c r="A1371" t="s">
        <v>393</v>
      </c>
      <c r="B1371" s="17" t="s">
        <v>326</v>
      </c>
      <c r="C1371" t="s">
        <v>439</v>
      </c>
      <c r="D1371" t="s">
        <v>427</v>
      </c>
      <c r="E1371" t="s">
        <v>72</v>
      </c>
      <c r="F1371" t="s">
        <v>14</v>
      </c>
      <c r="G1371" t="s">
        <v>9</v>
      </c>
      <c r="H1371" t="s">
        <v>70</v>
      </c>
      <c r="J1371">
        <v>2037.6776</v>
      </c>
      <c r="K1371">
        <v>0.50866723000000003</v>
      </c>
      <c r="L1371">
        <v>5.8890269000000002E-3</v>
      </c>
      <c r="M1371">
        <v>8.3097903000000002E-4</v>
      </c>
      <c r="N1371">
        <v>7.6450070760000007E-4</v>
      </c>
      <c r="O1371">
        <v>6.6529878999999997E-5</v>
      </c>
      <c r="P1371">
        <v>5.8232220411800005E-2</v>
      </c>
      <c r="X1371" t="s">
        <v>326</v>
      </c>
      <c r="Y1371" t="s">
        <v>327</v>
      </c>
      <c r="Z1371" t="s">
        <v>427</v>
      </c>
      <c r="AA1371" t="s">
        <v>72</v>
      </c>
      <c r="AB1371" t="s">
        <v>14</v>
      </c>
      <c r="AC1371" t="s">
        <v>9</v>
      </c>
      <c r="AD1371" t="s">
        <v>70</v>
      </c>
      <c r="AF1371">
        <v>2037.6776</v>
      </c>
      <c r="AG1371">
        <v>141.2816</v>
      </c>
      <c r="AH1371">
        <v>2.0352671</v>
      </c>
      <c r="AI1371">
        <v>0.23891643000000001</v>
      </c>
      <c r="AJ1371">
        <v>0.21980311560000002</v>
      </c>
      <c r="AK1371">
        <v>2.0301456999999998E-2</v>
      </c>
      <c r="AL1371">
        <v>16.01965978578</v>
      </c>
    </row>
    <row r="1372" spans="1:38" x14ac:dyDescent="0.25">
      <c r="A1372" t="s">
        <v>393</v>
      </c>
      <c r="B1372" s="17" t="s">
        <v>326</v>
      </c>
      <c r="C1372" t="s">
        <v>439</v>
      </c>
      <c r="D1372" t="s">
        <v>427</v>
      </c>
      <c r="E1372" t="s">
        <v>74</v>
      </c>
      <c r="F1372" t="s">
        <v>73</v>
      </c>
      <c r="G1372" t="s">
        <v>9</v>
      </c>
      <c r="H1372" t="s">
        <v>70</v>
      </c>
      <c r="J1372">
        <v>242.70558</v>
      </c>
      <c r="K1372">
        <v>1.2097682999999999</v>
      </c>
      <c r="L1372">
        <v>1.0385755999999999E-2</v>
      </c>
      <c r="M1372">
        <v>5.7672436E-4</v>
      </c>
      <c r="N1372">
        <v>5.3058641120000004E-4</v>
      </c>
      <c r="O1372">
        <v>9.9641605999999995E-5</v>
      </c>
      <c r="P1372">
        <v>3.1431228497000002E-2</v>
      </c>
      <c r="X1372" t="s">
        <v>326</v>
      </c>
      <c r="Y1372" t="s">
        <v>327</v>
      </c>
      <c r="Z1372" t="s">
        <v>427</v>
      </c>
      <c r="AA1372" t="s">
        <v>74</v>
      </c>
      <c r="AB1372" t="s">
        <v>73</v>
      </c>
      <c r="AC1372" t="s">
        <v>9</v>
      </c>
      <c r="AD1372" t="s">
        <v>70</v>
      </c>
      <c r="AF1372">
        <v>242.70558</v>
      </c>
      <c r="AG1372">
        <v>336.01143999999999</v>
      </c>
      <c r="AH1372">
        <v>3.5893521000000002</v>
      </c>
      <c r="AI1372">
        <v>0.16581515999999999</v>
      </c>
      <c r="AJ1372">
        <v>0.15254994720000001</v>
      </c>
      <c r="AK1372">
        <v>3.0405432E-2</v>
      </c>
      <c r="AL1372">
        <v>9.3558533636999996</v>
      </c>
    </row>
    <row r="1373" spans="1:38" x14ac:dyDescent="0.25">
      <c r="A1373" t="s">
        <v>393</v>
      </c>
      <c r="B1373" s="17" t="s">
        <v>326</v>
      </c>
      <c r="C1373" t="s">
        <v>439</v>
      </c>
      <c r="D1373" t="s">
        <v>427</v>
      </c>
      <c r="E1373" t="s">
        <v>75</v>
      </c>
      <c r="F1373" t="s">
        <v>16</v>
      </c>
      <c r="G1373" t="s">
        <v>9</v>
      </c>
      <c r="H1373" t="s">
        <v>70</v>
      </c>
      <c r="J1373">
        <v>62.554697275000002</v>
      </c>
      <c r="K1373">
        <v>7.2007672023900002E-2</v>
      </c>
      <c r="L1373">
        <v>8.2631976612999999E-4</v>
      </c>
      <c r="M1373">
        <v>2.2584132500599999E-5</v>
      </c>
      <c r="N1373">
        <v>2.0777401900551997E-5</v>
      </c>
      <c r="O1373">
        <v>4.5338442523799999E-6</v>
      </c>
      <c r="P1373">
        <v>3.23459017590983E-3</v>
      </c>
      <c r="X1373" t="s">
        <v>326</v>
      </c>
      <c r="Y1373" t="s">
        <v>327</v>
      </c>
      <c r="Z1373" t="s">
        <v>427</v>
      </c>
      <c r="AA1373" t="s">
        <v>75</v>
      </c>
      <c r="AB1373" t="s">
        <v>16</v>
      </c>
      <c r="AC1373" t="s">
        <v>9</v>
      </c>
      <c r="AD1373" t="s">
        <v>70</v>
      </c>
      <c r="AF1373">
        <v>62.554697275000002</v>
      </c>
      <c r="AG1373">
        <v>20.000030132999999</v>
      </c>
      <c r="AH1373">
        <v>0.28557892104300003</v>
      </c>
      <c r="AI1373">
        <v>6.4932091165000004E-3</v>
      </c>
      <c r="AJ1373">
        <v>5.9737523871800004E-3</v>
      </c>
      <c r="AK1373">
        <v>1.3834934413300003E-3</v>
      </c>
      <c r="AL1373">
        <v>0.85122903909240877</v>
      </c>
    </row>
    <row r="1374" spans="1:38" x14ac:dyDescent="0.25">
      <c r="A1374" t="s">
        <v>393</v>
      </c>
      <c r="B1374" s="17" t="s">
        <v>326</v>
      </c>
      <c r="C1374" t="s">
        <v>439</v>
      </c>
      <c r="D1374" t="s">
        <v>427</v>
      </c>
      <c r="E1374" t="s">
        <v>77</v>
      </c>
      <c r="F1374" t="s">
        <v>76</v>
      </c>
      <c r="G1374" t="s">
        <v>19</v>
      </c>
      <c r="H1374" t="s">
        <v>70</v>
      </c>
      <c r="J1374">
        <v>12.9480089</v>
      </c>
      <c r="K1374">
        <v>4.6131295319999994E-2</v>
      </c>
      <c r="L1374">
        <v>6.9116017300000008E-4</v>
      </c>
      <c r="M1374">
        <v>2.4194772999999997E-5</v>
      </c>
      <c r="N1374">
        <v>2.2259191159999998E-5</v>
      </c>
      <c r="O1374">
        <v>4.37842145E-6</v>
      </c>
      <c r="P1374">
        <v>1.3640319656598003E-3</v>
      </c>
      <c r="X1374" t="s">
        <v>326</v>
      </c>
      <c r="Y1374" t="s">
        <v>327</v>
      </c>
      <c r="Z1374" t="s">
        <v>427</v>
      </c>
      <c r="AA1374" t="s">
        <v>77</v>
      </c>
      <c r="AB1374" t="s">
        <v>76</v>
      </c>
      <c r="AC1374" t="s">
        <v>19</v>
      </c>
      <c r="AD1374" t="s">
        <v>70</v>
      </c>
      <c r="AF1374">
        <v>12.9480089</v>
      </c>
      <c r="AG1374">
        <v>11.977134660000001</v>
      </c>
      <c r="AH1374">
        <v>0.22328632200000004</v>
      </c>
      <c r="AI1374">
        <v>6.5025396499999999E-3</v>
      </c>
      <c r="AJ1374">
        <v>5.9823364779999994E-3</v>
      </c>
      <c r="AK1374">
        <v>1.2489168659999999E-3</v>
      </c>
      <c r="AL1374">
        <v>0.37980891397127003</v>
      </c>
    </row>
    <row r="1375" spans="1:38" x14ac:dyDescent="0.25">
      <c r="A1375" t="s">
        <v>393</v>
      </c>
      <c r="B1375" s="17" t="s">
        <v>326</v>
      </c>
      <c r="C1375" t="s">
        <v>439</v>
      </c>
      <c r="D1375" t="s">
        <v>427</v>
      </c>
      <c r="E1375" t="s">
        <v>78</v>
      </c>
      <c r="F1375" t="s">
        <v>18</v>
      </c>
      <c r="G1375" t="s">
        <v>19</v>
      </c>
      <c r="H1375" t="s">
        <v>70</v>
      </c>
      <c r="J1375">
        <v>0.50710224999999998</v>
      </c>
      <c r="K1375">
        <v>4.0513562000000001E-4</v>
      </c>
      <c r="L1375">
        <v>4.7745411000000002E-6</v>
      </c>
      <c r="M1375">
        <v>1.5697753000000001E-7</v>
      </c>
      <c r="N1375">
        <v>1.4441932760000001E-7</v>
      </c>
      <c r="O1375">
        <v>3.2517721999999998E-8</v>
      </c>
      <c r="P1375">
        <v>1.2776073131499999E-5</v>
      </c>
      <c r="X1375" t="s">
        <v>326</v>
      </c>
      <c r="Y1375" t="s">
        <v>327</v>
      </c>
      <c r="Z1375" t="s">
        <v>427</v>
      </c>
      <c r="AA1375" t="s">
        <v>78</v>
      </c>
      <c r="AB1375" t="s">
        <v>18</v>
      </c>
      <c r="AC1375" t="s">
        <v>19</v>
      </c>
      <c r="AD1375" t="s">
        <v>70</v>
      </c>
      <c r="AF1375">
        <v>0.50710224999999998</v>
      </c>
      <c r="AG1375">
        <v>0.10518596</v>
      </c>
      <c r="AH1375">
        <v>1.5424639999999999E-3</v>
      </c>
      <c r="AI1375">
        <v>4.2188977999999999E-5</v>
      </c>
      <c r="AJ1375">
        <v>3.8813859759999999E-5</v>
      </c>
      <c r="AK1375">
        <v>9.2754725999999992E-6</v>
      </c>
      <c r="AL1375">
        <v>3.4733100409000003E-3</v>
      </c>
    </row>
    <row r="1376" spans="1:38" x14ac:dyDescent="0.25">
      <c r="A1376" t="s">
        <v>393</v>
      </c>
      <c r="B1376" s="17" t="s">
        <v>326</v>
      </c>
      <c r="C1376" t="s">
        <v>439</v>
      </c>
      <c r="D1376" t="s">
        <v>427</v>
      </c>
      <c r="E1376" t="s">
        <v>79</v>
      </c>
      <c r="F1376" t="s">
        <v>21</v>
      </c>
      <c r="G1376" t="s">
        <v>19</v>
      </c>
      <c r="H1376" t="s">
        <v>70</v>
      </c>
      <c r="J1376">
        <v>149.68304220000002</v>
      </c>
      <c r="K1376">
        <v>8.3903148799999994E-2</v>
      </c>
      <c r="L1376">
        <v>1.0844396959999998E-3</v>
      </c>
      <c r="M1376">
        <v>9.7423319699999986E-5</v>
      </c>
      <c r="N1376">
        <v>8.9629454124000006E-5</v>
      </c>
      <c r="O1376">
        <v>8.0061788200000004E-6</v>
      </c>
      <c r="P1376">
        <v>4.7801369908699997E-3</v>
      </c>
      <c r="X1376" t="s">
        <v>326</v>
      </c>
      <c r="Y1376" t="s">
        <v>327</v>
      </c>
      <c r="Z1376" t="s">
        <v>427</v>
      </c>
      <c r="AA1376" t="s">
        <v>79</v>
      </c>
      <c r="AB1376" t="s">
        <v>21</v>
      </c>
      <c r="AC1376" t="s">
        <v>19</v>
      </c>
      <c r="AD1376" t="s">
        <v>70</v>
      </c>
      <c r="AF1376">
        <v>149.68304220000002</v>
      </c>
      <c r="AG1376">
        <v>21.783897799999998</v>
      </c>
      <c r="AH1376">
        <v>0.35033925300000002</v>
      </c>
      <c r="AI1376">
        <v>2.6183300319999998E-2</v>
      </c>
      <c r="AJ1376">
        <v>2.4088636294400001E-2</v>
      </c>
      <c r="AK1376">
        <v>2.2837114900000001E-3</v>
      </c>
      <c r="AL1376">
        <v>1.3158965368640003</v>
      </c>
    </row>
    <row r="1377" spans="1:38" x14ac:dyDescent="0.25">
      <c r="A1377" t="s">
        <v>393</v>
      </c>
      <c r="B1377" s="17" t="s">
        <v>326</v>
      </c>
      <c r="C1377" t="s">
        <v>439</v>
      </c>
      <c r="D1377" t="s">
        <v>427</v>
      </c>
      <c r="E1377" t="s">
        <v>81</v>
      </c>
      <c r="F1377" t="s">
        <v>80</v>
      </c>
      <c r="G1377" t="s">
        <v>19</v>
      </c>
      <c r="H1377" t="s">
        <v>70</v>
      </c>
      <c r="J1377">
        <v>14.6789173</v>
      </c>
      <c r="K1377">
        <v>8.1044578300000003E-2</v>
      </c>
      <c r="L1377">
        <v>1.003169463E-3</v>
      </c>
      <c r="M1377">
        <v>4.0669492200000002E-5</v>
      </c>
      <c r="N1377">
        <v>3.7415932824000003E-5</v>
      </c>
      <c r="O1377">
        <v>7.6959118300000011E-6</v>
      </c>
      <c r="P1377">
        <v>2.1689130351689998E-3</v>
      </c>
      <c r="X1377" t="s">
        <v>326</v>
      </c>
      <c r="Y1377" t="s">
        <v>327</v>
      </c>
      <c r="Z1377" t="s">
        <v>427</v>
      </c>
      <c r="AA1377" t="s">
        <v>81</v>
      </c>
      <c r="AB1377" t="s">
        <v>80</v>
      </c>
      <c r="AC1377" t="s">
        <v>19</v>
      </c>
      <c r="AD1377" t="s">
        <v>70</v>
      </c>
      <c r="AF1377">
        <v>14.6789173</v>
      </c>
      <c r="AG1377">
        <v>21.041721450000004</v>
      </c>
      <c r="AH1377">
        <v>0.32408407799999994</v>
      </c>
      <c r="AI1377">
        <v>1.0930252640000001E-2</v>
      </c>
      <c r="AJ1377">
        <v>1.0055832428800001E-2</v>
      </c>
      <c r="AK1377">
        <v>2.19520978E-3</v>
      </c>
      <c r="AL1377">
        <v>0.60506013175459994</v>
      </c>
    </row>
    <row r="1378" spans="1:38" x14ac:dyDescent="0.25">
      <c r="A1378" t="s">
        <v>393</v>
      </c>
      <c r="B1378" s="17" t="s">
        <v>326</v>
      </c>
      <c r="C1378" t="s">
        <v>439</v>
      </c>
      <c r="D1378" t="s">
        <v>427</v>
      </c>
      <c r="E1378" t="s">
        <v>82</v>
      </c>
      <c r="F1378" t="s">
        <v>23</v>
      </c>
      <c r="G1378" t="s">
        <v>19</v>
      </c>
      <c r="H1378" t="s">
        <v>70</v>
      </c>
      <c r="J1378">
        <v>156.81628896399999</v>
      </c>
      <c r="K1378">
        <v>0.17857530349</v>
      </c>
      <c r="L1378">
        <v>2.2456693060000006E-3</v>
      </c>
      <c r="M1378">
        <v>1.1655167508999999E-4</v>
      </c>
      <c r="N1378">
        <v>1.0722754108279999E-4</v>
      </c>
      <c r="O1378">
        <v>1.5254106506000002E-5</v>
      </c>
      <c r="P1378">
        <v>7.1612051393148005E-3</v>
      </c>
      <c r="X1378" t="s">
        <v>326</v>
      </c>
      <c r="Y1378" t="s">
        <v>327</v>
      </c>
      <c r="Z1378" t="s">
        <v>427</v>
      </c>
      <c r="AA1378" t="s">
        <v>82</v>
      </c>
      <c r="AB1378" t="s">
        <v>23</v>
      </c>
      <c r="AC1378" t="s">
        <v>19</v>
      </c>
      <c r="AD1378" t="s">
        <v>70</v>
      </c>
      <c r="AF1378">
        <v>156.81628896399999</v>
      </c>
      <c r="AG1378">
        <v>46.363766075000001</v>
      </c>
      <c r="AH1378">
        <v>0.72548622249999994</v>
      </c>
      <c r="AI1378">
        <v>3.1324200552000005E-2</v>
      </c>
      <c r="AJ1378">
        <v>2.8818264507840002E-2</v>
      </c>
      <c r="AK1378">
        <v>4.3511367145000002E-3</v>
      </c>
      <c r="AL1378">
        <v>1.9428954536935801</v>
      </c>
    </row>
    <row r="1379" spans="1:38" x14ac:dyDescent="0.25">
      <c r="A1379" t="s">
        <v>393</v>
      </c>
      <c r="B1379" s="17" t="s">
        <v>326</v>
      </c>
      <c r="C1379" t="s">
        <v>439</v>
      </c>
      <c r="D1379" t="s">
        <v>427</v>
      </c>
      <c r="E1379" t="s">
        <v>84</v>
      </c>
      <c r="F1379" t="s">
        <v>83</v>
      </c>
      <c r="G1379" t="s">
        <v>19</v>
      </c>
      <c r="H1379" t="s">
        <v>70</v>
      </c>
      <c r="J1379">
        <v>28.803406842000001</v>
      </c>
      <c r="K1379">
        <v>7.3995783289999992E-2</v>
      </c>
      <c r="L1379">
        <v>8.5082798299999994E-4</v>
      </c>
      <c r="M1379">
        <v>5.058741119E-5</v>
      </c>
      <c r="N1379">
        <v>4.6540418294800007E-5</v>
      </c>
      <c r="O1379">
        <v>6.4161742339999992E-6</v>
      </c>
      <c r="P1379">
        <v>2.7065178288835099E-3</v>
      </c>
      <c r="X1379" t="s">
        <v>326</v>
      </c>
      <c r="Y1379" t="s">
        <v>327</v>
      </c>
      <c r="Z1379" t="s">
        <v>427</v>
      </c>
      <c r="AA1379" t="s">
        <v>84</v>
      </c>
      <c r="AB1379" t="s">
        <v>83</v>
      </c>
      <c r="AC1379" t="s">
        <v>19</v>
      </c>
      <c r="AD1379" t="s">
        <v>70</v>
      </c>
      <c r="AF1379">
        <v>28.803406842000001</v>
      </c>
      <c r="AG1379">
        <v>19.211632422000001</v>
      </c>
      <c r="AH1379">
        <v>0.27486862019999997</v>
      </c>
      <c r="AI1379">
        <v>1.3595773700000001E-2</v>
      </c>
      <c r="AJ1379">
        <v>1.2508111804000001E-2</v>
      </c>
      <c r="AK1379">
        <v>1.8301727580000001E-3</v>
      </c>
      <c r="AL1379">
        <v>0.75131212377563983</v>
      </c>
    </row>
    <row r="1380" spans="1:38" x14ac:dyDescent="0.25">
      <c r="A1380" t="s">
        <v>393</v>
      </c>
      <c r="B1380" s="17" t="s">
        <v>326</v>
      </c>
      <c r="C1380" t="s">
        <v>439</v>
      </c>
      <c r="D1380" t="s">
        <v>427</v>
      </c>
      <c r="E1380" t="s">
        <v>85</v>
      </c>
      <c r="F1380" t="s">
        <v>25</v>
      </c>
      <c r="G1380" t="s">
        <v>19</v>
      </c>
      <c r="H1380" t="s">
        <v>70</v>
      </c>
      <c r="J1380">
        <v>2.0757388919999999</v>
      </c>
      <c r="K1380">
        <v>3.6738728700000003E-3</v>
      </c>
      <c r="L1380">
        <v>4.3130450700000001E-5</v>
      </c>
      <c r="M1380">
        <v>3.5304324480000001E-6</v>
      </c>
      <c r="N1380">
        <v>3.2479978521599998E-6</v>
      </c>
      <c r="O1380">
        <v>3.3021983900000005E-7</v>
      </c>
      <c r="P1380">
        <v>1.6021755445350003E-4</v>
      </c>
      <c r="X1380" t="s">
        <v>326</v>
      </c>
      <c r="Y1380" t="s">
        <v>327</v>
      </c>
      <c r="Z1380" t="s">
        <v>427</v>
      </c>
      <c r="AA1380" t="s">
        <v>85</v>
      </c>
      <c r="AB1380" t="s">
        <v>25</v>
      </c>
      <c r="AC1380" t="s">
        <v>19</v>
      </c>
      <c r="AD1380" t="s">
        <v>70</v>
      </c>
      <c r="AF1380">
        <v>2.0757388919999999</v>
      </c>
      <c r="AG1380">
        <v>0.95385297599999996</v>
      </c>
      <c r="AH1380">
        <v>1.3933729740000001E-2</v>
      </c>
      <c r="AI1380">
        <v>9.4883206999999998E-4</v>
      </c>
      <c r="AJ1380">
        <v>8.7292550440000016E-4</v>
      </c>
      <c r="AK1380">
        <v>9.4193103700000001E-5</v>
      </c>
      <c r="AL1380">
        <v>4.4602322247899999E-2</v>
      </c>
    </row>
    <row r="1381" spans="1:38" x14ac:dyDescent="0.25">
      <c r="A1381" t="s">
        <v>393</v>
      </c>
      <c r="B1381" s="17" t="s">
        <v>326</v>
      </c>
      <c r="C1381" t="s">
        <v>439</v>
      </c>
      <c r="D1381" t="s">
        <v>427</v>
      </c>
      <c r="E1381" t="s">
        <v>87</v>
      </c>
      <c r="F1381" t="s">
        <v>86</v>
      </c>
      <c r="G1381" t="s">
        <v>19</v>
      </c>
      <c r="H1381" t="s">
        <v>70</v>
      </c>
      <c r="J1381">
        <v>45.679768351999996</v>
      </c>
      <c r="K1381">
        <v>0.137351764875</v>
      </c>
      <c r="L1381">
        <v>2.1611642510999999E-3</v>
      </c>
      <c r="M1381">
        <v>1.02650060948E-4</v>
      </c>
      <c r="N1381">
        <v>9.4438056072159996E-5</v>
      </c>
      <c r="O1381">
        <v>1.35163131985E-5</v>
      </c>
      <c r="P1381">
        <v>5.0849416159443007E-3</v>
      </c>
      <c r="X1381" t="s">
        <v>326</v>
      </c>
      <c r="Y1381" t="s">
        <v>327</v>
      </c>
      <c r="Z1381" t="s">
        <v>427</v>
      </c>
      <c r="AA1381" t="s">
        <v>87</v>
      </c>
      <c r="AB1381" t="s">
        <v>86</v>
      </c>
      <c r="AC1381" t="s">
        <v>19</v>
      </c>
      <c r="AD1381" t="s">
        <v>70</v>
      </c>
      <c r="AF1381">
        <v>45.679768351999996</v>
      </c>
      <c r="AG1381">
        <v>35.660840181799998</v>
      </c>
      <c r="AH1381">
        <v>0.69818604239000004</v>
      </c>
      <c r="AI1381">
        <v>2.7588026304E-2</v>
      </c>
      <c r="AJ1381">
        <v>2.538098419968E-2</v>
      </c>
      <c r="AK1381">
        <v>3.8554419646E-3</v>
      </c>
      <c r="AL1381">
        <v>1.4158901007940301</v>
      </c>
    </row>
    <row r="1382" spans="1:38" x14ac:dyDescent="0.25">
      <c r="A1382" t="s">
        <v>393</v>
      </c>
      <c r="B1382" s="17" t="s">
        <v>326</v>
      </c>
      <c r="C1382" t="s">
        <v>439</v>
      </c>
      <c r="D1382" t="s">
        <v>427</v>
      </c>
      <c r="E1382" t="s">
        <v>89</v>
      </c>
      <c r="F1382" t="s">
        <v>88</v>
      </c>
      <c r="G1382" t="s">
        <v>19</v>
      </c>
      <c r="H1382" t="s">
        <v>70</v>
      </c>
      <c r="J1382">
        <v>152.00898334999999</v>
      </c>
      <c r="K1382">
        <v>4.2046612159999996E-2</v>
      </c>
      <c r="L1382">
        <v>9.1894894380000012E-4</v>
      </c>
      <c r="M1382">
        <v>5.6935145799999999E-5</v>
      </c>
      <c r="N1382">
        <v>5.2380334135999993E-5</v>
      </c>
      <c r="O1382">
        <v>4.5935761020000003E-6</v>
      </c>
      <c r="P1382">
        <v>2.9419842160323408E-3</v>
      </c>
      <c r="X1382" t="s">
        <v>326</v>
      </c>
      <c r="Y1382" t="s">
        <v>327</v>
      </c>
      <c r="Z1382" t="s">
        <v>427</v>
      </c>
      <c r="AA1382" t="s">
        <v>89</v>
      </c>
      <c r="AB1382" t="s">
        <v>88</v>
      </c>
      <c r="AC1382" t="s">
        <v>19</v>
      </c>
      <c r="AD1382" t="s">
        <v>70</v>
      </c>
      <c r="AF1382">
        <v>152.00898334999999</v>
      </c>
      <c r="AG1382">
        <v>10.91662238</v>
      </c>
      <c r="AH1382">
        <v>0.29687576160000007</v>
      </c>
      <c r="AI1382">
        <v>1.5301778789999998E-2</v>
      </c>
      <c r="AJ1382">
        <v>1.4077636486800001E-2</v>
      </c>
      <c r="AK1382">
        <v>1.3102882209999999E-3</v>
      </c>
      <c r="AL1382">
        <v>0.80241722992551001</v>
      </c>
    </row>
    <row r="1383" spans="1:38" x14ac:dyDescent="0.25">
      <c r="A1383" t="s">
        <v>393</v>
      </c>
      <c r="B1383" s="17" t="s">
        <v>326</v>
      </c>
      <c r="C1383" t="s">
        <v>439</v>
      </c>
      <c r="D1383" t="s">
        <v>427</v>
      </c>
      <c r="E1383" t="s">
        <v>90</v>
      </c>
      <c r="F1383" t="s">
        <v>27</v>
      </c>
      <c r="G1383" t="s">
        <v>19</v>
      </c>
      <c r="H1383" t="s">
        <v>70</v>
      </c>
      <c r="J1383">
        <v>56.254537740000004</v>
      </c>
      <c r="K1383">
        <v>0.31784685936000001</v>
      </c>
      <c r="L1383">
        <v>3.046854718E-3</v>
      </c>
      <c r="M1383">
        <v>1.5739466390000002E-4</v>
      </c>
      <c r="N1383">
        <v>1.4480309078799999E-4</v>
      </c>
      <c r="O1383">
        <v>2.8182905499999999E-5</v>
      </c>
      <c r="P1383">
        <v>7.7890172991429999E-3</v>
      </c>
      <c r="X1383" t="s">
        <v>326</v>
      </c>
      <c r="Y1383" t="s">
        <v>327</v>
      </c>
      <c r="Z1383" t="s">
        <v>427</v>
      </c>
      <c r="AA1383" t="s">
        <v>90</v>
      </c>
      <c r="AB1383" t="s">
        <v>27</v>
      </c>
      <c r="AC1383" t="s">
        <v>19</v>
      </c>
      <c r="AD1383" t="s">
        <v>70</v>
      </c>
      <c r="AF1383">
        <v>56.254537740000004</v>
      </c>
      <c r="AG1383">
        <v>82.523048729999999</v>
      </c>
      <c r="AH1383">
        <v>0.98431733200000004</v>
      </c>
      <c r="AI1383">
        <v>4.2301078799999996E-2</v>
      </c>
      <c r="AJ1383">
        <v>3.8916992496000002E-2</v>
      </c>
      <c r="AK1383">
        <v>8.0389941299999993E-3</v>
      </c>
      <c r="AL1383">
        <v>2.1776506835335998</v>
      </c>
    </row>
    <row r="1384" spans="1:38" x14ac:dyDescent="0.25">
      <c r="A1384" t="s">
        <v>393</v>
      </c>
      <c r="B1384" s="17" t="s">
        <v>326</v>
      </c>
      <c r="C1384" t="s">
        <v>439</v>
      </c>
      <c r="D1384" t="s">
        <v>427</v>
      </c>
      <c r="E1384" t="s">
        <v>92</v>
      </c>
      <c r="F1384" t="s">
        <v>91</v>
      </c>
      <c r="G1384" t="s">
        <v>19</v>
      </c>
      <c r="H1384" t="s">
        <v>70</v>
      </c>
      <c r="J1384">
        <v>360.8066541</v>
      </c>
      <c r="K1384">
        <v>0.17642164024000001</v>
      </c>
      <c r="L1384">
        <v>2.0699264005000001E-3</v>
      </c>
      <c r="M1384">
        <v>1.0358871991000001E-4</v>
      </c>
      <c r="N1384">
        <v>9.5301622317199998E-5</v>
      </c>
      <c r="O1384">
        <v>1.3531621696000002E-5</v>
      </c>
      <c r="P1384">
        <v>8.755334419860112E-3</v>
      </c>
      <c r="X1384" t="s">
        <v>326</v>
      </c>
      <c r="Y1384" t="s">
        <v>327</v>
      </c>
      <c r="Z1384" t="s">
        <v>427</v>
      </c>
      <c r="AA1384" t="s">
        <v>92</v>
      </c>
      <c r="AB1384" t="s">
        <v>91</v>
      </c>
      <c r="AC1384" t="s">
        <v>19</v>
      </c>
      <c r="AD1384" t="s">
        <v>70</v>
      </c>
      <c r="AF1384">
        <v>360.8066541</v>
      </c>
      <c r="AG1384">
        <v>45.804608050000006</v>
      </c>
      <c r="AH1384">
        <v>0.6687107833999999</v>
      </c>
      <c r="AI1384">
        <v>2.7840299599999997E-2</v>
      </c>
      <c r="AJ1384">
        <v>2.5613075632E-2</v>
      </c>
      <c r="AK1384">
        <v>3.8598082889999999E-3</v>
      </c>
      <c r="AL1384">
        <v>2.3156790864976977</v>
      </c>
    </row>
    <row r="1385" spans="1:38" x14ac:dyDescent="0.25">
      <c r="A1385" t="s">
        <v>393</v>
      </c>
      <c r="B1385" s="17" t="s">
        <v>326</v>
      </c>
      <c r="C1385" t="s">
        <v>439</v>
      </c>
      <c r="D1385" t="s">
        <v>427</v>
      </c>
      <c r="E1385" t="s">
        <v>94</v>
      </c>
      <c r="F1385" t="s">
        <v>93</v>
      </c>
      <c r="G1385" t="s">
        <v>19</v>
      </c>
      <c r="H1385" t="s">
        <v>70</v>
      </c>
      <c r="J1385">
        <v>1.5348293037</v>
      </c>
      <c r="K1385">
        <v>6.8718010938000002E-3</v>
      </c>
      <c r="L1385">
        <v>3.9626287355E-4</v>
      </c>
      <c r="M1385">
        <v>4.4965898129999996E-6</v>
      </c>
      <c r="N1385">
        <v>4.1368626279600002E-6</v>
      </c>
      <c r="O1385">
        <v>1.1018340803000002E-6</v>
      </c>
      <c r="P1385">
        <v>2.8897370738722799E-4</v>
      </c>
      <c r="X1385" t="s">
        <v>326</v>
      </c>
      <c r="Y1385" t="s">
        <v>327</v>
      </c>
      <c r="Z1385" t="s">
        <v>427</v>
      </c>
      <c r="AA1385" t="s">
        <v>94</v>
      </c>
      <c r="AB1385" t="s">
        <v>93</v>
      </c>
      <c r="AC1385" t="s">
        <v>19</v>
      </c>
      <c r="AD1385" t="s">
        <v>70</v>
      </c>
      <c r="AF1385">
        <v>1.5348293037</v>
      </c>
      <c r="AG1385">
        <v>1.7841357399</v>
      </c>
      <c r="AH1385">
        <v>0.12801676575000001</v>
      </c>
      <c r="AI1385">
        <v>1.2084947328E-3</v>
      </c>
      <c r="AJ1385">
        <v>1.1118151541760002E-3</v>
      </c>
      <c r="AK1385">
        <v>3.1429112573E-4</v>
      </c>
      <c r="AL1385">
        <v>8.0941211955777012E-2</v>
      </c>
    </row>
    <row r="1386" spans="1:38" x14ac:dyDescent="0.25">
      <c r="A1386" t="s">
        <v>393</v>
      </c>
      <c r="B1386" s="17" t="s">
        <v>326</v>
      </c>
      <c r="C1386" t="s">
        <v>439</v>
      </c>
      <c r="D1386" t="s">
        <v>427</v>
      </c>
      <c r="E1386" t="s">
        <v>95</v>
      </c>
      <c r="F1386" t="s">
        <v>29</v>
      </c>
      <c r="G1386" t="s">
        <v>19</v>
      </c>
      <c r="H1386" t="s">
        <v>70</v>
      </c>
      <c r="J1386">
        <v>9.8039768800000004</v>
      </c>
      <c r="K1386">
        <v>2.0392259249999999E-2</v>
      </c>
      <c r="L1386">
        <v>2.77053848E-4</v>
      </c>
      <c r="M1386">
        <v>1.3125792950000001E-5</v>
      </c>
      <c r="N1386">
        <v>1.2075729513999999E-5</v>
      </c>
      <c r="O1386">
        <v>1.8176367500000001E-6</v>
      </c>
      <c r="P1386">
        <v>7.0732889608789997E-4</v>
      </c>
      <c r="X1386" t="s">
        <v>326</v>
      </c>
      <c r="Y1386" t="s">
        <v>327</v>
      </c>
      <c r="Z1386" t="s">
        <v>427</v>
      </c>
      <c r="AA1386" t="s">
        <v>95</v>
      </c>
      <c r="AB1386" t="s">
        <v>29</v>
      </c>
      <c r="AC1386" t="s">
        <v>19</v>
      </c>
      <c r="AD1386" t="s">
        <v>70</v>
      </c>
      <c r="AF1386">
        <v>9.8039768799999987</v>
      </c>
      <c r="AG1386">
        <v>5.2944721599999998</v>
      </c>
      <c r="AH1386">
        <v>8.9505053000000001E-2</v>
      </c>
      <c r="AI1386">
        <v>3.5276623700000002E-3</v>
      </c>
      <c r="AJ1386">
        <v>3.2454493804000002E-3</v>
      </c>
      <c r="AK1386">
        <v>5.1846923799999994E-4</v>
      </c>
      <c r="AL1386">
        <v>0.19622576502469999</v>
      </c>
    </row>
    <row r="1387" spans="1:38" x14ac:dyDescent="0.25">
      <c r="A1387" t="s">
        <v>393</v>
      </c>
      <c r="B1387" s="17" t="s">
        <v>326</v>
      </c>
      <c r="C1387" t="s">
        <v>439</v>
      </c>
      <c r="D1387" t="s">
        <v>427</v>
      </c>
      <c r="E1387" t="s">
        <v>97</v>
      </c>
      <c r="F1387" t="s">
        <v>96</v>
      </c>
      <c r="G1387" t="s">
        <v>19</v>
      </c>
      <c r="H1387" t="s">
        <v>70</v>
      </c>
      <c r="J1387">
        <v>1.4401705342</v>
      </c>
      <c r="K1387">
        <v>7.5252436320000001E-3</v>
      </c>
      <c r="L1387">
        <v>5.3358813860000006E-4</v>
      </c>
      <c r="M1387">
        <v>6.9245210609999996E-6</v>
      </c>
      <c r="N1387">
        <v>6.3705593761200005E-6</v>
      </c>
      <c r="O1387">
        <v>1.7003369553E-6</v>
      </c>
      <c r="P1387">
        <v>3.3380459605514002E-4</v>
      </c>
      <c r="X1387" t="s">
        <v>326</v>
      </c>
      <c r="Y1387" t="s">
        <v>327</v>
      </c>
      <c r="Z1387" t="s">
        <v>427</v>
      </c>
      <c r="AA1387" t="s">
        <v>97</v>
      </c>
      <c r="AB1387" t="s">
        <v>96</v>
      </c>
      <c r="AC1387" t="s">
        <v>19</v>
      </c>
      <c r="AD1387" t="s">
        <v>70</v>
      </c>
      <c r="AF1387">
        <v>1.4401705342</v>
      </c>
      <c r="AG1387">
        <v>1.9537902359999999</v>
      </c>
      <c r="AH1387">
        <v>0.17238106540000001</v>
      </c>
      <c r="AI1387">
        <v>1.861020463E-3</v>
      </c>
      <c r="AJ1387">
        <v>1.7121388259600002E-3</v>
      </c>
      <c r="AK1387">
        <v>4.8501016690000003E-4</v>
      </c>
      <c r="AL1387">
        <v>9.3817896584350011E-2</v>
      </c>
    </row>
    <row r="1388" spans="1:38" x14ac:dyDescent="0.25">
      <c r="A1388" t="s">
        <v>393</v>
      </c>
      <c r="B1388" s="17" t="s">
        <v>326</v>
      </c>
      <c r="C1388" t="s">
        <v>439</v>
      </c>
      <c r="D1388" t="s">
        <v>427</v>
      </c>
      <c r="E1388" t="s">
        <v>99</v>
      </c>
      <c r="F1388" t="s">
        <v>98</v>
      </c>
      <c r="G1388" t="s">
        <v>19</v>
      </c>
      <c r="H1388" t="s">
        <v>70</v>
      </c>
      <c r="J1388">
        <v>2.3056244339999998</v>
      </c>
      <c r="K1388">
        <v>1.2162076826E-2</v>
      </c>
      <c r="L1388">
        <v>8.7917542580000002E-4</v>
      </c>
      <c r="M1388">
        <v>1.6980733060000001E-5</v>
      </c>
      <c r="N1388">
        <v>1.5622274415199999E-5</v>
      </c>
      <c r="O1388">
        <v>4.0096548489999999E-6</v>
      </c>
      <c r="P1388">
        <v>5.1936756001985792E-4</v>
      </c>
      <c r="X1388" t="s">
        <v>326</v>
      </c>
      <c r="Y1388" t="s">
        <v>327</v>
      </c>
      <c r="Z1388" t="s">
        <v>427</v>
      </c>
      <c r="AA1388" t="s">
        <v>99</v>
      </c>
      <c r="AB1388" t="s">
        <v>98</v>
      </c>
      <c r="AC1388" t="s">
        <v>19</v>
      </c>
      <c r="AD1388" t="s">
        <v>70</v>
      </c>
      <c r="AF1388">
        <v>2.3056244339999998</v>
      </c>
      <c r="AG1388">
        <v>3.1576578849999999</v>
      </c>
      <c r="AH1388">
        <v>0.28402658670000003</v>
      </c>
      <c r="AI1388">
        <v>4.5637086259999998E-3</v>
      </c>
      <c r="AJ1388">
        <v>4.1986119359200009E-3</v>
      </c>
      <c r="AK1388">
        <v>1.1437285530000001E-3</v>
      </c>
      <c r="AL1388">
        <v>0.14639147612632181</v>
      </c>
    </row>
    <row r="1389" spans="1:38" x14ac:dyDescent="0.25">
      <c r="A1389" t="s">
        <v>393</v>
      </c>
      <c r="B1389" s="17" t="s">
        <v>326</v>
      </c>
      <c r="C1389" t="s">
        <v>439</v>
      </c>
      <c r="D1389" t="s">
        <v>427</v>
      </c>
      <c r="E1389" t="s">
        <v>101</v>
      </c>
      <c r="F1389" t="s">
        <v>100</v>
      </c>
      <c r="G1389" t="s">
        <v>19</v>
      </c>
      <c r="H1389" t="s">
        <v>70</v>
      </c>
      <c r="J1389">
        <v>11.960853848999999</v>
      </c>
      <c r="K1389">
        <v>0.10964166973200001</v>
      </c>
      <c r="L1389">
        <v>1.2005767769999998E-3</v>
      </c>
      <c r="M1389">
        <v>4.7890744909999993E-5</v>
      </c>
      <c r="N1389">
        <v>4.4059485317199994E-5</v>
      </c>
      <c r="O1389">
        <v>9.2584468019999986E-6</v>
      </c>
      <c r="P1389">
        <v>2.7905732346761394E-3</v>
      </c>
      <c r="X1389" t="s">
        <v>326</v>
      </c>
      <c r="Y1389" t="s">
        <v>327</v>
      </c>
      <c r="Z1389" t="s">
        <v>427</v>
      </c>
      <c r="AA1389" t="s">
        <v>101</v>
      </c>
      <c r="AB1389" t="s">
        <v>100</v>
      </c>
      <c r="AC1389" t="s">
        <v>19</v>
      </c>
      <c r="AD1389" t="s">
        <v>70</v>
      </c>
      <c r="AF1389">
        <v>11.960853848999999</v>
      </c>
      <c r="AG1389">
        <v>28.466428545999999</v>
      </c>
      <c r="AH1389">
        <v>0.38785851227000001</v>
      </c>
      <c r="AI1389">
        <v>1.2871021815999998E-2</v>
      </c>
      <c r="AJ1389">
        <v>1.184134007072E-2</v>
      </c>
      <c r="AK1389">
        <v>2.6409127045999999E-3</v>
      </c>
      <c r="AL1389">
        <v>0.77845105548167004</v>
      </c>
    </row>
    <row r="1390" spans="1:38" x14ac:dyDescent="0.25">
      <c r="A1390" t="s">
        <v>393</v>
      </c>
      <c r="B1390" s="17" t="s">
        <v>326</v>
      </c>
      <c r="C1390" t="s">
        <v>439</v>
      </c>
      <c r="D1390" t="s">
        <v>427</v>
      </c>
      <c r="E1390" t="s">
        <v>103</v>
      </c>
      <c r="F1390" t="s">
        <v>102</v>
      </c>
      <c r="G1390" t="s">
        <v>19</v>
      </c>
      <c r="H1390" t="s">
        <v>70</v>
      </c>
      <c r="J1390">
        <v>14.705965449999999</v>
      </c>
      <c r="K1390">
        <v>5.3626911200000002E-2</v>
      </c>
      <c r="L1390">
        <v>1.688899872E-3</v>
      </c>
      <c r="M1390">
        <v>2.8398932869999999E-5</v>
      </c>
      <c r="N1390">
        <v>2.61270182404E-5</v>
      </c>
      <c r="O1390">
        <v>6.4651028400000003E-6</v>
      </c>
      <c r="P1390">
        <v>1.8261271616400003E-3</v>
      </c>
      <c r="X1390" t="s">
        <v>326</v>
      </c>
      <c r="Y1390" t="s">
        <v>327</v>
      </c>
      <c r="Z1390" t="s">
        <v>427</v>
      </c>
      <c r="AA1390" t="s">
        <v>103</v>
      </c>
      <c r="AB1390" t="s">
        <v>102</v>
      </c>
      <c r="AC1390" t="s">
        <v>19</v>
      </c>
      <c r="AD1390" t="s">
        <v>70</v>
      </c>
      <c r="AF1390">
        <v>14.705965449999999</v>
      </c>
      <c r="AG1390">
        <v>13.923233570000001</v>
      </c>
      <c r="AH1390">
        <v>0.54561624809999998</v>
      </c>
      <c r="AI1390">
        <v>7.6324419699999998E-3</v>
      </c>
      <c r="AJ1390">
        <v>7.0218466123999996E-3</v>
      </c>
      <c r="AK1390">
        <v>1.8441293260000001E-3</v>
      </c>
      <c r="AL1390">
        <v>0.50488819908080007</v>
      </c>
    </row>
    <row r="1391" spans="1:38" x14ac:dyDescent="0.25">
      <c r="A1391" t="s">
        <v>393</v>
      </c>
      <c r="B1391" s="17" t="s">
        <v>326</v>
      </c>
      <c r="C1391" t="s">
        <v>439</v>
      </c>
      <c r="D1391" t="s">
        <v>427</v>
      </c>
      <c r="E1391" t="s">
        <v>105</v>
      </c>
      <c r="F1391" t="s">
        <v>104</v>
      </c>
      <c r="G1391" t="s">
        <v>19</v>
      </c>
      <c r="H1391" t="s">
        <v>70</v>
      </c>
      <c r="J1391">
        <v>42.447831479999998</v>
      </c>
      <c r="K1391">
        <v>2.8647014499999998E-2</v>
      </c>
      <c r="L1391">
        <v>3.4832547099999998E-4</v>
      </c>
      <c r="M1391">
        <v>1.255185901E-5</v>
      </c>
      <c r="N1391">
        <v>1.1547710289200001E-5</v>
      </c>
      <c r="O1391">
        <v>2.1142706609999996E-6</v>
      </c>
      <c r="P1391">
        <v>1.272755883831459E-3</v>
      </c>
      <c r="X1391" t="s">
        <v>326</v>
      </c>
      <c r="Y1391" t="s">
        <v>327</v>
      </c>
      <c r="Z1391" t="s">
        <v>427</v>
      </c>
      <c r="AA1391" t="s">
        <v>105</v>
      </c>
      <c r="AB1391" t="s">
        <v>104</v>
      </c>
      <c r="AC1391" t="s">
        <v>19</v>
      </c>
      <c r="AD1391" t="s">
        <v>70</v>
      </c>
      <c r="AF1391">
        <v>42.447831479999998</v>
      </c>
      <c r="AG1391">
        <v>7.4376661110000004</v>
      </c>
      <c r="AH1391">
        <v>0.11253007259999999</v>
      </c>
      <c r="AI1391">
        <v>3.373413114E-3</v>
      </c>
      <c r="AJ1391">
        <v>3.1035400648799999E-3</v>
      </c>
      <c r="AK1391">
        <v>6.0308222199999999E-4</v>
      </c>
      <c r="AL1391">
        <v>0.33175112103779308</v>
      </c>
    </row>
    <row r="1392" spans="1:38" x14ac:dyDescent="0.25">
      <c r="A1392" t="s">
        <v>393</v>
      </c>
      <c r="B1392" s="17" t="s">
        <v>326</v>
      </c>
      <c r="C1392" t="s">
        <v>439</v>
      </c>
      <c r="D1392" t="s">
        <v>427</v>
      </c>
      <c r="E1392" t="s">
        <v>107</v>
      </c>
      <c r="F1392" t="s">
        <v>106</v>
      </c>
      <c r="G1392" t="s">
        <v>19</v>
      </c>
      <c r="H1392" t="s">
        <v>70</v>
      </c>
      <c r="J1392">
        <v>0.95335217700000008</v>
      </c>
      <c r="K1392">
        <v>8.3550891800000006E-3</v>
      </c>
      <c r="L1392">
        <v>6.2603195610000004E-4</v>
      </c>
      <c r="M1392">
        <v>5.905365521E-6</v>
      </c>
      <c r="N1392">
        <v>5.4329362793200007E-6</v>
      </c>
      <c r="O1392">
        <v>1.5196144085999998E-6</v>
      </c>
      <c r="P1392">
        <v>3.9312468764719999E-4</v>
      </c>
      <c r="X1392" t="s">
        <v>326</v>
      </c>
      <c r="Y1392" t="s">
        <v>327</v>
      </c>
      <c r="Z1392" t="s">
        <v>427</v>
      </c>
      <c r="AA1392" t="s">
        <v>107</v>
      </c>
      <c r="AB1392" t="s">
        <v>106</v>
      </c>
      <c r="AC1392" t="s">
        <v>19</v>
      </c>
      <c r="AD1392" t="s">
        <v>70</v>
      </c>
      <c r="AF1392">
        <v>0.95335217700000008</v>
      </c>
      <c r="AG1392">
        <v>2.1692437229999997</v>
      </c>
      <c r="AH1392">
        <v>0.20224595968999998</v>
      </c>
      <c r="AI1392">
        <v>1.5871144319999999E-3</v>
      </c>
      <c r="AJ1392">
        <v>1.4601452774399999E-3</v>
      </c>
      <c r="AK1392">
        <v>4.3346028110000003E-4</v>
      </c>
      <c r="AL1392">
        <v>0.11056919301905001</v>
      </c>
    </row>
    <row r="1393" spans="1:38" x14ac:dyDescent="0.25">
      <c r="A1393" t="s">
        <v>393</v>
      </c>
      <c r="B1393" s="17" t="s">
        <v>326</v>
      </c>
      <c r="C1393" t="s">
        <v>439</v>
      </c>
      <c r="D1393" t="s">
        <v>427</v>
      </c>
      <c r="E1393" t="s">
        <v>109</v>
      </c>
      <c r="F1393" t="s">
        <v>108</v>
      </c>
      <c r="G1393" t="s">
        <v>32</v>
      </c>
      <c r="H1393" t="s">
        <v>70</v>
      </c>
      <c r="J1393">
        <v>32.566276019999997</v>
      </c>
      <c r="K1393">
        <v>0.1173296205</v>
      </c>
      <c r="L1393">
        <v>5.6085738000000007E-3</v>
      </c>
      <c r="M1393">
        <v>5.7319589840000001E-5</v>
      </c>
      <c r="N1393">
        <v>5.2734022652800006E-5</v>
      </c>
      <c r="O1393">
        <v>1.36076453E-5</v>
      </c>
      <c r="P1393">
        <v>4.801458276952001E-3</v>
      </c>
      <c r="X1393" t="s">
        <v>326</v>
      </c>
      <c r="Y1393" t="s">
        <v>327</v>
      </c>
      <c r="Z1393" t="s">
        <v>427</v>
      </c>
      <c r="AA1393" t="s">
        <v>109</v>
      </c>
      <c r="AB1393" t="s">
        <v>108</v>
      </c>
      <c r="AC1393" t="s">
        <v>32</v>
      </c>
      <c r="AD1393" t="s">
        <v>70</v>
      </c>
      <c r="AF1393">
        <v>32.566276019999997</v>
      </c>
      <c r="AG1393">
        <v>35.752350230000005</v>
      </c>
      <c r="AH1393">
        <v>2.1265489651</v>
      </c>
      <c r="AI1393">
        <v>1.8080238040000002E-2</v>
      </c>
      <c r="AJ1393">
        <v>1.6633818996800002E-2</v>
      </c>
      <c r="AK1393">
        <v>4.5555256609999999E-3</v>
      </c>
      <c r="AL1393">
        <v>1.5386672883198005</v>
      </c>
    </row>
    <row r="1394" spans="1:38" x14ac:dyDescent="0.25">
      <c r="A1394" t="s">
        <v>393</v>
      </c>
      <c r="B1394" s="17" t="s">
        <v>326</v>
      </c>
      <c r="C1394" t="s">
        <v>439</v>
      </c>
      <c r="D1394" t="s">
        <v>427</v>
      </c>
      <c r="E1394" t="s">
        <v>111</v>
      </c>
      <c r="F1394" t="s">
        <v>110</v>
      </c>
      <c r="G1394" t="s">
        <v>32</v>
      </c>
      <c r="H1394" t="s">
        <v>70</v>
      </c>
      <c r="J1394">
        <v>18.282007643</v>
      </c>
      <c r="K1394">
        <v>0.17138015187</v>
      </c>
      <c r="L1394">
        <v>1.2254304573E-2</v>
      </c>
      <c r="M1394">
        <v>1.7970169392000001E-4</v>
      </c>
      <c r="N1394">
        <v>1.653255584064E-4</v>
      </c>
      <c r="O1394">
        <v>4.2453807509999997E-5</v>
      </c>
      <c r="P1394">
        <v>7.2545160025277002E-3</v>
      </c>
      <c r="X1394" t="s">
        <v>326</v>
      </c>
      <c r="Y1394" t="s">
        <v>327</v>
      </c>
      <c r="Z1394" t="s">
        <v>427</v>
      </c>
      <c r="AA1394" t="s">
        <v>111</v>
      </c>
      <c r="AB1394" t="s">
        <v>110</v>
      </c>
      <c r="AC1394" t="s">
        <v>32</v>
      </c>
      <c r="AD1394" t="s">
        <v>70</v>
      </c>
      <c r="AF1394">
        <v>18.282007643</v>
      </c>
      <c r="AG1394">
        <v>52.22247351</v>
      </c>
      <c r="AH1394">
        <v>4.64634693</v>
      </c>
      <c r="AI1394">
        <v>5.6683055509999997E-2</v>
      </c>
      <c r="AJ1394">
        <v>5.2148411069199999E-2</v>
      </c>
      <c r="AK1394">
        <v>1.4212555019000001E-2</v>
      </c>
      <c r="AL1394">
        <v>2.3754142167604004</v>
      </c>
    </row>
    <row r="1395" spans="1:38" x14ac:dyDescent="0.25">
      <c r="A1395" t="s">
        <v>393</v>
      </c>
      <c r="B1395" s="17" t="s">
        <v>326</v>
      </c>
      <c r="C1395" t="s">
        <v>439</v>
      </c>
      <c r="D1395" t="s">
        <v>427</v>
      </c>
      <c r="E1395" t="s">
        <v>112</v>
      </c>
      <c r="F1395" t="s">
        <v>31</v>
      </c>
      <c r="G1395" t="s">
        <v>32</v>
      </c>
      <c r="H1395" t="s">
        <v>70</v>
      </c>
      <c r="J1395">
        <v>18.979770954199999</v>
      </c>
      <c r="K1395">
        <v>6.7819008050000004E-2</v>
      </c>
      <c r="L1395">
        <v>1.6798013120000001E-3</v>
      </c>
      <c r="M1395">
        <v>5.9723149489999993E-5</v>
      </c>
      <c r="N1395">
        <v>5.4945297530800009E-5</v>
      </c>
      <c r="O1395">
        <v>1.0456700088000001E-5</v>
      </c>
      <c r="P1395">
        <v>2.4309793151606599E-3</v>
      </c>
      <c r="X1395" t="s">
        <v>326</v>
      </c>
      <c r="Y1395" t="s">
        <v>327</v>
      </c>
      <c r="Z1395" t="s">
        <v>427</v>
      </c>
      <c r="AA1395" t="s">
        <v>112</v>
      </c>
      <c r="AB1395" t="s">
        <v>31</v>
      </c>
      <c r="AC1395" t="s">
        <v>32</v>
      </c>
      <c r="AD1395" t="s">
        <v>70</v>
      </c>
      <c r="AF1395">
        <v>18.979770954199999</v>
      </c>
      <c r="AG1395">
        <v>20.665615306999999</v>
      </c>
      <c r="AH1395">
        <v>0.63691412780000001</v>
      </c>
      <c r="AI1395">
        <v>1.8838387813000002E-2</v>
      </c>
      <c r="AJ1395">
        <v>1.7331316787960002E-2</v>
      </c>
      <c r="AK1395">
        <v>3.5006619839999995E-3</v>
      </c>
      <c r="AL1395">
        <v>0.78937509714253018</v>
      </c>
    </row>
    <row r="1396" spans="1:38" x14ac:dyDescent="0.25">
      <c r="A1396" t="s">
        <v>393</v>
      </c>
      <c r="B1396" s="17" t="s">
        <v>326</v>
      </c>
      <c r="C1396" t="s">
        <v>439</v>
      </c>
      <c r="D1396" t="s">
        <v>427</v>
      </c>
      <c r="E1396" t="s">
        <v>113</v>
      </c>
      <c r="F1396" t="s">
        <v>34</v>
      </c>
      <c r="G1396" t="s">
        <v>32</v>
      </c>
      <c r="H1396" t="s">
        <v>70</v>
      </c>
      <c r="J1396">
        <v>79.8646736285</v>
      </c>
      <c r="K1396">
        <v>0.19094081200999999</v>
      </c>
      <c r="L1396">
        <v>2.6797499694999997E-3</v>
      </c>
      <c r="M1396">
        <v>2.4991558988999993E-4</v>
      </c>
      <c r="N1396">
        <v>2.2992234269880003E-4</v>
      </c>
      <c r="O1396">
        <v>1.8877890099999999E-5</v>
      </c>
      <c r="P1396">
        <v>1.1149446845745559E-2</v>
      </c>
      <c r="X1396" t="s">
        <v>326</v>
      </c>
      <c r="Y1396" t="s">
        <v>327</v>
      </c>
      <c r="Z1396" t="s">
        <v>427</v>
      </c>
      <c r="AA1396" t="s">
        <v>113</v>
      </c>
      <c r="AB1396" t="s">
        <v>34</v>
      </c>
      <c r="AC1396" t="s">
        <v>32</v>
      </c>
      <c r="AD1396" t="s">
        <v>70</v>
      </c>
      <c r="AF1396">
        <v>79.8646736285</v>
      </c>
      <c r="AG1396">
        <v>58.182944494999994</v>
      </c>
      <c r="AH1396">
        <v>1.0160549661</v>
      </c>
      <c r="AI1396">
        <v>7.883052493300001E-2</v>
      </c>
      <c r="AJ1396">
        <v>7.2524082938359991E-2</v>
      </c>
      <c r="AK1396">
        <v>6.3198815290000003E-3</v>
      </c>
      <c r="AL1396">
        <v>3.618407720481899</v>
      </c>
    </row>
    <row r="1397" spans="1:38" x14ac:dyDescent="0.25">
      <c r="A1397" t="s">
        <v>393</v>
      </c>
      <c r="B1397" s="17" t="s">
        <v>326</v>
      </c>
      <c r="C1397" t="s">
        <v>439</v>
      </c>
      <c r="D1397" t="s">
        <v>427</v>
      </c>
      <c r="E1397" t="s">
        <v>115</v>
      </c>
      <c r="F1397" t="s">
        <v>114</v>
      </c>
      <c r="G1397" t="s">
        <v>32</v>
      </c>
      <c r="H1397" t="s">
        <v>70</v>
      </c>
      <c r="J1397">
        <v>1.8882662219999999</v>
      </c>
      <c r="K1397">
        <v>8.4817849320000006E-3</v>
      </c>
      <c r="L1397">
        <v>3.5710228459999996E-4</v>
      </c>
      <c r="M1397">
        <v>4.1208614629999994E-6</v>
      </c>
      <c r="N1397">
        <v>3.7911925459599998E-6</v>
      </c>
      <c r="O1397">
        <v>9.5293707979999991E-7</v>
      </c>
      <c r="P1397">
        <v>3.2618016494109997E-4</v>
      </c>
      <c r="X1397" t="s">
        <v>326</v>
      </c>
      <c r="Y1397" t="s">
        <v>327</v>
      </c>
      <c r="Z1397" t="s">
        <v>427</v>
      </c>
      <c r="AA1397" t="s">
        <v>115</v>
      </c>
      <c r="AB1397" t="s">
        <v>114</v>
      </c>
      <c r="AC1397" t="s">
        <v>32</v>
      </c>
      <c r="AD1397" t="s">
        <v>70</v>
      </c>
      <c r="AF1397">
        <v>1.8882662220000002</v>
      </c>
      <c r="AG1397">
        <v>2.5845454733</v>
      </c>
      <c r="AH1397">
        <v>0.13539905302899999</v>
      </c>
      <c r="AI1397">
        <v>1.2998375296000002E-3</v>
      </c>
      <c r="AJ1397">
        <v>1.1958505272320001E-3</v>
      </c>
      <c r="AK1397">
        <v>3.1902136349000004E-4</v>
      </c>
      <c r="AL1397">
        <v>0.10477746559694001</v>
      </c>
    </row>
    <row r="1398" spans="1:38" x14ac:dyDescent="0.25">
      <c r="A1398" t="s">
        <v>393</v>
      </c>
      <c r="B1398" s="17" t="s">
        <v>326</v>
      </c>
      <c r="C1398" t="s">
        <v>439</v>
      </c>
      <c r="D1398" t="s">
        <v>427</v>
      </c>
      <c r="E1398" t="s">
        <v>117</v>
      </c>
      <c r="F1398" t="s">
        <v>116</v>
      </c>
      <c r="G1398" t="s">
        <v>32</v>
      </c>
      <c r="H1398" t="s">
        <v>70</v>
      </c>
      <c r="J1398">
        <v>1.3241884320000001</v>
      </c>
      <c r="K1398">
        <v>5.7105117000000004E-3</v>
      </c>
      <c r="L1398">
        <v>6.4618486930000007E-5</v>
      </c>
      <c r="M1398">
        <v>2.3397716590000002E-6</v>
      </c>
      <c r="N1398">
        <v>2.1525899262800003E-6</v>
      </c>
      <c r="O1398">
        <v>4.598850133E-7</v>
      </c>
      <c r="P1398">
        <v>1.7729204268009997E-4</v>
      </c>
      <c r="X1398" t="s">
        <v>326</v>
      </c>
      <c r="Y1398" t="s">
        <v>327</v>
      </c>
      <c r="Z1398" t="s">
        <v>427</v>
      </c>
      <c r="AA1398" t="s">
        <v>117</v>
      </c>
      <c r="AB1398" t="s">
        <v>116</v>
      </c>
      <c r="AC1398" t="s">
        <v>32</v>
      </c>
      <c r="AD1398" t="s">
        <v>70</v>
      </c>
      <c r="AF1398">
        <v>1.3241884320000001</v>
      </c>
      <c r="AG1398">
        <v>2.0301056629999996</v>
      </c>
      <c r="AH1398">
        <v>2.858422687E-2</v>
      </c>
      <c r="AI1398">
        <v>8.610359525E-4</v>
      </c>
      <c r="AJ1398">
        <v>7.9215307629999993E-4</v>
      </c>
      <c r="AK1398">
        <v>1.796186745E-4</v>
      </c>
      <c r="AL1398">
        <v>6.5302471717850002E-2</v>
      </c>
    </row>
    <row r="1399" spans="1:38" x14ac:dyDescent="0.25">
      <c r="A1399" t="s">
        <v>393</v>
      </c>
      <c r="B1399" s="17" t="s">
        <v>326</v>
      </c>
      <c r="C1399" t="s">
        <v>439</v>
      </c>
      <c r="D1399" t="s">
        <v>427</v>
      </c>
      <c r="E1399" t="s">
        <v>119</v>
      </c>
      <c r="F1399" t="s">
        <v>118</v>
      </c>
      <c r="G1399" t="s">
        <v>32</v>
      </c>
      <c r="H1399" t="s">
        <v>70</v>
      </c>
      <c r="J1399">
        <v>1.2192803489000001</v>
      </c>
      <c r="K1399">
        <v>5.5340954349999997E-3</v>
      </c>
      <c r="L1399">
        <v>4.2320562104999996E-4</v>
      </c>
      <c r="M1399">
        <v>1.8560335360000002E-5</v>
      </c>
      <c r="N1399">
        <v>1.7075508531200001E-5</v>
      </c>
      <c r="O1399">
        <v>4.1477465090000002E-6</v>
      </c>
      <c r="P1399">
        <v>2.2988059785028001E-4</v>
      </c>
      <c r="X1399" t="s">
        <v>326</v>
      </c>
      <c r="Y1399" t="s">
        <v>327</v>
      </c>
      <c r="Z1399" t="s">
        <v>427</v>
      </c>
      <c r="AA1399" t="s">
        <v>119</v>
      </c>
      <c r="AB1399" t="s">
        <v>118</v>
      </c>
      <c r="AC1399" t="s">
        <v>32</v>
      </c>
      <c r="AD1399" t="s">
        <v>70</v>
      </c>
      <c r="AF1399">
        <v>1.2192803489000001</v>
      </c>
      <c r="AG1399">
        <v>1.6863338290000001</v>
      </c>
      <c r="AH1399">
        <v>0.16046280869000001</v>
      </c>
      <c r="AI1399">
        <v>5.8544603400000001E-3</v>
      </c>
      <c r="AJ1399">
        <v>5.3861035128000001E-3</v>
      </c>
      <c r="AK1399">
        <v>1.3885696994E-3</v>
      </c>
      <c r="AL1399">
        <v>7.6179166015396996E-2</v>
      </c>
    </row>
    <row r="1400" spans="1:38" x14ac:dyDescent="0.25">
      <c r="A1400" t="s">
        <v>393</v>
      </c>
      <c r="B1400" s="17" t="s">
        <v>326</v>
      </c>
      <c r="C1400" t="s">
        <v>439</v>
      </c>
      <c r="D1400" t="s">
        <v>427</v>
      </c>
      <c r="E1400" t="s">
        <v>121</v>
      </c>
      <c r="F1400" t="s">
        <v>120</v>
      </c>
      <c r="G1400" t="s">
        <v>37</v>
      </c>
      <c r="H1400" t="s">
        <v>70</v>
      </c>
      <c r="J1400">
        <v>81183.494431999992</v>
      </c>
      <c r="K1400">
        <v>3.6238910708000005</v>
      </c>
      <c r="L1400">
        <v>3.8693712919999998E-2</v>
      </c>
      <c r="M1400">
        <v>3.7129726409400004E-3</v>
      </c>
      <c r="N1400">
        <v>3.4159348296648002E-3</v>
      </c>
      <c r="O1400">
        <v>2.7113498792000001E-4</v>
      </c>
      <c r="P1400">
        <v>0.429507332552167</v>
      </c>
      <c r="X1400" t="s">
        <v>326</v>
      </c>
      <c r="Y1400" t="s">
        <v>327</v>
      </c>
      <c r="Z1400" t="s">
        <v>427</v>
      </c>
      <c r="AA1400" t="s">
        <v>121</v>
      </c>
      <c r="AB1400" t="s">
        <v>120</v>
      </c>
      <c r="AC1400" t="s">
        <v>37</v>
      </c>
      <c r="AD1400" t="s">
        <v>70</v>
      </c>
      <c r="AF1400">
        <v>81183.494431999992</v>
      </c>
      <c r="AG1400">
        <v>1036.8021307500001</v>
      </c>
      <c r="AH1400">
        <v>13.774859839499999</v>
      </c>
      <c r="AI1400">
        <v>1.0996301748200001</v>
      </c>
      <c r="AJ1400">
        <v>1.0116597608344</v>
      </c>
      <c r="AK1400">
        <v>8.5224584733000014E-2</v>
      </c>
      <c r="AL1400">
        <v>118.99428043830203</v>
      </c>
    </row>
    <row r="1401" spans="1:38" x14ac:dyDescent="0.25">
      <c r="A1401" t="s">
        <v>393</v>
      </c>
      <c r="B1401" s="17" t="s">
        <v>326</v>
      </c>
      <c r="C1401" t="s">
        <v>439</v>
      </c>
      <c r="D1401" t="s">
        <v>427</v>
      </c>
      <c r="E1401" t="s">
        <v>122</v>
      </c>
      <c r="F1401" t="s">
        <v>120</v>
      </c>
      <c r="G1401" t="s">
        <v>39</v>
      </c>
      <c r="H1401" t="s">
        <v>70</v>
      </c>
      <c r="J1401">
        <v>2012.85054769</v>
      </c>
      <c r="K1401">
        <v>1.4406869360500001</v>
      </c>
      <c r="L1401">
        <v>2.0275556124100001E-2</v>
      </c>
      <c r="M1401">
        <v>2.6870019016799998E-3</v>
      </c>
      <c r="N1401">
        <v>2.4720417495456E-3</v>
      </c>
      <c r="O1401">
        <v>1.58048216876E-4</v>
      </c>
      <c r="P1401">
        <v>0.14549363849868099</v>
      </c>
      <c r="X1401" t="s">
        <v>326</v>
      </c>
      <c r="Y1401" t="s">
        <v>327</v>
      </c>
      <c r="Z1401" t="s">
        <v>427</v>
      </c>
      <c r="AA1401" t="s">
        <v>122</v>
      </c>
      <c r="AB1401" t="s">
        <v>120</v>
      </c>
      <c r="AC1401" t="s">
        <v>39</v>
      </c>
      <c r="AD1401" t="s">
        <v>70</v>
      </c>
      <c r="AF1401">
        <v>2012.85054769</v>
      </c>
      <c r="AG1401">
        <v>286.23836109999996</v>
      </c>
      <c r="AH1401">
        <v>5.0125308107000004</v>
      </c>
      <c r="AI1401">
        <v>0.55262470845199996</v>
      </c>
      <c r="AJ1401">
        <v>0.50841473177583996</v>
      </c>
      <c r="AK1401">
        <v>3.4498996220000001E-2</v>
      </c>
      <c r="AL1401">
        <v>30.769408298094302</v>
      </c>
    </row>
    <row r="1402" spans="1:38" x14ac:dyDescent="0.25">
      <c r="A1402" t="s">
        <v>393</v>
      </c>
      <c r="B1402" s="17" t="s">
        <v>326</v>
      </c>
      <c r="C1402" t="s">
        <v>439</v>
      </c>
      <c r="D1402" t="s">
        <v>427</v>
      </c>
      <c r="E1402" t="s">
        <v>123</v>
      </c>
      <c r="F1402" t="s">
        <v>36</v>
      </c>
      <c r="G1402" t="s">
        <v>37</v>
      </c>
      <c r="H1402" t="s">
        <v>70</v>
      </c>
      <c r="J1402">
        <v>7131.4111000000003</v>
      </c>
      <c r="K1402">
        <v>0.30407155000000002</v>
      </c>
      <c r="L1402">
        <v>3.2527455999999998E-3</v>
      </c>
      <c r="M1402">
        <v>3.1581293999999999E-4</v>
      </c>
      <c r="N1402">
        <v>2.905479048E-4</v>
      </c>
      <c r="O1402">
        <v>2.2771016999999999E-5</v>
      </c>
      <c r="P1402">
        <v>3.6280626369999992E-2</v>
      </c>
      <c r="X1402" t="s">
        <v>326</v>
      </c>
      <c r="Y1402" t="s">
        <v>327</v>
      </c>
      <c r="Z1402" t="s">
        <v>427</v>
      </c>
      <c r="AA1402" t="s">
        <v>123</v>
      </c>
      <c r="AB1402" t="s">
        <v>36</v>
      </c>
      <c r="AC1402" t="s">
        <v>37</v>
      </c>
      <c r="AD1402" t="s">
        <v>70</v>
      </c>
      <c r="AF1402">
        <v>7131.4111000000003</v>
      </c>
      <c r="AG1402">
        <v>86.995445000000004</v>
      </c>
      <c r="AH1402">
        <v>1.157969</v>
      </c>
      <c r="AI1402">
        <v>9.3530841000000003E-2</v>
      </c>
      <c r="AJ1402">
        <v>8.6048373720000002E-2</v>
      </c>
      <c r="AK1402">
        <v>7.1575060000000001E-3</v>
      </c>
      <c r="AL1402">
        <v>10.101633594000001</v>
      </c>
    </row>
    <row r="1403" spans="1:38" x14ac:dyDescent="0.25">
      <c r="A1403" t="s">
        <v>393</v>
      </c>
      <c r="B1403" s="17" t="s">
        <v>326</v>
      </c>
      <c r="C1403" t="s">
        <v>439</v>
      </c>
      <c r="D1403" t="s">
        <v>427</v>
      </c>
      <c r="E1403" t="s">
        <v>124</v>
      </c>
      <c r="F1403" t="s">
        <v>36</v>
      </c>
      <c r="G1403" t="s">
        <v>39</v>
      </c>
      <c r="H1403" t="s">
        <v>70</v>
      </c>
      <c r="J1403">
        <v>635.30889999999999</v>
      </c>
      <c r="K1403">
        <v>0.94433951000000005</v>
      </c>
      <c r="L1403">
        <v>1.0959949E-2</v>
      </c>
      <c r="M1403">
        <v>1.1890653999999999E-3</v>
      </c>
      <c r="N1403">
        <v>1.093940168E-3</v>
      </c>
      <c r="O1403">
        <v>8.1090649000000007E-5</v>
      </c>
      <c r="P1403">
        <v>8.7381335631999998E-2</v>
      </c>
      <c r="X1403" t="s">
        <v>326</v>
      </c>
      <c r="Y1403" t="s">
        <v>327</v>
      </c>
      <c r="Z1403" t="s">
        <v>427</v>
      </c>
      <c r="AA1403" t="s">
        <v>124</v>
      </c>
      <c r="AB1403" t="s">
        <v>36</v>
      </c>
      <c r="AC1403" t="s">
        <v>39</v>
      </c>
      <c r="AD1403" t="s">
        <v>70</v>
      </c>
      <c r="AF1403">
        <v>635.30889999999999</v>
      </c>
      <c r="AG1403">
        <v>187.62315000000001</v>
      </c>
      <c r="AH1403">
        <v>2.7095227</v>
      </c>
      <c r="AI1403">
        <v>0.24455024</v>
      </c>
      <c r="AJ1403">
        <v>0.22498622080000003</v>
      </c>
      <c r="AK1403">
        <v>1.7700585000000001E-2</v>
      </c>
      <c r="AL1403">
        <v>18.486631399000004</v>
      </c>
    </row>
    <row r="1404" spans="1:38" x14ac:dyDescent="0.25">
      <c r="A1404" t="s">
        <v>393</v>
      </c>
      <c r="B1404" s="17" t="s">
        <v>326</v>
      </c>
      <c r="C1404" t="s">
        <v>439</v>
      </c>
      <c r="D1404" t="s">
        <v>427</v>
      </c>
      <c r="E1404" t="s">
        <v>125</v>
      </c>
      <c r="F1404" t="s">
        <v>44</v>
      </c>
      <c r="G1404" t="s">
        <v>37</v>
      </c>
      <c r="H1404" t="s">
        <v>70</v>
      </c>
      <c r="J1404">
        <v>558.84484999999995</v>
      </c>
      <c r="K1404">
        <v>1.7404208000000001E-2</v>
      </c>
      <c r="L1404">
        <v>2.0317045000000001E-4</v>
      </c>
      <c r="M1404">
        <v>2.2312606E-5</v>
      </c>
      <c r="N1404">
        <v>2.0527597520000003E-5</v>
      </c>
      <c r="O1404">
        <v>1.5059688E-6</v>
      </c>
      <c r="P1404">
        <v>2.2199794489E-3</v>
      </c>
      <c r="X1404" t="s">
        <v>326</v>
      </c>
      <c r="Y1404" t="s">
        <v>327</v>
      </c>
      <c r="Z1404" t="s">
        <v>427</v>
      </c>
      <c r="AA1404" t="s">
        <v>125</v>
      </c>
      <c r="AB1404" t="s">
        <v>44</v>
      </c>
      <c r="AC1404" t="s">
        <v>37</v>
      </c>
      <c r="AD1404" t="s">
        <v>70</v>
      </c>
      <c r="AF1404">
        <v>558.84484999999995</v>
      </c>
      <c r="AG1404">
        <v>4.9793767999999998</v>
      </c>
      <c r="AH1404">
        <v>7.2328142999999998E-2</v>
      </c>
      <c r="AI1404">
        <v>6.6080773000000001E-3</v>
      </c>
      <c r="AJ1404">
        <v>6.0794311160000001E-3</v>
      </c>
      <c r="AK1404">
        <v>4.7336405000000001E-4</v>
      </c>
      <c r="AL1404">
        <v>0.63008759247000001</v>
      </c>
    </row>
    <row r="1405" spans="1:38" x14ac:dyDescent="0.25">
      <c r="A1405" t="s">
        <v>393</v>
      </c>
      <c r="B1405" s="17" t="s">
        <v>326</v>
      </c>
      <c r="C1405" t="s">
        <v>439</v>
      </c>
      <c r="D1405" t="s">
        <v>427</v>
      </c>
      <c r="E1405" t="s">
        <v>126</v>
      </c>
      <c r="F1405" t="s">
        <v>44</v>
      </c>
      <c r="G1405" t="s">
        <v>39</v>
      </c>
      <c r="H1405" t="s">
        <v>70</v>
      </c>
      <c r="J1405">
        <v>46.427144519999999</v>
      </c>
      <c r="K1405">
        <v>3.9305502499999999E-2</v>
      </c>
      <c r="L1405">
        <v>4.8702554500000002E-4</v>
      </c>
      <c r="M1405">
        <v>4.3152354700000006E-5</v>
      </c>
      <c r="N1405">
        <v>3.9700166323999999E-5</v>
      </c>
      <c r="O1405">
        <v>3.7091245800000004E-6</v>
      </c>
      <c r="P1405">
        <v>2.9812041996999999E-3</v>
      </c>
      <c r="X1405" t="s">
        <v>326</v>
      </c>
      <c r="Y1405" t="s">
        <v>327</v>
      </c>
      <c r="Z1405" t="s">
        <v>427</v>
      </c>
      <c r="AA1405" t="s">
        <v>126</v>
      </c>
      <c r="AB1405" t="s">
        <v>44</v>
      </c>
      <c r="AC1405" t="s">
        <v>39</v>
      </c>
      <c r="AD1405" t="s">
        <v>70</v>
      </c>
      <c r="AF1405">
        <v>46.427144519999999</v>
      </c>
      <c r="AG1405">
        <v>7.8092910600000005</v>
      </c>
      <c r="AH1405">
        <v>0.12040264140000001</v>
      </c>
      <c r="AI1405">
        <v>8.8749698999999981E-3</v>
      </c>
      <c r="AJ1405">
        <v>8.164972308E-3</v>
      </c>
      <c r="AK1405">
        <v>8.0963310600000004E-4</v>
      </c>
      <c r="AL1405">
        <v>0.62808510697039999</v>
      </c>
    </row>
    <row r="1406" spans="1:38" x14ac:dyDescent="0.25">
      <c r="A1406" t="s">
        <v>393</v>
      </c>
      <c r="B1406" s="17" t="s">
        <v>326</v>
      </c>
      <c r="C1406" t="s">
        <v>439</v>
      </c>
      <c r="D1406" t="s">
        <v>427</v>
      </c>
      <c r="E1406" t="s">
        <v>127</v>
      </c>
      <c r="F1406" t="s">
        <v>47</v>
      </c>
      <c r="G1406" t="s">
        <v>37</v>
      </c>
      <c r="H1406" t="s">
        <v>70</v>
      </c>
      <c r="J1406">
        <v>901.54218000000003</v>
      </c>
      <c r="K1406">
        <v>3.3184855999999999E-2</v>
      </c>
      <c r="L1406">
        <v>3.8776290999999999E-4</v>
      </c>
      <c r="M1406">
        <v>4.2724496000000003E-5</v>
      </c>
      <c r="N1406">
        <v>3.9306536320000007E-5</v>
      </c>
      <c r="O1406">
        <v>2.8739220999999998E-6</v>
      </c>
      <c r="P1406">
        <v>4.0594050527000001E-3</v>
      </c>
      <c r="X1406" t="s">
        <v>326</v>
      </c>
      <c r="Y1406" t="s">
        <v>327</v>
      </c>
      <c r="Z1406" t="s">
        <v>427</v>
      </c>
      <c r="AA1406" t="s">
        <v>127</v>
      </c>
      <c r="AB1406" t="s">
        <v>47</v>
      </c>
      <c r="AC1406" t="s">
        <v>37</v>
      </c>
      <c r="AD1406" t="s">
        <v>70</v>
      </c>
      <c r="AF1406">
        <v>901.54218000000003</v>
      </c>
      <c r="AG1406">
        <v>9.4942492999999999</v>
      </c>
      <c r="AH1406">
        <v>0.13804257</v>
      </c>
      <c r="AI1406">
        <v>1.2653241000000001E-2</v>
      </c>
      <c r="AJ1406">
        <v>1.164098172E-2</v>
      </c>
      <c r="AK1406">
        <v>9.0334645999999997E-4</v>
      </c>
      <c r="AL1406">
        <v>1.0964140928299999</v>
      </c>
    </row>
    <row r="1407" spans="1:38" x14ac:dyDescent="0.25">
      <c r="A1407" t="s">
        <v>393</v>
      </c>
      <c r="B1407" s="17" t="s">
        <v>326</v>
      </c>
      <c r="C1407" t="s">
        <v>439</v>
      </c>
      <c r="D1407" t="s">
        <v>427</v>
      </c>
      <c r="E1407" t="s">
        <v>128</v>
      </c>
      <c r="F1407" t="s">
        <v>47</v>
      </c>
      <c r="G1407" t="s">
        <v>39</v>
      </c>
      <c r="H1407" t="s">
        <v>70</v>
      </c>
      <c r="J1407">
        <v>460.32894547000001</v>
      </c>
      <c r="K1407">
        <v>1.6679731147000001</v>
      </c>
      <c r="L1407">
        <v>2.6227662970999998E-2</v>
      </c>
      <c r="M1407">
        <v>8.2573076869999992E-4</v>
      </c>
      <c r="N1407">
        <v>7.5967230720400017E-4</v>
      </c>
      <c r="O1407">
        <v>1.5650316578E-4</v>
      </c>
      <c r="P1407">
        <v>6.3460449753043907E-2</v>
      </c>
      <c r="X1407" t="s">
        <v>326</v>
      </c>
      <c r="Y1407" t="s">
        <v>327</v>
      </c>
      <c r="Z1407" t="s">
        <v>427</v>
      </c>
      <c r="AA1407" t="s">
        <v>128</v>
      </c>
      <c r="AB1407" t="s">
        <v>47</v>
      </c>
      <c r="AC1407" t="s">
        <v>39</v>
      </c>
      <c r="AD1407" t="s">
        <v>70</v>
      </c>
      <c r="AF1407">
        <v>460.32894547000001</v>
      </c>
      <c r="AG1407">
        <v>331.39598660999997</v>
      </c>
      <c r="AH1407">
        <v>6.4840135960000005</v>
      </c>
      <c r="AI1407">
        <v>0.16982470048000001</v>
      </c>
      <c r="AJ1407">
        <v>0.1562387244416</v>
      </c>
      <c r="AK1407">
        <v>3.4161741549999999E-2</v>
      </c>
      <c r="AL1407">
        <v>13.395824721300912</v>
      </c>
    </row>
    <row r="1408" spans="1:38" x14ac:dyDescent="0.25">
      <c r="A1408" t="s">
        <v>393</v>
      </c>
      <c r="B1408" s="17" t="s">
        <v>326</v>
      </c>
      <c r="C1408" t="s">
        <v>439</v>
      </c>
      <c r="D1408" t="s">
        <v>427</v>
      </c>
      <c r="E1408" t="s">
        <v>129</v>
      </c>
      <c r="F1408" t="s">
        <v>50</v>
      </c>
      <c r="G1408" t="s">
        <v>37</v>
      </c>
      <c r="H1408" t="s">
        <v>70</v>
      </c>
      <c r="J1408">
        <v>15487.643170000001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2.9598333099999999E-2</v>
      </c>
      <c r="X1408" t="s">
        <v>326</v>
      </c>
      <c r="Y1408" t="s">
        <v>327</v>
      </c>
      <c r="Z1408" t="s">
        <v>427</v>
      </c>
      <c r="AA1408" t="s">
        <v>129</v>
      </c>
      <c r="AB1408" t="s">
        <v>50</v>
      </c>
      <c r="AC1408" t="s">
        <v>37</v>
      </c>
      <c r="AD1408" t="s">
        <v>70</v>
      </c>
      <c r="AF1408">
        <v>15487.643170000001</v>
      </c>
      <c r="AG1408">
        <v>239.64887100000001</v>
      </c>
      <c r="AH1408">
        <v>1.6562122699999999</v>
      </c>
      <c r="AI1408">
        <v>4.8350067699999999E-2</v>
      </c>
      <c r="AJ1408">
        <v>4.4482062284000007E-2</v>
      </c>
      <c r="AK1408">
        <v>1.3283128810000001E-2</v>
      </c>
      <c r="AL1408">
        <v>14.408522620432</v>
      </c>
    </row>
    <row r="1409" spans="1:38" x14ac:dyDescent="0.25">
      <c r="A1409" t="s">
        <v>393</v>
      </c>
      <c r="B1409" s="17" t="s">
        <v>326</v>
      </c>
      <c r="C1409" t="s">
        <v>439</v>
      </c>
      <c r="D1409" t="s">
        <v>427</v>
      </c>
      <c r="E1409" t="s">
        <v>130</v>
      </c>
      <c r="F1409" t="s">
        <v>50</v>
      </c>
      <c r="G1409" t="s">
        <v>39</v>
      </c>
      <c r="H1409" t="s">
        <v>70</v>
      </c>
      <c r="J1409">
        <v>796.77365899999995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1.668026367E-3</v>
      </c>
      <c r="X1409" t="s">
        <v>326</v>
      </c>
      <c r="Y1409" t="s">
        <v>327</v>
      </c>
      <c r="Z1409" t="s">
        <v>427</v>
      </c>
      <c r="AA1409" t="s">
        <v>130</v>
      </c>
      <c r="AB1409" t="s">
        <v>50</v>
      </c>
      <c r="AC1409" t="s">
        <v>39</v>
      </c>
      <c r="AD1409" t="s">
        <v>70</v>
      </c>
      <c r="AF1409">
        <v>796.77365899999995</v>
      </c>
      <c r="AG1409">
        <v>209.58178000000001</v>
      </c>
      <c r="AH1409">
        <v>1.448485075</v>
      </c>
      <c r="AI1409">
        <v>4.2283693500000004E-2</v>
      </c>
      <c r="AJ1409">
        <v>3.8900998020000001E-2</v>
      </c>
      <c r="AK1409">
        <v>1.1617143329999999E-2</v>
      </c>
      <c r="AL1409">
        <v>7.5526294796700002</v>
      </c>
    </row>
    <row r="1410" spans="1:38" x14ac:dyDescent="0.25">
      <c r="A1410" t="s">
        <v>393</v>
      </c>
      <c r="B1410" s="17" t="s">
        <v>326</v>
      </c>
      <c r="C1410" t="s">
        <v>439</v>
      </c>
      <c r="D1410" t="s">
        <v>427</v>
      </c>
      <c r="E1410" t="s">
        <v>132</v>
      </c>
      <c r="F1410" t="s">
        <v>131</v>
      </c>
      <c r="G1410" t="s">
        <v>37</v>
      </c>
      <c r="H1410" t="s">
        <v>70</v>
      </c>
      <c r="J1410">
        <v>4322.3130447000003</v>
      </c>
      <c r="K1410">
        <v>0.7046558463</v>
      </c>
      <c r="L1410">
        <v>8.3449433049999997E-3</v>
      </c>
      <c r="M1410">
        <v>2.6516710957000001E-4</v>
      </c>
      <c r="N1410">
        <v>2.4395374080440001E-4</v>
      </c>
      <c r="O1410">
        <v>5.558752969E-5</v>
      </c>
      <c r="P1410">
        <v>4.2251516861596401E-2</v>
      </c>
      <c r="X1410" t="s">
        <v>326</v>
      </c>
      <c r="Y1410" t="s">
        <v>327</v>
      </c>
      <c r="Z1410" t="s">
        <v>427</v>
      </c>
      <c r="AA1410" t="s">
        <v>132</v>
      </c>
      <c r="AB1410" t="s">
        <v>131</v>
      </c>
      <c r="AC1410" t="s">
        <v>37</v>
      </c>
      <c r="AD1410" t="s">
        <v>70</v>
      </c>
      <c r="AF1410">
        <v>4322.3130447000003</v>
      </c>
      <c r="AG1410">
        <v>201.60336016000002</v>
      </c>
      <c r="AH1410">
        <v>2.9707779572000002</v>
      </c>
      <c r="AI1410">
        <v>7.8531620979999994E-2</v>
      </c>
      <c r="AJ1410">
        <v>7.2249091301599996E-2</v>
      </c>
      <c r="AK1410">
        <v>1.747256682E-2</v>
      </c>
      <c r="AL1410">
        <v>10.90636097033992</v>
      </c>
    </row>
    <row r="1411" spans="1:38" x14ac:dyDescent="0.25">
      <c r="A1411" t="s">
        <v>393</v>
      </c>
      <c r="B1411" s="17" t="s">
        <v>326</v>
      </c>
      <c r="C1411" t="s">
        <v>439</v>
      </c>
      <c r="D1411" t="s">
        <v>427</v>
      </c>
      <c r="E1411" t="s">
        <v>133</v>
      </c>
      <c r="F1411" t="s">
        <v>131</v>
      </c>
      <c r="G1411" t="s">
        <v>39</v>
      </c>
      <c r="H1411" t="s">
        <v>70</v>
      </c>
      <c r="J1411">
        <v>61.600832010000005</v>
      </c>
      <c r="K1411">
        <v>0.22156468706999999</v>
      </c>
      <c r="L1411">
        <v>2.4856513292999998E-3</v>
      </c>
      <c r="M1411">
        <v>8.9426704449999995E-5</v>
      </c>
      <c r="N1411">
        <v>8.2272568093999998E-5</v>
      </c>
      <c r="O1411">
        <v>1.7960794820000002E-5</v>
      </c>
      <c r="P1411">
        <v>6.262791505849301E-3</v>
      </c>
      <c r="X1411" t="s">
        <v>326</v>
      </c>
      <c r="Y1411" t="s">
        <v>327</v>
      </c>
      <c r="Z1411" t="s">
        <v>427</v>
      </c>
      <c r="AA1411" t="s">
        <v>133</v>
      </c>
      <c r="AB1411" t="s">
        <v>131</v>
      </c>
      <c r="AC1411" t="s">
        <v>39</v>
      </c>
      <c r="AD1411" t="s">
        <v>70</v>
      </c>
      <c r="AF1411">
        <v>61.600832010000005</v>
      </c>
      <c r="AG1411">
        <v>44.020883850000004</v>
      </c>
      <c r="AH1411">
        <v>0.61450367910000003</v>
      </c>
      <c r="AI1411">
        <v>1.8392026145999999E-2</v>
      </c>
      <c r="AJ1411">
        <v>1.6920664054320002E-2</v>
      </c>
      <c r="AK1411">
        <v>3.9205084906999994E-3</v>
      </c>
      <c r="AL1411">
        <v>1.3339592455512999</v>
      </c>
    </row>
    <row r="1412" spans="1:38" x14ac:dyDescent="0.25">
      <c r="A1412" t="s">
        <v>393</v>
      </c>
      <c r="B1412" s="17" t="s">
        <v>326</v>
      </c>
      <c r="C1412" t="s">
        <v>439</v>
      </c>
      <c r="D1412" t="s">
        <v>427</v>
      </c>
      <c r="E1412" t="s">
        <v>135</v>
      </c>
      <c r="F1412" t="s">
        <v>134</v>
      </c>
      <c r="G1412" t="s">
        <v>39</v>
      </c>
      <c r="H1412" t="s">
        <v>70</v>
      </c>
      <c r="J1412">
        <v>212.31115746</v>
      </c>
      <c r="K1412">
        <v>0.28667229980999998</v>
      </c>
      <c r="L1412">
        <v>3.350742305E-3</v>
      </c>
      <c r="M1412">
        <v>1.0007489759E-4</v>
      </c>
      <c r="N1412">
        <v>9.2068905782800002E-5</v>
      </c>
      <c r="O1412">
        <v>2.073741479E-5</v>
      </c>
      <c r="P1412">
        <v>9.3418125009103996E-3</v>
      </c>
      <c r="X1412" t="s">
        <v>326</v>
      </c>
      <c r="Y1412" t="s">
        <v>327</v>
      </c>
      <c r="Z1412" t="s">
        <v>427</v>
      </c>
      <c r="AA1412" t="s">
        <v>135</v>
      </c>
      <c r="AB1412" t="s">
        <v>134</v>
      </c>
      <c r="AC1412" t="s">
        <v>39</v>
      </c>
      <c r="AD1412" t="s">
        <v>70</v>
      </c>
      <c r="AF1412">
        <v>212.31115746</v>
      </c>
      <c r="AG1412">
        <v>56.956591920000001</v>
      </c>
      <c r="AH1412">
        <v>0.82837182999999992</v>
      </c>
      <c r="AI1412">
        <v>2.0581998430000002E-2</v>
      </c>
      <c r="AJ1412">
        <v>1.8935438555600002E-2</v>
      </c>
      <c r="AK1412">
        <v>4.5265931779999999E-3</v>
      </c>
      <c r="AL1412">
        <v>1.9440410176816001</v>
      </c>
    </row>
    <row r="1413" spans="1:38" x14ac:dyDescent="0.25">
      <c r="A1413" t="s">
        <v>393</v>
      </c>
      <c r="B1413" s="17" t="s">
        <v>326</v>
      </c>
      <c r="C1413" t="s">
        <v>439</v>
      </c>
      <c r="D1413" t="s">
        <v>427</v>
      </c>
      <c r="E1413" t="s">
        <v>137</v>
      </c>
      <c r="F1413" t="s">
        <v>136</v>
      </c>
      <c r="G1413" t="s">
        <v>39</v>
      </c>
      <c r="H1413" t="s">
        <v>70</v>
      </c>
      <c r="J1413">
        <v>386.72068000000002</v>
      </c>
      <c r="K1413">
        <v>0.11662742999999999</v>
      </c>
      <c r="L1413">
        <v>1.2934108400000002E-3</v>
      </c>
      <c r="M1413">
        <v>1.3207639199999999E-4</v>
      </c>
      <c r="N1413">
        <v>1.2151028064E-4</v>
      </c>
      <c r="O1413">
        <v>9.327114199999999E-6</v>
      </c>
      <c r="P1413">
        <v>1.0494924058900002E-2</v>
      </c>
      <c r="X1413" t="s">
        <v>326</v>
      </c>
      <c r="Y1413" t="s">
        <v>327</v>
      </c>
      <c r="Z1413" t="s">
        <v>427</v>
      </c>
      <c r="AA1413" t="s">
        <v>137</v>
      </c>
      <c r="AB1413" t="s">
        <v>136</v>
      </c>
      <c r="AC1413" t="s">
        <v>39</v>
      </c>
      <c r="AD1413" t="s">
        <v>70</v>
      </c>
      <c r="AF1413">
        <v>386.72068000000002</v>
      </c>
      <c r="AG1413">
        <v>23.171759699999999</v>
      </c>
      <c r="AH1413">
        <v>0.31975750400000003</v>
      </c>
      <c r="AI1413">
        <v>2.7163614699999998E-2</v>
      </c>
      <c r="AJ1413">
        <v>2.4990525524000003E-2</v>
      </c>
      <c r="AK1413">
        <v>2.03593608E-3</v>
      </c>
      <c r="AL1413">
        <v>2.2169242636800002</v>
      </c>
    </row>
    <row r="1414" spans="1:38" x14ac:dyDescent="0.25">
      <c r="A1414" t="s">
        <v>393</v>
      </c>
      <c r="B1414" s="17" t="s">
        <v>326</v>
      </c>
      <c r="C1414" t="s">
        <v>439</v>
      </c>
      <c r="D1414" t="s">
        <v>427</v>
      </c>
      <c r="E1414" t="s">
        <v>139</v>
      </c>
      <c r="F1414" t="s">
        <v>138</v>
      </c>
      <c r="G1414" t="s">
        <v>37</v>
      </c>
      <c r="H1414" t="s">
        <v>70</v>
      </c>
      <c r="J1414">
        <v>29537.299953000002</v>
      </c>
      <c r="K1414">
        <v>9.4265288687000002</v>
      </c>
      <c r="L1414">
        <v>0.11199818353999999</v>
      </c>
      <c r="M1414">
        <v>3.5551203842000001E-3</v>
      </c>
      <c r="N1414">
        <v>3.270710753464E-3</v>
      </c>
      <c r="O1414">
        <v>7.4541630106E-4</v>
      </c>
      <c r="P1414">
        <v>0.43907892613658001</v>
      </c>
      <c r="X1414" t="s">
        <v>326</v>
      </c>
      <c r="Y1414" t="s">
        <v>327</v>
      </c>
      <c r="Z1414" t="s">
        <v>427</v>
      </c>
      <c r="AA1414" t="s">
        <v>139</v>
      </c>
      <c r="AB1414" t="s">
        <v>138</v>
      </c>
      <c r="AC1414" t="s">
        <v>37</v>
      </c>
      <c r="AD1414" t="s">
        <v>70</v>
      </c>
      <c r="AF1414">
        <v>29537.299953000002</v>
      </c>
      <c r="AG1414">
        <v>2696.9477956999999</v>
      </c>
      <c r="AH1414">
        <v>39.871063073000002</v>
      </c>
      <c r="AI1414">
        <v>1.0528807685000001</v>
      </c>
      <c r="AJ1414">
        <v>0.96865030701999999</v>
      </c>
      <c r="AK1414">
        <v>0.23430319533999999</v>
      </c>
      <c r="AL1414">
        <v>116.24300555564001</v>
      </c>
    </row>
    <row r="1415" spans="1:38" x14ac:dyDescent="0.25">
      <c r="A1415" t="s">
        <v>393</v>
      </c>
      <c r="B1415" s="17" t="s">
        <v>326</v>
      </c>
      <c r="C1415" t="s">
        <v>439</v>
      </c>
      <c r="D1415" t="s">
        <v>427</v>
      </c>
      <c r="E1415" t="s">
        <v>140</v>
      </c>
      <c r="F1415" t="s">
        <v>138</v>
      </c>
      <c r="G1415" t="s">
        <v>39</v>
      </c>
      <c r="H1415" t="s">
        <v>70</v>
      </c>
      <c r="J1415">
        <v>420.95604168</v>
      </c>
      <c r="K1415">
        <v>3.0124712818999999</v>
      </c>
      <c r="L1415">
        <v>3.3784162216000002E-2</v>
      </c>
      <c r="M1415">
        <v>1.2113641799E-3</v>
      </c>
      <c r="N1415">
        <v>1.114455045508E-3</v>
      </c>
      <c r="O1415">
        <v>2.4412220415999999E-4</v>
      </c>
      <c r="P1415">
        <v>8.0202975391298018E-2</v>
      </c>
      <c r="X1415" t="s">
        <v>326</v>
      </c>
      <c r="Y1415" t="s">
        <v>327</v>
      </c>
      <c r="Z1415" t="s">
        <v>427</v>
      </c>
      <c r="AA1415" t="s">
        <v>140</v>
      </c>
      <c r="AB1415" t="s">
        <v>138</v>
      </c>
      <c r="AC1415" t="s">
        <v>39</v>
      </c>
      <c r="AD1415" t="s">
        <v>70</v>
      </c>
      <c r="AF1415">
        <v>420.95604168</v>
      </c>
      <c r="AG1415">
        <v>598.52341501000001</v>
      </c>
      <c r="AH1415">
        <v>8.3521337618000011</v>
      </c>
      <c r="AI1415">
        <v>0.24913633124000001</v>
      </c>
      <c r="AJ1415">
        <v>0.22920542474080002</v>
      </c>
      <c r="AK1415">
        <v>5.3287346170999998E-2</v>
      </c>
      <c r="AL1415">
        <v>17.081434948359099</v>
      </c>
    </row>
    <row r="1416" spans="1:38" x14ac:dyDescent="0.25">
      <c r="A1416" t="s">
        <v>393</v>
      </c>
      <c r="B1416" s="17" t="s">
        <v>326</v>
      </c>
      <c r="C1416" t="s">
        <v>439</v>
      </c>
      <c r="D1416" t="s">
        <v>427</v>
      </c>
      <c r="E1416" t="s">
        <v>142</v>
      </c>
      <c r="F1416" t="s">
        <v>141</v>
      </c>
      <c r="G1416" t="s">
        <v>39</v>
      </c>
      <c r="H1416" t="s">
        <v>70</v>
      </c>
      <c r="J1416">
        <v>35.810734431000007</v>
      </c>
      <c r="K1416">
        <v>0.33509927333300005</v>
      </c>
      <c r="L1416">
        <v>6.1339626306999998E-3</v>
      </c>
      <c r="M1416">
        <v>2.0138004565999998E-4</v>
      </c>
      <c r="N1416">
        <v>1.8526964200720001E-4</v>
      </c>
      <c r="O1416">
        <v>4.1183917870099996E-5</v>
      </c>
      <c r="P1416">
        <v>9.0541866073438823E-3</v>
      </c>
      <c r="X1416" t="s">
        <v>326</v>
      </c>
      <c r="Y1416" t="s">
        <v>327</v>
      </c>
      <c r="Z1416" t="s">
        <v>427</v>
      </c>
      <c r="AA1416" t="s">
        <v>142</v>
      </c>
      <c r="AB1416" t="s">
        <v>141</v>
      </c>
      <c r="AC1416" t="s">
        <v>39</v>
      </c>
      <c r="AD1416" t="s">
        <v>70</v>
      </c>
      <c r="AF1416">
        <v>35.810734431000007</v>
      </c>
      <c r="AG1416">
        <v>66.578146476000001</v>
      </c>
      <c r="AH1416">
        <v>1.5164407231400003</v>
      </c>
      <c r="AI1416">
        <v>4.1417015186999993E-2</v>
      </c>
      <c r="AJ1416">
        <v>3.8103653972039998E-2</v>
      </c>
      <c r="AK1416">
        <v>8.9896855673999992E-3</v>
      </c>
      <c r="AL1416">
        <v>1.9448394820366239</v>
      </c>
    </row>
    <row r="1417" spans="1:38" x14ac:dyDescent="0.25">
      <c r="A1417" t="s">
        <v>393</v>
      </c>
      <c r="B1417" s="17" t="s">
        <v>326</v>
      </c>
      <c r="C1417" t="s">
        <v>439</v>
      </c>
      <c r="D1417" t="s">
        <v>427</v>
      </c>
      <c r="E1417" t="s">
        <v>143</v>
      </c>
      <c r="F1417" t="s">
        <v>53</v>
      </c>
      <c r="G1417" t="s">
        <v>39</v>
      </c>
      <c r="H1417" t="s">
        <v>70</v>
      </c>
      <c r="J1417">
        <v>1228.1665201700002</v>
      </c>
      <c r="K1417">
        <v>8.5247122406999978</v>
      </c>
      <c r="L1417">
        <v>0.1016285975</v>
      </c>
      <c r="M1417">
        <v>5.4779724275999999E-3</v>
      </c>
      <c r="N1417">
        <v>5.039734633392E-3</v>
      </c>
      <c r="O1417">
        <v>7.8381316449999995E-4</v>
      </c>
      <c r="P1417">
        <v>0.27815142248840202</v>
      </c>
      <c r="X1417" t="s">
        <v>326</v>
      </c>
      <c r="Y1417" t="s">
        <v>327</v>
      </c>
      <c r="Z1417" t="s">
        <v>427</v>
      </c>
      <c r="AA1417" t="s">
        <v>143</v>
      </c>
      <c r="AB1417" t="s">
        <v>53</v>
      </c>
      <c r="AC1417" t="s">
        <v>39</v>
      </c>
      <c r="AD1417" t="s">
        <v>70</v>
      </c>
      <c r="AF1417">
        <v>1228.16652017</v>
      </c>
      <c r="AG1417">
        <v>1693.7056859100001</v>
      </c>
      <c r="AH1417">
        <v>25.124663348000002</v>
      </c>
      <c r="AI1417">
        <v>1.1266322673</v>
      </c>
      <c r="AJ1417">
        <v>1.0365016859159999</v>
      </c>
      <c r="AK1417">
        <v>0.17109188516000001</v>
      </c>
      <c r="AL1417">
        <v>59.54223516196631</v>
      </c>
    </row>
    <row r="1418" spans="1:38" x14ac:dyDescent="0.25">
      <c r="A1418" t="s">
        <v>393</v>
      </c>
      <c r="B1418" s="17" t="s">
        <v>326</v>
      </c>
      <c r="C1418" t="s">
        <v>439</v>
      </c>
      <c r="D1418" t="s">
        <v>427</v>
      </c>
      <c r="E1418" t="s">
        <v>145</v>
      </c>
      <c r="F1418" t="s">
        <v>144</v>
      </c>
      <c r="G1418" t="s">
        <v>37</v>
      </c>
      <c r="H1418" t="s">
        <v>70</v>
      </c>
      <c r="J1418">
        <v>1454.8890286000001</v>
      </c>
      <c r="K1418">
        <v>0.36801542640000001</v>
      </c>
      <c r="L1418">
        <v>4.0272869480000003E-3</v>
      </c>
      <c r="M1418">
        <v>2.5083619780000001E-4</v>
      </c>
      <c r="N1418">
        <v>2.30769301976E-4</v>
      </c>
      <c r="O1418">
        <v>2.6308308989999998E-5</v>
      </c>
      <c r="P1418">
        <v>2.5294960155468147E-2</v>
      </c>
      <c r="X1418" t="s">
        <v>326</v>
      </c>
      <c r="Y1418" t="s">
        <v>327</v>
      </c>
      <c r="Z1418" t="s">
        <v>427</v>
      </c>
      <c r="AA1418" t="s">
        <v>145</v>
      </c>
      <c r="AB1418" t="s">
        <v>144</v>
      </c>
      <c r="AC1418" t="s">
        <v>37</v>
      </c>
      <c r="AD1418" t="s">
        <v>70</v>
      </c>
      <c r="AF1418">
        <v>1454.8890286000001</v>
      </c>
      <c r="AG1418">
        <v>105.28990198999999</v>
      </c>
      <c r="AH1418">
        <v>1.4337035707000001</v>
      </c>
      <c r="AI1418">
        <v>7.4287384420000005E-2</v>
      </c>
      <c r="AJ1418">
        <v>6.8344393666400008E-2</v>
      </c>
      <c r="AK1418">
        <v>8.2693663120000007E-3</v>
      </c>
      <c r="AL1418">
        <v>7.1278383963442806</v>
      </c>
    </row>
    <row r="1419" spans="1:38" x14ac:dyDescent="0.25">
      <c r="A1419" t="s">
        <v>393</v>
      </c>
      <c r="B1419" s="17" t="s">
        <v>326</v>
      </c>
      <c r="C1419" t="s">
        <v>439</v>
      </c>
      <c r="D1419" t="s">
        <v>427</v>
      </c>
      <c r="E1419" t="s">
        <v>146</v>
      </c>
      <c r="F1419" t="s">
        <v>144</v>
      </c>
      <c r="G1419" t="s">
        <v>39</v>
      </c>
      <c r="H1419" t="s">
        <v>70</v>
      </c>
      <c r="J1419">
        <v>923.43155668400027</v>
      </c>
      <c r="K1419">
        <v>0.336791162468</v>
      </c>
      <c r="L1419">
        <v>3.7261305079000001E-3</v>
      </c>
      <c r="M1419">
        <v>2.2952961135700006E-4</v>
      </c>
      <c r="N1419">
        <v>2.1116724244844002E-4</v>
      </c>
      <c r="O1419">
        <v>2.4136741429000003E-5</v>
      </c>
      <c r="P1419">
        <v>2.0627077306412021E-2</v>
      </c>
      <c r="X1419" t="s">
        <v>326</v>
      </c>
      <c r="Y1419" t="s">
        <v>327</v>
      </c>
      <c r="Z1419" t="s">
        <v>427</v>
      </c>
      <c r="AA1419" t="s">
        <v>146</v>
      </c>
      <c r="AB1419" t="s">
        <v>144</v>
      </c>
      <c r="AC1419" t="s">
        <v>39</v>
      </c>
      <c r="AD1419" t="s">
        <v>70</v>
      </c>
      <c r="AF1419">
        <v>923.43155668400027</v>
      </c>
      <c r="AG1419">
        <v>66.914297417</v>
      </c>
      <c r="AH1419">
        <v>0.92117543049999995</v>
      </c>
      <c r="AI1419">
        <v>4.7206427489899998E-2</v>
      </c>
      <c r="AJ1419">
        <v>4.3429913290707993E-2</v>
      </c>
      <c r="AK1419">
        <v>5.2686030402000006E-3</v>
      </c>
      <c r="AL1419">
        <v>4.4748159400720793</v>
      </c>
    </row>
    <row r="1420" spans="1:38" x14ac:dyDescent="0.25">
      <c r="A1420" t="s">
        <v>393</v>
      </c>
      <c r="B1420" s="17" t="s">
        <v>326</v>
      </c>
      <c r="C1420" t="s">
        <v>439</v>
      </c>
      <c r="D1420" t="s">
        <v>427</v>
      </c>
      <c r="E1420" t="s">
        <v>148</v>
      </c>
      <c r="F1420" t="s">
        <v>147</v>
      </c>
      <c r="G1420" t="s">
        <v>56</v>
      </c>
      <c r="H1420" t="s">
        <v>70</v>
      </c>
      <c r="J1420">
        <v>3.2815344999999998E-3</v>
      </c>
      <c r="K1420">
        <v>1.04059559E-5</v>
      </c>
      <c r="L1420">
        <v>1.1393698799999999E-7</v>
      </c>
      <c r="M1420">
        <v>4.3107916999999995E-9</v>
      </c>
      <c r="N1420">
        <v>3.9659283639999997E-9</v>
      </c>
      <c r="O1420">
        <v>8.4147505999999999E-10</v>
      </c>
      <c r="P1420">
        <v>2.6996905040899999E-7</v>
      </c>
      <c r="X1420" t="s">
        <v>326</v>
      </c>
      <c r="Y1420" t="s">
        <v>327</v>
      </c>
      <c r="Z1420" t="s">
        <v>427</v>
      </c>
      <c r="AA1420" t="s">
        <v>148</v>
      </c>
      <c r="AB1420" t="s">
        <v>147</v>
      </c>
      <c r="AC1420" t="s">
        <v>56</v>
      </c>
      <c r="AD1420" t="s">
        <v>70</v>
      </c>
      <c r="AF1420">
        <v>3.2815344999999998E-3</v>
      </c>
      <c r="AG1420">
        <v>1.9847759699999998E-3</v>
      </c>
      <c r="AH1420">
        <v>2.7040847999999998E-5</v>
      </c>
      <c r="AI1420">
        <v>8.5111986000000004E-7</v>
      </c>
      <c r="AJ1420">
        <v>7.8303027120000001E-7</v>
      </c>
      <c r="AK1420">
        <v>1.7633128299999999E-7</v>
      </c>
      <c r="AL1420">
        <v>5.5996206453000011E-5</v>
      </c>
    </row>
    <row r="1421" spans="1:38" x14ac:dyDescent="0.25">
      <c r="A1421" t="s">
        <v>393</v>
      </c>
      <c r="B1421" s="17" t="s">
        <v>326</v>
      </c>
      <c r="C1421" t="s">
        <v>439</v>
      </c>
      <c r="D1421" t="s">
        <v>427</v>
      </c>
      <c r="E1421" t="s">
        <v>150</v>
      </c>
      <c r="F1421" t="s">
        <v>149</v>
      </c>
      <c r="G1421" t="s">
        <v>56</v>
      </c>
      <c r="H1421" t="s">
        <v>70</v>
      </c>
      <c r="J1421">
        <v>1.8025326599999999E-3</v>
      </c>
      <c r="K1421">
        <v>1.6732485570999996E-5</v>
      </c>
      <c r="L1421">
        <v>6.9815557359999995E-7</v>
      </c>
      <c r="M1421">
        <v>1.487355868E-8</v>
      </c>
      <c r="N1421">
        <v>1.3683673985600002E-8</v>
      </c>
      <c r="O1421">
        <v>3.3861945069999999E-9</v>
      </c>
      <c r="P1421">
        <v>5.5263079727497995E-7</v>
      </c>
      <c r="X1421" t="s">
        <v>326</v>
      </c>
      <c r="Y1421" t="s">
        <v>327</v>
      </c>
      <c r="Z1421" t="s">
        <v>427</v>
      </c>
      <c r="AA1421" t="s">
        <v>150</v>
      </c>
      <c r="AB1421" t="s">
        <v>149</v>
      </c>
      <c r="AC1421" t="s">
        <v>56</v>
      </c>
      <c r="AD1421" t="s">
        <v>70</v>
      </c>
      <c r="AF1421">
        <v>1.8025326599999999E-3</v>
      </c>
      <c r="AG1421">
        <v>3.1914641719999999E-3</v>
      </c>
      <c r="AH1421">
        <v>1.6569437290000003E-4</v>
      </c>
      <c r="AI1421">
        <v>2.9366252829999999E-6</v>
      </c>
      <c r="AJ1421">
        <v>2.7016952603600001E-6</v>
      </c>
      <c r="AK1421">
        <v>7.0957784000000003E-7</v>
      </c>
      <c r="AL1421">
        <v>1.1508947958847003E-4</v>
      </c>
    </row>
    <row r="1422" spans="1:38" x14ac:dyDescent="0.25">
      <c r="A1422" t="s">
        <v>393</v>
      </c>
      <c r="B1422" s="17" t="s">
        <v>326</v>
      </c>
      <c r="C1422" t="s">
        <v>439</v>
      </c>
      <c r="D1422" t="s">
        <v>427</v>
      </c>
      <c r="E1422" t="s">
        <v>152</v>
      </c>
      <c r="F1422" t="s">
        <v>151</v>
      </c>
      <c r="G1422" t="s">
        <v>56</v>
      </c>
      <c r="H1422" t="s">
        <v>70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X1422" t="s">
        <v>326</v>
      </c>
      <c r="Y1422" t="s">
        <v>327</v>
      </c>
      <c r="Z1422" t="s">
        <v>427</v>
      </c>
      <c r="AA1422" t="s">
        <v>152</v>
      </c>
      <c r="AB1422" t="s">
        <v>151</v>
      </c>
      <c r="AC1422" t="s">
        <v>56</v>
      </c>
      <c r="AD1422" t="s">
        <v>70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</row>
    <row r="1423" spans="1:38" x14ac:dyDescent="0.25">
      <c r="A1423" t="s">
        <v>393</v>
      </c>
      <c r="B1423" s="17" t="s">
        <v>326</v>
      </c>
      <c r="C1423" t="s">
        <v>439</v>
      </c>
      <c r="D1423" t="s">
        <v>427</v>
      </c>
      <c r="E1423" t="s">
        <v>154</v>
      </c>
      <c r="F1423" t="s">
        <v>153</v>
      </c>
      <c r="G1423" t="s">
        <v>56</v>
      </c>
      <c r="H1423" t="s">
        <v>70</v>
      </c>
      <c r="J1423">
        <v>1.2201760510000001E-2</v>
      </c>
      <c r="K1423">
        <v>1.3486522170000001E-5</v>
      </c>
      <c r="L1423">
        <v>1.0488951930000001E-6</v>
      </c>
      <c r="M1423">
        <v>8.5768464599999993E-9</v>
      </c>
      <c r="N1423">
        <v>7.8906987431999997E-9</v>
      </c>
      <c r="O1423">
        <v>2.2797087299999997E-9</v>
      </c>
      <c r="P1423">
        <v>8.0489144532300014E-7</v>
      </c>
      <c r="X1423" t="s">
        <v>326</v>
      </c>
      <c r="Y1423" t="s">
        <v>327</v>
      </c>
      <c r="Z1423" t="s">
        <v>427</v>
      </c>
      <c r="AA1423" t="s">
        <v>154</v>
      </c>
      <c r="AB1423" t="s">
        <v>153</v>
      </c>
      <c r="AC1423" t="s">
        <v>56</v>
      </c>
      <c r="AD1423" t="s">
        <v>70</v>
      </c>
      <c r="AF1423">
        <v>1.2201760510000001E-2</v>
      </c>
      <c r="AG1423">
        <v>2.5723468699999997E-3</v>
      </c>
      <c r="AH1423">
        <v>2.4893603300000003E-4</v>
      </c>
      <c r="AI1423">
        <v>1.69340695E-6</v>
      </c>
      <c r="AJ1423">
        <v>1.557934394E-6</v>
      </c>
      <c r="AK1423">
        <v>4.7771346899999994E-7</v>
      </c>
      <c r="AL1423">
        <v>1.8585669451380002E-4</v>
      </c>
    </row>
    <row r="1424" spans="1:38" x14ac:dyDescent="0.25">
      <c r="A1424" t="s">
        <v>393</v>
      </c>
      <c r="B1424" s="17" t="s">
        <v>326</v>
      </c>
      <c r="C1424" t="s">
        <v>439</v>
      </c>
      <c r="D1424" t="s">
        <v>427</v>
      </c>
      <c r="E1424" t="s">
        <v>156</v>
      </c>
      <c r="F1424" t="s">
        <v>155</v>
      </c>
      <c r="G1424" t="s">
        <v>56</v>
      </c>
      <c r="H1424" t="s">
        <v>70</v>
      </c>
      <c r="J1424">
        <v>5.5462565779999997E-3</v>
      </c>
      <c r="K1424">
        <v>9.0493240520000003E-6</v>
      </c>
      <c r="L1424">
        <v>1.0635647978E-7</v>
      </c>
      <c r="M1424">
        <v>3.4026805130000001E-9</v>
      </c>
      <c r="N1424">
        <v>3.1304660719600007E-9</v>
      </c>
      <c r="O1424">
        <v>6.992989406000001E-10</v>
      </c>
      <c r="P1424">
        <v>2.6285541897621999E-7</v>
      </c>
      <c r="X1424" t="s">
        <v>326</v>
      </c>
      <c r="Y1424" t="s">
        <v>327</v>
      </c>
      <c r="Z1424" t="s">
        <v>427</v>
      </c>
      <c r="AA1424" t="s">
        <v>156</v>
      </c>
      <c r="AB1424" t="s">
        <v>155</v>
      </c>
      <c r="AC1424" t="s">
        <v>56</v>
      </c>
      <c r="AD1424" t="s">
        <v>70</v>
      </c>
      <c r="AF1424">
        <v>5.5462565779999997E-3</v>
      </c>
      <c r="AG1424">
        <v>1.726019353E-3</v>
      </c>
      <c r="AH1424">
        <v>2.5241756090000001E-5</v>
      </c>
      <c r="AI1424">
        <v>6.7182294009999993E-7</v>
      </c>
      <c r="AJ1424">
        <v>6.1807710489200004E-7</v>
      </c>
      <c r="AK1424">
        <v>1.4653824506E-7</v>
      </c>
      <c r="AL1424">
        <v>5.4076800540070007E-5</v>
      </c>
    </row>
    <row r="1425" spans="1:38" x14ac:dyDescent="0.25">
      <c r="A1425" t="s">
        <v>393</v>
      </c>
      <c r="B1425" s="17" t="s">
        <v>326</v>
      </c>
      <c r="C1425" t="s">
        <v>439</v>
      </c>
      <c r="D1425" t="s">
        <v>427</v>
      </c>
      <c r="E1425" t="s">
        <v>157</v>
      </c>
      <c r="F1425" t="s">
        <v>55</v>
      </c>
      <c r="G1425" t="s">
        <v>56</v>
      </c>
      <c r="H1425" t="s">
        <v>70</v>
      </c>
      <c r="J1425">
        <v>0.10061830839999999</v>
      </c>
      <c r="K1425">
        <v>8.5533408299999993E-5</v>
      </c>
      <c r="L1425">
        <v>1.8187149499999999E-6</v>
      </c>
      <c r="M1425">
        <v>5.4268066499999996E-8</v>
      </c>
      <c r="N1425">
        <v>4.9926621179999996E-8</v>
      </c>
      <c r="O1425">
        <v>7.6475275299999995E-9</v>
      </c>
      <c r="P1425">
        <v>3.984337205896821E-6</v>
      </c>
      <c r="X1425" t="s">
        <v>326</v>
      </c>
      <c r="Y1425" t="s">
        <v>327</v>
      </c>
      <c r="Z1425" t="s">
        <v>427</v>
      </c>
      <c r="AA1425" t="s">
        <v>157</v>
      </c>
      <c r="AB1425" t="s">
        <v>55</v>
      </c>
      <c r="AC1425" t="s">
        <v>56</v>
      </c>
      <c r="AD1425" t="s">
        <v>70</v>
      </c>
      <c r="AF1425">
        <v>0.10061830839999999</v>
      </c>
      <c r="AG1425">
        <v>1.6314182439999998E-2</v>
      </c>
      <c r="AH1425">
        <v>4.3163854600000002E-4</v>
      </c>
      <c r="AI1425">
        <v>1.0714650859999999E-5</v>
      </c>
      <c r="AJ1425">
        <v>9.8574787911999996E-6</v>
      </c>
      <c r="AK1425">
        <v>1.602541215E-6</v>
      </c>
      <c r="AL1425">
        <v>8.3915391750773887E-4</v>
      </c>
    </row>
    <row r="1426" spans="1:38" x14ac:dyDescent="0.25">
      <c r="A1426" t="s">
        <v>393</v>
      </c>
      <c r="B1426" s="17" t="s">
        <v>326</v>
      </c>
      <c r="C1426" t="s">
        <v>439</v>
      </c>
      <c r="D1426" t="s">
        <v>427</v>
      </c>
      <c r="E1426" t="s">
        <v>159</v>
      </c>
      <c r="F1426" t="s">
        <v>158</v>
      </c>
      <c r="G1426" t="s">
        <v>56</v>
      </c>
      <c r="H1426" t="s">
        <v>70</v>
      </c>
      <c r="J1426">
        <v>0.48941063829999998</v>
      </c>
      <c r="K1426">
        <v>2.8470256090000002E-4</v>
      </c>
      <c r="L1426">
        <v>2.4300757739999998E-6</v>
      </c>
      <c r="M1426">
        <v>6.9544810000000004E-8</v>
      </c>
      <c r="N1426">
        <v>6.3981225200000008E-8</v>
      </c>
      <c r="O1426">
        <v>1.6648516281000001E-8</v>
      </c>
      <c r="P1426">
        <v>1.0467512533317499E-5</v>
      </c>
      <c r="X1426" t="s">
        <v>326</v>
      </c>
      <c r="Y1426" t="s">
        <v>327</v>
      </c>
      <c r="Z1426" t="s">
        <v>427</v>
      </c>
      <c r="AA1426" t="s">
        <v>159</v>
      </c>
      <c r="AB1426" t="s">
        <v>158</v>
      </c>
      <c r="AC1426" t="s">
        <v>56</v>
      </c>
      <c r="AD1426" t="s">
        <v>70</v>
      </c>
      <c r="AF1426">
        <v>0.48941063829999998</v>
      </c>
      <c r="AG1426">
        <v>5.430261829E-2</v>
      </c>
      <c r="AH1426">
        <v>5.7673375669999992E-4</v>
      </c>
      <c r="AI1426">
        <v>1.3730881029E-5</v>
      </c>
      <c r="AJ1426">
        <v>1.2632410546679999E-5</v>
      </c>
      <c r="AK1426">
        <v>3.4886997380000003E-6</v>
      </c>
      <c r="AL1426">
        <v>2.1083813196642004E-3</v>
      </c>
    </row>
    <row r="1427" spans="1:38" x14ac:dyDescent="0.25">
      <c r="A1427" t="s">
        <v>393</v>
      </c>
      <c r="B1427" s="17" t="s">
        <v>326</v>
      </c>
      <c r="C1427" t="s">
        <v>439</v>
      </c>
      <c r="D1427" t="s">
        <v>427</v>
      </c>
      <c r="E1427" t="s">
        <v>161</v>
      </c>
      <c r="F1427" t="s">
        <v>160</v>
      </c>
      <c r="G1427" t="s">
        <v>56</v>
      </c>
      <c r="H1427" t="s">
        <v>70</v>
      </c>
      <c r="J1427">
        <v>7.6260998000000002E-3</v>
      </c>
      <c r="K1427">
        <v>2.14448445E-5</v>
      </c>
      <c r="L1427">
        <v>1.6678424700000001E-6</v>
      </c>
      <c r="M1427">
        <v>1.3637994299999999E-8</v>
      </c>
      <c r="N1427">
        <v>1.2546954756E-8</v>
      </c>
      <c r="O1427">
        <v>3.6249519999999998E-9</v>
      </c>
      <c r="P1427">
        <v>1.1669991881300001E-6</v>
      </c>
      <c r="X1427" t="s">
        <v>326</v>
      </c>
      <c r="Y1427" t="s">
        <v>327</v>
      </c>
      <c r="Z1427" t="s">
        <v>427</v>
      </c>
      <c r="AA1427" t="s">
        <v>161</v>
      </c>
      <c r="AB1427" t="s">
        <v>160</v>
      </c>
      <c r="AC1427" t="s">
        <v>56</v>
      </c>
      <c r="AD1427" t="s">
        <v>70</v>
      </c>
      <c r="AF1427">
        <v>7.6260998000000002E-3</v>
      </c>
      <c r="AG1427">
        <v>4.0902739999999996E-3</v>
      </c>
      <c r="AH1427">
        <v>3.9583167E-4</v>
      </c>
      <c r="AI1427">
        <v>2.6926765999999999E-6</v>
      </c>
      <c r="AJ1427">
        <v>2.4772624720000002E-6</v>
      </c>
      <c r="AK1427">
        <v>7.5960944000000004E-7</v>
      </c>
      <c r="AL1427">
        <v>2.6180914193200001E-4</v>
      </c>
    </row>
    <row r="1428" spans="1:38" x14ac:dyDescent="0.25">
      <c r="A1428" t="s">
        <v>393</v>
      </c>
      <c r="B1428" s="17" t="s">
        <v>326</v>
      </c>
      <c r="C1428" t="s">
        <v>439</v>
      </c>
      <c r="D1428" t="s">
        <v>427</v>
      </c>
      <c r="E1428" t="s">
        <v>163</v>
      </c>
      <c r="F1428" t="s">
        <v>162</v>
      </c>
      <c r="G1428" t="s">
        <v>56</v>
      </c>
      <c r="H1428" t="s">
        <v>70</v>
      </c>
      <c r="J1428">
        <v>1.5344642174999999E-2</v>
      </c>
      <c r="K1428">
        <v>4.05233841E-5</v>
      </c>
      <c r="L1428">
        <v>1.9908694960000002E-6</v>
      </c>
      <c r="M1428">
        <v>2.1569238840000002E-8</v>
      </c>
      <c r="N1428">
        <v>1.9843699732800002E-8</v>
      </c>
      <c r="O1428">
        <v>5.2086164259999996E-9</v>
      </c>
      <c r="P1428">
        <v>1.6824434142061999E-6</v>
      </c>
      <c r="X1428" t="s">
        <v>326</v>
      </c>
      <c r="Y1428" t="s">
        <v>327</v>
      </c>
      <c r="Z1428" t="s">
        <v>427</v>
      </c>
      <c r="AA1428" t="s">
        <v>163</v>
      </c>
      <c r="AB1428" t="s">
        <v>162</v>
      </c>
      <c r="AC1428" t="s">
        <v>56</v>
      </c>
      <c r="AD1428" t="s">
        <v>70</v>
      </c>
      <c r="AF1428">
        <v>1.5344642174999999E-2</v>
      </c>
      <c r="AG1428">
        <v>7.7292123349999992E-3</v>
      </c>
      <c r="AH1428">
        <v>4.7249626339999998E-4</v>
      </c>
      <c r="AI1428">
        <v>4.2586162920000004E-6</v>
      </c>
      <c r="AJ1428">
        <v>3.9179269886400006E-6</v>
      </c>
      <c r="AK1428">
        <v>1.0914667274999999E-6</v>
      </c>
      <c r="AL1428">
        <v>3.5611625903634995E-4</v>
      </c>
    </row>
    <row r="1429" spans="1:38" x14ac:dyDescent="0.25">
      <c r="A1429" t="s">
        <v>393</v>
      </c>
      <c r="B1429" s="17" t="s">
        <v>326</v>
      </c>
      <c r="C1429" t="s">
        <v>439</v>
      </c>
      <c r="D1429" t="s">
        <v>427</v>
      </c>
      <c r="E1429" t="s">
        <v>165</v>
      </c>
      <c r="F1429" t="s">
        <v>164</v>
      </c>
      <c r="G1429" t="s">
        <v>56</v>
      </c>
      <c r="H1429" t="s">
        <v>70</v>
      </c>
      <c r="J1429">
        <v>2.1260647700000004E-3</v>
      </c>
      <c r="K1429">
        <v>1.4482823450000001E-5</v>
      </c>
      <c r="L1429">
        <v>9.1272260409999997E-7</v>
      </c>
      <c r="M1429">
        <v>2.7653106410000002E-8</v>
      </c>
      <c r="N1429">
        <v>2.5440857897200002E-8</v>
      </c>
      <c r="O1429">
        <v>5.7406321920000006E-9</v>
      </c>
      <c r="P1429">
        <v>6.6943144419710015E-7</v>
      </c>
      <c r="X1429" t="s">
        <v>326</v>
      </c>
      <c r="Y1429" t="s">
        <v>327</v>
      </c>
      <c r="Z1429" t="s">
        <v>427</v>
      </c>
      <c r="AA1429" t="s">
        <v>165</v>
      </c>
      <c r="AB1429" t="s">
        <v>164</v>
      </c>
      <c r="AC1429" t="s">
        <v>56</v>
      </c>
      <c r="AD1429" t="s">
        <v>70</v>
      </c>
      <c r="AF1429">
        <v>2.1260647700000004E-3</v>
      </c>
      <c r="AG1429">
        <v>2.7623755300000001E-3</v>
      </c>
      <c r="AH1429">
        <v>2.1661791890000001E-4</v>
      </c>
      <c r="AI1429">
        <v>5.459810721E-6</v>
      </c>
      <c r="AJ1429">
        <v>5.0230258633200009E-6</v>
      </c>
      <c r="AK1429">
        <v>1.2029507490000001E-6</v>
      </c>
      <c r="AL1429">
        <v>1.4022941068273E-4</v>
      </c>
    </row>
    <row r="1430" spans="1:38" x14ac:dyDescent="0.25">
      <c r="A1430" t="s">
        <v>393</v>
      </c>
      <c r="B1430" s="17" t="s">
        <v>326</v>
      </c>
      <c r="C1430" t="s">
        <v>439</v>
      </c>
      <c r="D1430" t="s">
        <v>427</v>
      </c>
      <c r="E1430" t="s">
        <v>166</v>
      </c>
      <c r="F1430" t="s">
        <v>58</v>
      </c>
      <c r="G1430" t="s">
        <v>59</v>
      </c>
      <c r="H1430" t="s">
        <v>70</v>
      </c>
      <c r="J1430">
        <v>14859.6114</v>
      </c>
      <c r="K1430">
        <v>12.950582750000001</v>
      </c>
      <c r="L1430">
        <v>0.15381825500000001</v>
      </c>
      <c r="M1430">
        <v>6.1133351700000003E-3</v>
      </c>
      <c r="N1430">
        <v>5.6242683564000015E-3</v>
      </c>
      <c r="O1430">
        <v>1.0242226800000001E-3</v>
      </c>
      <c r="P1430">
        <v>0.5597252304168</v>
      </c>
      <c r="X1430" t="s">
        <v>326</v>
      </c>
      <c r="Y1430" t="s">
        <v>327</v>
      </c>
      <c r="Z1430" t="s">
        <v>427</v>
      </c>
      <c r="AA1430" t="s">
        <v>166</v>
      </c>
      <c r="AB1430" t="s">
        <v>58</v>
      </c>
      <c r="AC1430" t="s">
        <v>59</v>
      </c>
      <c r="AD1430" t="s">
        <v>70</v>
      </c>
      <c r="AF1430">
        <v>14859.6114</v>
      </c>
      <c r="AG1430">
        <v>3946.2647400000001</v>
      </c>
      <c r="AH1430">
        <v>58.321791499999996</v>
      </c>
      <c r="AI1430">
        <v>1.9283206399999999</v>
      </c>
      <c r="AJ1430">
        <v>1.7740549888000001</v>
      </c>
      <c r="AK1430">
        <v>0.34288611099999999</v>
      </c>
      <c r="AL1430">
        <v>167.89355176336997</v>
      </c>
    </row>
    <row r="1431" spans="1:38" x14ac:dyDescent="0.25">
      <c r="A1431" t="s">
        <v>393</v>
      </c>
      <c r="B1431" s="17" t="s">
        <v>326</v>
      </c>
      <c r="C1431" t="s">
        <v>439</v>
      </c>
      <c r="D1431" t="s">
        <v>427</v>
      </c>
      <c r="E1431" t="s">
        <v>167</v>
      </c>
      <c r="F1431" t="s">
        <v>61</v>
      </c>
      <c r="G1431" t="s">
        <v>59</v>
      </c>
      <c r="H1431" t="s">
        <v>70</v>
      </c>
      <c r="J1431">
        <v>2615.0469695500001</v>
      </c>
      <c r="K1431">
        <v>2.5437336611099997</v>
      </c>
      <c r="L1431">
        <v>3.9929498894000007E-2</v>
      </c>
      <c r="M1431">
        <v>2.5263493097900003E-3</v>
      </c>
      <c r="N1431">
        <v>2.3242413650068003E-3</v>
      </c>
      <c r="O1431">
        <v>2.5316597867000004E-4</v>
      </c>
      <c r="P1431">
        <v>0.14885269159044698</v>
      </c>
      <c r="X1431" t="s">
        <v>326</v>
      </c>
      <c r="Y1431" t="s">
        <v>327</v>
      </c>
      <c r="Z1431" t="s">
        <v>427</v>
      </c>
      <c r="AA1431" t="s">
        <v>167</v>
      </c>
      <c r="AB1431" t="s">
        <v>61</v>
      </c>
      <c r="AC1431" t="s">
        <v>59</v>
      </c>
      <c r="AD1431" t="s">
        <v>70</v>
      </c>
      <c r="AF1431">
        <v>2615.0469695500001</v>
      </c>
      <c r="AG1431">
        <v>775.11922752999999</v>
      </c>
      <c r="AH1431">
        <v>15.139684404000002</v>
      </c>
      <c r="AI1431">
        <v>0.79688282230000007</v>
      </c>
      <c r="AJ1431">
        <v>0.73313219651599992</v>
      </c>
      <c r="AK1431">
        <v>8.4754130443000009E-2</v>
      </c>
      <c r="AL1431">
        <v>47.512124929235092</v>
      </c>
    </row>
    <row r="1432" spans="1:38" x14ac:dyDescent="0.25">
      <c r="A1432" t="s">
        <v>393</v>
      </c>
      <c r="B1432" s="17" t="s">
        <v>326</v>
      </c>
      <c r="C1432" t="s">
        <v>439</v>
      </c>
      <c r="D1432" t="s">
        <v>427</v>
      </c>
      <c r="E1432" t="s">
        <v>168</v>
      </c>
      <c r="F1432" t="s">
        <v>63</v>
      </c>
      <c r="G1432" t="s">
        <v>59</v>
      </c>
      <c r="H1432" t="s">
        <v>70</v>
      </c>
      <c r="J1432">
        <v>543.13239060000001</v>
      </c>
      <c r="K1432">
        <v>1.2281456433999998</v>
      </c>
      <c r="L1432">
        <v>2.2718255699999999E-2</v>
      </c>
      <c r="M1432">
        <v>1.1237861388E-3</v>
      </c>
      <c r="N1432">
        <v>1.0338832476960002E-3</v>
      </c>
      <c r="O1432">
        <v>1.3569811450000002E-4</v>
      </c>
      <c r="P1432">
        <v>6.0591206763385391E-2</v>
      </c>
      <c r="X1432" t="s">
        <v>326</v>
      </c>
      <c r="Y1432" t="s">
        <v>327</v>
      </c>
      <c r="Z1432" t="s">
        <v>427</v>
      </c>
      <c r="AA1432" t="s">
        <v>168</v>
      </c>
      <c r="AB1432" t="s">
        <v>63</v>
      </c>
      <c r="AC1432" t="s">
        <v>59</v>
      </c>
      <c r="AD1432" t="s">
        <v>70</v>
      </c>
      <c r="AF1432">
        <v>543.13239060000001</v>
      </c>
      <c r="AG1432">
        <v>374.23705042000006</v>
      </c>
      <c r="AH1432">
        <v>8.613862236000001</v>
      </c>
      <c r="AI1432">
        <v>0.35447429069999997</v>
      </c>
      <c r="AJ1432">
        <v>0.32611634744399998</v>
      </c>
      <c r="AK1432">
        <v>4.5428598059999992E-2</v>
      </c>
      <c r="AL1432">
        <v>19.544336308212806</v>
      </c>
    </row>
    <row r="1433" spans="1:38" x14ac:dyDescent="0.25">
      <c r="A1433" t="s">
        <v>393</v>
      </c>
      <c r="B1433" s="17" t="s">
        <v>326</v>
      </c>
      <c r="C1433" t="s">
        <v>439</v>
      </c>
      <c r="D1433" t="s">
        <v>427</v>
      </c>
      <c r="E1433" t="s">
        <v>170</v>
      </c>
      <c r="F1433" t="s">
        <v>169</v>
      </c>
      <c r="G1433" t="s">
        <v>59</v>
      </c>
      <c r="H1433" t="s">
        <v>70</v>
      </c>
      <c r="J1433">
        <v>778.97222558999999</v>
      </c>
      <c r="K1433">
        <v>3.2319556029000003</v>
      </c>
      <c r="L1433">
        <v>4.3895431339999999E-2</v>
      </c>
      <c r="M1433">
        <v>1.5635458435000001E-3</v>
      </c>
      <c r="N1433">
        <v>1.43846217602E-3</v>
      </c>
      <c r="O1433">
        <v>2.9207868379999994E-4</v>
      </c>
      <c r="P1433">
        <v>0.10226076431889403</v>
      </c>
      <c r="X1433" t="s">
        <v>326</v>
      </c>
      <c r="Y1433" t="s">
        <v>327</v>
      </c>
      <c r="Z1433" t="s">
        <v>427</v>
      </c>
      <c r="AA1433" t="s">
        <v>170</v>
      </c>
      <c r="AB1433" t="s">
        <v>169</v>
      </c>
      <c r="AC1433" t="s">
        <v>59</v>
      </c>
      <c r="AD1433" t="s">
        <v>70</v>
      </c>
      <c r="AF1433">
        <v>778.97222558999999</v>
      </c>
      <c r="AG1433">
        <v>984.83227090000014</v>
      </c>
      <c r="AH1433">
        <v>16.643409649999999</v>
      </c>
      <c r="AI1433">
        <v>0.49318700430000001</v>
      </c>
      <c r="AJ1433">
        <v>0.45373204395599998</v>
      </c>
      <c r="AK1433">
        <v>9.7781208650000007E-2</v>
      </c>
      <c r="AL1433">
        <v>33.012334218332008</v>
      </c>
    </row>
    <row r="1434" spans="1:38" x14ac:dyDescent="0.25">
      <c r="A1434" t="s">
        <v>393</v>
      </c>
      <c r="B1434" s="17" t="s">
        <v>326</v>
      </c>
      <c r="C1434" t="s">
        <v>439</v>
      </c>
      <c r="D1434" t="s">
        <v>427</v>
      </c>
      <c r="E1434" t="s">
        <v>172</v>
      </c>
      <c r="F1434" t="s">
        <v>171</v>
      </c>
      <c r="G1434" t="s">
        <v>59</v>
      </c>
      <c r="H1434" t="s">
        <v>70</v>
      </c>
      <c r="J1434">
        <v>7174.321789059999</v>
      </c>
      <c r="K1434">
        <v>5.0686247819699988</v>
      </c>
      <c r="L1434">
        <v>6.3150947038800004E-2</v>
      </c>
      <c r="M1434">
        <v>4.3031556324199995E-3</v>
      </c>
      <c r="N1434">
        <v>3.9589031818264E-3</v>
      </c>
      <c r="O1434">
        <v>4.5326853607199994E-4</v>
      </c>
      <c r="P1434">
        <v>0.27264634075097227</v>
      </c>
      <c r="X1434" t="s">
        <v>326</v>
      </c>
      <c r="Y1434" t="s">
        <v>327</v>
      </c>
      <c r="Z1434" t="s">
        <v>427</v>
      </c>
      <c r="AA1434" t="s">
        <v>172</v>
      </c>
      <c r="AB1434" t="s">
        <v>171</v>
      </c>
      <c r="AC1434" t="s">
        <v>59</v>
      </c>
      <c r="AD1434" t="s">
        <v>70</v>
      </c>
      <c r="AF1434">
        <v>7174.3217890599999</v>
      </c>
      <c r="AG1434">
        <v>1544.4968621120001</v>
      </c>
      <c r="AH1434">
        <v>23.94433782678</v>
      </c>
      <c r="AI1434">
        <v>1.3573381867550001</v>
      </c>
      <c r="AJ1434">
        <v>1.2487511318146001</v>
      </c>
      <c r="AK1434">
        <v>0.1517438504169</v>
      </c>
      <c r="AL1434">
        <v>85.569882475057454</v>
      </c>
    </row>
    <row r="1435" spans="1:38" x14ac:dyDescent="0.25">
      <c r="A1435" t="s">
        <v>393</v>
      </c>
      <c r="B1435" s="17" t="s">
        <v>326</v>
      </c>
      <c r="C1435" t="s">
        <v>439</v>
      </c>
      <c r="D1435" t="s">
        <v>427</v>
      </c>
      <c r="E1435" t="s">
        <v>173</v>
      </c>
      <c r="F1435" t="s">
        <v>65</v>
      </c>
      <c r="G1435" t="s">
        <v>59</v>
      </c>
      <c r="H1435" t="s">
        <v>70</v>
      </c>
      <c r="J1435">
        <v>91.528424109999989</v>
      </c>
      <c r="K1435">
        <v>0.24947564578</v>
      </c>
      <c r="L1435">
        <v>2.8679975026000004E-3</v>
      </c>
      <c r="M1435">
        <v>1.5432345858E-4</v>
      </c>
      <c r="N1435">
        <v>1.4197758189360001E-4</v>
      </c>
      <c r="O1435">
        <v>2.1435470754999998E-5</v>
      </c>
      <c r="P1435">
        <v>9.2620712610506795E-3</v>
      </c>
      <c r="X1435" t="s">
        <v>326</v>
      </c>
      <c r="Y1435" t="s">
        <v>327</v>
      </c>
      <c r="Z1435" t="s">
        <v>427</v>
      </c>
      <c r="AA1435" t="s">
        <v>173</v>
      </c>
      <c r="AB1435" t="s">
        <v>65</v>
      </c>
      <c r="AC1435" t="s">
        <v>59</v>
      </c>
      <c r="AD1435" t="s">
        <v>70</v>
      </c>
      <c r="AF1435">
        <v>91.528424109999989</v>
      </c>
      <c r="AG1435">
        <v>76.019509030999998</v>
      </c>
      <c r="AH1435">
        <v>1.0874309800000002</v>
      </c>
      <c r="AI1435">
        <v>4.8678029170000005E-2</v>
      </c>
      <c r="AJ1435">
        <v>4.4783786836400004E-2</v>
      </c>
      <c r="AK1435">
        <v>7.1761010699999996E-3</v>
      </c>
      <c r="AL1435">
        <v>2.9850124432901404</v>
      </c>
    </row>
    <row r="1436" spans="1:38" x14ac:dyDescent="0.25">
      <c r="A1436" t="s">
        <v>393</v>
      </c>
      <c r="B1436" s="17" t="s">
        <v>326</v>
      </c>
      <c r="C1436" t="s">
        <v>439</v>
      </c>
      <c r="D1436" t="s">
        <v>427</v>
      </c>
      <c r="E1436" t="s">
        <v>175</v>
      </c>
      <c r="F1436" t="s">
        <v>174</v>
      </c>
      <c r="G1436" t="s">
        <v>68</v>
      </c>
      <c r="H1436" t="s">
        <v>70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X1436" t="s">
        <v>326</v>
      </c>
      <c r="Y1436" t="s">
        <v>327</v>
      </c>
      <c r="Z1436" t="s">
        <v>427</v>
      </c>
      <c r="AA1436" t="s">
        <v>175</v>
      </c>
      <c r="AB1436" t="s">
        <v>174</v>
      </c>
      <c r="AC1436" t="s">
        <v>68</v>
      </c>
      <c r="AD1436" t="s">
        <v>70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</row>
    <row r="1437" spans="1:38" x14ac:dyDescent="0.25">
      <c r="A1437" t="s">
        <v>393</v>
      </c>
      <c r="B1437" s="17" t="s">
        <v>326</v>
      </c>
      <c r="C1437" t="s">
        <v>439</v>
      </c>
      <c r="D1437" t="s">
        <v>427</v>
      </c>
      <c r="E1437" t="s">
        <v>177</v>
      </c>
      <c r="F1437" t="s">
        <v>176</v>
      </c>
      <c r="G1437" t="s">
        <v>68</v>
      </c>
      <c r="H1437" t="s">
        <v>70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X1437" t="s">
        <v>326</v>
      </c>
      <c r="Y1437" t="s">
        <v>327</v>
      </c>
      <c r="Z1437" t="s">
        <v>427</v>
      </c>
      <c r="AA1437" t="s">
        <v>177</v>
      </c>
      <c r="AB1437" t="s">
        <v>176</v>
      </c>
      <c r="AC1437" t="s">
        <v>68</v>
      </c>
      <c r="AD1437" t="s">
        <v>70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</row>
    <row r="1438" spans="1:38" x14ac:dyDescent="0.25">
      <c r="A1438" t="s">
        <v>393</v>
      </c>
      <c r="B1438" s="17" t="s">
        <v>326</v>
      </c>
      <c r="C1438" t="s">
        <v>439</v>
      </c>
      <c r="D1438" t="s">
        <v>427</v>
      </c>
      <c r="E1438" t="s">
        <v>179</v>
      </c>
      <c r="F1438" t="s">
        <v>178</v>
      </c>
      <c r="G1438" t="s">
        <v>32</v>
      </c>
      <c r="H1438" t="s">
        <v>70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X1438" t="s">
        <v>326</v>
      </c>
      <c r="Y1438" t="s">
        <v>327</v>
      </c>
      <c r="Z1438" t="s">
        <v>427</v>
      </c>
      <c r="AA1438" t="s">
        <v>179</v>
      </c>
      <c r="AB1438" t="s">
        <v>178</v>
      </c>
      <c r="AC1438" t="s">
        <v>32</v>
      </c>
      <c r="AD1438" t="s">
        <v>70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</row>
    <row r="1439" spans="1:38" x14ac:dyDescent="0.25">
      <c r="A1439" t="s">
        <v>393</v>
      </c>
      <c r="B1439" s="17" t="s">
        <v>326</v>
      </c>
      <c r="C1439" t="s">
        <v>439</v>
      </c>
      <c r="D1439" t="s">
        <v>427</v>
      </c>
      <c r="E1439" t="s">
        <v>182</v>
      </c>
      <c r="F1439" t="s">
        <v>180</v>
      </c>
      <c r="G1439" t="s">
        <v>9</v>
      </c>
      <c r="H1439" t="s">
        <v>181</v>
      </c>
      <c r="J1439">
        <v>2.2654097909999997</v>
      </c>
      <c r="K1439">
        <v>8.5938838459999995E-4</v>
      </c>
      <c r="L1439">
        <v>1.8882942593999999E-4</v>
      </c>
      <c r="M1439">
        <v>1.2361843264000001E-6</v>
      </c>
      <c r="N1439">
        <v>1.2361843264000001E-6</v>
      </c>
      <c r="O1439">
        <v>2.6857839279999999E-7</v>
      </c>
      <c r="P1439">
        <v>5.1975357847741107E-5</v>
      </c>
      <c r="X1439" t="s">
        <v>326</v>
      </c>
      <c r="Y1439" t="s">
        <v>327</v>
      </c>
      <c r="Z1439" t="s">
        <v>427</v>
      </c>
      <c r="AA1439" t="s">
        <v>182</v>
      </c>
      <c r="AB1439" t="s">
        <v>180</v>
      </c>
      <c r="AC1439" t="s">
        <v>9</v>
      </c>
      <c r="AD1439" t="s">
        <v>181</v>
      </c>
      <c r="AF1439">
        <v>2.2654097909999997</v>
      </c>
      <c r="AG1439">
        <v>0.24708450470999999</v>
      </c>
      <c r="AH1439">
        <v>5.429072636E-2</v>
      </c>
      <c r="AI1439">
        <v>3.5541786629999996E-4</v>
      </c>
      <c r="AJ1439">
        <v>3.5541786629999996E-4</v>
      </c>
      <c r="AK1439">
        <v>7.7219515029999992E-5</v>
      </c>
      <c r="AL1439">
        <v>1.49435398132736E-2</v>
      </c>
    </row>
    <row r="1440" spans="1:38" x14ac:dyDescent="0.25">
      <c r="A1440" t="s">
        <v>393</v>
      </c>
      <c r="B1440" s="17" t="s">
        <v>326</v>
      </c>
      <c r="C1440" t="s">
        <v>439</v>
      </c>
      <c r="D1440" t="s">
        <v>427</v>
      </c>
      <c r="E1440" t="s">
        <v>183</v>
      </c>
      <c r="F1440" t="s">
        <v>76</v>
      </c>
      <c r="G1440" t="s">
        <v>19</v>
      </c>
      <c r="H1440" t="s">
        <v>181</v>
      </c>
      <c r="J1440">
        <v>1.24583102</v>
      </c>
      <c r="K1440">
        <v>1.6183095400000001E-3</v>
      </c>
      <c r="L1440">
        <v>2.7334637700000001E-4</v>
      </c>
      <c r="M1440">
        <v>3.6374425000000001E-6</v>
      </c>
      <c r="N1440">
        <v>3.6374425000000001E-6</v>
      </c>
      <c r="O1440">
        <v>7.1607905000000004E-7</v>
      </c>
      <c r="P1440">
        <v>7.5319872625809992E-5</v>
      </c>
      <c r="X1440" t="s">
        <v>326</v>
      </c>
      <c r="Y1440" t="s">
        <v>327</v>
      </c>
      <c r="Z1440" t="s">
        <v>427</v>
      </c>
      <c r="AA1440" t="s">
        <v>183</v>
      </c>
      <c r="AB1440" t="s">
        <v>76</v>
      </c>
      <c r="AC1440" t="s">
        <v>19</v>
      </c>
      <c r="AD1440" t="s">
        <v>181</v>
      </c>
      <c r="AF1440">
        <v>1.24583102</v>
      </c>
      <c r="AG1440">
        <v>0.43493363800000001</v>
      </c>
      <c r="AH1440">
        <v>7.3464047000000005E-2</v>
      </c>
      <c r="AI1440">
        <v>9.775920799999999E-4</v>
      </c>
      <c r="AJ1440">
        <v>9.775920799999999E-4</v>
      </c>
      <c r="AK1440">
        <v>1.9245199900000002E-4</v>
      </c>
      <c r="AL1440">
        <v>2.0242824101144998E-2</v>
      </c>
    </row>
    <row r="1441" spans="1:38" x14ac:dyDescent="0.25">
      <c r="A1441" t="s">
        <v>393</v>
      </c>
      <c r="B1441" s="17" t="s">
        <v>326</v>
      </c>
      <c r="C1441" t="s">
        <v>439</v>
      </c>
      <c r="D1441" t="s">
        <v>427</v>
      </c>
      <c r="E1441" t="s">
        <v>184</v>
      </c>
      <c r="F1441" t="s">
        <v>80</v>
      </c>
      <c r="G1441" t="s">
        <v>19</v>
      </c>
      <c r="H1441" t="s">
        <v>181</v>
      </c>
      <c r="J1441">
        <v>1.23735595</v>
      </c>
      <c r="K1441">
        <v>1.90167673E-3</v>
      </c>
      <c r="L1441">
        <v>2.5861429600000001E-4</v>
      </c>
      <c r="M1441">
        <v>6.1749399999999994E-6</v>
      </c>
      <c r="N1441">
        <v>6.1749399999999994E-6</v>
      </c>
      <c r="O1441">
        <v>1.1610003399999999E-6</v>
      </c>
      <c r="P1441">
        <v>6.7692656920440003E-5</v>
      </c>
      <c r="X1441" t="s">
        <v>326</v>
      </c>
      <c r="Y1441" t="s">
        <v>327</v>
      </c>
      <c r="Z1441" t="s">
        <v>427</v>
      </c>
      <c r="AA1441" t="s">
        <v>184</v>
      </c>
      <c r="AB1441" t="s">
        <v>80</v>
      </c>
      <c r="AC1441" t="s">
        <v>19</v>
      </c>
      <c r="AD1441" t="s">
        <v>181</v>
      </c>
      <c r="AF1441">
        <v>1.23735595</v>
      </c>
      <c r="AG1441">
        <v>0.51109090300000004</v>
      </c>
      <c r="AH1441">
        <v>6.9504678E-2</v>
      </c>
      <c r="AI1441">
        <v>1.65956484E-3</v>
      </c>
      <c r="AJ1441">
        <v>1.65956484E-3</v>
      </c>
      <c r="AK1441">
        <v>3.1202819299999999E-4</v>
      </c>
      <c r="AL1441">
        <v>1.8192946372099998E-2</v>
      </c>
    </row>
    <row r="1442" spans="1:38" x14ac:dyDescent="0.25">
      <c r="A1442" t="s">
        <v>393</v>
      </c>
      <c r="B1442" s="17" t="s">
        <v>326</v>
      </c>
      <c r="C1442" t="s">
        <v>439</v>
      </c>
      <c r="D1442" t="s">
        <v>427</v>
      </c>
      <c r="E1442" t="s">
        <v>185</v>
      </c>
      <c r="F1442" t="s">
        <v>23</v>
      </c>
      <c r="G1442" t="s">
        <v>19</v>
      </c>
      <c r="H1442" t="s">
        <v>181</v>
      </c>
      <c r="J1442">
        <v>1.008529942</v>
      </c>
      <c r="K1442">
        <v>5.6933473799999999E-4</v>
      </c>
      <c r="L1442">
        <v>1.1316533500000001E-4</v>
      </c>
      <c r="M1442">
        <v>9.5178916E-7</v>
      </c>
      <c r="N1442">
        <v>9.5178916E-7</v>
      </c>
      <c r="O1442">
        <v>1.9864717200000001E-7</v>
      </c>
      <c r="P1442">
        <v>3.1389455790369999E-5</v>
      </c>
      <c r="X1442" t="s">
        <v>326</v>
      </c>
      <c r="Y1442" t="s">
        <v>327</v>
      </c>
      <c r="Z1442" t="s">
        <v>427</v>
      </c>
      <c r="AA1442" t="s">
        <v>185</v>
      </c>
      <c r="AB1442" t="s">
        <v>23</v>
      </c>
      <c r="AC1442" t="s">
        <v>19</v>
      </c>
      <c r="AD1442" t="s">
        <v>181</v>
      </c>
      <c r="AF1442">
        <v>1.008529942</v>
      </c>
      <c r="AG1442">
        <v>0.15301329</v>
      </c>
      <c r="AH1442">
        <v>3.0414092599999998E-2</v>
      </c>
      <c r="AI1442">
        <v>2.5580101100000001E-4</v>
      </c>
      <c r="AJ1442">
        <v>2.5580101100000001E-4</v>
      </c>
      <c r="AK1442">
        <v>5.3388023099999999E-5</v>
      </c>
      <c r="AL1442">
        <v>8.4361686523640005E-3</v>
      </c>
    </row>
    <row r="1443" spans="1:38" x14ac:dyDescent="0.25">
      <c r="A1443" t="s">
        <v>393</v>
      </c>
      <c r="B1443" s="17" t="s">
        <v>326</v>
      </c>
      <c r="C1443" t="s">
        <v>439</v>
      </c>
      <c r="D1443" t="s">
        <v>427</v>
      </c>
      <c r="E1443" t="s">
        <v>186</v>
      </c>
      <c r="F1443" t="s">
        <v>83</v>
      </c>
      <c r="G1443" t="s">
        <v>19</v>
      </c>
      <c r="H1443" t="s">
        <v>181</v>
      </c>
      <c r="J1443">
        <v>0.288151408</v>
      </c>
      <c r="K1443">
        <v>2.6878976000000002E-4</v>
      </c>
      <c r="L1443">
        <v>4.2784739000000004E-5</v>
      </c>
      <c r="M1443">
        <v>6.4731975E-7</v>
      </c>
      <c r="N1443">
        <v>6.4731975E-7</v>
      </c>
      <c r="O1443">
        <v>1.2574157600000001E-7</v>
      </c>
      <c r="P1443">
        <v>1.1712373078454E-5</v>
      </c>
      <c r="X1443" t="s">
        <v>326</v>
      </c>
      <c r="Y1443" t="s">
        <v>327</v>
      </c>
      <c r="Z1443" t="s">
        <v>427</v>
      </c>
      <c r="AA1443" t="s">
        <v>186</v>
      </c>
      <c r="AB1443" t="s">
        <v>83</v>
      </c>
      <c r="AC1443" t="s">
        <v>19</v>
      </c>
      <c r="AD1443" t="s">
        <v>181</v>
      </c>
      <c r="AF1443">
        <v>0.288151408</v>
      </c>
      <c r="AG1443">
        <v>7.2239412000000003E-2</v>
      </c>
      <c r="AH1443">
        <v>1.14987439E-2</v>
      </c>
      <c r="AI1443">
        <v>1.7397239599999998E-4</v>
      </c>
      <c r="AJ1443">
        <v>1.7397239599999998E-4</v>
      </c>
      <c r="AK1443">
        <v>3.3794059999999999E-5</v>
      </c>
      <c r="AL1443">
        <v>3.1477946300983999E-3</v>
      </c>
    </row>
    <row r="1444" spans="1:38" x14ac:dyDescent="0.25">
      <c r="A1444" t="s">
        <v>393</v>
      </c>
      <c r="B1444" s="17" t="s">
        <v>326</v>
      </c>
      <c r="C1444" t="s">
        <v>439</v>
      </c>
      <c r="D1444" t="s">
        <v>427</v>
      </c>
      <c r="E1444" t="s">
        <v>187</v>
      </c>
      <c r="F1444" t="s">
        <v>86</v>
      </c>
      <c r="G1444" t="s">
        <v>19</v>
      </c>
      <c r="H1444" t="s">
        <v>181</v>
      </c>
      <c r="J1444">
        <v>3.2967908800000001</v>
      </c>
      <c r="K1444">
        <v>5.1620867899999992E-3</v>
      </c>
      <c r="L1444">
        <v>8.82777315E-4</v>
      </c>
      <c r="M1444">
        <v>1.1128300900000001E-5</v>
      </c>
      <c r="N1444">
        <v>1.1128300900000001E-5</v>
      </c>
      <c r="O1444">
        <v>2.2012348199999999E-6</v>
      </c>
      <c r="P1444">
        <v>2.4444421173343999E-4</v>
      </c>
      <c r="X1444" t="s">
        <v>326</v>
      </c>
      <c r="Y1444" t="s">
        <v>327</v>
      </c>
      <c r="Z1444" t="s">
        <v>427</v>
      </c>
      <c r="AA1444" t="s">
        <v>187</v>
      </c>
      <c r="AB1444" t="s">
        <v>86</v>
      </c>
      <c r="AC1444" t="s">
        <v>19</v>
      </c>
      <c r="AD1444" t="s">
        <v>181</v>
      </c>
      <c r="AF1444">
        <v>3.2967908800000001</v>
      </c>
      <c r="AG1444">
        <v>1.38735214</v>
      </c>
      <c r="AH1444">
        <v>0.237253468</v>
      </c>
      <c r="AI1444">
        <v>2.9908203600000002E-3</v>
      </c>
      <c r="AJ1444">
        <v>2.9908203600000002E-3</v>
      </c>
      <c r="AK1444">
        <v>5.9159952999999999E-4</v>
      </c>
      <c r="AL1444">
        <v>6.5696347690532994E-2</v>
      </c>
    </row>
    <row r="1445" spans="1:38" x14ac:dyDescent="0.25">
      <c r="A1445" t="s">
        <v>393</v>
      </c>
      <c r="B1445" s="17" t="s">
        <v>326</v>
      </c>
      <c r="C1445" t="s">
        <v>439</v>
      </c>
      <c r="D1445" t="s">
        <v>427</v>
      </c>
      <c r="E1445" t="s">
        <v>188</v>
      </c>
      <c r="F1445" t="s">
        <v>88</v>
      </c>
      <c r="G1445" t="s">
        <v>19</v>
      </c>
      <c r="H1445" t="s">
        <v>181</v>
      </c>
      <c r="J1445">
        <v>2.3645366599999997</v>
      </c>
      <c r="K1445">
        <v>2.4205761500000001E-3</v>
      </c>
      <c r="L1445">
        <v>5.2667484699999996E-4</v>
      </c>
      <c r="M1445">
        <v>3.6013271500000002E-6</v>
      </c>
      <c r="N1445">
        <v>3.6013271500000002E-6</v>
      </c>
      <c r="O1445">
        <v>7.8051818099999997E-7</v>
      </c>
      <c r="P1445">
        <v>1.4436391802724998E-4</v>
      </c>
      <c r="X1445" t="s">
        <v>326</v>
      </c>
      <c r="Y1445" t="s">
        <v>327</v>
      </c>
      <c r="Z1445" t="s">
        <v>427</v>
      </c>
      <c r="AA1445" t="s">
        <v>188</v>
      </c>
      <c r="AB1445" t="s">
        <v>88</v>
      </c>
      <c r="AC1445" t="s">
        <v>19</v>
      </c>
      <c r="AD1445" t="s">
        <v>181</v>
      </c>
      <c r="AF1445">
        <v>2.3645366599999997</v>
      </c>
      <c r="AG1445">
        <v>0.65054937999999995</v>
      </c>
      <c r="AH1445">
        <v>0.14154808800000002</v>
      </c>
      <c r="AI1445">
        <v>9.6788564999999993E-4</v>
      </c>
      <c r="AJ1445">
        <v>9.6788564999999993E-4</v>
      </c>
      <c r="AK1445">
        <v>2.09770521E-4</v>
      </c>
      <c r="AL1445">
        <v>3.8798961444903995E-2</v>
      </c>
    </row>
    <row r="1446" spans="1:38" x14ac:dyDescent="0.25">
      <c r="A1446" t="s">
        <v>393</v>
      </c>
      <c r="B1446" s="17" t="s">
        <v>326</v>
      </c>
      <c r="C1446" t="s">
        <v>439</v>
      </c>
      <c r="D1446" t="s">
        <v>427</v>
      </c>
      <c r="E1446" t="s">
        <v>189</v>
      </c>
      <c r="F1446" t="s">
        <v>27</v>
      </c>
      <c r="G1446" t="s">
        <v>19</v>
      </c>
      <c r="H1446" t="s">
        <v>181</v>
      </c>
      <c r="J1446">
        <v>2.0594352599999999</v>
      </c>
      <c r="K1446">
        <v>2.2465502499999998E-3</v>
      </c>
      <c r="L1446">
        <v>3.0198834100000004E-4</v>
      </c>
      <c r="M1446">
        <v>1.0780394900000001E-5</v>
      </c>
      <c r="N1446">
        <v>1.0780394900000001E-5</v>
      </c>
      <c r="O1446">
        <v>1.9820674100000002E-6</v>
      </c>
      <c r="P1446">
        <v>7.0995782121400001E-5</v>
      </c>
      <c r="X1446" t="s">
        <v>326</v>
      </c>
      <c r="Y1446" t="s">
        <v>327</v>
      </c>
      <c r="Z1446" t="s">
        <v>427</v>
      </c>
      <c r="AA1446" t="s">
        <v>189</v>
      </c>
      <c r="AB1446" t="s">
        <v>27</v>
      </c>
      <c r="AC1446" t="s">
        <v>19</v>
      </c>
      <c r="AD1446" t="s">
        <v>181</v>
      </c>
      <c r="AF1446">
        <v>2.0594352599999999</v>
      </c>
      <c r="AG1446">
        <v>0.60377839999999994</v>
      </c>
      <c r="AH1446">
        <v>8.1161788999999998E-2</v>
      </c>
      <c r="AI1446">
        <v>2.8973178999999998E-3</v>
      </c>
      <c r="AJ1446">
        <v>2.8973178999999998E-3</v>
      </c>
      <c r="AK1446">
        <v>5.3269655000000001E-4</v>
      </c>
      <c r="AL1446">
        <v>1.9080685694520001E-2</v>
      </c>
    </row>
    <row r="1447" spans="1:38" x14ac:dyDescent="0.25">
      <c r="A1447" t="s">
        <v>393</v>
      </c>
      <c r="B1447" s="17" t="s">
        <v>326</v>
      </c>
      <c r="C1447" t="s">
        <v>439</v>
      </c>
      <c r="D1447" t="s">
        <v>427</v>
      </c>
      <c r="E1447" t="s">
        <v>190</v>
      </c>
      <c r="F1447" t="s">
        <v>93</v>
      </c>
      <c r="G1447" t="s">
        <v>19</v>
      </c>
      <c r="H1447" t="s">
        <v>181</v>
      </c>
      <c r="J1447">
        <v>1.1271804218999999</v>
      </c>
      <c r="K1447">
        <v>2.3049087789000001E-3</v>
      </c>
      <c r="L1447">
        <v>4.5660399632E-4</v>
      </c>
      <c r="M1447">
        <v>3.8618365990000003E-6</v>
      </c>
      <c r="N1447">
        <v>3.8618365990000003E-6</v>
      </c>
      <c r="O1447">
        <v>8.0501530820000001E-7</v>
      </c>
      <c r="P1447">
        <v>1.2682300520602398E-4</v>
      </c>
      <c r="X1447" t="s">
        <v>326</v>
      </c>
      <c r="Y1447" t="s">
        <v>327</v>
      </c>
      <c r="Z1447" t="s">
        <v>427</v>
      </c>
      <c r="AA1447" t="s">
        <v>190</v>
      </c>
      <c r="AB1447" t="s">
        <v>93</v>
      </c>
      <c r="AC1447" t="s">
        <v>19</v>
      </c>
      <c r="AD1447" t="s">
        <v>181</v>
      </c>
      <c r="AF1447">
        <v>1.1271804218999999</v>
      </c>
      <c r="AG1447">
        <v>0.61946265619999996</v>
      </c>
      <c r="AH1447">
        <v>0.12271599113000001</v>
      </c>
      <c r="AI1447">
        <v>1.0378996928E-3</v>
      </c>
      <c r="AJ1447">
        <v>1.0378996928E-3</v>
      </c>
      <c r="AK1447">
        <v>2.1635431434E-4</v>
      </c>
      <c r="AL1447">
        <v>3.4084698937806288E-2</v>
      </c>
    </row>
    <row r="1448" spans="1:38" x14ac:dyDescent="0.25">
      <c r="A1448" t="s">
        <v>393</v>
      </c>
      <c r="B1448" s="17" t="s">
        <v>326</v>
      </c>
      <c r="C1448" t="s">
        <v>439</v>
      </c>
      <c r="D1448" t="s">
        <v>427</v>
      </c>
      <c r="E1448" t="s">
        <v>191</v>
      </c>
      <c r="F1448" t="s">
        <v>29</v>
      </c>
      <c r="G1448" t="s">
        <v>19</v>
      </c>
      <c r="H1448" t="s">
        <v>181</v>
      </c>
      <c r="J1448">
        <v>0.21187597999999999</v>
      </c>
      <c r="K1448">
        <v>3.7269363999999999E-4</v>
      </c>
      <c r="L1448">
        <v>7.2802097000000004E-5</v>
      </c>
      <c r="M1448">
        <v>6.3557001999999999E-7</v>
      </c>
      <c r="N1448">
        <v>6.3557001999999999E-7</v>
      </c>
      <c r="O1448">
        <v>1.3184976999999999E-7</v>
      </c>
      <c r="P1448">
        <v>2.0242750200120003E-5</v>
      </c>
      <c r="X1448" t="s">
        <v>326</v>
      </c>
      <c r="Y1448" t="s">
        <v>327</v>
      </c>
      <c r="Z1448" t="s">
        <v>427</v>
      </c>
      <c r="AA1448" t="s">
        <v>191</v>
      </c>
      <c r="AB1448" t="s">
        <v>29</v>
      </c>
      <c r="AC1448" t="s">
        <v>19</v>
      </c>
      <c r="AD1448" t="s">
        <v>181</v>
      </c>
      <c r="AF1448">
        <v>0.21187597999999999</v>
      </c>
      <c r="AG1448">
        <v>0.10016442</v>
      </c>
      <c r="AH1448">
        <v>1.9566150000000001E-2</v>
      </c>
      <c r="AI1448">
        <v>1.7081457000000001E-4</v>
      </c>
      <c r="AJ1448">
        <v>1.7081457000000001E-4</v>
      </c>
      <c r="AK1448">
        <v>3.5435682000000001E-5</v>
      </c>
      <c r="AL1448">
        <v>5.440400571359999E-3</v>
      </c>
    </row>
    <row r="1449" spans="1:38" x14ac:dyDescent="0.25">
      <c r="A1449" t="s">
        <v>393</v>
      </c>
      <c r="B1449" s="17" t="s">
        <v>326</v>
      </c>
      <c r="C1449" t="s">
        <v>439</v>
      </c>
      <c r="D1449" t="s">
        <v>427</v>
      </c>
      <c r="E1449" t="s">
        <v>192</v>
      </c>
      <c r="F1449" t="s">
        <v>96</v>
      </c>
      <c r="G1449" t="s">
        <v>19</v>
      </c>
      <c r="H1449" t="s">
        <v>181</v>
      </c>
      <c r="J1449">
        <v>1.7458589310000001</v>
      </c>
      <c r="K1449">
        <v>3.6250608670000007E-3</v>
      </c>
      <c r="L1449">
        <v>6.4313988320000004E-4</v>
      </c>
      <c r="M1449">
        <v>7.0591977599999996E-6</v>
      </c>
      <c r="N1449">
        <v>7.0591977599999996E-6</v>
      </c>
      <c r="O1449">
        <v>1.4183987605999998E-6</v>
      </c>
      <c r="P1449">
        <v>1.7935342696710999E-4</v>
      </c>
      <c r="X1449" t="s">
        <v>326</v>
      </c>
      <c r="Y1449" t="s">
        <v>327</v>
      </c>
      <c r="Z1449" t="s">
        <v>427</v>
      </c>
      <c r="AA1449" t="s">
        <v>192</v>
      </c>
      <c r="AB1449" t="s">
        <v>96</v>
      </c>
      <c r="AC1449" t="s">
        <v>19</v>
      </c>
      <c r="AD1449" t="s">
        <v>181</v>
      </c>
      <c r="AF1449">
        <v>1.7458589310000001</v>
      </c>
      <c r="AG1449">
        <v>0.97426434539999995</v>
      </c>
      <c r="AH1449">
        <v>0.17284900450000001</v>
      </c>
      <c r="AI1449">
        <v>1.8972161079999997E-3</v>
      </c>
      <c r="AJ1449">
        <v>1.8972161079999997E-3</v>
      </c>
      <c r="AK1449">
        <v>3.8120609410000007E-4</v>
      </c>
      <c r="AL1449">
        <v>4.8202675079853395E-2</v>
      </c>
    </row>
    <row r="1450" spans="1:38" x14ac:dyDescent="0.25">
      <c r="A1450" t="s">
        <v>393</v>
      </c>
      <c r="B1450" s="17" t="s">
        <v>326</v>
      </c>
      <c r="C1450" t="s">
        <v>439</v>
      </c>
      <c r="D1450" t="s">
        <v>427</v>
      </c>
      <c r="E1450" t="s">
        <v>193</v>
      </c>
      <c r="F1450" t="s">
        <v>98</v>
      </c>
      <c r="G1450" t="s">
        <v>19</v>
      </c>
      <c r="H1450" t="s">
        <v>181</v>
      </c>
      <c r="J1450">
        <v>2.889989446</v>
      </c>
      <c r="K1450">
        <v>7.3570323579999998E-3</v>
      </c>
      <c r="L1450">
        <v>1.0682021423E-3</v>
      </c>
      <c r="M1450">
        <v>1.7680111859999999E-5</v>
      </c>
      <c r="N1450">
        <v>1.7680111859999999E-5</v>
      </c>
      <c r="O1450">
        <v>3.4019879170000003E-6</v>
      </c>
      <c r="P1450">
        <v>2.9539078945683386E-4</v>
      </c>
      <c r="X1450" t="s">
        <v>326</v>
      </c>
      <c r="Y1450" t="s">
        <v>327</v>
      </c>
      <c r="Z1450" t="s">
        <v>427</v>
      </c>
      <c r="AA1450" t="s">
        <v>193</v>
      </c>
      <c r="AB1450" t="s">
        <v>98</v>
      </c>
      <c r="AC1450" t="s">
        <v>19</v>
      </c>
      <c r="AD1450" t="s">
        <v>181</v>
      </c>
      <c r="AF1450">
        <v>2.889989446</v>
      </c>
      <c r="AG1450">
        <v>1.9772619388000001</v>
      </c>
      <c r="AH1450">
        <v>0.28708794380000002</v>
      </c>
      <c r="AI1450">
        <v>4.7516719749999999E-3</v>
      </c>
      <c r="AJ1450">
        <v>4.7516719749999999E-3</v>
      </c>
      <c r="AK1450">
        <v>9.1431161650000004E-4</v>
      </c>
      <c r="AL1450">
        <v>7.9388654956426427E-2</v>
      </c>
    </row>
    <row r="1451" spans="1:38" x14ac:dyDescent="0.25">
      <c r="A1451" t="s">
        <v>393</v>
      </c>
      <c r="B1451" s="17" t="s">
        <v>326</v>
      </c>
      <c r="C1451" t="s">
        <v>439</v>
      </c>
      <c r="D1451" t="s">
        <v>427</v>
      </c>
      <c r="E1451" t="s">
        <v>194</v>
      </c>
      <c r="F1451" t="s">
        <v>100</v>
      </c>
      <c r="G1451" t="s">
        <v>19</v>
      </c>
      <c r="H1451" t="s">
        <v>181</v>
      </c>
      <c r="J1451">
        <v>0.33052674199999998</v>
      </c>
      <c r="K1451">
        <v>6.5945020200000007E-4</v>
      </c>
      <c r="L1451">
        <v>8.4666767199999987E-5</v>
      </c>
      <c r="M1451">
        <v>1.9086361600000001E-6</v>
      </c>
      <c r="N1451">
        <v>1.9086361600000001E-6</v>
      </c>
      <c r="O1451">
        <v>3.5918807000000002E-7</v>
      </c>
      <c r="P1451">
        <v>2.2738730904232999E-5</v>
      </c>
      <c r="X1451" t="s">
        <v>326</v>
      </c>
      <c r="Y1451" t="s">
        <v>327</v>
      </c>
      <c r="Z1451" t="s">
        <v>427</v>
      </c>
      <c r="AA1451" t="s">
        <v>194</v>
      </c>
      <c r="AB1451" t="s">
        <v>100</v>
      </c>
      <c r="AC1451" t="s">
        <v>19</v>
      </c>
      <c r="AD1451" t="s">
        <v>181</v>
      </c>
      <c r="AF1451">
        <v>0.33052674199999998</v>
      </c>
      <c r="AG1451">
        <v>0.1772325146</v>
      </c>
      <c r="AH1451">
        <v>2.2754875889999998E-2</v>
      </c>
      <c r="AI1451">
        <v>5.1296126199999997E-4</v>
      </c>
      <c r="AJ1451">
        <v>5.1296126199999997E-4</v>
      </c>
      <c r="AK1451">
        <v>9.6534693999999999E-5</v>
      </c>
      <c r="AL1451">
        <v>6.1112159706959998E-3</v>
      </c>
    </row>
    <row r="1452" spans="1:38" x14ac:dyDescent="0.25">
      <c r="A1452" t="s">
        <v>393</v>
      </c>
      <c r="B1452" s="17" t="s">
        <v>326</v>
      </c>
      <c r="C1452" t="s">
        <v>439</v>
      </c>
      <c r="D1452" t="s">
        <v>427</v>
      </c>
      <c r="E1452" t="s">
        <v>195</v>
      </c>
      <c r="F1452" t="s">
        <v>102</v>
      </c>
      <c r="G1452" t="s">
        <v>19</v>
      </c>
      <c r="H1452" t="s">
        <v>181</v>
      </c>
      <c r="J1452">
        <v>6.7630841999999998</v>
      </c>
      <c r="K1452">
        <v>8.0617805000000008E-3</v>
      </c>
      <c r="L1452">
        <v>1.5303494900000001E-3</v>
      </c>
      <c r="M1452">
        <v>1.4474448599999999E-5</v>
      </c>
      <c r="N1452">
        <v>1.4474448599999999E-5</v>
      </c>
      <c r="O1452">
        <v>2.9682345E-6</v>
      </c>
      <c r="P1452">
        <v>4.2397242482650004E-4</v>
      </c>
      <c r="X1452" t="s">
        <v>326</v>
      </c>
      <c r="Y1452" t="s">
        <v>327</v>
      </c>
      <c r="Z1452" t="s">
        <v>427</v>
      </c>
      <c r="AA1452" t="s">
        <v>195</v>
      </c>
      <c r="AB1452" t="s">
        <v>102</v>
      </c>
      <c r="AC1452" t="s">
        <v>19</v>
      </c>
      <c r="AD1452" t="s">
        <v>181</v>
      </c>
      <c r="AF1452">
        <v>6.7630841999999998</v>
      </c>
      <c r="AG1452">
        <v>2.1666685000000001</v>
      </c>
      <c r="AH1452">
        <v>0.411293727</v>
      </c>
      <c r="AI1452">
        <v>3.8901247000000003E-3</v>
      </c>
      <c r="AJ1452">
        <v>3.8901247000000003E-3</v>
      </c>
      <c r="AK1452">
        <v>7.9773683999999996E-4</v>
      </c>
      <c r="AL1452">
        <v>0.11394600571977</v>
      </c>
    </row>
    <row r="1453" spans="1:38" x14ac:dyDescent="0.25">
      <c r="A1453" t="s">
        <v>393</v>
      </c>
      <c r="B1453" s="17" t="s">
        <v>326</v>
      </c>
      <c r="C1453" t="s">
        <v>439</v>
      </c>
      <c r="D1453" t="s">
        <v>427</v>
      </c>
      <c r="E1453" t="s">
        <v>196</v>
      </c>
      <c r="F1453" t="s">
        <v>106</v>
      </c>
      <c r="G1453" t="s">
        <v>19</v>
      </c>
      <c r="H1453" t="s">
        <v>181</v>
      </c>
      <c r="J1453">
        <v>1.1102304000000001</v>
      </c>
      <c r="K1453">
        <v>3.5805571999999999E-3</v>
      </c>
      <c r="L1453">
        <v>7.2657386999999999E-4</v>
      </c>
      <c r="M1453">
        <v>5.8199166E-6</v>
      </c>
      <c r="N1453">
        <v>5.8199166E-6</v>
      </c>
      <c r="O1453">
        <v>1.2245960999999999E-6</v>
      </c>
      <c r="P1453">
        <v>2.0123404573359999E-4</v>
      </c>
      <c r="X1453" t="s">
        <v>326</v>
      </c>
      <c r="Y1453" t="s">
        <v>327</v>
      </c>
      <c r="Z1453" t="s">
        <v>427</v>
      </c>
      <c r="AA1453" t="s">
        <v>196</v>
      </c>
      <c r="AB1453" t="s">
        <v>106</v>
      </c>
      <c r="AC1453" t="s">
        <v>19</v>
      </c>
      <c r="AD1453" t="s">
        <v>181</v>
      </c>
      <c r="AF1453">
        <v>1.1102304000000001</v>
      </c>
      <c r="AG1453">
        <v>0.96230358000000005</v>
      </c>
      <c r="AH1453">
        <v>0.19527252</v>
      </c>
      <c r="AI1453">
        <v>1.5641494000000001E-3</v>
      </c>
      <c r="AJ1453">
        <v>1.5641494000000001E-3</v>
      </c>
      <c r="AK1453">
        <v>3.2912000000000002E-4</v>
      </c>
      <c r="AL1453">
        <v>5.4083259340300005E-2</v>
      </c>
    </row>
    <row r="1454" spans="1:38" x14ac:dyDescent="0.25">
      <c r="A1454" t="s">
        <v>393</v>
      </c>
      <c r="B1454" s="17" t="s">
        <v>326</v>
      </c>
      <c r="C1454" t="s">
        <v>439</v>
      </c>
      <c r="D1454" t="s">
        <v>427</v>
      </c>
      <c r="E1454" t="s">
        <v>197</v>
      </c>
      <c r="F1454" t="s">
        <v>108</v>
      </c>
      <c r="G1454" t="s">
        <v>32</v>
      </c>
      <c r="H1454" t="s">
        <v>181</v>
      </c>
      <c r="J1454">
        <v>57.678719880000003</v>
      </c>
      <c r="K1454">
        <v>5.7476771500000003E-2</v>
      </c>
      <c r="L1454">
        <v>1.140199664E-2</v>
      </c>
      <c r="M1454">
        <v>9.8116645800000004E-5</v>
      </c>
      <c r="N1454">
        <v>9.8116645800000004E-5</v>
      </c>
      <c r="O1454">
        <v>2.0454034480000002E-5</v>
      </c>
      <c r="P1454">
        <v>3.149204165996E-3</v>
      </c>
      <c r="X1454" t="s">
        <v>326</v>
      </c>
      <c r="Y1454" t="s">
        <v>327</v>
      </c>
      <c r="Z1454" t="s">
        <v>427</v>
      </c>
      <c r="AA1454" t="s">
        <v>197</v>
      </c>
      <c r="AB1454" t="s">
        <v>108</v>
      </c>
      <c r="AC1454" t="s">
        <v>32</v>
      </c>
      <c r="AD1454" t="s">
        <v>181</v>
      </c>
      <c r="AF1454">
        <v>57.678719880000003</v>
      </c>
      <c r="AG1454">
        <v>18.12981667</v>
      </c>
      <c r="AH1454">
        <v>3.5965157899999998</v>
      </c>
      <c r="AI1454">
        <v>3.0948795899999999E-2</v>
      </c>
      <c r="AJ1454">
        <v>3.0948795899999999E-2</v>
      </c>
      <c r="AK1454">
        <v>6.4517874200000006E-3</v>
      </c>
      <c r="AL1454">
        <v>0.99334903334364988</v>
      </c>
    </row>
    <row r="1455" spans="1:38" x14ac:dyDescent="0.25">
      <c r="A1455" t="s">
        <v>393</v>
      </c>
      <c r="B1455" s="17" t="s">
        <v>326</v>
      </c>
      <c r="C1455" t="s">
        <v>439</v>
      </c>
      <c r="D1455" t="s">
        <v>427</v>
      </c>
      <c r="E1455" t="s">
        <v>198</v>
      </c>
      <c r="F1455" t="s">
        <v>110</v>
      </c>
      <c r="G1455" t="s">
        <v>32</v>
      </c>
      <c r="H1455" t="s">
        <v>181</v>
      </c>
      <c r="J1455">
        <v>1209.8422484</v>
      </c>
      <c r="K1455">
        <v>3.8715294600000001</v>
      </c>
      <c r="L1455">
        <v>0.56261895780000004</v>
      </c>
      <c r="M1455">
        <v>9.3393690199999983E-3</v>
      </c>
      <c r="N1455">
        <v>9.3393690199999983E-3</v>
      </c>
      <c r="O1455">
        <v>1.8002368617000002E-3</v>
      </c>
      <c r="P1455">
        <v>0.15532029121906948</v>
      </c>
      <c r="X1455" t="s">
        <v>326</v>
      </c>
      <c r="Y1455" t="s">
        <v>327</v>
      </c>
      <c r="Z1455" t="s">
        <v>427</v>
      </c>
      <c r="AA1455" t="s">
        <v>198</v>
      </c>
      <c r="AB1455" t="s">
        <v>110</v>
      </c>
      <c r="AC1455" t="s">
        <v>32</v>
      </c>
      <c r="AD1455" t="s">
        <v>181</v>
      </c>
      <c r="AF1455">
        <v>1209.8422484</v>
      </c>
      <c r="AG1455">
        <v>1221.1910341999999</v>
      </c>
      <c r="AH1455">
        <v>177.46609188000002</v>
      </c>
      <c r="AI1455">
        <v>2.9459039416000001</v>
      </c>
      <c r="AJ1455">
        <v>2.9459039416000001</v>
      </c>
      <c r="AK1455">
        <v>0.56784619380000001</v>
      </c>
      <c r="AL1455">
        <v>48.992463302400196</v>
      </c>
    </row>
    <row r="1456" spans="1:38" x14ac:dyDescent="0.25">
      <c r="A1456" t="s">
        <v>393</v>
      </c>
      <c r="B1456" s="17" t="s">
        <v>326</v>
      </c>
      <c r="C1456" t="s">
        <v>439</v>
      </c>
      <c r="D1456" t="s">
        <v>427</v>
      </c>
      <c r="E1456" t="s">
        <v>199</v>
      </c>
      <c r="F1456" t="s">
        <v>31</v>
      </c>
      <c r="G1456" t="s">
        <v>32</v>
      </c>
      <c r="H1456" t="s">
        <v>181</v>
      </c>
      <c r="J1456">
        <v>19.796959537999999</v>
      </c>
      <c r="K1456">
        <v>1.928691489E-2</v>
      </c>
      <c r="L1456">
        <v>2.7625528369999994E-3</v>
      </c>
      <c r="M1456">
        <v>7.219542081999999E-5</v>
      </c>
      <c r="N1456">
        <v>7.219542081999999E-5</v>
      </c>
      <c r="O1456">
        <v>1.3510723251999998E-5</v>
      </c>
      <c r="P1456">
        <v>7.0130371166091804E-4</v>
      </c>
      <c r="X1456" t="s">
        <v>326</v>
      </c>
      <c r="Y1456" t="s">
        <v>327</v>
      </c>
      <c r="Z1456" t="s">
        <v>427</v>
      </c>
      <c r="AA1456" t="s">
        <v>199</v>
      </c>
      <c r="AB1456" t="s">
        <v>31</v>
      </c>
      <c r="AC1456" t="s">
        <v>32</v>
      </c>
      <c r="AD1456" t="s">
        <v>181</v>
      </c>
      <c r="AF1456">
        <v>19.796959537999999</v>
      </c>
      <c r="AG1456">
        <v>6.083644391</v>
      </c>
      <c r="AH1456">
        <v>0.87138806050000006</v>
      </c>
      <c r="AI1456">
        <v>2.2772499600000003E-2</v>
      </c>
      <c r="AJ1456">
        <v>2.2772499600000003E-2</v>
      </c>
      <c r="AK1456">
        <v>4.2616682369999992E-3</v>
      </c>
      <c r="AL1456">
        <v>0.22121123640740498</v>
      </c>
    </row>
    <row r="1457" spans="1:38" x14ac:dyDescent="0.25">
      <c r="A1457" t="s">
        <v>393</v>
      </c>
      <c r="B1457" s="17" t="s">
        <v>326</v>
      </c>
      <c r="C1457" t="s">
        <v>439</v>
      </c>
      <c r="D1457" t="s">
        <v>427</v>
      </c>
      <c r="E1457" t="s">
        <v>201</v>
      </c>
      <c r="F1457" t="s">
        <v>200</v>
      </c>
      <c r="G1457" t="s">
        <v>32</v>
      </c>
      <c r="H1457" t="s">
        <v>181</v>
      </c>
      <c r="J1457">
        <v>4.280423442</v>
      </c>
      <c r="K1457">
        <v>7.5438143699999996E-3</v>
      </c>
      <c r="L1457">
        <v>1.0169673870000001E-3</v>
      </c>
      <c r="M1457">
        <v>2.1809955299999998E-5</v>
      </c>
      <c r="N1457">
        <v>2.1809955299999998E-5</v>
      </c>
      <c r="O1457">
        <v>4.1309458359999995E-6</v>
      </c>
      <c r="P1457">
        <v>2.7242960095759101E-4</v>
      </c>
      <c r="X1457" t="s">
        <v>326</v>
      </c>
      <c r="Y1457" t="s">
        <v>327</v>
      </c>
      <c r="Z1457" t="s">
        <v>427</v>
      </c>
      <c r="AA1457" t="s">
        <v>201</v>
      </c>
      <c r="AB1457" t="s">
        <v>200</v>
      </c>
      <c r="AC1457" t="s">
        <v>32</v>
      </c>
      <c r="AD1457" t="s">
        <v>181</v>
      </c>
      <c r="AF1457">
        <v>4.280423442</v>
      </c>
      <c r="AG1457">
        <v>2.3795346020000001</v>
      </c>
      <c r="AH1457">
        <v>0.32078059880000004</v>
      </c>
      <c r="AI1457">
        <v>6.8794835999999998E-3</v>
      </c>
      <c r="AJ1457">
        <v>6.8794835999999998E-3</v>
      </c>
      <c r="AK1457">
        <v>1.303018429E-3</v>
      </c>
      <c r="AL1457">
        <v>8.5932091127947988E-2</v>
      </c>
    </row>
    <row r="1458" spans="1:38" x14ac:dyDescent="0.25">
      <c r="A1458" t="s">
        <v>393</v>
      </c>
      <c r="B1458" s="17" t="s">
        <v>326</v>
      </c>
      <c r="C1458" t="s">
        <v>439</v>
      </c>
      <c r="D1458" t="s">
        <v>427</v>
      </c>
      <c r="E1458" t="s">
        <v>203</v>
      </c>
      <c r="F1458" t="s">
        <v>202</v>
      </c>
      <c r="G1458" t="s">
        <v>32</v>
      </c>
      <c r="H1458" t="s">
        <v>181</v>
      </c>
      <c r="J1458">
        <v>2.3780126580000003</v>
      </c>
      <c r="K1458">
        <v>3.0602173699999999E-3</v>
      </c>
      <c r="L1458">
        <v>5.9566103600000001E-4</v>
      </c>
      <c r="M1458">
        <v>5.3017297199999998E-6</v>
      </c>
      <c r="N1458">
        <v>5.3017297199999998E-6</v>
      </c>
      <c r="O1458">
        <v>1.0993523689999999E-6</v>
      </c>
      <c r="P1458">
        <v>1.6529436528822002E-4</v>
      </c>
      <c r="X1458" t="s">
        <v>326</v>
      </c>
      <c r="Y1458" t="s">
        <v>327</v>
      </c>
      <c r="Z1458" t="s">
        <v>427</v>
      </c>
      <c r="AA1458" t="s">
        <v>203</v>
      </c>
      <c r="AB1458" t="s">
        <v>202</v>
      </c>
      <c r="AC1458" t="s">
        <v>32</v>
      </c>
      <c r="AD1458" t="s">
        <v>181</v>
      </c>
      <c r="AF1458">
        <v>2.3780126580000003</v>
      </c>
      <c r="AG1458">
        <v>0.96528003400000006</v>
      </c>
      <c r="AH1458">
        <v>0.18788852</v>
      </c>
      <c r="AI1458">
        <v>1.672317276E-3</v>
      </c>
      <c r="AJ1458">
        <v>1.672317276E-3</v>
      </c>
      <c r="AK1458">
        <v>3.4676719600000003E-4</v>
      </c>
      <c r="AL1458">
        <v>5.2138568299275004E-2</v>
      </c>
    </row>
    <row r="1459" spans="1:38" x14ac:dyDescent="0.25">
      <c r="A1459" t="s">
        <v>393</v>
      </c>
      <c r="B1459" s="17" t="s">
        <v>326</v>
      </c>
      <c r="C1459" t="s">
        <v>439</v>
      </c>
      <c r="D1459" t="s">
        <v>427</v>
      </c>
      <c r="E1459" t="s">
        <v>204</v>
      </c>
      <c r="F1459" t="s">
        <v>118</v>
      </c>
      <c r="G1459" t="s">
        <v>32</v>
      </c>
      <c r="H1459" t="s">
        <v>181</v>
      </c>
      <c r="J1459">
        <v>3.7929321009999999</v>
      </c>
      <c r="K1459">
        <v>7.3640168320000003E-3</v>
      </c>
      <c r="L1459">
        <v>1.0055662729E-3</v>
      </c>
      <c r="M1459">
        <v>4.4017497360000002E-5</v>
      </c>
      <c r="N1459">
        <v>4.4017497360000002E-5</v>
      </c>
      <c r="O1459">
        <v>8.0983901379999998E-6</v>
      </c>
      <c r="P1459">
        <v>2.1453617990127902E-4</v>
      </c>
      <c r="X1459" t="s">
        <v>326</v>
      </c>
      <c r="Y1459" t="s">
        <v>327</v>
      </c>
      <c r="Z1459" t="s">
        <v>427</v>
      </c>
      <c r="AA1459" t="s">
        <v>204</v>
      </c>
      <c r="AB1459" t="s">
        <v>118</v>
      </c>
      <c r="AC1459" t="s">
        <v>32</v>
      </c>
      <c r="AD1459" t="s">
        <v>181</v>
      </c>
      <c r="AF1459">
        <v>3.7929321009999999</v>
      </c>
      <c r="AG1459">
        <v>2.3228214329000001</v>
      </c>
      <c r="AH1459">
        <v>0.31718436655000004</v>
      </c>
      <c r="AI1459">
        <v>1.3884378116000001E-2</v>
      </c>
      <c r="AJ1459">
        <v>1.3884378116000001E-2</v>
      </c>
      <c r="AK1459">
        <v>2.5544636536000004E-3</v>
      </c>
      <c r="AL1459">
        <v>6.7670844124700008E-2</v>
      </c>
    </row>
    <row r="1460" spans="1:38" x14ac:dyDescent="0.25">
      <c r="A1460" t="s">
        <v>393</v>
      </c>
      <c r="B1460" s="17" t="s">
        <v>326</v>
      </c>
      <c r="C1460" t="s">
        <v>439</v>
      </c>
      <c r="D1460" t="s">
        <v>427</v>
      </c>
      <c r="E1460" t="s">
        <v>205</v>
      </c>
      <c r="F1460" t="s">
        <v>141</v>
      </c>
      <c r="G1460" t="s">
        <v>39</v>
      </c>
      <c r="H1460" t="s">
        <v>181</v>
      </c>
      <c r="J1460">
        <v>8.011189121000001</v>
      </c>
      <c r="K1460">
        <v>2.324142773E-2</v>
      </c>
      <c r="L1460">
        <v>3.1660737119999999E-3</v>
      </c>
      <c r="M1460">
        <v>6.2515230589999996E-5</v>
      </c>
      <c r="N1460">
        <v>6.2515230589999996E-5</v>
      </c>
      <c r="O1460">
        <v>1.1887905675000001E-5</v>
      </c>
      <c r="P1460">
        <v>8.6006507696951803E-4</v>
      </c>
      <c r="X1460" t="s">
        <v>326</v>
      </c>
      <c r="Y1460" t="s">
        <v>327</v>
      </c>
      <c r="Z1460" t="s">
        <v>427</v>
      </c>
      <c r="AA1460" t="s">
        <v>205</v>
      </c>
      <c r="AB1460" t="s">
        <v>141</v>
      </c>
      <c r="AC1460" t="s">
        <v>39</v>
      </c>
      <c r="AD1460" t="s">
        <v>181</v>
      </c>
      <c r="AF1460">
        <v>8.011189121000001</v>
      </c>
      <c r="AG1460">
        <v>4.7799698379999995</v>
      </c>
      <c r="AH1460">
        <v>0.65115339100000003</v>
      </c>
      <c r="AI1460">
        <v>1.2857254905999999E-2</v>
      </c>
      <c r="AJ1460">
        <v>1.2857254905999999E-2</v>
      </c>
      <c r="AK1460">
        <v>2.4449372429999998E-3</v>
      </c>
      <c r="AL1460">
        <v>0.17688608334240413</v>
      </c>
    </row>
    <row r="1461" spans="1:38" x14ac:dyDescent="0.25">
      <c r="A1461" t="s">
        <v>393</v>
      </c>
      <c r="B1461" s="17" t="s">
        <v>326</v>
      </c>
      <c r="C1461" t="s">
        <v>439</v>
      </c>
      <c r="D1461" t="s">
        <v>427</v>
      </c>
      <c r="E1461" t="s">
        <v>206</v>
      </c>
      <c r="F1461" t="s">
        <v>162</v>
      </c>
      <c r="G1461" t="s">
        <v>56</v>
      </c>
      <c r="H1461" t="s">
        <v>181</v>
      </c>
      <c r="J1461">
        <v>3.7555946999999999E-5</v>
      </c>
      <c r="K1461">
        <v>9.0007361999999996E-8</v>
      </c>
      <c r="L1461">
        <v>1.9929534000000001E-8</v>
      </c>
      <c r="M1461">
        <v>1.2616097000000001E-10</v>
      </c>
      <c r="N1461">
        <v>1.2616097000000001E-10</v>
      </c>
      <c r="O1461">
        <v>2.7430682999999999E-11</v>
      </c>
      <c r="P1461">
        <v>5.5087414524399994E-9</v>
      </c>
      <c r="X1461" t="s">
        <v>326</v>
      </c>
      <c r="Y1461" t="s">
        <v>327</v>
      </c>
      <c r="Z1461" t="s">
        <v>427</v>
      </c>
      <c r="AA1461" t="s">
        <v>206</v>
      </c>
      <c r="AB1461" t="s">
        <v>162</v>
      </c>
      <c r="AC1461" t="s">
        <v>56</v>
      </c>
      <c r="AD1461" t="s">
        <v>181</v>
      </c>
      <c r="AF1461">
        <v>3.7555946999999999E-5</v>
      </c>
      <c r="AG1461">
        <v>1.7770992000000001E-5</v>
      </c>
      <c r="AH1461">
        <v>3.9348733000000004E-6</v>
      </c>
      <c r="AI1461">
        <v>2.490914E-8</v>
      </c>
      <c r="AJ1461">
        <v>2.490914E-8</v>
      </c>
      <c r="AK1461">
        <v>5.4158957000000002E-9</v>
      </c>
      <c r="AL1461">
        <v>1.0876422021779999E-6</v>
      </c>
    </row>
    <row r="1462" spans="1:38" x14ac:dyDescent="0.25">
      <c r="A1462" t="s">
        <v>393</v>
      </c>
      <c r="B1462" s="17" t="s">
        <v>326</v>
      </c>
      <c r="C1462" t="s">
        <v>439</v>
      </c>
      <c r="D1462" t="s">
        <v>427</v>
      </c>
      <c r="E1462" t="s">
        <v>207</v>
      </c>
      <c r="F1462" t="s">
        <v>164</v>
      </c>
      <c r="G1462" t="s">
        <v>56</v>
      </c>
      <c r="H1462" t="s">
        <v>181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X1462" t="s">
        <v>326</v>
      </c>
      <c r="Y1462" t="s">
        <v>327</v>
      </c>
      <c r="Z1462" t="s">
        <v>427</v>
      </c>
      <c r="AA1462" t="s">
        <v>207</v>
      </c>
      <c r="AB1462" t="s">
        <v>164</v>
      </c>
      <c r="AC1462" t="s">
        <v>56</v>
      </c>
      <c r="AD1462" t="s">
        <v>181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</row>
    <row r="1463" spans="1:38" x14ac:dyDescent="0.25">
      <c r="A1463" t="s">
        <v>393</v>
      </c>
      <c r="B1463" s="17" t="s">
        <v>326</v>
      </c>
      <c r="C1463" t="s">
        <v>439</v>
      </c>
      <c r="D1463" t="s">
        <v>427</v>
      </c>
      <c r="E1463" t="s">
        <v>208</v>
      </c>
      <c r="F1463" t="s">
        <v>58</v>
      </c>
      <c r="G1463" t="s">
        <v>59</v>
      </c>
      <c r="H1463" t="s">
        <v>181</v>
      </c>
      <c r="J1463">
        <v>615.80660708000005</v>
      </c>
      <c r="K1463">
        <v>0.23331057717000003</v>
      </c>
      <c r="L1463">
        <v>6.9025074439999987E-2</v>
      </c>
      <c r="M1463">
        <v>5.3418551570999994E-4</v>
      </c>
      <c r="N1463">
        <v>5.3418551570999994E-4</v>
      </c>
      <c r="O1463">
        <v>1.156103199E-4</v>
      </c>
      <c r="P1463">
        <v>1.4264815919286071E-2</v>
      </c>
      <c r="X1463" t="s">
        <v>326</v>
      </c>
      <c r="Y1463" t="s">
        <v>327</v>
      </c>
      <c r="Z1463" t="s">
        <v>427</v>
      </c>
      <c r="AA1463" t="s">
        <v>208</v>
      </c>
      <c r="AB1463" t="s">
        <v>58</v>
      </c>
      <c r="AC1463" t="s">
        <v>59</v>
      </c>
      <c r="AD1463" t="s">
        <v>181</v>
      </c>
      <c r="AF1463">
        <v>615.80660708000005</v>
      </c>
      <c r="AG1463">
        <v>73.592826760000008</v>
      </c>
      <c r="AH1463">
        <v>21.772478638000003</v>
      </c>
      <c r="AI1463">
        <v>0.16849737474999998</v>
      </c>
      <c r="AJ1463">
        <v>0.16849737474999998</v>
      </c>
      <c r="AK1463">
        <v>3.6466800723999999E-2</v>
      </c>
      <c r="AL1463">
        <v>4.4995304351666592</v>
      </c>
    </row>
    <row r="1464" spans="1:38" x14ac:dyDescent="0.25">
      <c r="A1464" t="s">
        <v>393</v>
      </c>
      <c r="B1464" s="17" t="s">
        <v>326</v>
      </c>
      <c r="C1464" t="s">
        <v>439</v>
      </c>
      <c r="D1464" t="s">
        <v>427</v>
      </c>
      <c r="E1464" t="s">
        <v>209</v>
      </c>
      <c r="F1464" t="s">
        <v>61</v>
      </c>
      <c r="G1464" t="s">
        <v>59</v>
      </c>
      <c r="H1464" t="s">
        <v>181</v>
      </c>
      <c r="J1464">
        <v>94.310427509999997</v>
      </c>
      <c r="K1464">
        <v>4.7369123140000004E-2</v>
      </c>
      <c r="L1464">
        <v>1.2059070666E-2</v>
      </c>
      <c r="M1464">
        <v>1.2581201616999998E-4</v>
      </c>
      <c r="N1464">
        <v>1.2581201616999998E-4</v>
      </c>
      <c r="O1464">
        <v>2.5920662910000001E-5</v>
      </c>
      <c r="P1464">
        <v>2.49020075246779E-3</v>
      </c>
      <c r="X1464" t="s">
        <v>326</v>
      </c>
      <c r="Y1464" t="s">
        <v>327</v>
      </c>
      <c r="Z1464" t="s">
        <v>427</v>
      </c>
      <c r="AA1464" t="s">
        <v>209</v>
      </c>
      <c r="AB1464" t="s">
        <v>61</v>
      </c>
      <c r="AC1464" t="s">
        <v>59</v>
      </c>
      <c r="AD1464" t="s">
        <v>181</v>
      </c>
      <c r="AF1464">
        <v>94.310427509999997</v>
      </c>
      <c r="AG1464">
        <v>14.941575769999998</v>
      </c>
      <c r="AH1464">
        <v>3.8037751969999998</v>
      </c>
      <c r="AI1464">
        <v>3.9684703660000001E-2</v>
      </c>
      <c r="AJ1464">
        <v>3.9684703660000001E-2</v>
      </c>
      <c r="AK1464">
        <v>8.1761192749999993E-3</v>
      </c>
      <c r="AL1464">
        <v>0.78548047048906999</v>
      </c>
    </row>
    <row r="1465" spans="1:38" x14ac:dyDescent="0.25">
      <c r="A1465" t="s">
        <v>393</v>
      </c>
      <c r="B1465" s="17" t="s">
        <v>326</v>
      </c>
      <c r="C1465" t="s">
        <v>439</v>
      </c>
      <c r="D1465" t="s">
        <v>427</v>
      </c>
      <c r="E1465" t="s">
        <v>210</v>
      </c>
      <c r="F1465" t="s">
        <v>63</v>
      </c>
      <c r="G1465" t="s">
        <v>59</v>
      </c>
      <c r="H1465" t="s">
        <v>181</v>
      </c>
      <c r="J1465">
        <v>44.971952299999998</v>
      </c>
      <c r="K1465">
        <v>5.17182463E-2</v>
      </c>
      <c r="L1465">
        <v>1.1673614240000001E-2</v>
      </c>
      <c r="M1465">
        <v>1.5291778289999998E-4</v>
      </c>
      <c r="N1465">
        <v>1.5291778289999998E-4</v>
      </c>
      <c r="O1465">
        <v>3.0545453799999998E-5</v>
      </c>
      <c r="P1465">
        <v>2.4108379125192796E-3</v>
      </c>
      <c r="X1465" t="s">
        <v>326</v>
      </c>
      <c r="Y1465" t="s">
        <v>327</v>
      </c>
      <c r="Z1465" t="s">
        <v>427</v>
      </c>
      <c r="AA1465" t="s">
        <v>210</v>
      </c>
      <c r="AB1465" t="s">
        <v>63</v>
      </c>
      <c r="AC1465" t="s">
        <v>59</v>
      </c>
      <c r="AD1465" t="s">
        <v>181</v>
      </c>
      <c r="AF1465">
        <v>44.971952299999998</v>
      </c>
      <c r="AG1465">
        <v>16.313413709999999</v>
      </c>
      <c r="AH1465">
        <v>3.6821917100000001</v>
      </c>
      <c r="AI1465">
        <v>4.8234641100000003E-2</v>
      </c>
      <c r="AJ1465">
        <v>4.8234641100000003E-2</v>
      </c>
      <c r="AK1465">
        <v>9.6349083999999995E-3</v>
      </c>
      <c r="AL1465">
        <v>0.76044720811828004</v>
      </c>
    </row>
    <row r="1466" spans="1:38" x14ac:dyDescent="0.25">
      <c r="A1466" t="s">
        <v>393</v>
      </c>
      <c r="B1466" s="17" t="s">
        <v>326</v>
      </c>
      <c r="C1466" t="s">
        <v>439</v>
      </c>
      <c r="D1466" t="s">
        <v>427</v>
      </c>
      <c r="E1466" t="s">
        <v>211</v>
      </c>
      <c r="F1466" t="s">
        <v>169</v>
      </c>
      <c r="G1466" t="s">
        <v>59</v>
      </c>
      <c r="H1466" t="s">
        <v>181</v>
      </c>
      <c r="J1466">
        <v>52.063574459999991</v>
      </c>
      <c r="K1466">
        <v>9.1239814900000007E-2</v>
      </c>
      <c r="L1466">
        <v>1.5467845059999999E-2</v>
      </c>
      <c r="M1466">
        <v>1.904301873E-4</v>
      </c>
      <c r="N1466">
        <v>1.904301873E-4</v>
      </c>
      <c r="O1466">
        <v>3.8022996400000001E-5</v>
      </c>
      <c r="P1466">
        <v>4.2858150883620001E-3</v>
      </c>
      <c r="X1466" t="s">
        <v>326</v>
      </c>
      <c r="Y1466" t="s">
        <v>327</v>
      </c>
      <c r="Z1466" t="s">
        <v>427</v>
      </c>
      <c r="AA1466" t="s">
        <v>211</v>
      </c>
      <c r="AB1466" t="s">
        <v>169</v>
      </c>
      <c r="AC1466" t="s">
        <v>59</v>
      </c>
      <c r="AD1466" t="s">
        <v>181</v>
      </c>
      <c r="AF1466">
        <v>52.063574459999991</v>
      </c>
      <c r="AG1466">
        <v>28.7796454</v>
      </c>
      <c r="AH1466">
        <v>4.8790005499999998</v>
      </c>
      <c r="AI1466">
        <v>6.0067123E-2</v>
      </c>
      <c r="AJ1466">
        <v>6.0067123E-2</v>
      </c>
      <c r="AK1466">
        <v>1.1993538690000001E-2</v>
      </c>
      <c r="AL1466">
        <v>1.3518686967280202</v>
      </c>
    </row>
    <row r="1467" spans="1:38" x14ac:dyDescent="0.25">
      <c r="A1467" t="s">
        <v>393</v>
      </c>
      <c r="B1467" s="17" t="s">
        <v>326</v>
      </c>
      <c r="C1467" t="s">
        <v>439</v>
      </c>
      <c r="D1467" t="s">
        <v>427</v>
      </c>
      <c r="E1467" t="s">
        <v>212</v>
      </c>
      <c r="F1467" t="s">
        <v>171</v>
      </c>
      <c r="G1467" t="s">
        <v>59</v>
      </c>
      <c r="H1467" t="s">
        <v>181</v>
      </c>
      <c r="J1467">
        <v>3.31472897</v>
      </c>
      <c r="K1467">
        <v>1.4108716100000001E-3</v>
      </c>
      <c r="L1467">
        <v>2.7779050300000003E-4</v>
      </c>
      <c r="M1467">
        <v>2.4722656399999999E-6</v>
      </c>
      <c r="N1467">
        <v>2.4722656399999999E-6</v>
      </c>
      <c r="O1467">
        <v>5.1699615600000002E-7</v>
      </c>
      <c r="P1467">
        <v>7.625255870092999E-5</v>
      </c>
      <c r="X1467" t="s">
        <v>326</v>
      </c>
      <c r="Y1467" t="s">
        <v>327</v>
      </c>
      <c r="Z1467" t="s">
        <v>427</v>
      </c>
      <c r="AA1467" t="s">
        <v>212</v>
      </c>
      <c r="AB1467" t="s">
        <v>171</v>
      </c>
      <c r="AC1467" t="s">
        <v>59</v>
      </c>
      <c r="AD1467" t="s">
        <v>181</v>
      </c>
      <c r="AF1467">
        <v>3.31472897</v>
      </c>
      <c r="AG1467">
        <v>0.44502922</v>
      </c>
      <c r="AH1467">
        <v>8.7623063000000001E-2</v>
      </c>
      <c r="AI1467">
        <v>7.7982334500000005E-4</v>
      </c>
      <c r="AJ1467">
        <v>7.7982334500000005E-4</v>
      </c>
      <c r="AK1467">
        <v>1.6307539299999999E-4</v>
      </c>
      <c r="AL1467">
        <v>2.4052238068172999E-2</v>
      </c>
    </row>
    <row r="1468" spans="1:38" x14ac:dyDescent="0.25">
      <c r="A1468" t="s">
        <v>393</v>
      </c>
      <c r="B1468" s="17" t="s">
        <v>326</v>
      </c>
      <c r="C1468" t="s">
        <v>439</v>
      </c>
      <c r="D1468" t="s">
        <v>427</v>
      </c>
      <c r="E1468" t="s">
        <v>213</v>
      </c>
      <c r="F1468" t="s">
        <v>65</v>
      </c>
      <c r="G1468" t="s">
        <v>59</v>
      </c>
      <c r="H1468" t="s">
        <v>181</v>
      </c>
      <c r="J1468">
        <v>0.97210818999999993</v>
      </c>
      <c r="K1468">
        <v>6.9848252800000011E-4</v>
      </c>
      <c r="L1468">
        <v>1.45049553E-4</v>
      </c>
      <c r="M1468">
        <v>2.4319059800000005E-6</v>
      </c>
      <c r="N1468">
        <v>2.4319059800000005E-6</v>
      </c>
      <c r="O1468">
        <v>4.7533814E-7</v>
      </c>
      <c r="P1468">
        <v>2.9097579326375001E-5</v>
      </c>
      <c r="X1468" t="s">
        <v>326</v>
      </c>
      <c r="Y1468" t="s">
        <v>327</v>
      </c>
      <c r="Z1468" t="s">
        <v>427</v>
      </c>
      <c r="AA1468" t="s">
        <v>213</v>
      </c>
      <c r="AB1468" t="s">
        <v>65</v>
      </c>
      <c r="AC1468" t="s">
        <v>59</v>
      </c>
      <c r="AD1468" t="s">
        <v>181</v>
      </c>
      <c r="AF1468">
        <v>0.97210818999999993</v>
      </c>
      <c r="AG1468">
        <v>0.22032135999999999</v>
      </c>
      <c r="AH1468">
        <v>4.5752779100000002E-2</v>
      </c>
      <c r="AI1468">
        <v>7.6709267999999992E-4</v>
      </c>
      <c r="AJ1468">
        <v>7.6709267999999992E-4</v>
      </c>
      <c r="AK1468">
        <v>1.4993523800000002E-4</v>
      </c>
      <c r="AL1468">
        <v>9.1782076221605998E-3</v>
      </c>
    </row>
    <row r="1469" spans="1:38" x14ac:dyDescent="0.25">
      <c r="A1469" t="s">
        <v>393</v>
      </c>
      <c r="B1469" s="17" t="s">
        <v>326</v>
      </c>
      <c r="C1469" t="s">
        <v>439</v>
      </c>
      <c r="D1469" t="s">
        <v>427</v>
      </c>
      <c r="E1469" t="s">
        <v>215</v>
      </c>
      <c r="F1469" t="s">
        <v>106</v>
      </c>
      <c r="G1469" t="s">
        <v>19</v>
      </c>
      <c r="H1469" t="s">
        <v>214</v>
      </c>
      <c r="J1469">
        <v>5.0850253999999998E-2</v>
      </c>
      <c r="K1469">
        <v>1.3666251000000001E-4</v>
      </c>
      <c r="L1469">
        <v>2.7782855000000002E-5</v>
      </c>
      <c r="M1469">
        <v>2.2213426000000001E-7</v>
      </c>
      <c r="N1469">
        <v>2.2213426000000001E-7</v>
      </c>
      <c r="O1469">
        <v>4.1809456999999997E-8</v>
      </c>
      <c r="P1469">
        <v>4.5424944400000003E-7</v>
      </c>
      <c r="X1469" t="s">
        <v>326</v>
      </c>
      <c r="Y1469" t="s">
        <v>327</v>
      </c>
      <c r="Z1469" t="s">
        <v>427</v>
      </c>
      <c r="AA1469" t="s">
        <v>215</v>
      </c>
      <c r="AB1469" t="s">
        <v>106</v>
      </c>
      <c r="AC1469" t="s">
        <v>19</v>
      </c>
      <c r="AD1469" t="s">
        <v>214</v>
      </c>
      <c r="AF1469">
        <v>5.0850253999999998E-2</v>
      </c>
      <c r="AG1469">
        <v>3.6729145999999997E-2</v>
      </c>
      <c r="AH1469">
        <v>7.4668657000000003E-3</v>
      </c>
      <c r="AI1469">
        <v>5.9700359999999999E-5</v>
      </c>
      <c r="AJ1469">
        <v>5.9700359999999999E-5</v>
      </c>
      <c r="AK1469">
        <v>1.1236626E-5</v>
      </c>
      <c r="AL1469">
        <v>1.220831788E-4</v>
      </c>
    </row>
    <row r="1470" spans="1:38" x14ac:dyDescent="0.25">
      <c r="A1470" t="s">
        <v>393</v>
      </c>
      <c r="B1470" s="17" t="s">
        <v>326</v>
      </c>
      <c r="C1470" t="s">
        <v>439</v>
      </c>
      <c r="D1470" t="s">
        <v>427</v>
      </c>
      <c r="E1470" t="s">
        <v>216</v>
      </c>
      <c r="F1470" t="s">
        <v>110</v>
      </c>
      <c r="G1470" t="s">
        <v>32</v>
      </c>
      <c r="H1470" t="s">
        <v>214</v>
      </c>
      <c r="J1470">
        <v>125.15549</v>
      </c>
      <c r="K1470">
        <v>0.27393057999999998</v>
      </c>
      <c r="L1470">
        <v>4.0188421000000002E-2</v>
      </c>
      <c r="M1470">
        <v>6.5358791999999997E-4</v>
      </c>
      <c r="N1470">
        <v>6.5358791999999997E-4</v>
      </c>
      <c r="O1470">
        <v>1.1822572E-4</v>
      </c>
      <c r="P1470">
        <v>6.5608048800000008E-4</v>
      </c>
      <c r="X1470" t="s">
        <v>326</v>
      </c>
      <c r="Y1470" t="s">
        <v>327</v>
      </c>
      <c r="Z1470" t="s">
        <v>427</v>
      </c>
      <c r="AA1470" t="s">
        <v>216</v>
      </c>
      <c r="AB1470" t="s">
        <v>110</v>
      </c>
      <c r="AC1470" t="s">
        <v>32</v>
      </c>
      <c r="AD1470" t="s">
        <v>214</v>
      </c>
      <c r="AF1470">
        <v>125.15549</v>
      </c>
      <c r="AG1470">
        <v>86.405540000000002</v>
      </c>
      <c r="AH1470">
        <v>12.676575</v>
      </c>
      <c r="AI1470">
        <v>0.20616032000000001</v>
      </c>
      <c r="AJ1470">
        <v>0.20616032000000001</v>
      </c>
      <c r="AK1470">
        <v>3.7291769000000002E-2</v>
      </c>
      <c r="AL1470">
        <v>0.20694657760000001</v>
      </c>
    </row>
    <row r="1471" spans="1:38" x14ac:dyDescent="0.25">
      <c r="A1471" t="s">
        <v>393</v>
      </c>
      <c r="B1471" s="17" t="s">
        <v>326</v>
      </c>
      <c r="C1471" t="s">
        <v>439</v>
      </c>
      <c r="D1471" t="s">
        <v>427</v>
      </c>
      <c r="E1471" t="s">
        <v>217</v>
      </c>
      <c r="F1471" t="s">
        <v>31</v>
      </c>
      <c r="G1471" t="s">
        <v>32</v>
      </c>
      <c r="H1471" t="s">
        <v>214</v>
      </c>
      <c r="J1471">
        <v>5.5006959000000001E-2</v>
      </c>
      <c r="K1471">
        <v>3.1965849E-4</v>
      </c>
      <c r="L1471">
        <v>4.6332942E-5</v>
      </c>
      <c r="M1471">
        <v>7.7192874000000004E-7</v>
      </c>
      <c r="N1471">
        <v>7.7192874000000004E-7</v>
      </c>
      <c r="O1471">
        <v>1.3946211999999999E-7</v>
      </c>
      <c r="P1471">
        <v>7.5566819599999996E-7</v>
      </c>
      <c r="X1471" t="s">
        <v>326</v>
      </c>
      <c r="Y1471" t="s">
        <v>327</v>
      </c>
      <c r="Z1471" t="s">
        <v>427</v>
      </c>
      <c r="AA1471" t="s">
        <v>217</v>
      </c>
      <c r="AB1471" t="s">
        <v>31</v>
      </c>
      <c r="AC1471" t="s">
        <v>32</v>
      </c>
      <c r="AD1471" t="s">
        <v>214</v>
      </c>
      <c r="AF1471">
        <v>5.5006959000000001E-2</v>
      </c>
      <c r="AG1471">
        <v>0.10082944000000001</v>
      </c>
      <c r="AH1471">
        <v>1.4614734000000001E-2</v>
      </c>
      <c r="AI1471">
        <v>2.4348838000000001E-4</v>
      </c>
      <c r="AJ1471">
        <v>2.4348838000000001E-4</v>
      </c>
      <c r="AK1471">
        <v>4.3990338000000002E-5</v>
      </c>
      <c r="AL1471">
        <v>2.3835937080000002E-4</v>
      </c>
    </row>
    <row r="1472" spans="1:38" x14ac:dyDescent="0.25">
      <c r="A1472" t="s">
        <v>393</v>
      </c>
      <c r="B1472" s="17" t="s">
        <v>326</v>
      </c>
      <c r="C1472" t="s">
        <v>439</v>
      </c>
      <c r="D1472" t="s">
        <v>427</v>
      </c>
      <c r="E1472" t="s">
        <v>219</v>
      </c>
      <c r="F1472" t="s">
        <v>218</v>
      </c>
      <c r="G1472" t="s">
        <v>32</v>
      </c>
      <c r="H1472" t="s">
        <v>214</v>
      </c>
      <c r="J1472">
        <v>6.6008343999999997E-2</v>
      </c>
      <c r="K1472">
        <v>1.9560924999999999E-4</v>
      </c>
      <c r="L1472">
        <v>2.6549178E-5</v>
      </c>
      <c r="M1472">
        <v>5.0453775000000003E-7</v>
      </c>
      <c r="N1472">
        <v>5.0453775000000003E-7</v>
      </c>
      <c r="O1472">
        <v>9.0945881999999995E-8</v>
      </c>
      <c r="P1472">
        <v>4.2871686800000001E-7</v>
      </c>
      <c r="X1472" t="s">
        <v>326</v>
      </c>
      <c r="Y1472" t="s">
        <v>327</v>
      </c>
      <c r="Z1472" t="s">
        <v>427</v>
      </c>
      <c r="AA1472" t="s">
        <v>219</v>
      </c>
      <c r="AB1472" t="s">
        <v>218</v>
      </c>
      <c r="AC1472" t="s">
        <v>32</v>
      </c>
      <c r="AD1472" t="s">
        <v>214</v>
      </c>
      <c r="AF1472">
        <v>6.6008343999999997E-2</v>
      </c>
      <c r="AG1472">
        <v>6.1700746000000001E-2</v>
      </c>
      <c r="AH1472">
        <v>8.3743697000000002E-3</v>
      </c>
      <c r="AI1472">
        <v>1.5914564000000001E-4</v>
      </c>
      <c r="AJ1472">
        <v>1.5914564000000001E-4</v>
      </c>
      <c r="AK1472">
        <v>2.8686931E-5</v>
      </c>
      <c r="AL1472">
        <v>1.3522955240000001E-4</v>
      </c>
    </row>
    <row r="1473" spans="1:38" x14ac:dyDescent="0.25">
      <c r="A1473" t="s">
        <v>393</v>
      </c>
      <c r="B1473" s="17" t="s">
        <v>326</v>
      </c>
      <c r="C1473" t="s">
        <v>439</v>
      </c>
      <c r="D1473" t="s">
        <v>427</v>
      </c>
      <c r="E1473" t="s">
        <v>220</v>
      </c>
      <c r="F1473" t="s">
        <v>116</v>
      </c>
      <c r="G1473" t="s">
        <v>32</v>
      </c>
      <c r="H1473" t="s">
        <v>214</v>
      </c>
      <c r="J1473">
        <v>0.58035009000000004</v>
      </c>
      <c r="K1473">
        <v>5.0357533999999997E-4</v>
      </c>
      <c r="L1473">
        <v>7.5759842999999997E-5</v>
      </c>
      <c r="M1473">
        <v>1.5268186199999999E-6</v>
      </c>
      <c r="N1473">
        <v>1.5268186199999999E-6</v>
      </c>
      <c r="O1473">
        <v>2.7605272700000003E-7</v>
      </c>
      <c r="P1473">
        <v>1.1853070704000002E-6</v>
      </c>
      <c r="X1473" t="s">
        <v>326</v>
      </c>
      <c r="Y1473" t="s">
        <v>327</v>
      </c>
      <c r="Z1473" t="s">
        <v>427</v>
      </c>
      <c r="AA1473" t="s">
        <v>220</v>
      </c>
      <c r="AB1473" t="s">
        <v>116</v>
      </c>
      <c r="AC1473" t="s">
        <v>32</v>
      </c>
      <c r="AD1473" t="s">
        <v>214</v>
      </c>
      <c r="AF1473">
        <v>0.58035009000000004</v>
      </c>
      <c r="AG1473">
        <v>0.185315699</v>
      </c>
      <c r="AH1473">
        <v>2.7879617000000002E-2</v>
      </c>
      <c r="AI1473">
        <v>5.6186921999999999E-4</v>
      </c>
      <c r="AJ1473">
        <v>5.6186921999999999E-4</v>
      </c>
      <c r="AK1473">
        <v>1.01587393E-4</v>
      </c>
      <c r="AL1473">
        <v>4.361929768E-4</v>
      </c>
    </row>
    <row r="1474" spans="1:38" x14ac:dyDescent="0.25">
      <c r="A1474" t="s">
        <v>393</v>
      </c>
      <c r="B1474" s="17" t="s">
        <v>326</v>
      </c>
      <c r="C1474" t="s">
        <v>439</v>
      </c>
      <c r="D1474" t="s">
        <v>427</v>
      </c>
      <c r="E1474" t="s">
        <v>221</v>
      </c>
      <c r="F1474" t="s">
        <v>118</v>
      </c>
      <c r="G1474" t="s">
        <v>32</v>
      </c>
      <c r="H1474" t="s">
        <v>214</v>
      </c>
      <c r="J1474">
        <v>0.22002783399999998</v>
      </c>
      <c r="K1474">
        <v>5.0363509199999996E-4</v>
      </c>
      <c r="L1474">
        <v>7.0556878299999997E-5</v>
      </c>
      <c r="M1474">
        <v>2.98419441E-6</v>
      </c>
      <c r="N1474">
        <v>2.98419441E-6</v>
      </c>
      <c r="O1474">
        <v>5.3682356500000003E-7</v>
      </c>
      <c r="P1474">
        <v>8.9436811628E-7</v>
      </c>
      <c r="X1474" t="s">
        <v>326</v>
      </c>
      <c r="Y1474" t="s">
        <v>327</v>
      </c>
      <c r="Z1474" t="s">
        <v>427</v>
      </c>
      <c r="AA1474" t="s">
        <v>221</v>
      </c>
      <c r="AB1474" t="s">
        <v>118</v>
      </c>
      <c r="AC1474" t="s">
        <v>32</v>
      </c>
      <c r="AD1474" t="s">
        <v>214</v>
      </c>
      <c r="AF1474">
        <v>0.22002783399999998</v>
      </c>
      <c r="AG1474">
        <v>0.15886091799999996</v>
      </c>
      <c r="AH1474">
        <v>2.2255657500000001E-2</v>
      </c>
      <c r="AI1474">
        <v>9.4130012999999997E-4</v>
      </c>
      <c r="AJ1474">
        <v>9.4130012999999997E-4</v>
      </c>
      <c r="AK1474">
        <v>1.6932948299999999E-4</v>
      </c>
      <c r="AL1474">
        <v>2.8210926460000001E-4</v>
      </c>
    </row>
    <row r="1475" spans="1:38" x14ac:dyDescent="0.25">
      <c r="A1475" t="s">
        <v>393</v>
      </c>
      <c r="B1475" s="17" t="s">
        <v>326</v>
      </c>
      <c r="C1475" t="s">
        <v>439</v>
      </c>
      <c r="D1475" t="s">
        <v>427</v>
      </c>
      <c r="E1475" t="s">
        <v>222</v>
      </c>
      <c r="F1475" t="s">
        <v>162</v>
      </c>
      <c r="G1475" t="s">
        <v>56</v>
      </c>
      <c r="H1475" t="s">
        <v>214</v>
      </c>
      <c r="J1475">
        <v>1.9974022999999998E-5</v>
      </c>
      <c r="K1475">
        <v>6.1997298000000005E-8</v>
      </c>
      <c r="L1475">
        <v>1.3895786E-8</v>
      </c>
      <c r="M1475">
        <v>7.0732780999999994E-11</v>
      </c>
      <c r="N1475">
        <v>7.0732780999999994E-11</v>
      </c>
      <c r="O1475">
        <v>1.2346902E-11</v>
      </c>
      <c r="P1475">
        <v>2.4105671200000001E-10</v>
      </c>
      <c r="X1475" t="s">
        <v>326</v>
      </c>
      <c r="Y1475" t="s">
        <v>327</v>
      </c>
      <c r="Z1475" t="s">
        <v>427</v>
      </c>
      <c r="AA1475" t="s">
        <v>222</v>
      </c>
      <c r="AB1475" t="s">
        <v>162</v>
      </c>
      <c r="AC1475" t="s">
        <v>56</v>
      </c>
      <c r="AD1475" t="s">
        <v>214</v>
      </c>
      <c r="AF1475">
        <v>1.9974022999999998E-5</v>
      </c>
      <c r="AG1475">
        <v>1.2240701000000001E-5</v>
      </c>
      <c r="AH1475">
        <v>2.7435741999999999E-6</v>
      </c>
      <c r="AI1475">
        <v>1.3965433E-8</v>
      </c>
      <c r="AJ1475">
        <v>1.3965433E-8</v>
      </c>
      <c r="AK1475">
        <v>2.4377643999999998E-9</v>
      </c>
      <c r="AL1475">
        <v>4.7594078400000001E-8</v>
      </c>
    </row>
    <row r="1476" spans="1:38" x14ac:dyDescent="0.25">
      <c r="A1476" t="s">
        <v>393</v>
      </c>
      <c r="B1476" s="17" t="s">
        <v>326</v>
      </c>
      <c r="C1476" t="s">
        <v>439</v>
      </c>
      <c r="D1476" t="s">
        <v>427</v>
      </c>
      <c r="E1476" t="s">
        <v>223</v>
      </c>
      <c r="F1476" t="s">
        <v>164</v>
      </c>
      <c r="G1476" t="s">
        <v>56</v>
      </c>
      <c r="H1476" t="s">
        <v>214</v>
      </c>
      <c r="J1476">
        <v>2.2647397339999999E-5</v>
      </c>
      <c r="K1476">
        <v>2.9676600909999997E-7</v>
      </c>
      <c r="L1476">
        <v>6.6120828329999998E-8</v>
      </c>
      <c r="M1476">
        <v>3.4187829170000003E-10</v>
      </c>
      <c r="N1476">
        <v>3.4187829170000003E-10</v>
      </c>
      <c r="O1476">
        <v>5.943390768E-11</v>
      </c>
      <c r="P1476">
        <v>1.14929564784E-9</v>
      </c>
      <c r="X1476" t="s">
        <v>326</v>
      </c>
      <c r="Y1476" t="s">
        <v>327</v>
      </c>
      <c r="Z1476" t="s">
        <v>427</v>
      </c>
      <c r="AA1476" t="s">
        <v>223</v>
      </c>
      <c r="AB1476" t="s">
        <v>164</v>
      </c>
      <c r="AC1476" t="s">
        <v>56</v>
      </c>
      <c r="AD1476" t="s">
        <v>214</v>
      </c>
      <c r="AF1476">
        <v>2.2647397339999999E-5</v>
      </c>
      <c r="AG1476">
        <v>5.859328131E-5</v>
      </c>
      <c r="AH1476">
        <v>1.3054851823999999E-5</v>
      </c>
      <c r="AI1476">
        <v>6.7500219499999991E-8</v>
      </c>
      <c r="AJ1476">
        <v>6.7500219499999991E-8</v>
      </c>
      <c r="AK1476">
        <v>1.1734590340000002E-8</v>
      </c>
      <c r="AL1476">
        <v>2.2691615324E-7</v>
      </c>
    </row>
    <row r="1477" spans="1:38" x14ac:dyDescent="0.25">
      <c r="A1477" t="s">
        <v>393</v>
      </c>
      <c r="B1477" s="17" t="s">
        <v>326</v>
      </c>
      <c r="C1477" t="s">
        <v>439</v>
      </c>
      <c r="D1477" t="s">
        <v>427</v>
      </c>
      <c r="E1477" t="s">
        <v>224</v>
      </c>
      <c r="F1477" t="s">
        <v>58</v>
      </c>
      <c r="G1477" t="s">
        <v>59</v>
      </c>
      <c r="H1477" t="s">
        <v>214</v>
      </c>
      <c r="J1477">
        <v>117.01155170000001</v>
      </c>
      <c r="K1477">
        <v>6.9228758760000009E-2</v>
      </c>
      <c r="L1477">
        <v>2.118415043E-2</v>
      </c>
      <c r="M1477">
        <v>1.5017923819999999E-4</v>
      </c>
      <c r="N1477">
        <v>1.5017923819999999E-4</v>
      </c>
      <c r="O1477">
        <v>2.9934508220000001E-5</v>
      </c>
      <c r="P1477">
        <v>2.6025792629999999E-4</v>
      </c>
      <c r="X1477" t="s">
        <v>326</v>
      </c>
      <c r="Y1477" t="s">
        <v>327</v>
      </c>
      <c r="Z1477" t="s">
        <v>427</v>
      </c>
      <c r="AA1477" t="s">
        <v>224</v>
      </c>
      <c r="AB1477" t="s">
        <v>58</v>
      </c>
      <c r="AC1477" t="s">
        <v>59</v>
      </c>
      <c r="AD1477" t="s">
        <v>214</v>
      </c>
      <c r="AF1477">
        <v>117.01155170000001</v>
      </c>
      <c r="AG1477">
        <v>21.83672997</v>
      </c>
      <c r="AH1477">
        <v>6.6820877899999989</v>
      </c>
      <c r="AI1477">
        <v>4.7370823570000005E-2</v>
      </c>
      <c r="AJ1477">
        <v>4.7370823570000005E-2</v>
      </c>
      <c r="AK1477">
        <v>9.4421991780000002E-3</v>
      </c>
      <c r="AL1477">
        <v>8.2092792704000009E-2</v>
      </c>
    </row>
    <row r="1478" spans="1:38" x14ac:dyDescent="0.25">
      <c r="A1478" t="s">
        <v>393</v>
      </c>
      <c r="B1478" s="17" t="s">
        <v>326</v>
      </c>
      <c r="C1478" t="s">
        <v>439</v>
      </c>
      <c r="D1478" t="s">
        <v>427</v>
      </c>
      <c r="E1478" t="s">
        <v>225</v>
      </c>
      <c r="F1478" t="s">
        <v>61</v>
      </c>
      <c r="G1478" t="s">
        <v>59</v>
      </c>
      <c r="H1478" t="s">
        <v>214</v>
      </c>
      <c r="J1478">
        <v>2.2513865690000001</v>
      </c>
      <c r="K1478">
        <v>3.2024656349999999E-3</v>
      </c>
      <c r="L1478">
        <v>8.9330540440000009E-4</v>
      </c>
      <c r="M1478">
        <v>7.6512925009999989E-6</v>
      </c>
      <c r="N1478">
        <v>7.6512925009999989E-6</v>
      </c>
      <c r="O1478">
        <v>1.4926915535E-6</v>
      </c>
      <c r="P1478">
        <v>1.1005634795199997E-5</v>
      </c>
      <c r="X1478" t="s">
        <v>326</v>
      </c>
      <c r="Y1478" t="s">
        <v>327</v>
      </c>
      <c r="Z1478" t="s">
        <v>427</v>
      </c>
      <c r="AA1478" t="s">
        <v>225</v>
      </c>
      <c r="AB1478" t="s">
        <v>61</v>
      </c>
      <c r="AC1478" t="s">
        <v>59</v>
      </c>
      <c r="AD1478" t="s">
        <v>214</v>
      </c>
      <c r="AF1478">
        <v>2.2513865690000001</v>
      </c>
      <c r="AG1478">
        <v>1.0101491962</v>
      </c>
      <c r="AH1478">
        <v>0.28177402280000002</v>
      </c>
      <c r="AI1478">
        <v>2.4134363390000001E-3</v>
      </c>
      <c r="AJ1478">
        <v>2.4134363390000001E-3</v>
      </c>
      <c r="AK1478">
        <v>4.7083754789999999E-4</v>
      </c>
      <c r="AL1478">
        <v>3.4714918007999998E-3</v>
      </c>
    </row>
    <row r="1479" spans="1:38" x14ac:dyDescent="0.25">
      <c r="A1479" t="s">
        <v>393</v>
      </c>
      <c r="B1479" s="17" t="s">
        <v>326</v>
      </c>
      <c r="C1479" t="s">
        <v>439</v>
      </c>
      <c r="D1479" t="s">
        <v>427</v>
      </c>
      <c r="E1479" t="s">
        <v>226</v>
      </c>
      <c r="F1479" t="s">
        <v>63</v>
      </c>
      <c r="G1479" t="s">
        <v>59</v>
      </c>
      <c r="H1479" t="s">
        <v>214</v>
      </c>
      <c r="J1479">
        <v>1.80353037</v>
      </c>
      <c r="K1479">
        <v>3.9161617000000003E-3</v>
      </c>
      <c r="L1479">
        <v>9.1523031000000001E-4</v>
      </c>
      <c r="M1479">
        <v>1.0886236699999999E-5</v>
      </c>
      <c r="N1479">
        <v>1.0886236699999999E-5</v>
      </c>
      <c r="O1479">
        <v>2.06361781E-6</v>
      </c>
      <c r="P1479">
        <v>1.1259443720000001E-5</v>
      </c>
      <c r="X1479" t="s">
        <v>326</v>
      </c>
      <c r="Y1479" t="s">
        <v>327</v>
      </c>
      <c r="Z1479" t="s">
        <v>427</v>
      </c>
      <c r="AA1479" t="s">
        <v>226</v>
      </c>
      <c r="AB1479" t="s">
        <v>63</v>
      </c>
      <c r="AC1479" t="s">
        <v>59</v>
      </c>
      <c r="AD1479" t="s">
        <v>214</v>
      </c>
      <c r="AF1479">
        <v>1.80353037</v>
      </c>
      <c r="AG1479">
        <v>1.23526918</v>
      </c>
      <c r="AH1479">
        <v>0.28868981199999999</v>
      </c>
      <c r="AI1479">
        <v>3.4338299699999998E-3</v>
      </c>
      <c r="AJ1479">
        <v>3.4338299699999998E-3</v>
      </c>
      <c r="AK1479">
        <v>6.5092399000000003E-4</v>
      </c>
      <c r="AL1479">
        <v>3.5515504760000004E-3</v>
      </c>
    </row>
    <row r="1480" spans="1:38" x14ac:dyDescent="0.25">
      <c r="A1480" t="s">
        <v>393</v>
      </c>
      <c r="B1480" s="17" t="s">
        <v>326</v>
      </c>
      <c r="C1480" t="s">
        <v>439</v>
      </c>
      <c r="D1480" t="s">
        <v>427</v>
      </c>
      <c r="E1480" t="s">
        <v>228</v>
      </c>
      <c r="F1480" t="s">
        <v>227</v>
      </c>
      <c r="G1480" t="s">
        <v>59</v>
      </c>
      <c r="H1480" t="s">
        <v>214</v>
      </c>
      <c r="J1480">
        <v>3.4012882800000002</v>
      </c>
      <c r="K1480">
        <v>3.6779940179999998E-2</v>
      </c>
      <c r="L1480">
        <v>7.0611242800000008E-3</v>
      </c>
      <c r="M1480">
        <v>4.3463688209999999E-4</v>
      </c>
      <c r="N1480">
        <v>4.3463688209999999E-4</v>
      </c>
      <c r="O1480">
        <v>7.2879069E-5</v>
      </c>
      <c r="P1480">
        <v>7.1054165880000004E-5</v>
      </c>
      <c r="X1480" t="s">
        <v>326</v>
      </c>
      <c r="Y1480" t="s">
        <v>327</v>
      </c>
      <c r="Z1480" t="s">
        <v>427</v>
      </c>
      <c r="AA1480" t="s">
        <v>228</v>
      </c>
      <c r="AB1480" t="s">
        <v>227</v>
      </c>
      <c r="AC1480" t="s">
        <v>59</v>
      </c>
      <c r="AD1480" t="s">
        <v>214</v>
      </c>
      <c r="AF1480">
        <v>3.4012882800000002</v>
      </c>
      <c r="AG1480">
        <v>11.60144519</v>
      </c>
      <c r="AH1480">
        <v>2.2272804000000002</v>
      </c>
      <c r="AI1480">
        <v>0.13709690190000001</v>
      </c>
      <c r="AJ1480">
        <v>0.13709690190000001</v>
      </c>
      <c r="AK1480">
        <v>2.298814091E-2</v>
      </c>
      <c r="AL1480">
        <v>2.2412514719999999E-2</v>
      </c>
    </row>
    <row r="1481" spans="1:38" x14ac:dyDescent="0.25">
      <c r="A1481" t="s">
        <v>393</v>
      </c>
      <c r="B1481" s="17" t="s">
        <v>326</v>
      </c>
      <c r="C1481" t="s">
        <v>439</v>
      </c>
      <c r="D1481" t="s">
        <v>427</v>
      </c>
      <c r="E1481" t="s">
        <v>229</v>
      </c>
      <c r="F1481" t="s">
        <v>65</v>
      </c>
      <c r="G1481" t="s">
        <v>59</v>
      </c>
      <c r="H1481" t="s">
        <v>214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X1481" t="s">
        <v>326</v>
      </c>
      <c r="Y1481" t="s">
        <v>327</v>
      </c>
      <c r="Z1481" t="s">
        <v>427</v>
      </c>
      <c r="AA1481" t="s">
        <v>229</v>
      </c>
      <c r="AB1481" t="s">
        <v>65</v>
      </c>
      <c r="AC1481" t="s">
        <v>59</v>
      </c>
      <c r="AD1481" t="s">
        <v>214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</row>
    <row r="1482" spans="1:38" x14ac:dyDescent="0.25">
      <c r="A1482" t="s">
        <v>393</v>
      </c>
      <c r="B1482" s="17" t="s">
        <v>326</v>
      </c>
      <c r="C1482" t="s">
        <v>439</v>
      </c>
      <c r="D1482" t="s">
        <v>427</v>
      </c>
      <c r="E1482" t="s">
        <v>230</v>
      </c>
      <c r="F1482" t="s">
        <v>178</v>
      </c>
      <c r="G1482" t="s">
        <v>32</v>
      </c>
      <c r="H1482" t="s">
        <v>214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X1482" t="s">
        <v>326</v>
      </c>
      <c r="Y1482" t="s">
        <v>327</v>
      </c>
      <c r="Z1482" t="s">
        <v>427</v>
      </c>
      <c r="AA1482" t="s">
        <v>230</v>
      </c>
      <c r="AB1482" t="s">
        <v>178</v>
      </c>
      <c r="AC1482" t="s">
        <v>32</v>
      </c>
      <c r="AD1482" t="s">
        <v>214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</row>
    <row r="1483" spans="1:38" x14ac:dyDescent="0.25">
      <c r="A1483" t="s">
        <v>393</v>
      </c>
      <c r="B1483" s="17" t="s">
        <v>326</v>
      </c>
      <c r="C1483" t="s">
        <v>439</v>
      </c>
      <c r="D1483" t="s">
        <v>427</v>
      </c>
      <c r="E1483" t="s">
        <v>233</v>
      </c>
      <c r="F1483" t="s">
        <v>231</v>
      </c>
      <c r="G1483" t="s">
        <v>9</v>
      </c>
      <c r="H1483" t="s">
        <v>232</v>
      </c>
      <c r="J1483">
        <v>21.067745821000003</v>
      </c>
      <c r="K1483">
        <v>2.4770806529999996E-3</v>
      </c>
      <c r="L1483">
        <v>2.5063077981999997E-3</v>
      </c>
      <c r="M1483">
        <v>3.5817748868000005E-4</v>
      </c>
      <c r="N1483">
        <v>3.4743216401959999E-4</v>
      </c>
      <c r="O1483">
        <v>4.9924089479999988E-6</v>
      </c>
      <c r="P1483">
        <v>6.4402519307103898E-4</v>
      </c>
      <c r="X1483" t="s">
        <v>326</v>
      </c>
      <c r="Y1483" t="s">
        <v>327</v>
      </c>
      <c r="Z1483" t="s">
        <v>427</v>
      </c>
      <c r="AA1483" t="s">
        <v>233</v>
      </c>
      <c r="AB1483" t="s">
        <v>231</v>
      </c>
      <c r="AC1483" t="s">
        <v>9</v>
      </c>
      <c r="AD1483" t="s">
        <v>232</v>
      </c>
      <c r="AF1483">
        <v>21.067745821000003</v>
      </c>
      <c r="AG1483">
        <v>0.71219040001000011</v>
      </c>
      <c r="AH1483">
        <v>0.72059364267000003</v>
      </c>
      <c r="AI1483">
        <v>0.10298031290000001</v>
      </c>
      <c r="AJ1483">
        <v>9.9890903512999993E-2</v>
      </c>
      <c r="AK1483">
        <v>1.4353774554999997E-3</v>
      </c>
      <c r="AL1483">
        <v>0.1851649759851372</v>
      </c>
    </row>
    <row r="1484" spans="1:38" x14ac:dyDescent="0.25">
      <c r="A1484" t="s">
        <v>393</v>
      </c>
      <c r="B1484" s="17" t="s">
        <v>326</v>
      </c>
      <c r="C1484" t="s">
        <v>439</v>
      </c>
      <c r="D1484" t="s">
        <v>427</v>
      </c>
      <c r="E1484" t="s">
        <v>234</v>
      </c>
      <c r="F1484" t="s">
        <v>76</v>
      </c>
      <c r="G1484" t="s">
        <v>19</v>
      </c>
      <c r="H1484" t="s">
        <v>232</v>
      </c>
      <c r="J1484">
        <v>41.823909969999995</v>
      </c>
      <c r="K1484">
        <v>1.8876358499999999E-2</v>
      </c>
      <c r="L1484">
        <v>3.8899723723999996E-2</v>
      </c>
      <c r="M1484">
        <v>3.2722251460999999E-3</v>
      </c>
      <c r="N1484">
        <v>3.1740583917169995E-3</v>
      </c>
      <c r="O1484">
        <v>1.0995588658900001E-4</v>
      </c>
      <c r="P1484">
        <v>3.1614592618331191E-3</v>
      </c>
      <c r="X1484" t="s">
        <v>326</v>
      </c>
      <c r="Y1484" t="s">
        <v>327</v>
      </c>
      <c r="Z1484" t="s">
        <v>427</v>
      </c>
      <c r="AA1484" t="s">
        <v>234</v>
      </c>
      <c r="AB1484" t="s">
        <v>76</v>
      </c>
      <c r="AC1484" t="s">
        <v>19</v>
      </c>
      <c r="AD1484" t="s">
        <v>232</v>
      </c>
      <c r="AF1484">
        <v>41.823909969999995</v>
      </c>
      <c r="AG1484">
        <v>5.0731728984000002</v>
      </c>
      <c r="AH1484">
        <v>10.454614055700002</v>
      </c>
      <c r="AI1484">
        <v>0.87943683533999994</v>
      </c>
      <c r="AJ1484">
        <v>0.85305373027979992</v>
      </c>
      <c r="AK1484">
        <v>2.9551526510000002E-2</v>
      </c>
      <c r="AL1484">
        <v>0.84966755778052194</v>
      </c>
    </row>
    <row r="1485" spans="1:38" x14ac:dyDescent="0.25">
      <c r="A1485" t="s">
        <v>393</v>
      </c>
      <c r="B1485" s="17" t="s">
        <v>326</v>
      </c>
      <c r="C1485" t="s">
        <v>439</v>
      </c>
      <c r="D1485" t="s">
        <v>427</v>
      </c>
      <c r="E1485" t="s">
        <v>235</v>
      </c>
      <c r="F1485" t="s">
        <v>18</v>
      </c>
      <c r="G1485" t="s">
        <v>19</v>
      </c>
      <c r="H1485" t="s">
        <v>232</v>
      </c>
      <c r="J1485">
        <v>4.6240964</v>
      </c>
      <c r="K1485">
        <v>7.2761686E-5</v>
      </c>
      <c r="L1485">
        <v>9.0191505000000006E-5</v>
      </c>
      <c r="M1485">
        <v>9.7940792000000007E-6</v>
      </c>
      <c r="N1485">
        <v>9.5002568240000013E-6</v>
      </c>
      <c r="O1485">
        <v>1.8160949E-7</v>
      </c>
      <c r="P1485">
        <v>1.365295745268E-5</v>
      </c>
      <c r="X1485" t="s">
        <v>326</v>
      </c>
      <c r="Y1485" t="s">
        <v>327</v>
      </c>
      <c r="Z1485" t="s">
        <v>427</v>
      </c>
      <c r="AA1485" t="s">
        <v>235</v>
      </c>
      <c r="AB1485" t="s">
        <v>18</v>
      </c>
      <c r="AC1485" t="s">
        <v>19</v>
      </c>
      <c r="AD1485" t="s">
        <v>232</v>
      </c>
      <c r="AF1485">
        <v>4.6240964</v>
      </c>
      <c r="AG1485">
        <v>1.9555289E-2</v>
      </c>
      <c r="AH1485">
        <v>2.4239688999999998E-2</v>
      </c>
      <c r="AI1485">
        <v>2.6322369999999999E-3</v>
      </c>
      <c r="AJ1485">
        <v>2.5532698899999999E-3</v>
      </c>
      <c r="AK1485">
        <v>4.8809018999999998E-5</v>
      </c>
      <c r="AL1485">
        <v>3.6693420730199997E-3</v>
      </c>
    </row>
    <row r="1486" spans="1:38" x14ac:dyDescent="0.25">
      <c r="A1486" t="s">
        <v>393</v>
      </c>
      <c r="B1486" s="17" t="s">
        <v>326</v>
      </c>
      <c r="C1486" t="s">
        <v>439</v>
      </c>
      <c r="D1486" t="s">
        <v>427</v>
      </c>
      <c r="E1486" t="s">
        <v>236</v>
      </c>
      <c r="F1486" t="s">
        <v>21</v>
      </c>
      <c r="G1486" t="s">
        <v>19</v>
      </c>
      <c r="H1486" t="s">
        <v>232</v>
      </c>
      <c r="J1486">
        <v>40.357311929999995</v>
      </c>
      <c r="K1486">
        <v>1.044746222E-3</v>
      </c>
      <c r="L1486">
        <v>1.4185190919999999E-3</v>
      </c>
      <c r="M1486">
        <v>1.4383379640000001E-4</v>
      </c>
      <c r="N1486">
        <v>1.3951878250800001E-4</v>
      </c>
      <c r="O1486">
        <v>2.9915172299999997E-6</v>
      </c>
      <c r="P1486">
        <v>2.0848673725892998E-4</v>
      </c>
      <c r="X1486" t="s">
        <v>326</v>
      </c>
      <c r="Y1486" t="s">
        <v>327</v>
      </c>
      <c r="Z1486" t="s">
        <v>427</v>
      </c>
      <c r="AA1486" t="s">
        <v>236</v>
      </c>
      <c r="AB1486" t="s">
        <v>21</v>
      </c>
      <c r="AC1486" t="s">
        <v>19</v>
      </c>
      <c r="AD1486" t="s">
        <v>232</v>
      </c>
      <c r="AF1486">
        <v>40.357311929999995</v>
      </c>
      <c r="AG1486">
        <v>0.28078397589999998</v>
      </c>
      <c r="AH1486">
        <v>0.38123838500000001</v>
      </c>
      <c r="AI1486">
        <v>3.86564899E-2</v>
      </c>
      <c r="AJ1486">
        <v>3.7496795202999998E-2</v>
      </c>
      <c r="AK1486">
        <v>8.0399429899999993E-4</v>
      </c>
      <c r="AL1486">
        <v>5.6032488009225008E-2</v>
      </c>
    </row>
    <row r="1487" spans="1:38" x14ac:dyDescent="0.25">
      <c r="A1487" t="s">
        <v>393</v>
      </c>
      <c r="B1487" s="17" t="s">
        <v>326</v>
      </c>
      <c r="C1487" t="s">
        <v>439</v>
      </c>
      <c r="D1487" t="s">
        <v>427</v>
      </c>
      <c r="E1487" t="s">
        <v>237</v>
      </c>
      <c r="F1487" t="s">
        <v>80</v>
      </c>
      <c r="G1487" t="s">
        <v>19</v>
      </c>
      <c r="H1487" t="s">
        <v>232</v>
      </c>
      <c r="J1487">
        <v>149.98978349999999</v>
      </c>
      <c r="K1487">
        <v>5.6530815600000006E-2</v>
      </c>
      <c r="L1487">
        <v>0.10304974959</v>
      </c>
      <c r="M1487">
        <v>9.3440528610000007E-3</v>
      </c>
      <c r="N1487">
        <v>9.0637312751699999E-3</v>
      </c>
      <c r="O1487">
        <v>2.7688118649999999E-4</v>
      </c>
      <c r="P1487">
        <v>8.5850258387037293E-3</v>
      </c>
      <c r="X1487" t="s">
        <v>326</v>
      </c>
      <c r="Y1487" t="s">
        <v>327</v>
      </c>
      <c r="Z1487" t="s">
        <v>427</v>
      </c>
      <c r="AA1487" t="s">
        <v>237</v>
      </c>
      <c r="AB1487" t="s">
        <v>80</v>
      </c>
      <c r="AC1487" t="s">
        <v>19</v>
      </c>
      <c r="AD1487" t="s">
        <v>232</v>
      </c>
      <c r="AF1487">
        <v>149.98978349999999</v>
      </c>
      <c r="AG1487">
        <v>15.193109778000002</v>
      </c>
      <c r="AH1487">
        <v>27.695448292999998</v>
      </c>
      <c r="AI1487">
        <v>2.5112894059000004</v>
      </c>
      <c r="AJ1487">
        <v>2.4359507237230003</v>
      </c>
      <c r="AK1487">
        <v>7.4414044866000006E-2</v>
      </c>
      <c r="AL1487">
        <v>2.3072945655953703</v>
      </c>
    </row>
    <row r="1488" spans="1:38" x14ac:dyDescent="0.25">
      <c r="A1488" t="s">
        <v>393</v>
      </c>
      <c r="B1488" s="17" t="s">
        <v>326</v>
      </c>
      <c r="C1488" t="s">
        <v>439</v>
      </c>
      <c r="D1488" t="s">
        <v>427</v>
      </c>
      <c r="E1488" t="s">
        <v>239</v>
      </c>
      <c r="F1488" t="s">
        <v>238</v>
      </c>
      <c r="G1488" t="s">
        <v>19</v>
      </c>
      <c r="H1488" t="s">
        <v>232</v>
      </c>
      <c r="J1488">
        <v>31.876931276200001</v>
      </c>
      <c r="K1488">
        <v>4.8603422077899999E-2</v>
      </c>
      <c r="L1488">
        <v>0.1082946126106</v>
      </c>
      <c r="M1488">
        <v>6.5540839875999997E-3</v>
      </c>
      <c r="N1488">
        <v>6.3574614679719997E-3</v>
      </c>
      <c r="O1488">
        <v>2.95594799051E-4</v>
      </c>
      <c r="P1488">
        <v>6.4939589481337852E-3</v>
      </c>
      <c r="X1488" t="s">
        <v>326</v>
      </c>
      <c r="Y1488" t="s">
        <v>327</v>
      </c>
      <c r="Z1488" t="s">
        <v>427</v>
      </c>
      <c r="AA1488" t="s">
        <v>239</v>
      </c>
      <c r="AB1488" t="s">
        <v>238</v>
      </c>
      <c r="AC1488" t="s">
        <v>19</v>
      </c>
      <c r="AD1488" t="s">
        <v>232</v>
      </c>
      <c r="AF1488">
        <v>31.876931276200001</v>
      </c>
      <c r="AG1488">
        <v>13.062563359399999</v>
      </c>
      <c r="AH1488">
        <v>29.105050113400001</v>
      </c>
      <c r="AI1488">
        <v>1.7614625252399998</v>
      </c>
      <c r="AJ1488">
        <v>1.7086186494828</v>
      </c>
      <c r="AK1488">
        <v>7.9443489229599998E-2</v>
      </c>
      <c r="AL1488">
        <v>1.7453036079350468</v>
      </c>
    </row>
    <row r="1489" spans="1:38" x14ac:dyDescent="0.25">
      <c r="A1489" t="s">
        <v>393</v>
      </c>
      <c r="B1489" s="17" t="s">
        <v>326</v>
      </c>
      <c r="C1489" t="s">
        <v>439</v>
      </c>
      <c r="D1489" t="s">
        <v>427</v>
      </c>
      <c r="E1489" t="s">
        <v>240</v>
      </c>
      <c r="F1489" t="s">
        <v>23</v>
      </c>
      <c r="G1489" t="s">
        <v>19</v>
      </c>
      <c r="H1489" t="s">
        <v>232</v>
      </c>
      <c r="J1489">
        <v>14.674602371000001</v>
      </c>
      <c r="K1489">
        <v>3.4555632489999999E-3</v>
      </c>
      <c r="L1489">
        <v>6.5160683729999997E-3</v>
      </c>
      <c r="M1489">
        <v>5.8566410570000003E-4</v>
      </c>
      <c r="N1489">
        <v>5.6809418252899994E-4</v>
      </c>
      <c r="O1489">
        <v>1.6648627689000003E-5</v>
      </c>
      <c r="P1489">
        <v>5.7632129822182503E-4</v>
      </c>
      <c r="X1489" t="s">
        <v>326</v>
      </c>
      <c r="Y1489" t="s">
        <v>327</v>
      </c>
      <c r="Z1489" t="s">
        <v>427</v>
      </c>
      <c r="AA1489" t="s">
        <v>240</v>
      </c>
      <c r="AB1489" t="s">
        <v>23</v>
      </c>
      <c r="AC1489" t="s">
        <v>19</v>
      </c>
      <c r="AD1489" t="s">
        <v>232</v>
      </c>
      <c r="AF1489">
        <v>14.674602371000001</v>
      </c>
      <c r="AG1489">
        <v>0.92871045969999999</v>
      </c>
      <c r="AH1489">
        <v>1.7512455739999999</v>
      </c>
      <c r="AI1489">
        <v>0.1574019398</v>
      </c>
      <c r="AJ1489">
        <v>0.15267988160599999</v>
      </c>
      <c r="AK1489">
        <v>4.4744521230000002E-3</v>
      </c>
      <c r="AL1489">
        <v>0.15489098165186099</v>
      </c>
    </row>
    <row r="1490" spans="1:38" x14ac:dyDescent="0.25">
      <c r="A1490" t="s">
        <v>393</v>
      </c>
      <c r="B1490" s="17" t="s">
        <v>326</v>
      </c>
      <c r="C1490" t="s">
        <v>439</v>
      </c>
      <c r="D1490" t="s">
        <v>427</v>
      </c>
      <c r="E1490" t="s">
        <v>241</v>
      </c>
      <c r="F1490" t="s">
        <v>83</v>
      </c>
      <c r="G1490" t="s">
        <v>19</v>
      </c>
      <c r="H1490" t="s">
        <v>232</v>
      </c>
      <c r="J1490">
        <v>6.3236230899999999</v>
      </c>
      <c r="K1490">
        <v>2.6299242195000003E-3</v>
      </c>
      <c r="L1490">
        <v>4.6703814916999997E-3</v>
      </c>
      <c r="M1490">
        <v>3.7900054855999999E-4</v>
      </c>
      <c r="N1490">
        <v>3.6763053210320007E-4</v>
      </c>
      <c r="O1490">
        <v>1.00292987093E-5</v>
      </c>
      <c r="P1490">
        <v>3.8241083512704149E-4</v>
      </c>
      <c r="X1490" t="s">
        <v>326</v>
      </c>
      <c r="Y1490" t="s">
        <v>327</v>
      </c>
      <c r="Z1490" t="s">
        <v>427</v>
      </c>
      <c r="AA1490" t="s">
        <v>241</v>
      </c>
      <c r="AB1490" t="s">
        <v>83</v>
      </c>
      <c r="AC1490" t="s">
        <v>19</v>
      </c>
      <c r="AD1490" t="s">
        <v>232</v>
      </c>
      <c r="AF1490">
        <v>6.3236230899999999</v>
      </c>
      <c r="AG1490">
        <v>0.70681327385999992</v>
      </c>
      <c r="AH1490">
        <v>1.2552025571700001</v>
      </c>
      <c r="AI1490">
        <v>0.10185943329800001</v>
      </c>
      <c r="AJ1490">
        <v>9.8803650299060006E-2</v>
      </c>
      <c r="AK1490">
        <v>2.6954543279900001E-3</v>
      </c>
      <c r="AL1490">
        <v>0.10277599453667557</v>
      </c>
    </row>
    <row r="1491" spans="1:38" x14ac:dyDescent="0.25">
      <c r="A1491" t="s">
        <v>393</v>
      </c>
      <c r="B1491" s="17" t="s">
        <v>326</v>
      </c>
      <c r="C1491" t="s">
        <v>439</v>
      </c>
      <c r="D1491" t="s">
        <v>427</v>
      </c>
      <c r="E1491" t="s">
        <v>242</v>
      </c>
      <c r="F1491" t="s">
        <v>25</v>
      </c>
      <c r="G1491" t="s">
        <v>19</v>
      </c>
      <c r="H1491" t="s">
        <v>232</v>
      </c>
      <c r="J1491">
        <v>118.33714852999999</v>
      </c>
      <c r="K1491">
        <v>6.9272600484999993E-3</v>
      </c>
      <c r="L1491">
        <v>1.3578619248900001E-2</v>
      </c>
      <c r="M1491">
        <v>1.1319207383400001E-3</v>
      </c>
      <c r="N1491">
        <v>1.0979631161897999E-3</v>
      </c>
      <c r="O1491">
        <v>3.0795254395999999E-5</v>
      </c>
      <c r="P1491">
        <v>1.6243413325226096E-3</v>
      </c>
      <c r="X1491" t="s">
        <v>326</v>
      </c>
      <c r="Y1491" t="s">
        <v>327</v>
      </c>
      <c r="Z1491" t="s">
        <v>427</v>
      </c>
      <c r="AA1491" t="s">
        <v>242</v>
      </c>
      <c r="AB1491" t="s">
        <v>25</v>
      </c>
      <c r="AC1491" t="s">
        <v>19</v>
      </c>
      <c r="AD1491" t="s">
        <v>232</v>
      </c>
      <c r="AF1491">
        <v>118.33714852999999</v>
      </c>
      <c r="AG1491">
        <v>1.8617569814499999</v>
      </c>
      <c r="AH1491">
        <v>3.6493629767</v>
      </c>
      <c r="AI1491">
        <v>0.30421279827999992</v>
      </c>
      <c r="AJ1491">
        <v>0.29508641433159999</v>
      </c>
      <c r="AK1491">
        <v>8.2764716692000015E-3</v>
      </c>
      <c r="AL1491">
        <v>0.43655477364426332</v>
      </c>
    </row>
    <row r="1492" spans="1:38" x14ac:dyDescent="0.25">
      <c r="A1492" t="s">
        <v>393</v>
      </c>
      <c r="B1492" s="17" t="s">
        <v>326</v>
      </c>
      <c r="C1492" t="s">
        <v>439</v>
      </c>
      <c r="D1492" t="s">
        <v>427</v>
      </c>
      <c r="E1492" t="s">
        <v>243</v>
      </c>
      <c r="F1492" t="s">
        <v>86</v>
      </c>
      <c r="G1492" t="s">
        <v>19</v>
      </c>
      <c r="H1492" t="s">
        <v>232</v>
      </c>
      <c r="J1492">
        <v>107.3894522411</v>
      </c>
      <c r="K1492">
        <v>3.3853023018210006E-2</v>
      </c>
      <c r="L1492">
        <v>5.3198943536360004E-2</v>
      </c>
      <c r="M1492">
        <v>5.2153683292619994E-3</v>
      </c>
      <c r="N1492">
        <v>5.0589072793841405E-3</v>
      </c>
      <c r="O1492">
        <v>1.3156551857069999E-4</v>
      </c>
      <c r="P1492">
        <v>4.8345821345739158E-3</v>
      </c>
      <c r="X1492" t="s">
        <v>326</v>
      </c>
      <c r="Y1492" t="s">
        <v>327</v>
      </c>
      <c r="Z1492" t="s">
        <v>427</v>
      </c>
      <c r="AA1492" t="s">
        <v>243</v>
      </c>
      <c r="AB1492" t="s">
        <v>86</v>
      </c>
      <c r="AC1492" t="s">
        <v>19</v>
      </c>
      <c r="AD1492" t="s">
        <v>232</v>
      </c>
      <c r="AF1492">
        <v>107.3894522411</v>
      </c>
      <c r="AG1492">
        <v>9.0982714626199979</v>
      </c>
      <c r="AH1492">
        <v>14.297643959729999</v>
      </c>
      <c r="AI1492">
        <v>1.4016722584750003</v>
      </c>
      <c r="AJ1492">
        <v>1.3596220907207499</v>
      </c>
      <c r="AK1492">
        <v>3.5359290325809999E-2</v>
      </c>
      <c r="AL1492">
        <v>1.2993327551495819</v>
      </c>
    </row>
    <row r="1493" spans="1:38" x14ac:dyDescent="0.25">
      <c r="A1493" t="s">
        <v>393</v>
      </c>
      <c r="B1493" s="17" t="s">
        <v>326</v>
      </c>
      <c r="C1493" t="s">
        <v>439</v>
      </c>
      <c r="D1493" t="s">
        <v>427</v>
      </c>
      <c r="E1493" t="s">
        <v>244</v>
      </c>
      <c r="F1493" t="s">
        <v>88</v>
      </c>
      <c r="G1493" t="s">
        <v>19</v>
      </c>
      <c r="H1493" t="s">
        <v>232</v>
      </c>
      <c r="J1493">
        <v>74.606684043000001</v>
      </c>
      <c r="K1493">
        <v>2.13834201515E-2</v>
      </c>
      <c r="L1493">
        <v>6.22521671171E-2</v>
      </c>
      <c r="M1493">
        <v>3.7920413573000003E-3</v>
      </c>
      <c r="N1493">
        <v>3.678280116581E-3</v>
      </c>
      <c r="O1493">
        <v>1.1260019750419999E-4</v>
      </c>
      <c r="P1493">
        <v>5.1041584393929328E-3</v>
      </c>
      <c r="X1493" t="s">
        <v>326</v>
      </c>
      <c r="Y1493" t="s">
        <v>327</v>
      </c>
      <c r="Z1493" t="s">
        <v>427</v>
      </c>
      <c r="AA1493" t="s">
        <v>244</v>
      </c>
      <c r="AB1493" t="s">
        <v>88</v>
      </c>
      <c r="AC1493" t="s">
        <v>19</v>
      </c>
      <c r="AD1493" t="s">
        <v>232</v>
      </c>
      <c r="AF1493">
        <v>74.606684042999987</v>
      </c>
      <c r="AG1493">
        <v>5.7469660246499998</v>
      </c>
      <c r="AH1493">
        <v>16.730770335900001</v>
      </c>
      <c r="AI1493">
        <v>1.0191415639800001</v>
      </c>
      <c r="AJ1493">
        <v>0.98856731706060008</v>
      </c>
      <c r="AK1493">
        <v>3.0262209178500005E-2</v>
      </c>
      <c r="AL1493">
        <v>1.3717837757329989</v>
      </c>
    </row>
    <row r="1494" spans="1:38" x14ac:dyDescent="0.25">
      <c r="A1494" t="s">
        <v>393</v>
      </c>
      <c r="B1494" s="17" t="s">
        <v>326</v>
      </c>
      <c r="C1494" t="s">
        <v>439</v>
      </c>
      <c r="D1494" t="s">
        <v>427</v>
      </c>
      <c r="E1494" t="s">
        <v>246</v>
      </c>
      <c r="F1494" t="s">
        <v>245</v>
      </c>
      <c r="G1494" t="s">
        <v>19</v>
      </c>
      <c r="H1494" t="s">
        <v>232</v>
      </c>
      <c r="J1494">
        <v>235.44067176909999</v>
      </c>
      <c r="K1494">
        <v>0.15648048972849998</v>
      </c>
      <c r="L1494">
        <v>0.3577473741146</v>
      </c>
      <c r="M1494">
        <v>2.8619828018179999E-2</v>
      </c>
      <c r="N1494">
        <v>2.7761233177634601E-2</v>
      </c>
      <c r="O1494">
        <v>1.106310581125E-3</v>
      </c>
      <c r="P1494">
        <v>2.725393739090232E-2</v>
      </c>
      <c r="X1494" t="s">
        <v>326</v>
      </c>
      <c r="Y1494" t="s">
        <v>327</v>
      </c>
      <c r="Z1494" t="s">
        <v>427</v>
      </c>
      <c r="AA1494" t="s">
        <v>246</v>
      </c>
      <c r="AB1494" t="s">
        <v>245</v>
      </c>
      <c r="AC1494" t="s">
        <v>19</v>
      </c>
      <c r="AD1494" t="s">
        <v>232</v>
      </c>
      <c r="AF1494">
        <v>235.44067176909999</v>
      </c>
      <c r="AG1494">
        <v>42.055390135799996</v>
      </c>
      <c r="AH1494">
        <v>96.147473679800001</v>
      </c>
      <c r="AI1494">
        <v>7.6918098670399999</v>
      </c>
      <c r="AJ1494">
        <v>7.4610555710287993</v>
      </c>
      <c r="AK1494">
        <v>0.29732987346460005</v>
      </c>
      <c r="AL1494">
        <v>7.3247144646033959</v>
      </c>
    </row>
    <row r="1495" spans="1:38" x14ac:dyDescent="0.25">
      <c r="A1495" t="s">
        <v>393</v>
      </c>
      <c r="B1495" s="17" t="s">
        <v>326</v>
      </c>
      <c r="C1495" t="s">
        <v>439</v>
      </c>
      <c r="D1495" t="s">
        <v>427</v>
      </c>
      <c r="E1495" t="s">
        <v>247</v>
      </c>
      <c r="F1495" t="s">
        <v>27</v>
      </c>
      <c r="G1495" t="s">
        <v>19</v>
      </c>
      <c r="H1495" t="s">
        <v>232</v>
      </c>
      <c r="J1495">
        <v>12.112368183100003</v>
      </c>
      <c r="K1495">
        <v>2.5803720369999999E-3</v>
      </c>
      <c r="L1495">
        <v>3.7395298399999998E-3</v>
      </c>
      <c r="M1495">
        <v>4.0076155259999996E-4</v>
      </c>
      <c r="N1495">
        <v>3.88738706022E-4</v>
      </c>
      <c r="O1495">
        <v>9.3630305800000004E-6</v>
      </c>
      <c r="P1495">
        <v>3.5461856416977894E-4</v>
      </c>
      <c r="X1495" t="s">
        <v>326</v>
      </c>
      <c r="Y1495" t="s">
        <v>327</v>
      </c>
      <c r="Z1495" t="s">
        <v>427</v>
      </c>
      <c r="AA1495" t="s">
        <v>247</v>
      </c>
      <c r="AB1495" t="s">
        <v>27</v>
      </c>
      <c r="AC1495" t="s">
        <v>19</v>
      </c>
      <c r="AD1495" t="s">
        <v>232</v>
      </c>
      <c r="AF1495">
        <v>12.112368183100001</v>
      </c>
      <c r="AG1495">
        <v>0.69349579049999999</v>
      </c>
      <c r="AH1495">
        <v>1.0050285831999999</v>
      </c>
      <c r="AI1495">
        <v>0.10770788409000001</v>
      </c>
      <c r="AJ1495">
        <v>0.1044766475673</v>
      </c>
      <c r="AK1495">
        <v>2.5163897577999998E-3</v>
      </c>
      <c r="AL1495">
        <v>9.530658130932898E-2</v>
      </c>
    </row>
    <row r="1496" spans="1:38" x14ac:dyDescent="0.25">
      <c r="A1496" t="s">
        <v>393</v>
      </c>
      <c r="B1496" s="17" t="s">
        <v>326</v>
      </c>
      <c r="C1496" t="s">
        <v>439</v>
      </c>
      <c r="D1496" t="s">
        <v>427</v>
      </c>
      <c r="E1496" t="s">
        <v>248</v>
      </c>
      <c r="F1496" t="s">
        <v>91</v>
      </c>
      <c r="G1496" t="s">
        <v>19</v>
      </c>
      <c r="H1496" t="s">
        <v>232</v>
      </c>
      <c r="J1496">
        <v>26.795599977000002</v>
      </c>
      <c r="K1496">
        <v>1.1529644240000001E-3</v>
      </c>
      <c r="L1496">
        <v>2.4399913650000001E-3</v>
      </c>
      <c r="M1496">
        <v>1.9562593099999999E-4</v>
      </c>
      <c r="N1496">
        <v>1.8975715307000001E-4</v>
      </c>
      <c r="O1496">
        <v>4.4186145380000004E-6</v>
      </c>
      <c r="P1496">
        <v>2.7090281135735999E-4</v>
      </c>
      <c r="X1496" t="s">
        <v>326</v>
      </c>
      <c r="Y1496" t="s">
        <v>327</v>
      </c>
      <c r="Z1496" t="s">
        <v>427</v>
      </c>
      <c r="AA1496" t="s">
        <v>248</v>
      </c>
      <c r="AB1496" t="s">
        <v>91</v>
      </c>
      <c r="AC1496" t="s">
        <v>19</v>
      </c>
      <c r="AD1496" t="s">
        <v>232</v>
      </c>
      <c r="AF1496">
        <v>26.795599977000002</v>
      </c>
      <c r="AG1496">
        <v>0.30986847949999996</v>
      </c>
      <c r="AH1496">
        <v>0.65576726499999993</v>
      </c>
      <c r="AI1496">
        <v>5.2576035099999995E-2</v>
      </c>
      <c r="AJ1496">
        <v>5.0998754047000001E-2</v>
      </c>
      <c r="AK1496">
        <v>1.1875383580000002E-3</v>
      </c>
      <c r="AL1496">
        <v>7.2807313794578998E-2</v>
      </c>
    </row>
    <row r="1497" spans="1:38" x14ac:dyDescent="0.25">
      <c r="A1497" t="s">
        <v>393</v>
      </c>
      <c r="B1497" s="17" t="s">
        <v>326</v>
      </c>
      <c r="C1497" t="s">
        <v>439</v>
      </c>
      <c r="D1497" t="s">
        <v>427</v>
      </c>
      <c r="E1497" t="s">
        <v>249</v>
      </c>
      <c r="F1497" t="s">
        <v>93</v>
      </c>
      <c r="G1497" t="s">
        <v>19</v>
      </c>
      <c r="H1497" t="s">
        <v>232</v>
      </c>
      <c r="J1497">
        <v>61.312399270000007</v>
      </c>
      <c r="K1497">
        <v>2.6917290619100004E-2</v>
      </c>
      <c r="L1497">
        <v>0.1031099363177</v>
      </c>
      <c r="M1497">
        <v>5.1376675894399997E-3</v>
      </c>
      <c r="N1497">
        <v>4.9835375617567988E-3</v>
      </c>
      <c r="O1497">
        <v>2.5359311443199999E-4</v>
      </c>
      <c r="P1497">
        <v>7.0114716934402488E-3</v>
      </c>
      <c r="X1497" t="s">
        <v>326</v>
      </c>
      <c r="Y1497" t="s">
        <v>327</v>
      </c>
      <c r="Z1497" t="s">
        <v>427</v>
      </c>
      <c r="AA1497" t="s">
        <v>249</v>
      </c>
      <c r="AB1497" t="s">
        <v>93</v>
      </c>
      <c r="AC1497" t="s">
        <v>19</v>
      </c>
      <c r="AD1497" t="s">
        <v>232</v>
      </c>
      <c r="AF1497">
        <v>61.312399270000007</v>
      </c>
      <c r="AG1497">
        <v>7.2342379746900001</v>
      </c>
      <c r="AH1497">
        <v>27.711622415499999</v>
      </c>
      <c r="AI1497">
        <v>1.3807893522900001</v>
      </c>
      <c r="AJ1497">
        <v>1.3393656717212998</v>
      </c>
      <c r="AK1497">
        <v>6.8155189666800009E-2</v>
      </c>
      <c r="AL1497">
        <v>1.8843892236742552</v>
      </c>
    </row>
    <row r="1498" spans="1:38" x14ac:dyDescent="0.25">
      <c r="A1498" t="s">
        <v>393</v>
      </c>
      <c r="B1498" s="17" t="s">
        <v>326</v>
      </c>
      <c r="C1498" t="s">
        <v>439</v>
      </c>
      <c r="D1498" t="s">
        <v>427</v>
      </c>
      <c r="E1498" t="s">
        <v>251</v>
      </c>
      <c r="F1498" t="s">
        <v>250</v>
      </c>
      <c r="G1498" t="s">
        <v>19</v>
      </c>
      <c r="H1498" t="s">
        <v>232</v>
      </c>
      <c r="J1498">
        <v>56.136177068000002</v>
      </c>
      <c r="K1498">
        <v>3.4150434641499999E-2</v>
      </c>
      <c r="L1498">
        <v>8.8722142184E-2</v>
      </c>
      <c r="M1498">
        <v>6.5831490826900006E-3</v>
      </c>
      <c r="N1498">
        <v>6.3856546102092999E-3</v>
      </c>
      <c r="O1498">
        <v>2.7414063820200001E-4</v>
      </c>
      <c r="P1498">
        <v>6.8920203418428609E-3</v>
      </c>
      <c r="X1498" t="s">
        <v>326</v>
      </c>
      <c r="Y1498" t="s">
        <v>327</v>
      </c>
      <c r="Z1498" t="s">
        <v>427</v>
      </c>
      <c r="AA1498" t="s">
        <v>251</v>
      </c>
      <c r="AB1498" t="s">
        <v>250</v>
      </c>
      <c r="AC1498" t="s">
        <v>19</v>
      </c>
      <c r="AD1498" t="s">
        <v>232</v>
      </c>
      <c r="AF1498">
        <v>56.136177068000002</v>
      </c>
      <c r="AG1498">
        <v>9.1782046148000003</v>
      </c>
      <c r="AH1498">
        <v>23.844788341899999</v>
      </c>
      <c r="AI1498">
        <v>1.7692739829899999</v>
      </c>
      <c r="AJ1498">
        <v>1.7161957635003</v>
      </c>
      <c r="AK1498">
        <v>7.367749802149999E-2</v>
      </c>
      <c r="AL1498">
        <v>1.8522859422688922</v>
      </c>
    </row>
    <row r="1499" spans="1:38" x14ac:dyDescent="0.25">
      <c r="A1499" t="s">
        <v>393</v>
      </c>
      <c r="B1499" s="17" t="s">
        <v>326</v>
      </c>
      <c r="C1499" t="s">
        <v>439</v>
      </c>
      <c r="D1499" t="s">
        <v>427</v>
      </c>
      <c r="E1499" t="s">
        <v>253</v>
      </c>
      <c r="F1499" t="s">
        <v>252</v>
      </c>
      <c r="G1499" t="s">
        <v>19</v>
      </c>
      <c r="H1499" t="s">
        <v>232</v>
      </c>
      <c r="J1499">
        <v>29.556251926999998</v>
      </c>
      <c r="K1499">
        <v>0.12673785361500001</v>
      </c>
      <c r="L1499">
        <v>0.35242197992900004</v>
      </c>
      <c r="M1499">
        <v>1.8564728256000002E-2</v>
      </c>
      <c r="N1499">
        <v>1.8007786408320001E-2</v>
      </c>
      <c r="O1499">
        <v>9.2692759372999998E-4</v>
      </c>
      <c r="P1499">
        <v>2.1015358111384649E-2</v>
      </c>
      <c r="X1499" t="s">
        <v>326</v>
      </c>
      <c r="Y1499" t="s">
        <v>327</v>
      </c>
      <c r="Z1499" t="s">
        <v>427</v>
      </c>
      <c r="AA1499" t="s">
        <v>253</v>
      </c>
      <c r="AB1499" t="s">
        <v>252</v>
      </c>
      <c r="AC1499" t="s">
        <v>19</v>
      </c>
      <c r="AD1499" t="s">
        <v>232</v>
      </c>
      <c r="AF1499">
        <v>29.556251926999998</v>
      </c>
      <c r="AG1499">
        <v>34.061816123</v>
      </c>
      <c r="AH1499">
        <v>94.716240639000006</v>
      </c>
      <c r="AI1499">
        <v>4.9894199906000001</v>
      </c>
      <c r="AJ1499">
        <v>4.8397373908820001</v>
      </c>
      <c r="AK1499">
        <v>0.24911922929800001</v>
      </c>
      <c r="AL1499">
        <v>5.6480461526203642</v>
      </c>
    </row>
    <row r="1500" spans="1:38" x14ac:dyDescent="0.25">
      <c r="A1500" t="s">
        <v>393</v>
      </c>
      <c r="B1500" s="17" t="s">
        <v>326</v>
      </c>
      <c r="C1500" t="s">
        <v>439</v>
      </c>
      <c r="D1500" t="s">
        <v>427</v>
      </c>
      <c r="E1500" t="s">
        <v>254</v>
      </c>
      <c r="F1500" t="s">
        <v>29</v>
      </c>
      <c r="G1500" t="s">
        <v>19</v>
      </c>
      <c r="H1500" t="s">
        <v>232</v>
      </c>
      <c r="J1500">
        <v>16.607059004000003</v>
      </c>
      <c r="K1500">
        <v>6.6623984654999987E-3</v>
      </c>
      <c r="L1500">
        <v>1.9270127021999997E-2</v>
      </c>
      <c r="M1500">
        <v>1.1062224242E-3</v>
      </c>
      <c r="N1500">
        <v>1.073035751474E-3</v>
      </c>
      <c r="O1500">
        <v>4.5119084408999999E-5</v>
      </c>
      <c r="P1500">
        <v>1.3724647473734731E-3</v>
      </c>
      <c r="X1500" t="s">
        <v>326</v>
      </c>
      <c r="Y1500" t="s">
        <v>327</v>
      </c>
      <c r="Z1500" t="s">
        <v>427</v>
      </c>
      <c r="AA1500" t="s">
        <v>254</v>
      </c>
      <c r="AB1500" t="s">
        <v>29</v>
      </c>
      <c r="AC1500" t="s">
        <v>19</v>
      </c>
      <c r="AD1500" t="s">
        <v>232</v>
      </c>
      <c r="AF1500">
        <v>16.607059004</v>
      </c>
      <c r="AG1500">
        <v>1.7905728928</v>
      </c>
      <c r="AH1500">
        <v>5.1790020364</v>
      </c>
      <c r="AI1500">
        <v>0.29730622962999997</v>
      </c>
      <c r="AJ1500">
        <v>0.28838704274110005</v>
      </c>
      <c r="AK1500">
        <v>1.2126116113000001E-2</v>
      </c>
      <c r="AL1500">
        <v>0.36886092987432778</v>
      </c>
    </row>
    <row r="1501" spans="1:38" x14ac:dyDescent="0.25">
      <c r="A1501" t="s">
        <v>393</v>
      </c>
      <c r="B1501" s="17" t="s">
        <v>326</v>
      </c>
      <c r="C1501" t="s">
        <v>439</v>
      </c>
      <c r="D1501" t="s">
        <v>427</v>
      </c>
      <c r="E1501" t="s">
        <v>255</v>
      </c>
      <c r="F1501" t="s">
        <v>96</v>
      </c>
      <c r="G1501" t="s">
        <v>19</v>
      </c>
      <c r="H1501" t="s">
        <v>232</v>
      </c>
      <c r="J1501">
        <v>209.22309151800002</v>
      </c>
      <c r="K1501">
        <v>9.2422283637800001E-2</v>
      </c>
      <c r="L1501">
        <v>0.14022972243429999</v>
      </c>
      <c r="M1501">
        <v>1.463241260453E-2</v>
      </c>
      <c r="N1501">
        <v>1.4193440226394101E-2</v>
      </c>
      <c r="O1501">
        <v>3.6103893198930002E-4</v>
      </c>
      <c r="P1501">
        <v>1.2772875586079313E-2</v>
      </c>
      <c r="X1501" t="s">
        <v>326</v>
      </c>
      <c r="Y1501" t="s">
        <v>327</v>
      </c>
      <c r="Z1501" t="s">
        <v>427</v>
      </c>
      <c r="AA1501" t="s">
        <v>255</v>
      </c>
      <c r="AB1501" t="s">
        <v>96</v>
      </c>
      <c r="AC1501" t="s">
        <v>19</v>
      </c>
      <c r="AD1501" t="s">
        <v>232</v>
      </c>
      <c r="AF1501">
        <v>209.22309151799999</v>
      </c>
      <c r="AG1501">
        <v>24.839229369719998</v>
      </c>
      <c r="AH1501">
        <v>37.687864558400008</v>
      </c>
      <c r="AI1501">
        <v>3.9325784275159998</v>
      </c>
      <c r="AJ1501">
        <v>3.8146010746905201</v>
      </c>
      <c r="AK1501">
        <v>9.7032106894800005E-2</v>
      </c>
      <c r="AL1501">
        <v>3.4328130394461915</v>
      </c>
    </row>
    <row r="1502" spans="1:38" x14ac:dyDescent="0.25">
      <c r="A1502" t="s">
        <v>393</v>
      </c>
      <c r="B1502" s="17" t="s">
        <v>326</v>
      </c>
      <c r="C1502" t="s">
        <v>439</v>
      </c>
      <c r="D1502" t="s">
        <v>427</v>
      </c>
      <c r="E1502" t="s">
        <v>256</v>
      </c>
      <c r="F1502" t="s">
        <v>98</v>
      </c>
      <c r="G1502" t="s">
        <v>19</v>
      </c>
      <c r="H1502" t="s">
        <v>232</v>
      </c>
      <c r="J1502">
        <v>260.52811349400002</v>
      </c>
      <c r="K1502">
        <v>0.20271139554499998</v>
      </c>
      <c r="L1502">
        <v>0.48408511281</v>
      </c>
      <c r="M1502">
        <v>3.27630252722E-2</v>
      </c>
      <c r="N1502">
        <v>3.1780134514033997E-2</v>
      </c>
      <c r="O1502">
        <v>1.2077671234379998E-3</v>
      </c>
      <c r="P1502">
        <v>3.4047529731984133E-2</v>
      </c>
      <c r="X1502" t="s">
        <v>326</v>
      </c>
      <c r="Y1502" t="s">
        <v>327</v>
      </c>
      <c r="Z1502" t="s">
        <v>427</v>
      </c>
      <c r="AA1502" t="s">
        <v>256</v>
      </c>
      <c r="AB1502" t="s">
        <v>98</v>
      </c>
      <c r="AC1502" t="s">
        <v>19</v>
      </c>
      <c r="AD1502" t="s">
        <v>232</v>
      </c>
      <c r="AF1502">
        <v>260.52811349400002</v>
      </c>
      <c r="AG1502">
        <v>54.480316675400005</v>
      </c>
      <c r="AH1502">
        <v>130.10176092580002</v>
      </c>
      <c r="AI1502">
        <v>8.8053270939700017</v>
      </c>
      <c r="AJ1502">
        <v>8.5411672811508996</v>
      </c>
      <c r="AK1502">
        <v>0.32459712251399991</v>
      </c>
      <c r="AL1502">
        <v>9.1505480427125843</v>
      </c>
    </row>
    <row r="1503" spans="1:38" x14ac:dyDescent="0.25">
      <c r="A1503" t="s">
        <v>393</v>
      </c>
      <c r="B1503" s="17" t="s">
        <v>326</v>
      </c>
      <c r="C1503" t="s">
        <v>439</v>
      </c>
      <c r="D1503" t="s">
        <v>427</v>
      </c>
      <c r="E1503" t="s">
        <v>257</v>
      </c>
      <c r="F1503" t="s">
        <v>100</v>
      </c>
      <c r="G1503" t="s">
        <v>19</v>
      </c>
      <c r="H1503" t="s">
        <v>232</v>
      </c>
      <c r="J1503">
        <v>628.12650534219995</v>
      </c>
      <c r="K1503">
        <v>0.33331709514262003</v>
      </c>
      <c r="L1503">
        <v>0.34401931363673999</v>
      </c>
      <c r="M1503">
        <v>5.2831342077781E-2</v>
      </c>
      <c r="N1503">
        <v>5.1246401815447575E-2</v>
      </c>
      <c r="O1503">
        <v>7.4541122773220004E-4</v>
      </c>
      <c r="P1503">
        <v>6.9768473093357944E-2</v>
      </c>
      <c r="X1503" t="s">
        <v>326</v>
      </c>
      <c r="Y1503" t="s">
        <v>327</v>
      </c>
      <c r="Z1503" t="s">
        <v>427</v>
      </c>
      <c r="AA1503" t="s">
        <v>257</v>
      </c>
      <c r="AB1503" t="s">
        <v>100</v>
      </c>
      <c r="AC1503" t="s">
        <v>19</v>
      </c>
      <c r="AD1503" t="s">
        <v>232</v>
      </c>
      <c r="AF1503">
        <v>628.12650534219995</v>
      </c>
      <c r="AG1503">
        <v>89.581639044320013</v>
      </c>
      <c r="AH1503">
        <v>92.457946851170007</v>
      </c>
      <c r="AI1503">
        <v>14.198846540646</v>
      </c>
      <c r="AJ1503">
        <v>13.772881144426618</v>
      </c>
      <c r="AK1503">
        <v>0.2003352584367</v>
      </c>
      <c r="AL1503">
        <v>18.750838045844866</v>
      </c>
    </row>
    <row r="1504" spans="1:38" x14ac:dyDescent="0.25">
      <c r="A1504" t="s">
        <v>393</v>
      </c>
      <c r="B1504" s="17" t="s">
        <v>326</v>
      </c>
      <c r="C1504" t="s">
        <v>439</v>
      </c>
      <c r="D1504" t="s">
        <v>427</v>
      </c>
      <c r="E1504" t="s">
        <v>259</v>
      </c>
      <c r="F1504" t="s">
        <v>258</v>
      </c>
      <c r="G1504" t="s">
        <v>19</v>
      </c>
      <c r="H1504" t="s">
        <v>232</v>
      </c>
      <c r="J1504">
        <v>180.93499216600003</v>
      </c>
      <c r="K1504">
        <v>0.17637764636</v>
      </c>
      <c r="L1504">
        <v>0.40573017662000005</v>
      </c>
      <c r="M1504">
        <v>2.7650306600999996E-2</v>
      </c>
      <c r="N1504">
        <v>2.6820797402969998E-2</v>
      </c>
      <c r="O1504">
        <v>1.10129640265E-3</v>
      </c>
      <c r="P1504">
        <v>2.8007440854345807E-2</v>
      </c>
      <c r="X1504" t="s">
        <v>326</v>
      </c>
      <c r="Y1504" t="s">
        <v>327</v>
      </c>
      <c r="Z1504" t="s">
        <v>427</v>
      </c>
      <c r="AA1504" t="s">
        <v>259</v>
      </c>
      <c r="AB1504" t="s">
        <v>258</v>
      </c>
      <c r="AC1504" t="s">
        <v>19</v>
      </c>
      <c r="AD1504" t="s">
        <v>232</v>
      </c>
      <c r="AF1504">
        <v>180.93499216600003</v>
      </c>
      <c r="AG1504">
        <v>47.40290779</v>
      </c>
      <c r="AH1504">
        <v>109.04324227100001</v>
      </c>
      <c r="AI1504">
        <v>7.4312418346000007</v>
      </c>
      <c r="AJ1504">
        <v>7.2083045795619984</v>
      </c>
      <c r="AK1504">
        <v>0.29598229049000002</v>
      </c>
      <c r="AL1504">
        <v>7.5272254910951668</v>
      </c>
    </row>
    <row r="1505" spans="1:38" x14ac:dyDescent="0.25">
      <c r="A1505" t="s">
        <v>393</v>
      </c>
      <c r="B1505" s="17" t="s">
        <v>326</v>
      </c>
      <c r="C1505" t="s">
        <v>439</v>
      </c>
      <c r="D1505" t="s">
        <v>427</v>
      </c>
      <c r="E1505" t="s">
        <v>260</v>
      </c>
      <c r="F1505" t="s">
        <v>102</v>
      </c>
      <c r="G1505" t="s">
        <v>19</v>
      </c>
      <c r="H1505" t="s">
        <v>232</v>
      </c>
      <c r="J1505">
        <v>977.50447515999986</v>
      </c>
      <c r="K1505">
        <v>0.27906270303799996</v>
      </c>
      <c r="L1505">
        <v>0.23785430528099999</v>
      </c>
      <c r="M1505">
        <v>4.3098534976200004E-2</v>
      </c>
      <c r="N1505">
        <v>4.1805578926914E-2</v>
      </c>
      <c r="O1505">
        <v>5.1096449829800001E-4</v>
      </c>
      <c r="P1505">
        <v>6.1873947273839214E-2</v>
      </c>
      <c r="X1505" t="s">
        <v>326</v>
      </c>
      <c r="Y1505" t="s">
        <v>327</v>
      </c>
      <c r="Z1505" t="s">
        <v>427</v>
      </c>
      <c r="AA1505" t="s">
        <v>260</v>
      </c>
      <c r="AB1505" t="s">
        <v>102</v>
      </c>
      <c r="AC1505" t="s">
        <v>19</v>
      </c>
      <c r="AD1505" t="s">
        <v>232</v>
      </c>
      <c r="AF1505">
        <v>977.50447515999986</v>
      </c>
      <c r="AG1505">
        <v>75.000351544300003</v>
      </c>
      <c r="AH1505">
        <v>63.925254063600001</v>
      </c>
      <c r="AI1505">
        <v>11.583077308589999</v>
      </c>
      <c r="AJ1505">
        <v>11.235584989332299</v>
      </c>
      <c r="AK1505">
        <v>0.13732582868229998</v>
      </c>
      <c r="AL1505">
        <v>16.629121004379037</v>
      </c>
    </row>
    <row r="1506" spans="1:38" x14ac:dyDescent="0.25">
      <c r="A1506" t="s">
        <v>393</v>
      </c>
      <c r="B1506" s="17" t="s">
        <v>326</v>
      </c>
      <c r="C1506" t="s">
        <v>439</v>
      </c>
      <c r="D1506" t="s">
        <v>427</v>
      </c>
      <c r="E1506" t="s">
        <v>262</v>
      </c>
      <c r="F1506" t="s">
        <v>261</v>
      </c>
      <c r="G1506" t="s">
        <v>19</v>
      </c>
      <c r="H1506" t="s">
        <v>232</v>
      </c>
      <c r="J1506">
        <v>7.6780686759999996</v>
      </c>
      <c r="K1506">
        <v>2.3224292520000002E-2</v>
      </c>
      <c r="L1506">
        <v>5.3380907750000005E-2</v>
      </c>
      <c r="M1506">
        <v>3.0133437779999999E-3</v>
      </c>
      <c r="N1506">
        <v>2.9229434646599996E-3</v>
      </c>
      <c r="O1506">
        <v>1.1815882765E-4</v>
      </c>
      <c r="P1506">
        <v>3.4104224402129696E-3</v>
      </c>
      <c r="X1506" t="s">
        <v>326</v>
      </c>
      <c r="Y1506" t="s">
        <v>327</v>
      </c>
      <c r="Z1506" t="s">
        <v>427</v>
      </c>
      <c r="AA1506" t="s">
        <v>262</v>
      </c>
      <c r="AB1506" t="s">
        <v>261</v>
      </c>
      <c r="AC1506" t="s">
        <v>19</v>
      </c>
      <c r="AD1506" t="s">
        <v>232</v>
      </c>
      <c r="AF1506">
        <v>7.6780686759999996</v>
      </c>
      <c r="AG1506">
        <v>6.2417159419999999</v>
      </c>
      <c r="AH1506">
        <v>14.346547750000001</v>
      </c>
      <c r="AI1506">
        <v>0.80986027620000012</v>
      </c>
      <c r="AJ1506">
        <v>0.78556446791400003</v>
      </c>
      <c r="AK1506">
        <v>3.1756132890000004E-2</v>
      </c>
      <c r="AL1506">
        <v>0.9165784272605999</v>
      </c>
    </row>
    <row r="1507" spans="1:38" x14ac:dyDescent="0.25">
      <c r="A1507" t="s">
        <v>393</v>
      </c>
      <c r="B1507" s="17" t="s">
        <v>326</v>
      </c>
      <c r="C1507" t="s">
        <v>439</v>
      </c>
      <c r="D1507" t="s">
        <v>427</v>
      </c>
      <c r="E1507" t="s">
        <v>263</v>
      </c>
      <c r="F1507" t="s">
        <v>104</v>
      </c>
      <c r="G1507" t="s">
        <v>19</v>
      </c>
      <c r="H1507" t="s">
        <v>232</v>
      </c>
      <c r="J1507">
        <v>7.332986270000001</v>
      </c>
      <c r="K1507">
        <v>8.6951674199999994E-4</v>
      </c>
      <c r="L1507">
        <v>7.7567490099999994E-4</v>
      </c>
      <c r="M1507">
        <v>1.3619738699999998E-4</v>
      </c>
      <c r="N1507">
        <v>1.3211146539E-4</v>
      </c>
      <c r="O1507">
        <v>1.5781029160000002E-6</v>
      </c>
      <c r="P1507">
        <v>2.1290545767418197E-4</v>
      </c>
      <c r="X1507" t="s">
        <v>326</v>
      </c>
      <c r="Y1507" t="s">
        <v>327</v>
      </c>
      <c r="Z1507" t="s">
        <v>427</v>
      </c>
      <c r="AA1507" t="s">
        <v>263</v>
      </c>
      <c r="AB1507" t="s">
        <v>104</v>
      </c>
      <c r="AC1507" t="s">
        <v>19</v>
      </c>
      <c r="AD1507" t="s">
        <v>232</v>
      </c>
      <c r="AF1507">
        <v>7.332986270000001</v>
      </c>
      <c r="AG1507">
        <v>0.23368961959999998</v>
      </c>
      <c r="AH1507">
        <v>0.2084688469</v>
      </c>
      <c r="AI1507">
        <v>3.6604142200000002E-2</v>
      </c>
      <c r="AJ1507">
        <v>3.5506017933999996E-2</v>
      </c>
      <c r="AK1507">
        <v>4.2412780900000002E-4</v>
      </c>
      <c r="AL1507">
        <v>5.7220055721971995E-2</v>
      </c>
    </row>
    <row r="1508" spans="1:38" x14ac:dyDescent="0.25">
      <c r="A1508" t="s">
        <v>393</v>
      </c>
      <c r="B1508" s="17" t="s">
        <v>326</v>
      </c>
      <c r="C1508" t="s">
        <v>439</v>
      </c>
      <c r="D1508" t="s">
        <v>427</v>
      </c>
      <c r="E1508" t="s">
        <v>264</v>
      </c>
      <c r="F1508" t="s">
        <v>106</v>
      </c>
      <c r="G1508" t="s">
        <v>19</v>
      </c>
      <c r="H1508" t="s">
        <v>232</v>
      </c>
      <c r="J1508">
        <v>22.887544361199996</v>
      </c>
      <c r="K1508">
        <v>2.4787530100599999E-2</v>
      </c>
      <c r="L1508">
        <v>5.2135384319099996E-2</v>
      </c>
      <c r="M1508">
        <v>3.5403619845799997E-3</v>
      </c>
      <c r="N1508">
        <v>3.4341511250426003E-3</v>
      </c>
      <c r="O1508">
        <v>1.1417298940310001E-4</v>
      </c>
      <c r="P1508">
        <v>3.7103413247009101E-3</v>
      </c>
      <c r="X1508" t="s">
        <v>326</v>
      </c>
      <c r="Y1508" t="s">
        <v>327</v>
      </c>
      <c r="Z1508" t="s">
        <v>427</v>
      </c>
      <c r="AA1508" t="s">
        <v>264</v>
      </c>
      <c r="AB1508" t="s">
        <v>106</v>
      </c>
      <c r="AC1508" t="s">
        <v>19</v>
      </c>
      <c r="AD1508" t="s">
        <v>232</v>
      </c>
      <c r="AF1508">
        <v>22.8875443612</v>
      </c>
      <c r="AG1508">
        <v>6.6618469362899999</v>
      </c>
      <c r="AH1508">
        <v>14.011802274850002</v>
      </c>
      <c r="AI1508">
        <v>0.95150088784899989</v>
      </c>
      <c r="AJ1508">
        <v>0.92295586121353013</v>
      </c>
      <c r="AK1508">
        <v>3.0684910656999999E-2</v>
      </c>
      <c r="AL1508">
        <v>0.99718405156046552</v>
      </c>
    </row>
    <row r="1509" spans="1:38" x14ac:dyDescent="0.25">
      <c r="A1509" t="s">
        <v>393</v>
      </c>
      <c r="B1509" s="17" t="s">
        <v>326</v>
      </c>
      <c r="C1509" t="s">
        <v>439</v>
      </c>
      <c r="D1509" t="s">
        <v>427</v>
      </c>
      <c r="E1509" t="s">
        <v>265</v>
      </c>
      <c r="F1509" t="s">
        <v>108</v>
      </c>
      <c r="G1509" t="s">
        <v>32</v>
      </c>
      <c r="H1509" t="s">
        <v>232</v>
      </c>
      <c r="J1509">
        <v>174.07145237</v>
      </c>
      <c r="K1509">
        <v>1.7556612155200001E-2</v>
      </c>
      <c r="L1509">
        <v>1.6102346665199999E-2</v>
      </c>
      <c r="M1509">
        <v>2.6179282795999997E-3</v>
      </c>
      <c r="N1509">
        <v>2.539390431212E-3</v>
      </c>
      <c r="O1509">
        <v>3.2439095559000002E-5</v>
      </c>
      <c r="P1509">
        <v>4.2639757369062744E-3</v>
      </c>
      <c r="X1509" t="s">
        <v>326</v>
      </c>
      <c r="Y1509" t="s">
        <v>327</v>
      </c>
      <c r="Z1509" t="s">
        <v>427</v>
      </c>
      <c r="AA1509" t="s">
        <v>265</v>
      </c>
      <c r="AB1509" t="s">
        <v>108</v>
      </c>
      <c r="AC1509" t="s">
        <v>32</v>
      </c>
      <c r="AD1509" t="s">
        <v>232</v>
      </c>
      <c r="AF1509">
        <v>174.07145237</v>
      </c>
      <c r="AG1509">
        <v>5.5378567777000001</v>
      </c>
      <c r="AH1509">
        <v>5.0791408703000007</v>
      </c>
      <c r="AI1509">
        <v>0.82576942457000002</v>
      </c>
      <c r="AJ1509">
        <v>0.80099634183289992</v>
      </c>
      <c r="AK1509">
        <v>1.02322175315E-2</v>
      </c>
      <c r="AL1509">
        <v>1.344980026095147</v>
      </c>
    </row>
    <row r="1510" spans="1:38" x14ac:dyDescent="0.25">
      <c r="A1510" t="s">
        <v>393</v>
      </c>
      <c r="B1510" s="17" t="s">
        <v>326</v>
      </c>
      <c r="C1510" t="s">
        <v>439</v>
      </c>
      <c r="D1510" t="s">
        <v>427</v>
      </c>
      <c r="E1510" t="s">
        <v>266</v>
      </c>
      <c r="F1510" t="s">
        <v>110</v>
      </c>
      <c r="G1510" t="s">
        <v>32</v>
      </c>
      <c r="H1510" t="s">
        <v>232</v>
      </c>
      <c r="J1510">
        <v>127.38051892</v>
      </c>
      <c r="K1510">
        <v>0.11290918036700001</v>
      </c>
      <c r="L1510">
        <v>0.13834235000100001</v>
      </c>
      <c r="M1510">
        <v>1.5862431652740001E-2</v>
      </c>
      <c r="N1510">
        <v>1.5386558703157797E-2</v>
      </c>
      <c r="O1510">
        <v>4.6775520347599998E-4</v>
      </c>
      <c r="P1510">
        <v>1.0661848965415595E-2</v>
      </c>
      <c r="X1510" t="s">
        <v>326</v>
      </c>
      <c r="Y1510" t="s">
        <v>327</v>
      </c>
      <c r="Z1510" t="s">
        <v>427</v>
      </c>
      <c r="AA1510" t="s">
        <v>266</v>
      </c>
      <c r="AB1510" t="s">
        <v>110</v>
      </c>
      <c r="AC1510" t="s">
        <v>32</v>
      </c>
      <c r="AD1510" t="s">
        <v>232</v>
      </c>
      <c r="AF1510">
        <v>127.38051892</v>
      </c>
      <c r="AG1510">
        <v>35.614784705440002</v>
      </c>
      <c r="AH1510">
        <v>43.637130892599998</v>
      </c>
      <c r="AI1510">
        <v>5.0034644873599996</v>
      </c>
      <c r="AJ1510">
        <v>4.8533605527392005</v>
      </c>
      <c r="AK1510">
        <v>0.147543356643</v>
      </c>
      <c r="AL1510">
        <v>3.3630520845883707</v>
      </c>
    </row>
    <row r="1511" spans="1:38" x14ac:dyDescent="0.25">
      <c r="A1511" t="s">
        <v>393</v>
      </c>
      <c r="B1511" s="17" t="s">
        <v>326</v>
      </c>
      <c r="C1511" t="s">
        <v>439</v>
      </c>
      <c r="D1511" t="s">
        <v>427</v>
      </c>
      <c r="E1511" t="s">
        <v>267</v>
      </c>
      <c r="F1511" t="s">
        <v>31</v>
      </c>
      <c r="G1511" t="s">
        <v>32</v>
      </c>
      <c r="H1511" t="s">
        <v>232</v>
      </c>
      <c r="J1511">
        <v>107.49658902900001</v>
      </c>
      <c r="K1511">
        <v>2.7235620044799999E-2</v>
      </c>
      <c r="L1511">
        <v>7.2984243562599999E-2</v>
      </c>
      <c r="M1511">
        <v>5.1103722788899998E-3</v>
      </c>
      <c r="N1511">
        <v>4.9570611105233002E-3</v>
      </c>
      <c r="O1511">
        <v>2.0448482621410001E-4</v>
      </c>
      <c r="P1511">
        <v>5.8052254142645339E-3</v>
      </c>
      <c r="X1511" t="s">
        <v>326</v>
      </c>
      <c r="Y1511" t="s">
        <v>327</v>
      </c>
      <c r="Z1511" t="s">
        <v>427</v>
      </c>
      <c r="AA1511" t="s">
        <v>267</v>
      </c>
      <c r="AB1511" t="s">
        <v>31</v>
      </c>
      <c r="AC1511" t="s">
        <v>32</v>
      </c>
      <c r="AD1511" t="s">
        <v>232</v>
      </c>
      <c r="AF1511">
        <v>107.49658902900001</v>
      </c>
      <c r="AG1511">
        <v>8.5908939872500003</v>
      </c>
      <c r="AH1511">
        <v>23.021317242019997</v>
      </c>
      <c r="AI1511">
        <v>1.6119574937009997</v>
      </c>
      <c r="AJ1511">
        <v>1.5635987688899702</v>
      </c>
      <c r="AK1511">
        <v>6.4500357606900011E-2</v>
      </c>
      <c r="AL1511">
        <v>1.8311341636594596</v>
      </c>
    </row>
    <row r="1512" spans="1:38" x14ac:dyDescent="0.25">
      <c r="A1512" t="s">
        <v>393</v>
      </c>
      <c r="B1512" s="17" t="s">
        <v>326</v>
      </c>
      <c r="C1512" t="s">
        <v>439</v>
      </c>
      <c r="D1512" t="s">
        <v>427</v>
      </c>
      <c r="E1512" t="s">
        <v>268</v>
      </c>
      <c r="F1512" t="s">
        <v>34</v>
      </c>
      <c r="G1512" t="s">
        <v>32</v>
      </c>
      <c r="H1512" t="s">
        <v>232</v>
      </c>
      <c r="J1512">
        <v>126.94365952000003</v>
      </c>
      <c r="K1512">
        <v>2.7740330995999998E-2</v>
      </c>
      <c r="L1512">
        <v>8.402058145999998E-2</v>
      </c>
      <c r="M1512">
        <v>5.4623345987999993E-3</v>
      </c>
      <c r="N1512">
        <v>5.2984645608359993E-3</v>
      </c>
      <c r="O1512">
        <v>2.0727279611000002E-4</v>
      </c>
      <c r="P1512">
        <v>6.7198735265904452E-3</v>
      </c>
      <c r="X1512" t="s">
        <v>326</v>
      </c>
      <c r="Y1512" t="s">
        <v>327</v>
      </c>
      <c r="Z1512" t="s">
        <v>427</v>
      </c>
      <c r="AA1512" t="s">
        <v>268</v>
      </c>
      <c r="AB1512" t="s">
        <v>34</v>
      </c>
      <c r="AC1512" t="s">
        <v>32</v>
      </c>
      <c r="AD1512" t="s">
        <v>232</v>
      </c>
      <c r="AF1512">
        <v>126.94365952000001</v>
      </c>
      <c r="AG1512">
        <v>8.7500937684000011</v>
      </c>
      <c r="AH1512">
        <v>26.502491938000002</v>
      </c>
      <c r="AI1512">
        <v>1.7229763585000002</v>
      </c>
      <c r="AJ1512">
        <v>1.6712870677450002</v>
      </c>
      <c r="AK1512">
        <v>6.5379766717999999E-2</v>
      </c>
      <c r="AL1512">
        <v>2.1196401438821306</v>
      </c>
    </row>
    <row r="1513" spans="1:38" x14ac:dyDescent="0.25">
      <c r="A1513" t="s">
        <v>393</v>
      </c>
      <c r="B1513" s="17" t="s">
        <v>326</v>
      </c>
      <c r="C1513" t="s">
        <v>439</v>
      </c>
      <c r="D1513" t="s">
        <v>427</v>
      </c>
      <c r="E1513" t="s">
        <v>269</v>
      </c>
      <c r="F1513" t="s">
        <v>114</v>
      </c>
      <c r="G1513" t="s">
        <v>32</v>
      </c>
      <c r="H1513" t="s">
        <v>232</v>
      </c>
      <c r="J1513">
        <v>16.500886470000001</v>
      </c>
      <c r="K1513">
        <v>2.9750449720000001E-3</v>
      </c>
      <c r="L1513">
        <v>4.3354784349999998E-3</v>
      </c>
      <c r="M1513">
        <v>4.9691408799999997E-4</v>
      </c>
      <c r="N1513">
        <v>4.8200666536E-4</v>
      </c>
      <c r="O1513">
        <v>7.97004595E-6</v>
      </c>
      <c r="P1513">
        <v>7.7518934306891997E-4</v>
      </c>
      <c r="X1513" t="s">
        <v>326</v>
      </c>
      <c r="Y1513" t="s">
        <v>327</v>
      </c>
      <c r="Z1513" t="s">
        <v>427</v>
      </c>
      <c r="AA1513" t="s">
        <v>269</v>
      </c>
      <c r="AB1513" t="s">
        <v>114</v>
      </c>
      <c r="AC1513" t="s">
        <v>32</v>
      </c>
      <c r="AD1513" t="s">
        <v>232</v>
      </c>
      <c r="AF1513">
        <v>16.500886470000001</v>
      </c>
      <c r="AG1513">
        <v>0.93841418799999998</v>
      </c>
      <c r="AH1513">
        <v>1.3675339529999999</v>
      </c>
      <c r="AI1513">
        <v>0.15674090029999999</v>
      </c>
      <c r="AJ1513">
        <v>0.15203867329100001</v>
      </c>
      <c r="AK1513">
        <v>2.5139805900000001E-3</v>
      </c>
      <c r="AL1513">
        <v>0.24451688468258997</v>
      </c>
    </row>
    <row r="1514" spans="1:38" x14ac:dyDescent="0.25">
      <c r="A1514" t="s">
        <v>393</v>
      </c>
      <c r="B1514" s="17" t="s">
        <v>326</v>
      </c>
      <c r="C1514" t="s">
        <v>439</v>
      </c>
      <c r="D1514" t="s">
        <v>427</v>
      </c>
      <c r="E1514" t="s">
        <v>270</v>
      </c>
      <c r="F1514" t="s">
        <v>116</v>
      </c>
      <c r="G1514" t="s">
        <v>32</v>
      </c>
      <c r="H1514" t="s">
        <v>232</v>
      </c>
      <c r="J1514">
        <v>786.90424399999995</v>
      </c>
      <c r="K1514">
        <v>0.14942593630000001</v>
      </c>
      <c r="L1514">
        <v>0.26888146949999997</v>
      </c>
      <c r="M1514">
        <v>2.059355899E-2</v>
      </c>
      <c r="N1514">
        <v>1.9975752220300003E-2</v>
      </c>
      <c r="O1514">
        <v>7.221775266E-4</v>
      </c>
      <c r="P1514">
        <v>2.2084201534484701E-2</v>
      </c>
      <c r="X1514" t="s">
        <v>326</v>
      </c>
      <c r="Y1514" t="s">
        <v>327</v>
      </c>
      <c r="Z1514" t="s">
        <v>427</v>
      </c>
      <c r="AA1514" t="s">
        <v>270</v>
      </c>
      <c r="AB1514" t="s">
        <v>116</v>
      </c>
      <c r="AC1514" t="s">
        <v>32</v>
      </c>
      <c r="AD1514" t="s">
        <v>232</v>
      </c>
      <c r="AF1514">
        <v>786.90424399999995</v>
      </c>
      <c r="AG1514">
        <v>54.988738959999999</v>
      </c>
      <c r="AH1514">
        <v>98.948369049999982</v>
      </c>
      <c r="AI1514">
        <v>7.5784282259999998</v>
      </c>
      <c r="AJ1514">
        <v>7.3510753792200001</v>
      </c>
      <c r="AK1514">
        <v>0.2657613251</v>
      </c>
      <c r="AL1514">
        <v>8.1269863820472601</v>
      </c>
    </row>
    <row r="1515" spans="1:38" x14ac:dyDescent="0.25">
      <c r="A1515" t="s">
        <v>393</v>
      </c>
      <c r="B1515" s="17" t="s">
        <v>326</v>
      </c>
      <c r="C1515" t="s">
        <v>439</v>
      </c>
      <c r="D1515" t="s">
        <v>427</v>
      </c>
      <c r="E1515" t="s">
        <v>271</v>
      </c>
      <c r="F1515" t="s">
        <v>118</v>
      </c>
      <c r="G1515" t="s">
        <v>32</v>
      </c>
      <c r="H1515" t="s">
        <v>232</v>
      </c>
      <c r="J1515">
        <v>65.611446889000007</v>
      </c>
      <c r="K1515">
        <v>4.1325160782700002E-2</v>
      </c>
      <c r="L1515">
        <v>8.5187185510600005E-2</v>
      </c>
      <c r="M1515">
        <v>7.4818992859599998E-3</v>
      </c>
      <c r="N1515">
        <v>7.2574423073811997E-3</v>
      </c>
      <c r="O1515">
        <v>2.8853097834900002E-4</v>
      </c>
      <c r="P1515">
        <v>6.8998122580404492E-3</v>
      </c>
      <c r="X1515" t="s">
        <v>326</v>
      </c>
      <c r="Y1515" t="s">
        <v>327</v>
      </c>
      <c r="Z1515" t="s">
        <v>427</v>
      </c>
      <c r="AA1515" t="s">
        <v>271</v>
      </c>
      <c r="AB1515" t="s">
        <v>118</v>
      </c>
      <c r="AC1515" t="s">
        <v>32</v>
      </c>
      <c r="AD1515" t="s">
        <v>232</v>
      </c>
      <c r="AF1515">
        <v>65.611446889000007</v>
      </c>
      <c r="AG1515">
        <v>13.035136446399999</v>
      </c>
      <c r="AH1515">
        <v>26.8704732082</v>
      </c>
      <c r="AI1515">
        <v>2.3600050138870001</v>
      </c>
      <c r="AJ1515">
        <v>2.2892048634703901</v>
      </c>
      <c r="AK1515">
        <v>9.1010920366400003E-2</v>
      </c>
      <c r="AL1515">
        <v>2.1763981049232566</v>
      </c>
    </row>
    <row r="1516" spans="1:38" x14ac:dyDescent="0.25">
      <c r="A1516" t="s">
        <v>393</v>
      </c>
      <c r="B1516" s="17" t="s">
        <v>326</v>
      </c>
      <c r="C1516" t="s">
        <v>439</v>
      </c>
      <c r="D1516" t="s">
        <v>427</v>
      </c>
      <c r="E1516" t="s">
        <v>272</v>
      </c>
      <c r="F1516" t="s">
        <v>47</v>
      </c>
      <c r="G1516" t="s">
        <v>39</v>
      </c>
      <c r="H1516" t="s">
        <v>232</v>
      </c>
      <c r="J1516">
        <v>0.55006542999999997</v>
      </c>
      <c r="K1516">
        <v>5.8521665999999996E-6</v>
      </c>
      <c r="L1516">
        <v>9.6004023000000007E-6</v>
      </c>
      <c r="M1516">
        <v>9.0904102999999997E-7</v>
      </c>
      <c r="N1516">
        <v>8.8176979909999997E-7</v>
      </c>
      <c r="O1516">
        <v>1.7535929200000003E-8</v>
      </c>
      <c r="P1516">
        <v>1.5828493192199998E-6</v>
      </c>
      <c r="X1516" t="s">
        <v>326</v>
      </c>
      <c r="Y1516" t="s">
        <v>327</v>
      </c>
      <c r="Z1516" t="s">
        <v>427</v>
      </c>
      <c r="AA1516" t="s">
        <v>272</v>
      </c>
      <c r="AB1516" t="s">
        <v>47</v>
      </c>
      <c r="AC1516" t="s">
        <v>39</v>
      </c>
      <c r="AD1516" t="s">
        <v>232</v>
      </c>
      <c r="AF1516">
        <v>0.55006542999999997</v>
      </c>
      <c r="AG1516">
        <v>1.2035912399999999E-3</v>
      </c>
      <c r="AH1516">
        <v>1.9744757599999998E-3</v>
      </c>
      <c r="AI1516">
        <v>1.8695878000000001E-4</v>
      </c>
      <c r="AJ1516">
        <v>1.8135001659999998E-4</v>
      </c>
      <c r="AK1516">
        <v>3.6065435999999999E-6</v>
      </c>
      <c r="AL1516">
        <v>3.2553822388230001E-4</v>
      </c>
    </row>
    <row r="1517" spans="1:38" x14ac:dyDescent="0.25">
      <c r="A1517" t="s">
        <v>393</v>
      </c>
      <c r="B1517" s="17" t="s">
        <v>326</v>
      </c>
      <c r="C1517" t="s">
        <v>439</v>
      </c>
      <c r="D1517" t="s">
        <v>427</v>
      </c>
      <c r="E1517" t="s">
        <v>273</v>
      </c>
      <c r="F1517" t="s">
        <v>50</v>
      </c>
      <c r="G1517" t="s">
        <v>39</v>
      </c>
      <c r="H1517" t="s">
        <v>232</v>
      </c>
      <c r="J1517">
        <v>1.520017505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X1517" t="s">
        <v>326</v>
      </c>
      <c r="Y1517" t="s">
        <v>327</v>
      </c>
      <c r="Z1517" t="s">
        <v>427</v>
      </c>
      <c r="AA1517" t="s">
        <v>273</v>
      </c>
      <c r="AB1517" t="s">
        <v>50</v>
      </c>
      <c r="AC1517" t="s">
        <v>39</v>
      </c>
      <c r="AD1517" t="s">
        <v>232</v>
      </c>
      <c r="AF1517">
        <v>1.520017505</v>
      </c>
      <c r="AG1517">
        <v>0.15074382950000001</v>
      </c>
      <c r="AH1517">
        <v>0.47435243900000001</v>
      </c>
      <c r="AI1517">
        <v>2.5057245899999997E-2</v>
      </c>
      <c r="AJ1517">
        <v>2.4305528522999997E-2</v>
      </c>
      <c r="AK1517">
        <v>9.3558601499999991E-4</v>
      </c>
      <c r="AL1517">
        <v>3.7346619362363997E-2</v>
      </c>
    </row>
    <row r="1518" spans="1:38" x14ac:dyDescent="0.25">
      <c r="A1518" t="s">
        <v>393</v>
      </c>
      <c r="B1518" s="17" t="s">
        <v>326</v>
      </c>
      <c r="C1518" t="s">
        <v>439</v>
      </c>
      <c r="D1518" t="s">
        <v>427</v>
      </c>
      <c r="E1518" t="s">
        <v>274</v>
      </c>
      <c r="F1518" t="s">
        <v>134</v>
      </c>
      <c r="G1518" t="s">
        <v>39</v>
      </c>
      <c r="H1518" t="s">
        <v>232</v>
      </c>
      <c r="J1518">
        <v>328.77106059999994</v>
      </c>
      <c r="K1518">
        <v>2.7692612495000001E-2</v>
      </c>
      <c r="L1518">
        <v>5.4594222445999999E-2</v>
      </c>
      <c r="M1518">
        <v>4.7729133789000001E-3</v>
      </c>
      <c r="N1518">
        <v>4.6297259775330002E-3</v>
      </c>
      <c r="O1518">
        <v>1.2220792959999999E-4</v>
      </c>
      <c r="P1518">
        <v>6.4853948787499159E-3</v>
      </c>
      <c r="X1518" t="s">
        <v>326</v>
      </c>
      <c r="Y1518" t="s">
        <v>327</v>
      </c>
      <c r="Z1518" t="s">
        <v>427</v>
      </c>
      <c r="AA1518" t="s">
        <v>274</v>
      </c>
      <c r="AB1518" t="s">
        <v>134</v>
      </c>
      <c r="AC1518" t="s">
        <v>39</v>
      </c>
      <c r="AD1518" t="s">
        <v>232</v>
      </c>
      <c r="AF1518">
        <v>328.77106059999994</v>
      </c>
      <c r="AG1518">
        <v>5.6954274918000003</v>
      </c>
      <c r="AH1518">
        <v>11.228172966400001</v>
      </c>
      <c r="AI1518">
        <v>0.98162558763999996</v>
      </c>
      <c r="AJ1518">
        <v>0.95217682001080006</v>
      </c>
      <c r="AK1518">
        <v>2.5134010096500001E-2</v>
      </c>
      <c r="AL1518">
        <v>1.3338247994503845</v>
      </c>
    </row>
    <row r="1519" spans="1:38" x14ac:dyDescent="0.25">
      <c r="A1519" t="s">
        <v>393</v>
      </c>
      <c r="B1519" s="17" t="s">
        <v>326</v>
      </c>
      <c r="C1519" t="s">
        <v>439</v>
      </c>
      <c r="D1519" t="s">
        <v>427</v>
      </c>
      <c r="E1519" t="s">
        <v>275</v>
      </c>
      <c r="F1519" t="s">
        <v>138</v>
      </c>
      <c r="G1519" t="s">
        <v>39</v>
      </c>
      <c r="H1519" t="s">
        <v>232</v>
      </c>
      <c r="J1519">
        <v>83.029326332999986</v>
      </c>
      <c r="K1519">
        <v>5.8265159889000001E-3</v>
      </c>
      <c r="L1519">
        <v>1.0842473512900002E-2</v>
      </c>
      <c r="M1519">
        <v>8.9322845051999992E-4</v>
      </c>
      <c r="N1519">
        <v>8.6643159700439999E-4</v>
      </c>
      <c r="O1519">
        <v>2.52214262186E-5</v>
      </c>
      <c r="P1519">
        <v>1.3679685831983885E-3</v>
      </c>
      <c r="X1519" t="s">
        <v>326</v>
      </c>
      <c r="Y1519" t="s">
        <v>327</v>
      </c>
      <c r="Z1519" t="s">
        <v>427</v>
      </c>
      <c r="AA1519" t="s">
        <v>275</v>
      </c>
      <c r="AB1519" t="s">
        <v>138</v>
      </c>
      <c r="AC1519" t="s">
        <v>39</v>
      </c>
      <c r="AD1519" t="s">
        <v>232</v>
      </c>
      <c r="AF1519">
        <v>83.029326332999986</v>
      </c>
      <c r="AG1519">
        <v>1.1983160437</v>
      </c>
      <c r="AH1519">
        <v>2.2299273881999997</v>
      </c>
      <c r="AI1519">
        <v>0.18370669094599998</v>
      </c>
      <c r="AJ1519">
        <v>0.17819549021761996</v>
      </c>
      <c r="AK1519">
        <v>5.1871888463000003E-3</v>
      </c>
      <c r="AL1519">
        <v>0.28134452132276488</v>
      </c>
    </row>
    <row r="1520" spans="1:38" x14ac:dyDescent="0.25">
      <c r="A1520" t="s">
        <v>393</v>
      </c>
      <c r="B1520" s="17" t="s">
        <v>326</v>
      </c>
      <c r="C1520" t="s">
        <v>439</v>
      </c>
      <c r="D1520" t="s">
        <v>427</v>
      </c>
      <c r="E1520" t="s">
        <v>276</v>
      </c>
      <c r="F1520" t="s">
        <v>141</v>
      </c>
      <c r="G1520" t="s">
        <v>39</v>
      </c>
      <c r="H1520" t="s">
        <v>232</v>
      </c>
      <c r="J1520">
        <v>99.954037780999982</v>
      </c>
      <c r="K1520">
        <v>3.3031897682899998E-2</v>
      </c>
      <c r="L1520">
        <v>8.1463995979299986E-2</v>
      </c>
      <c r="M1520">
        <v>5.8361179224800004E-3</v>
      </c>
      <c r="N1520">
        <v>5.6610343848055994E-3</v>
      </c>
      <c r="O1520">
        <v>1.6499699577450004E-4</v>
      </c>
      <c r="P1520">
        <v>7.5631123562656891E-3</v>
      </c>
      <c r="X1520" t="s">
        <v>326</v>
      </c>
      <c r="Y1520" t="s">
        <v>327</v>
      </c>
      <c r="Z1520" t="s">
        <v>427</v>
      </c>
      <c r="AA1520" t="s">
        <v>276</v>
      </c>
      <c r="AB1520" t="s">
        <v>141</v>
      </c>
      <c r="AC1520" t="s">
        <v>39</v>
      </c>
      <c r="AD1520" t="s">
        <v>232</v>
      </c>
      <c r="AF1520">
        <v>99.954037780999982</v>
      </c>
      <c r="AG1520">
        <v>6.7935365388200006</v>
      </c>
      <c r="AH1520">
        <v>16.754369335119996</v>
      </c>
      <c r="AI1520">
        <v>1.2002907796489997</v>
      </c>
      <c r="AJ1520">
        <v>1.16428205625953</v>
      </c>
      <c r="AK1520">
        <v>3.3934264260360003E-2</v>
      </c>
      <c r="AL1520">
        <v>1.5554746573127343</v>
      </c>
    </row>
    <row r="1521" spans="1:38" x14ac:dyDescent="0.25">
      <c r="A1521" t="s">
        <v>393</v>
      </c>
      <c r="B1521" s="17" t="s">
        <v>326</v>
      </c>
      <c r="C1521" t="s">
        <v>439</v>
      </c>
      <c r="D1521" t="s">
        <v>427</v>
      </c>
      <c r="E1521" t="s">
        <v>277</v>
      </c>
      <c r="F1521" t="s">
        <v>53</v>
      </c>
      <c r="G1521" t="s">
        <v>39</v>
      </c>
      <c r="H1521" t="s">
        <v>232</v>
      </c>
      <c r="J1521">
        <v>14.576733092</v>
      </c>
      <c r="K1521">
        <v>3.0973260639999998E-3</v>
      </c>
      <c r="L1521">
        <v>7.6471110639999996E-3</v>
      </c>
      <c r="M1521">
        <v>5.6263849279999999E-4</v>
      </c>
      <c r="N1521">
        <v>5.45759338016E-4</v>
      </c>
      <c r="O1521">
        <v>1.9632115643000002E-5</v>
      </c>
      <c r="P1521">
        <v>6.0720537918081596E-4</v>
      </c>
      <c r="X1521" t="s">
        <v>326</v>
      </c>
      <c r="Y1521" t="s">
        <v>327</v>
      </c>
      <c r="Z1521" t="s">
        <v>427</v>
      </c>
      <c r="AA1521" t="s">
        <v>277</v>
      </c>
      <c r="AB1521" t="s">
        <v>53</v>
      </c>
      <c r="AC1521" t="s">
        <v>39</v>
      </c>
      <c r="AD1521" t="s">
        <v>232</v>
      </c>
      <c r="AF1521">
        <v>14.576733092</v>
      </c>
      <c r="AG1521">
        <v>0.63701446800000006</v>
      </c>
      <c r="AH1521">
        <v>1.5727503252999999</v>
      </c>
      <c r="AI1521">
        <v>0.11571557823</v>
      </c>
      <c r="AJ1521">
        <v>0.11224411088309999</v>
      </c>
      <c r="AK1521">
        <v>4.0376578570000005E-3</v>
      </c>
      <c r="AL1521">
        <v>0.12488147096979059</v>
      </c>
    </row>
    <row r="1522" spans="1:38" x14ac:dyDescent="0.25">
      <c r="A1522" t="s">
        <v>393</v>
      </c>
      <c r="B1522" s="17" t="s">
        <v>326</v>
      </c>
      <c r="C1522" t="s">
        <v>439</v>
      </c>
      <c r="D1522" t="s">
        <v>427</v>
      </c>
      <c r="E1522" t="s">
        <v>278</v>
      </c>
      <c r="F1522" t="s">
        <v>144</v>
      </c>
      <c r="G1522" t="s">
        <v>39</v>
      </c>
      <c r="H1522" t="s">
        <v>232</v>
      </c>
      <c r="J1522">
        <v>0.99317361999999998</v>
      </c>
      <c r="K1522">
        <v>1.2135098709999999E-4</v>
      </c>
      <c r="L1522">
        <v>2.198970704E-4</v>
      </c>
      <c r="M1522">
        <v>2.1252939449999997E-5</v>
      </c>
      <c r="N1522">
        <v>2.0615351266499999E-5</v>
      </c>
      <c r="O1522">
        <v>4.6401238589999999E-7</v>
      </c>
      <c r="P1522">
        <v>2.7484294311992698E-5</v>
      </c>
      <c r="X1522" t="s">
        <v>326</v>
      </c>
      <c r="Y1522" t="s">
        <v>327</v>
      </c>
      <c r="Z1522" t="s">
        <v>427</v>
      </c>
      <c r="AA1522" t="s">
        <v>278</v>
      </c>
      <c r="AB1522" t="s">
        <v>144</v>
      </c>
      <c r="AC1522" t="s">
        <v>39</v>
      </c>
      <c r="AD1522" t="s">
        <v>232</v>
      </c>
      <c r="AF1522">
        <v>0.99317361999999998</v>
      </c>
      <c r="AG1522">
        <v>2.4957763110000003E-2</v>
      </c>
      <c r="AH1522">
        <v>4.5225339339999997E-2</v>
      </c>
      <c r="AI1522">
        <v>4.3710056979999997E-3</v>
      </c>
      <c r="AJ1522">
        <v>4.2398755270600004E-3</v>
      </c>
      <c r="AK1522">
        <v>9.5431534800000009E-5</v>
      </c>
      <c r="AL1522">
        <v>5.6525828078151895E-3</v>
      </c>
    </row>
    <row r="1523" spans="1:38" x14ac:dyDescent="0.25">
      <c r="A1523" t="s">
        <v>393</v>
      </c>
      <c r="B1523" s="17" t="s">
        <v>326</v>
      </c>
      <c r="C1523" t="s">
        <v>439</v>
      </c>
      <c r="D1523" t="s">
        <v>427</v>
      </c>
      <c r="E1523" t="s">
        <v>279</v>
      </c>
      <c r="F1523" t="s">
        <v>147</v>
      </c>
      <c r="G1523" t="s">
        <v>56</v>
      </c>
      <c r="H1523" t="s">
        <v>232</v>
      </c>
      <c r="J1523">
        <v>2.8873394700000001E-4</v>
      </c>
      <c r="K1523">
        <v>2.3427889200000001E-8</v>
      </c>
      <c r="L1523">
        <v>1.9123676700000001E-8</v>
      </c>
      <c r="M1523">
        <v>2.4445679199999998E-9</v>
      </c>
      <c r="N1523">
        <v>2.3712308823999997E-9</v>
      </c>
      <c r="O1523">
        <v>4.7880499100000001E-11</v>
      </c>
      <c r="P1523">
        <v>2.9220826960610999E-9</v>
      </c>
      <c r="X1523" t="s">
        <v>326</v>
      </c>
      <c r="Y1523" t="s">
        <v>327</v>
      </c>
      <c r="Z1523" t="s">
        <v>427</v>
      </c>
      <c r="AA1523" t="s">
        <v>279</v>
      </c>
      <c r="AB1523" t="s">
        <v>147</v>
      </c>
      <c r="AC1523" t="s">
        <v>56</v>
      </c>
      <c r="AD1523" t="s">
        <v>232</v>
      </c>
      <c r="AF1523">
        <v>2.8873394700000001E-4</v>
      </c>
      <c r="AG1523">
        <v>4.6255855999999997E-6</v>
      </c>
      <c r="AH1523">
        <v>3.7757664799999999E-6</v>
      </c>
      <c r="AI1523">
        <v>4.8265387100000001E-7</v>
      </c>
      <c r="AJ1523">
        <v>4.6817425487E-7</v>
      </c>
      <c r="AK1523">
        <v>9.4534914999999999E-9</v>
      </c>
      <c r="AL1523">
        <v>5.7693396872357992E-7</v>
      </c>
    </row>
    <row r="1524" spans="1:38" x14ac:dyDescent="0.25">
      <c r="A1524" t="s">
        <v>393</v>
      </c>
      <c r="B1524" s="17" t="s">
        <v>326</v>
      </c>
      <c r="C1524" t="s">
        <v>439</v>
      </c>
      <c r="D1524" t="s">
        <v>427</v>
      </c>
      <c r="E1524" t="s">
        <v>280</v>
      </c>
      <c r="F1524" t="s">
        <v>149</v>
      </c>
      <c r="G1524" t="s">
        <v>56</v>
      </c>
      <c r="H1524" t="s">
        <v>232</v>
      </c>
      <c r="J1524">
        <v>1.0101831730000002</v>
      </c>
      <c r="K1524">
        <v>5.2658418140000003E-4</v>
      </c>
      <c r="L1524">
        <v>1.0306877902E-3</v>
      </c>
      <c r="M1524">
        <v>9.2258186289999997E-5</v>
      </c>
      <c r="N1524">
        <v>8.9490440701299996E-5</v>
      </c>
      <c r="O1524">
        <v>2.222224111E-6</v>
      </c>
      <c r="P1524">
        <v>9.5182551602540999E-5</v>
      </c>
      <c r="X1524" t="s">
        <v>326</v>
      </c>
      <c r="Y1524" t="s">
        <v>327</v>
      </c>
      <c r="Z1524" t="s">
        <v>427</v>
      </c>
      <c r="AA1524" t="s">
        <v>280</v>
      </c>
      <c r="AB1524" t="s">
        <v>149</v>
      </c>
      <c r="AC1524" t="s">
        <v>56</v>
      </c>
      <c r="AD1524" t="s">
        <v>232</v>
      </c>
      <c r="AF1524">
        <v>1.0101831729999999</v>
      </c>
      <c r="AG1524">
        <v>0.10396843</v>
      </c>
      <c r="AH1524">
        <v>0.20349829380000001</v>
      </c>
      <c r="AI1524">
        <v>1.8215392820000002E-2</v>
      </c>
      <c r="AJ1524">
        <v>1.7668931035400001E-2</v>
      </c>
      <c r="AK1524">
        <v>4.3875444139999996E-4</v>
      </c>
      <c r="AL1524">
        <v>1.87927790609403E-2</v>
      </c>
    </row>
    <row r="1525" spans="1:38" x14ac:dyDescent="0.25">
      <c r="A1525" t="s">
        <v>393</v>
      </c>
      <c r="B1525" s="17" t="s">
        <v>326</v>
      </c>
      <c r="C1525" t="s">
        <v>439</v>
      </c>
      <c r="D1525" t="s">
        <v>427</v>
      </c>
      <c r="E1525" t="s">
        <v>281</v>
      </c>
      <c r="F1525" t="s">
        <v>151</v>
      </c>
      <c r="G1525" t="s">
        <v>56</v>
      </c>
      <c r="H1525" t="s">
        <v>232</v>
      </c>
      <c r="J1525">
        <v>0.20374981910000001</v>
      </c>
      <c r="K1525">
        <v>4.2893334800000004E-5</v>
      </c>
      <c r="L1525">
        <v>1.0842203679999999E-4</v>
      </c>
      <c r="M1525">
        <v>9.7893493199999998E-6</v>
      </c>
      <c r="N1525">
        <v>9.4956688404000003E-6</v>
      </c>
      <c r="O1525">
        <v>1.9945978339999997E-7</v>
      </c>
      <c r="P1525">
        <v>9.359929159541999E-6</v>
      </c>
      <c r="X1525" t="s">
        <v>326</v>
      </c>
      <c r="Y1525" t="s">
        <v>327</v>
      </c>
      <c r="Z1525" t="s">
        <v>427</v>
      </c>
      <c r="AA1525" t="s">
        <v>281</v>
      </c>
      <c r="AB1525" t="s">
        <v>151</v>
      </c>
      <c r="AC1525" t="s">
        <v>56</v>
      </c>
      <c r="AD1525" t="s">
        <v>232</v>
      </c>
      <c r="AF1525">
        <v>0.20374981910000001</v>
      </c>
      <c r="AG1525">
        <v>8.4688318599999996E-3</v>
      </c>
      <c r="AH1525">
        <v>2.1406777289999998E-2</v>
      </c>
      <c r="AI1525">
        <v>1.9328024940000002E-3</v>
      </c>
      <c r="AJ1525">
        <v>1.8748184191800001E-3</v>
      </c>
      <c r="AK1525">
        <v>3.93812086E-5</v>
      </c>
      <c r="AL1525">
        <v>1.8480182055425998E-3</v>
      </c>
    </row>
    <row r="1526" spans="1:38" x14ac:dyDescent="0.25">
      <c r="A1526" t="s">
        <v>393</v>
      </c>
      <c r="B1526" s="17" t="s">
        <v>326</v>
      </c>
      <c r="C1526" t="s">
        <v>439</v>
      </c>
      <c r="D1526" t="s">
        <v>427</v>
      </c>
      <c r="E1526" t="s">
        <v>282</v>
      </c>
      <c r="F1526" t="s">
        <v>153</v>
      </c>
      <c r="G1526" t="s">
        <v>56</v>
      </c>
      <c r="H1526" t="s">
        <v>232</v>
      </c>
      <c r="J1526">
        <v>3.9460281189999998E-3</v>
      </c>
      <c r="K1526">
        <v>3.8153141750000001E-7</v>
      </c>
      <c r="L1526">
        <v>5.4618861130000005E-7</v>
      </c>
      <c r="M1526">
        <v>6.5527633599999992E-8</v>
      </c>
      <c r="N1526">
        <v>6.3561804591999996E-8</v>
      </c>
      <c r="O1526">
        <v>1.1416841380000001E-9</v>
      </c>
      <c r="P1526">
        <v>8.0933688895994994E-8</v>
      </c>
      <c r="X1526" t="s">
        <v>326</v>
      </c>
      <c r="Y1526" t="s">
        <v>327</v>
      </c>
      <c r="Z1526" t="s">
        <v>427</v>
      </c>
      <c r="AA1526" t="s">
        <v>282</v>
      </c>
      <c r="AB1526" t="s">
        <v>153</v>
      </c>
      <c r="AC1526" t="s">
        <v>56</v>
      </c>
      <c r="AD1526" t="s">
        <v>232</v>
      </c>
      <c r="AF1526">
        <v>3.9460281189999998E-3</v>
      </c>
      <c r="AG1526">
        <v>7.5329301900000005E-5</v>
      </c>
      <c r="AH1526">
        <v>1.07839124E-4</v>
      </c>
      <c r="AI1526">
        <v>1.293773234E-5</v>
      </c>
      <c r="AJ1526">
        <v>1.25496003698E-5</v>
      </c>
      <c r="AK1526">
        <v>2.2541336769999998E-7</v>
      </c>
      <c r="AL1526">
        <v>1.5979493267946001E-5</v>
      </c>
    </row>
    <row r="1527" spans="1:38" x14ac:dyDescent="0.25">
      <c r="A1527" t="s">
        <v>393</v>
      </c>
      <c r="B1527" s="17" t="s">
        <v>326</v>
      </c>
      <c r="C1527" t="s">
        <v>439</v>
      </c>
      <c r="D1527" t="s">
        <v>427</v>
      </c>
      <c r="E1527" t="s">
        <v>283</v>
      </c>
      <c r="F1527" t="s">
        <v>155</v>
      </c>
      <c r="G1527" t="s">
        <v>56</v>
      </c>
      <c r="H1527" t="s">
        <v>232</v>
      </c>
      <c r="J1527">
        <v>1.9248923000000001E-4</v>
      </c>
      <c r="K1527">
        <v>8.2145803E-8</v>
      </c>
      <c r="L1527">
        <v>9.5739232000000002E-8</v>
      </c>
      <c r="M1527">
        <v>1.3742878E-8</v>
      </c>
      <c r="N1527">
        <v>1.333059166E-8</v>
      </c>
      <c r="O1527">
        <v>2.0376807E-10</v>
      </c>
      <c r="P1527">
        <v>1.2568434244469999E-8</v>
      </c>
      <c r="X1527" t="s">
        <v>326</v>
      </c>
      <c r="Y1527" t="s">
        <v>327</v>
      </c>
      <c r="Z1527" t="s">
        <v>427</v>
      </c>
      <c r="AA1527" t="s">
        <v>283</v>
      </c>
      <c r="AB1527" t="s">
        <v>155</v>
      </c>
      <c r="AC1527" t="s">
        <v>56</v>
      </c>
      <c r="AD1527" t="s">
        <v>232</v>
      </c>
      <c r="AF1527">
        <v>1.9248923000000001E-4</v>
      </c>
      <c r="AG1527">
        <v>1.6218812000000001E-5</v>
      </c>
      <c r="AH1527">
        <v>1.8902689000000001E-5</v>
      </c>
      <c r="AI1527">
        <v>2.7133843999999999E-6</v>
      </c>
      <c r="AJ1527">
        <v>2.6319828679999996E-6</v>
      </c>
      <c r="AK1527">
        <v>4.0231825E-8</v>
      </c>
      <c r="AL1527">
        <v>2.4815029684769999E-6</v>
      </c>
    </row>
    <row r="1528" spans="1:38" x14ac:dyDescent="0.25">
      <c r="A1528" t="s">
        <v>393</v>
      </c>
      <c r="B1528" s="17" t="s">
        <v>326</v>
      </c>
      <c r="C1528" t="s">
        <v>439</v>
      </c>
      <c r="D1528" t="s">
        <v>427</v>
      </c>
      <c r="E1528" t="s">
        <v>284</v>
      </c>
      <c r="F1528" t="s">
        <v>55</v>
      </c>
      <c r="G1528" t="s">
        <v>56</v>
      </c>
      <c r="H1528" t="s">
        <v>232</v>
      </c>
      <c r="J1528">
        <v>3.224194339E-2</v>
      </c>
      <c r="K1528">
        <v>4.3263352149999999E-6</v>
      </c>
      <c r="L1528">
        <v>8.4885472790000019E-6</v>
      </c>
      <c r="M1528">
        <v>7.8755705269999993E-7</v>
      </c>
      <c r="N1528">
        <v>7.6393034111899993E-7</v>
      </c>
      <c r="O1528">
        <v>1.6941031973000001E-8</v>
      </c>
      <c r="P1528">
        <v>1.0647594887799869E-6</v>
      </c>
      <c r="X1528" t="s">
        <v>326</v>
      </c>
      <c r="Y1528" t="s">
        <v>327</v>
      </c>
      <c r="Z1528" t="s">
        <v>427</v>
      </c>
      <c r="AA1528" t="s">
        <v>284</v>
      </c>
      <c r="AB1528" t="s">
        <v>55</v>
      </c>
      <c r="AC1528" t="s">
        <v>56</v>
      </c>
      <c r="AD1528" t="s">
        <v>232</v>
      </c>
      <c r="AF1528">
        <v>3.224194339E-2</v>
      </c>
      <c r="AG1528">
        <v>8.5418891510000009E-4</v>
      </c>
      <c r="AH1528">
        <v>1.6759731042999999E-3</v>
      </c>
      <c r="AI1528">
        <v>1.5549473621E-4</v>
      </c>
      <c r="AJ1528">
        <v>1.5082989412369999E-4</v>
      </c>
      <c r="AK1528">
        <v>3.3448257869999998E-6</v>
      </c>
      <c r="AL1528">
        <v>2.1022540073718299E-4</v>
      </c>
    </row>
    <row r="1529" spans="1:38" x14ac:dyDescent="0.25">
      <c r="A1529" t="s">
        <v>393</v>
      </c>
      <c r="B1529" s="17" t="s">
        <v>326</v>
      </c>
      <c r="C1529" t="s">
        <v>439</v>
      </c>
      <c r="D1529" t="s">
        <v>427</v>
      </c>
      <c r="E1529" t="s">
        <v>285</v>
      </c>
      <c r="F1529" t="s">
        <v>158</v>
      </c>
      <c r="G1529" t="s">
        <v>56</v>
      </c>
      <c r="H1529" t="s">
        <v>232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X1529" t="s">
        <v>326</v>
      </c>
      <c r="Y1529" t="s">
        <v>327</v>
      </c>
      <c r="Z1529" t="s">
        <v>427</v>
      </c>
      <c r="AA1529" t="s">
        <v>285</v>
      </c>
      <c r="AB1529" t="s">
        <v>158</v>
      </c>
      <c r="AC1529" t="s">
        <v>56</v>
      </c>
      <c r="AD1529" t="s">
        <v>232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</row>
    <row r="1530" spans="1:38" x14ac:dyDescent="0.25">
      <c r="A1530" t="s">
        <v>393</v>
      </c>
      <c r="B1530" s="17" t="s">
        <v>326</v>
      </c>
      <c r="C1530" t="s">
        <v>439</v>
      </c>
      <c r="D1530" t="s">
        <v>427</v>
      </c>
      <c r="E1530" t="s">
        <v>286</v>
      </c>
      <c r="F1530" t="s">
        <v>160</v>
      </c>
      <c r="G1530" t="s">
        <v>56</v>
      </c>
      <c r="H1530" t="s">
        <v>232</v>
      </c>
      <c r="J1530">
        <v>4.2540108109999995E-2</v>
      </c>
      <c r="K1530">
        <v>5.2236462069999999E-6</v>
      </c>
      <c r="L1530">
        <v>8.0119329000000007E-6</v>
      </c>
      <c r="M1530">
        <v>9.7156744679999997E-7</v>
      </c>
      <c r="N1530">
        <v>9.4242042339599991E-7</v>
      </c>
      <c r="O1530">
        <v>1.580739318E-8</v>
      </c>
      <c r="P1530">
        <v>9.0418896848826003E-7</v>
      </c>
      <c r="X1530" t="s">
        <v>326</v>
      </c>
      <c r="Y1530" t="s">
        <v>327</v>
      </c>
      <c r="Z1530" t="s">
        <v>427</v>
      </c>
      <c r="AA1530" t="s">
        <v>286</v>
      </c>
      <c r="AB1530" t="s">
        <v>160</v>
      </c>
      <c r="AC1530" t="s">
        <v>56</v>
      </c>
      <c r="AD1530" t="s">
        <v>232</v>
      </c>
      <c r="AF1530">
        <v>4.2540108109999995E-2</v>
      </c>
      <c r="AG1530">
        <v>1.0313530258E-3</v>
      </c>
      <c r="AH1530">
        <v>1.581870538E-3</v>
      </c>
      <c r="AI1530">
        <v>1.9182562569999999E-4</v>
      </c>
      <c r="AJ1530">
        <v>1.8607085692899999E-4</v>
      </c>
      <c r="AK1530">
        <v>3.121001055E-6</v>
      </c>
      <c r="AL1530">
        <v>1.7852247269251197E-4</v>
      </c>
    </row>
    <row r="1531" spans="1:38" x14ac:dyDescent="0.25">
      <c r="A1531" t="s">
        <v>393</v>
      </c>
      <c r="B1531" s="17" t="s">
        <v>326</v>
      </c>
      <c r="C1531" t="s">
        <v>439</v>
      </c>
      <c r="D1531" t="s">
        <v>427</v>
      </c>
      <c r="E1531" t="s">
        <v>287</v>
      </c>
      <c r="F1531" t="s">
        <v>162</v>
      </c>
      <c r="G1531" t="s">
        <v>56</v>
      </c>
      <c r="H1531" t="s">
        <v>232</v>
      </c>
      <c r="J1531">
        <v>1.9152672909999998E-2</v>
      </c>
      <c r="K1531">
        <v>1.102819773E-5</v>
      </c>
      <c r="L1531">
        <v>2.1812117205999999E-5</v>
      </c>
      <c r="M1531">
        <v>2.0747990122999998E-6</v>
      </c>
      <c r="N1531">
        <v>2.012555041931E-6</v>
      </c>
      <c r="O1531">
        <v>4.3302007496E-8</v>
      </c>
      <c r="P1531">
        <v>2.1826811583478975E-6</v>
      </c>
      <c r="X1531" t="s">
        <v>326</v>
      </c>
      <c r="Y1531" t="s">
        <v>327</v>
      </c>
      <c r="Z1531" t="s">
        <v>427</v>
      </c>
      <c r="AA1531" t="s">
        <v>287</v>
      </c>
      <c r="AB1531" t="s">
        <v>162</v>
      </c>
      <c r="AC1531" t="s">
        <v>56</v>
      </c>
      <c r="AD1531" t="s">
        <v>232</v>
      </c>
      <c r="AF1531">
        <v>1.9152672909999998E-2</v>
      </c>
      <c r="AG1531">
        <v>2.1773997414999999E-3</v>
      </c>
      <c r="AH1531">
        <v>4.3065698117000003E-3</v>
      </c>
      <c r="AI1531">
        <v>4.0964688436E-4</v>
      </c>
      <c r="AJ1531">
        <v>3.9735747782919991E-4</v>
      </c>
      <c r="AK1531">
        <v>8.5495191313999995E-6</v>
      </c>
      <c r="AL1531">
        <v>4.3094716082731164E-4</v>
      </c>
    </row>
    <row r="1532" spans="1:38" x14ac:dyDescent="0.25">
      <c r="A1532" t="s">
        <v>393</v>
      </c>
      <c r="B1532" s="17" t="s">
        <v>326</v>
      </c>
      <c r="C1532" t="s">
        <v>439</v>
      </c>
      <c r="D1532" t="s">
        <v>427</v>
      </c>
      <c r="E1532" t="s">
        <v>288</v>
      </c>
      <c r="F1532" t="s">
        <v>164</v>
      </c>
      <c r="G1532" t="s">
        <v>56</v>
      </c>
      <c r="H1532" t="s">
        <v>232</v>
      </c>
      <c r="J1532">
        <v>1.6120972173999999E-2</v>
      </c>
      <c r="K1532">
        <v>5.4746077059999999E-6</v>
      </c>
      <c r="L1532">
        <v>1.3748492736999998E-5</v>
      </c>
      <c r="M1532">
        <v>1.0669988205000002E-6</v>
      </c>
      <c r="N1532">
        <v>1.0349888558849999E-6</v>
      </c>
      <c r="O1532">
        <v>3.1991801619999992E-8</v>
      </c>
      <c r="P1532">
        <v>1.2589272848061001E-6</v>
      </c>
      <c r="X1532" t="s">
        <v>326</v>
      </c>
      <c r="Y1532" t="s">
        <v>327</v>
      </c>
      <c r="Z1532" t="s">
        <v>427</v>
      </c>
      <c r="AA1532" t="s">
        <v>288</v>
      </c>
      <c r="AB1532" t="s">
        <v>164</v>
      </c>
      <c r="AC1532" t="s">
        <v>56</v>
      </c>
      <c r="AD1532" t="s">
        <v>232</v>
      </c>
      <c r="AF1532">
        <v>1.6120972173999999E-2</v>
      </c>
      <c r="AG1532">
        <v>1.0809028228999998E-3</v>
      </c>
      <c r="AH1532">
        <v>2.7144928870000001E-3</v>
      </c>
      <c r="AI1532">
        <v>2.1066752299999999E-4</v>
      </c>
      <c r="AJ1532">
        <v>2.0434749731E-4</v>
      </c>
      <c r="AK1532">
        <v>6.316440239000001E-6</v>
      </c>
      <c r="AL1532">
        <v>2.4856175498345098E-4</v>
      </c>
    </row>
    <row r="1533" spans="1:38" x14ac:dyDescent="0.25">
      <c r="A1533" t="s">
        <v>393</v>
      </c>
      <c r="B1533" s="17" t="s">
        <v>326</v>
      </c>
      <c r="C1533" t="s">
        <v>439</v>
      </c>
      <c r="D1533" t="s">
        <v>427</v>
      </c>
      <c r="E1533" t="s">
        <v>289</v>
      </c>
      <c r="F1533" t="s">
        <v>58</v>
      </c>
      <c r="G1533" t="s">
        <v>59</v>
      </c>
      <c r="H1533" t="s">
        <v>232</v>
      </c>
      <c r="J1533">
        <v>2422.7296899999997</v>
      </c>
      <c r="K1533">
        <v>0.16281680980000002</v>
      </c>
      <c r="L1533">
        <v>0.338371335</v>
      </c>
      <c r="M1533">
        <v>2.9034067330000003E-2</v>
      </c>
      <c r="N1533">
        <v>2.8163045310099999E-2</v>
      </c>
      <c r="O1533">
        <v>6.7633595009999989E-4</v>
      </c>
      <c r="P1533">
        <v>4.0091919592842001E-2</v>
      </c>
      <c r="X1533" t="s">
        <v>326</v>
      </c>
      <c r="Y1533" t="s">
        <v>327</v>
      </c>
      <c r="Z1533" t="s">
        <v>427</v>
      </c>
      <c r="AA1533" t="s">
        <v>289</v>
      </c>
      <c r="AB1533" t="s">
        <v>58</v>
      </c>
      <c r="AC1533" t="s">
        <v>59</v>
      </c>
      <c r="AD1533" t="s">
        <v>232</v>
      </c>
      <c r="AF1533">
        <v>2422.7296900000001</v>
      </c>
      <c r="AG1533">
        <v>51.357074600000004</v>
      </c>
      <c r="AH1533">
        <v>106.73198939999999</v>
      </c>
      <c r="AI1533">
        <v>9.1581748000000012</v>
      </c>
      <c r="AJ1533">
        <v>8.8834295559999994</v>
      </c>
      <c r="AK1533">
        <v>0.21333570020000003</v>
      </c>
      <c r="AL1533">
        <v>12.6461373022881</v>
      </c>
    </row>
    <row r="1534" spans="1:38" x14ac:dyDescent="0.25">
      <c r="A1534" t="s">
        <v>393</v>
      </c>
      <c r="B1534" s="17" t="s">
        <v>326</v>
      </c>
      <c r="C1534" t="s">
        <v>439</v>
      </c>
      <c r="D1534" t="s">
        <v>427</v>
      </c>
      <c r="E1534" t="s">
        <v>290</v>
      </c>
      <c r="F1534" t="s">
        <v>61</v>
      </c>
      <c r="G1534" t="s">
        <v>59</v>
      </c>
      <c r="H1534" t="s">
        <v>232</v>
      </c>
      <c r="J1534">
        <v>450.83210865000001</v>
      </c>
      <c r="K1534">
        <v>3.8927130297109994E-2</v>
      </c>
      <c r="L1534">
        <v>7.9842513969600001E-2</v>
      </c>
      <c r="M1534">
        <v>7.0674930074300004E-3</v>
      </c>
      <c r="N1534">
        <v>6.8554682172070995E-3</v>
      </c>
      <c r="O1534">
        <v>1.5973983739040002E-4</v>
      </c>
      <c r="P1534">
        <v>9.0226747502558536E-3</v>
      </c>
      <c r="X1534" t="s">
        <v>326</v>
      </c>
      <c r="Y1534" t="s">
        <v>327</v>
      </c>
      <c r="Z1534" t="s">
        <v>427</v>
      </c>
      <c r="AA1534" t="s">
        <v>290</v>
      </c>
      <c r="AB1534" t="s">
        <v>61</v>
      </c>
      <c r="AC1534" t="s">
        <v>59</v>
      </c>
      <c r="AD1534" t="s">
        <v>232</v>
      </c>
      <c r="AF1534">
        <v>450.83210865000001</v>
      </c>
      <c r="AG1534">
        <v>12.278729902569999</v>
      </c>
      <c r="AH1534">
        <v>25.184613866459998</v>
      </c>
      <c r="AI1534">
        <v>2.229289466215</v>
      </c>
      <c r="AJ1534">
        <v>2.1624107822285499</v>
      </c>
      <c r="AK1534">
        <v>5.0386511856730001E-2</v>
      </c>
      <c r="AL1534">
        <v>2.8460095364933213</v>
      </c>
    </row>
    <row r="1535" spans="1:38" x14ac:dyDescent="0.25">
      <c r="A1535" t="s">
        <v>393</v>
      </c>
      <c r="B1535" s="17" t="s">
        <v>326</v>
      </c>
      <c r="C1535" t="s">
        <v>439</v>
      </c>
      <c r="D1535" t="s">
        <v>427</v>
      </c>
      <c r="E1535" t="s">
        <v>291</v>
      </c>
      <c r="F1535" t="s">
        <v>63</v>
      </c>
      <c r="G1535" t="s">
        <v>59</v>
      </c>
      <c r="H1535" t="s">
        <v>232</v>
      </c>
      <c r="J1535">
        <v>389.56849108</v>
      </c>
      <c r="K1535">
        <v>8.5781053171999994E-2</v>
      </c>
      <c r="L1535">
        <v>0.183289858192</v>
      </c>
      <c r="M1535">
        <v>1.47478364244E-2</v>
      </c>
      <c r="N1535">
        <v>1.4305401331668001E-2</v>
      </c>
      <c r="O1535">
        <v>4.4248308433800004E-4</v>
      </c>
      <c r="P1535">
        <v>1.6399168361452301E-2</v>
      </c>
      <c r="X1535" t="s">
        <v>326</v>
      </c>
      <c r="Y1535" t="s">
        <v>327</v>
      </c>
      <c r="Z1535" t="s">
        <v>427</v>
      </c>
      <c r="AA1535" t="s">
        <v>291</v>
      </c>
      <c r="AB1535" t="s">
        <v>63</v>
      </c>
      <c r="AC1535" t="s">
        <v>59</v>
      </c>
      <c r="AD1535" t="s">
        <v>232</v>
      </c>
      <c r="AF1535">
        <v>389.56849108</v>
      </c>
      <c r="AG1535">
        <v>27.057792091100001</v>
      </c>
      <c r="AH1535">
        <v>57.814858481000002</v>
      </c>
      <c r="AI1535">
        <v>4.6518893215699997</v>
      </c>
      <c r="AJ1535">
        <v>4.5123326419229004</v>
      </c>
      <c r="AK1535">
        <v>0.13957181398699997</v>
      </c>
      <c r="AL1535">
        <v>5.1727666151130833</v>
      </c>
    </row>
    <row r="1536" spans="1:38" x14ac:dyDescent="0.25">
      <c r="A1536" t="s">
        <v>393</v>
      </c>
      <c r="B1536" s="17" t="s">
        <v>326</v>
      </c>
      <c r="C1536" t="s">
        <v>439</v>
      </c>
      <c r="D1536" t="s">
        <v>427</v>
      </c>
      <c r="E1536" t="s">
        <v>292</v>
      </c>
      <c r="F1536" t="s">
        <v>227</v>
      </c>
      <c r="G1536" t="s">
        <v>59</v>
      </c>
      <c r="H1536" t="s">
        <v>232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X1536" t="s">
        <v>326</v>
      </c>
      <c r="Y1536" t="s">
        <v>327</v>
      </c>
      <c r="Z1536" t="s">
        <v>427</v>
      </c>
      <c r="AA1536" t="s">
        <v>292</v>
      </c>
      <c r="AB1536" t="s">
        <v>227</v>
      </c>
      <c r="AC1536" t="s">
        <v>59</v>
      </c>
      <c r="AD1536" t="s">
        <v>232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</row>
    <row r="1537" spans="1:38" x14ac:dyDescent="0.25">
      <c r="A1537" t="s">
        <v>393</v>
      </c>
      <c r="B1537" s="17" t="s">
        <v>326</v>
      </c>
      <c r="C1537" t="s">
        <v>439</v>
      </c>
      <c r="D1537" t="s">
        <v>427</v>
      </c>
      <c r="E1537" t="s">
        <v>293</v>
      </c>
      <c r="F1537" t="s">
        <v>169</v>
      </c>
      <c r="G1537" t="s">
        <v>59</v>
      </c>
      <c r="H1537" t="s">
        <v>232</v>
      </c>
      <c r="J1537">
        <v>800.33523913900012</v>
      </c>
      <c r="K1537">
        <v>0.122529296624</v>
      </c>
      <c r="L1537">
        <v>0.101798883412</v>
      </c>
      <c r="M1537">
        <v>1.8254147767900002E-2</v>
      </c>
      <c r="N1537">
        <v>1.7706523334863E-2</v>
      </c>
      <c r="O1537">
        <v>2.2528627823000002E-4</v>
      </c>
      <c r="P1537">
        <v>2.8681243829527768E-2</v>
      </c>
      <c r="X1537" t="s">
        <v>326</v>
      </c>
      <c r="Y1537" t="s">
        <v>327</v>
      </c>
      <c r="Z1537" t="s">
        <v>427</v>
      </c>
      <c r="AA1537" t="s">
        <v>293</v>
      </c>
      <c r="AB1537" t="s">
        <v>169</v>
      </c>
      <c r="AC1537" t="s">
        <v>59</v>
      </c>
      <c r="AD1537" t="s">
        <v>232</v>
      </c>
      <c r="AF1537">
        <v>800.33523913900012</v>
      </c>
      <c r="AG1537">
        <v>38.649241404000001</v>
      </c>
      <c r="AH1537">
        <v>32.110278830999995</v>
      </c>
      <c r="AI1537">
        <v>5.7578798824000001</v>
      </c>
      <c r="AJ1537">
        <v>5.5851434859280005</v>
      </c>
      <c r="AK1537">
        <v>7.1061733995000015E-2</v>
      </c>
      <c r="AL1537">
        <v>9.0468843603684377</v>
      </c>
    </row>
    <row r="1538" spans="1:38" x14ac:dyDescent="0.25">
      <c r="A1538" t="s">
        <v>393</v>
      </c>
      <c r="B1538" s="17" t="s">
        <v>326</v>
      </c>
      <c r="C1538" t="s">
        <v>439</v>
      </c>
      <c r="D1538" t="s">
        <v>427</v>
      </c>
      <c r="E1538" t="s">
        <v>294</v>
      </c>
      <c r="F1538" t="s">
        <v>171</v>
      </c>
      <c r="G1538" t="s">
        <v>59</v>
      </c>
      <c r="H1538" t="s">
        <v>232</v>
      </c>
      <c r="J1538">
        <v>174.24879152000003</v>
      </c>
      <c r="K1538">
        <v>4.8275890740000008E-3</v>
      </c>
      <c r="L1538">
        <v>1.1238940069000001E-2</v>
      </c>
      <c r="M1538">
        <v>7.9384767950000008E-4</v>
      </c>
      <c r="N1538">
        <v>7.7003224911499993E-4</v>
      </c>
      <c r="O1538">
        <v>2.1572803721000001E-5</v>
      </c>
      <c r="P1538">
        <v>1.3372083591834238E-3</v>
      </c>
      <c r="X1538" t="s">
        <v>326</v>
      </c>
      <c r="Y1538" t="s">
        <v>327</v>
      </c>
      <c r="Z1538" t="s">
        <v>427</v>
      </c>
      <c r="AA1538" t="s">
        <v>294</v>
      </c>
      <c r="AB1538" t="s">
        <v>171</v>
      </c>
      <c r="AC1538" t="s">
        <v>59</v>
      </c>
      <c r="AD1538" t="s">
        <v>232</v>
      </c>
      <c r="AF1538">
        <v>174.24879152</v>
      </c>
      <c r="AG1538">
        <v>1.5227595765999999</v>
      </c>
      <c r="AH1538">
        <v>3.5450825262999999</v>
      </c>
      <c r="AI1538">
        <v>0.25040225000999999</v>
      </c>
      <c r="AJ1538">
        <v>0.24289018250969999</v>
      </c>
      <c r="AK1538">
        <v>6.8046788009999996E-3</v>
      </c>
      <c r="AL1538">
        <v>0.421793735636871</v>
      </c>
    </row>
    <row r="1539" spans="1:38" x14ac:dyDescent="0.25">
      <c r="A1539" t="s">
        <v>393</v>
      </c>
      <c r="B1539" s="17" t="s">
        <v>326</v>
      </c>
      <c r="C1539" t="s">
        <v>439</v>
      </c>
      <c r="D1539" t="s">
        <v>427</v>
      </c>
      <c r="E1539" t="s">
        <v>295</v>
      </c>
      <c r="F1539" t="s">
        <v>65</v>
      </c>
      <c r="G1539" t="s">
        <v>59</v>
      </c>
      <c r="H1539" t="s">
        <v>232</v>
      </c>
      <c r="J1539">
        <v>23.209548292999997</v>
      </c>
      <c r="K1539">
        <v>3.7581695230000001E-3</v>
      </c>
      <c r="L1539">
        <v>7.9960139700000002E-3</v>
      </c>
      <c r="M1539">
        <v>6.5571708980000001E-4</v>
      </c>
      <c r="N1539">
        <v>6.3604557710599994E-4</v>
      </c>
      <c r="O1539">
        <v>1.9238325386999999E-5</v>
      </c>
      <c r="P1539">
        <v>7.299274629156121E-4</v>
      </c>
      <c r="X1539" t="s">
        <v>326</v>
      </c>
      <c r="Y1539" t="s">
        <v>327</v>
      </c>
      <c r="Z1539" t="s">
        <v>427</v>
      </c>
      <c r="AA1539" t="s">
        <v>295</v>
      </c>
      <c r="AB1539" t="s">
        <v>65</v>
      </c>
      <c r="AC1539" t="s">
        <v>59</v>
      </c>
      <c r="AD1539" t="s">
        <v>232</v>
      </c>
      <c r="AF1539">
        <v>23.209548292999997</v>
      </c>
      <c r="AG1539">
        <v>1.1854341194000002</v>
      </c>
      <c r="AH1539">
        <v>2.5221711168000001</v>
      </c>
      <c r="AI1539">
        <v>0.20683191086</v>
      </c>
      <c r="AJ1539">
        <v>0.20062695353420001</v>
      </c>
      <c r="AK1539">
        <v>6.0683174746999999E-3</v>
      </c>
      <c r="AL1539">
        <v>0.23023997851405587</v>
      </c>
    </row>
    <row r="1540" spans="1:38" x14ac:dyDescent="0.25">
      <c r="A1540" t="s">
        <v>393</v>
      </c>
      <c r="B1540" s="17" t="s">
        <v>326</v>
      </c>
      <c r="C1540" t="s">
        <v>439</v>
      </c>
      <c r="D1540" t="s">
        <v>427</v>
      </c>
      <c r="E1540" t="s">
        <v>296</v>
      </c>
      <c r="F1540" t="s">
        <v>174</v>
      </c>
      <c r="G1540" t="s">
        <v>68</v>
      </c>
      <c r="H1540" t="s">
        <v>232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X1540" t="s">
        <v>326</v>
      </c>
      <c r="Y1540" t="s">
        <v>327</v>
      </c>
      <c r="Z1540" t="s">
        <v>427</v>
      </c>
      <c r="AA1540" t="s">
        <v>296</v>
      </c>
      <c r="AB1540" t="s">
        <v>174</v>
      </c>
      <c r="AC1540" t="s">
        <v>68</v>
      </c>
      <c r="AD1540" t="s">
        <v>232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</row>
    <row r="1541" spans="1:38" x14ac:dyDescent="0.25">
      <c r="A1541" t="s">
        <v>393</v>
      </c>
      <c r="B1541" s="17" t="s">
        <v>326</v>
      </c>
      <c r="C1541" t="s">
        <v>439</v>
      </c>
      <c r="D1541" t="s">
        <v>427</v>
      </c>
      <c r="E1541" t="s">
        <v>297</v>
      </c>
      <c r="F1541" t="s">
        <v>176</v>
      </c>
      <c r="G1541" t="s">
        <v>68</v>
      </c>
      <c r="H1541" t="s">
        <v>232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X1541" t="s">
        <v>326</v>
      </c>
      <c r="Y1541" t="s">
        <v>327</v>
      </c>
      <c r="Z1541" t="s">
        <v>427</v>
      </c>
      <c r="AA1541" t="s">
        <v>297</v>
      </c>
      <c r="AB1541" t="s">
        <v>176</v>
      </c>
      <c r="AC1541" t="s">
        <v>68</v>
      </c>
      <c r="AD1541" t="s">
        <v>232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</row>
    <row r="1542" spans="1:38" x14ac:dyDescent="0.25">
      <c r="A1542" t="s">
        <v>393</v>
      </c>
      <c r="B1542" s="17" t="s">
        <v>326</v>
      </c>
      <c r="C1542" t="s">
        <v>439</v>
      </c>
      <c r="D1542" t="s">
        <v>427</v>
      </c>
      <c r="E1542" t="s">
        <v>299</v>
      </c>
      <c r="F1542" t="s">
        <v>298</v>
      </c>
      <c r="G1542" t="s">
        <v>19</v>
      </c>
      <c r="H1542" t="s">
        <v>232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X1542" t="s">
        <v>326</v>
      </c>
      <c r="Y1542" t="s">
        <v>327</v>
      </c>
      <c r="Z1542" t="s">
        <v>427</v>
      </c>
      <c r="AA1542" t="s">
        <v>299</v>
      </c>
      <c r="AB1542" t="s">
        <v>298</v>
      </c>
      <c r="AC1542" t="s">
        <v>19</v>
      </c>
      <c r="AD1542" t="s">
        <v>232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</row>
    <row r="1543" spans="1:38" x14ac:dyDescent="0.25">
      <c r="A1543" t="s">
        <v>393</v>
      </c>
      <c r="B1543" s="17" t="s">
        <v>326</v>
      </c>
      <c r="C1543" t="s">
        <v>439</v>
      </c>
      <c r="D1543" t="s">
        <v>427</v>
      </c>
      <c r="E1543" t="s">
        <v>300</v>
      </c>
      <c r="F1543" t="s">
        <v>178</v>
      </c>
      <c r="G1543" t="s">
        <v>32</v>
      </c>
      <c r="H1543" t="s">
        <v>232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X1543" t="s">
        <v>326</v>
      </c>
      <c r="Y1543" t="s">
        <v>327</v>
      </c>
      <c r="Z1543" t="s">
        <v>427</v>
      </c>
      <c r="AA1543" t="s">
        <v>300</v>
      </c>
      <c r="AB1543" t="s">
        <v>178</v>
      </c>
      <c r="AC1543" t="s">
        <v>32</v>
      </c>
      <c r="AD1543" t="s">
        <v>232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</row>
    <row r="1544" spans="1:38" x14ac:dyDescent="0.25">
      <c r="A1544" t="s">
        <v>393</v>
      </c>
      <c r="B1544" s="17" t="s">
        <v>326</v>
      </c>
      <c r="C1544" t="s">
        <v>439</v>
      </c>
      <c r="D1544" t="s">
        <v>427</v>
      </c>
      <c r="E1544" t="s">
        <v>303</v>
      </c>
      <c r="F1544" t="s">
        <v>301</v>
      </c>
      <c r="G1544" t="s">
        <v>302</v>
      </c>
      <c r="H1544" t="s">
        <v>10</v>
      </c>
      <c r="J1544">
        <v>904.603927</v>
      </c>
      <c r="K1544">
        <v>0.20166966726999999</v>
      </c>
      <c r="L1544">
        <v>8.2797184403999996E-3</v>
      </c>
      <c r="M1544">
        <v>1.6682415023999999E-3</v>
      </c>
      <c r="N1544">
        <v>1.5347821822079999E-3</v>
      </c>
      <c r="O1544">
        <v>3.4842437277999999E-5</v>
      </c>
      <c r="P1544">
        <v>0.11973115640618001</v>
      </c>
      <c r="X1544" t="s">
        <v>326</v>
      </c>
      <c r="Y1544" t="s">
        <v>327</v>
      </c>
      <c r="Z1544" t="s">
        <v>427</v>
      </c>
      <c r="AA1544" t="s">
        <v>303</v>
      </c>
      <c r="AB1544" t="s">
        <v>301</v>
      </c>
      <c r="AC1544" t="s">
        <v>302</v>
      </c>
      <c r="AD1544" t="s">
        <v>10</v>
      </c>
      <c r="AF1544">
        <v>904.60392699999989</v>
      </c>
      <c r="AG1544">
        <v>77.422971359999991</v>
      </c>
      <c r="AH1544">
        <v>3.1786654439999995</v>
      </c>
      <c r="AI1544">
        <v>0.64045451766999995</v>
      </c>
      <c r="AJ1544">
        <v>0.58921815625640006</v>
      </c>
      <c r="AK1544">
        <v>1.4196858846000001E-2</v>
      </c>
      <c r="AL1544">
        <v>39.890865876581998</v>
      </c>
    </row>
    <row r="1545" spans="1:38" x14ac:dyDescent="0.25">
      <c r="A1545" t="s">
        <v>393</v>
      </c>
      <c r="B1545" s="17" t="s">
        <v>326</v>
      </c>
      <c r="C1545" t="s">
        <v>439</v>
      </c>
      <c r="D1545" t="s">
        <v>427</v>
      </c>
      <c r="E1545" t="s">
        <v>305</v>
      </c>
      <c r="F1545" t="s">
        <v>304</v>
      </c>
      <c r="G1545" t="s">
        <v>302</v>
      </c>
      <c r="H1545" t="s">
        <v>10</v>
      </c>
      <c r="J1545">
        <v>269.95119942000002</v>
      </c>
      <c r="K1545">
        <v>0.1977005940106</v>
      </c>
      <c r="L1545">
        <v>7.3540437156830001E-3</v>
      </c>
      <c r="M1545">
        <v>1.0798751113064E-3</v>
      </c>
      <c r="N1545">
        <v>9.9348510240188808E-4</v>
      </c>
      <c r="O1545">
        <v>3.2751674777329999E-5</v>
      </c>
      <c r="P1545">
        <v>6.2766243879180533E-2</v>
      </c>
      <c r="X1545" t="s">
        <v>326</v>
      </c>
      <c r="Y1545" t="s">
        <v>327</v>
      </c>
      <c r="Z1545" t="s">
        <v>427</v>
      </c>
      <c r="AA1545" t="s">
        <v>305</v>
      </c>
      <c r="AB1545" t="s">
        <v>304</v>
      </c>
      <c r="AC1545" t="s">
        <v>302</v>
      </c>
      <c r="AD1545" t="s">
        <v>10</v>
      </c>
      <c r="AF1545">
        <v>269.95119942000002</v>
      </c>
      <c r="AG1545">
        <v>75.899209883500006</v>
      </c>
      <c r="AH1545">
        <v>2.8232897785080002</v>
      </c>
      <c r="AI1545">
        <v>0.41457469055730001</v>
      </c>
      <c r="AJ1545">
        <v>0.38140871531271603</v>
      </c>
      <c r="AK1545">
        <v>1.3344959637880001E-2</v>
      </c>
      <c r="AL1545">
        <v>23.180872877441999</v>
      </c>
    </row>
    <row r="1546" spans="1:38" x14ac:dyDescent="0.25">
      <c r="A1546" t="s">
        <v>393</v>
      </c>
      <c r="B1546" s="17" t="s">
        <v>326</v>
      </c>
      <c r="C1546" t="s">
        <v>439</v>
      </c>
      <c r="D1546" t="s">
        <v>427</v>
      </c>
      <c r="E1546" t="s">
        <v>307</v>
      </c>
      <c r="F1546" t="s">
        <v>306</v>
      </c>
      <c r="G1546" t="s">
        <v>302</v>
      </c>
      <c r="H1546" t="s">
        <v>70</v>
      </c>
      <c r="J1546">
        <v>92.486819377000003</v>
      </c>
      <c r="K1546">
        <v>5.0634480426900004E-2</v>
      </c>
      <c r="L1546">
        <v>3.4096756107589994E-3</v>
      </c>
      <c r="M1546">
        <v>2.8954033778299999E-5</v>
      </c>
      <c r="N1546">
        <v>2.6637711076036E-5</v>
      </c>
      <c r="O1546">
        <v>8.5325696304300009E-6</v>
      </c>
      <c r="P1546">
        <v>5.1448607647528039E-3</v>
      </c>
      <c r="X1546" t="s">
        <v>326</v>
      </c>
      <c r="Y1546" t="s">
        <v>327</v>
      </c>
      <c r="Z1546" t="s">
        <v>427</v>
      </c>
      <c r="AA1546" t="s">
        <v>307</v>
      </c>
      <c r="AB1546" t="s">
        <v>306</v>
      </c>
      <c r="AC1546" t="s">
        <v>302</v>
      </c>
      <c r="AD1546" t="s">
        <v>70</v>
      </c>
      <c r="AF1546">
        <v>92.486819377000003</v>
      </c>
      <c r="AG1546">
        <v>18.778959420470002</v>
      </c>
      <c r="AH1546">
        <v>1.5734912435980002</v>
      </c>
      <c r="AI1546">
        <v>1.1115738707200002E-2</v>
      </c>
      <c r="AJ1546">
        <v>1.0226479610623999E-2</v>
      </c>
      <c r="AK1546">
        <v>3.4766714906599998E-3</v>
      </c>
      <c r="AL1546">
        <v>1.4715887667619232</v>
      </c>
    </row>
    <row r="1547" spans="1:38" x14ac:dyDescent="0.25">
      <c r="A1547" t="s">
        <v>393</v>
      </c>
      <c r="B1547" s="17" t="s">
        <v>326</v>
      </c>
      <c r="C1547" t="s">
        <v>439</v>
      </c>
      <c r="D1547" t="s">
        <v>427</v>
      </c>
      <c r="E1547" t="s">
        <v>308</v>
      </c>
      <c r="F1547" t="s">
        <v>306</v>
      </c>
      <c r="G1547" t="s">
        <v>302</v>
      </c>
      <c r="H1547" t="s">
        <v>232</v>
      </c>
      <c r="J1547">
        <v>173.14770960399997</v>
      </c>
      <c r="K1547">
        <v>3.7676543962000004E-3</v>
      </c>
      <c r="L1547">
        <v>2.1207748224200001E-2</v>
      </c>
      <c r="M1547">
        <v>4.5953216432000001E-4</v>
      </c>
      <c r="N1547">
        <v>4.4574619939039993E-4</v>
      </c>
      <c r="O1547">
        <v>2.9838329325000001E-4</v>
      </c>
      <c r="P1547">
        <v>8.7409398094375498E-4</v>
      </c>
      <c r="X1547" t="s">
        <v>326</v>
      </c>
      <c r="Y1547" t="s">
        <v>327</v>
      </c>
      <c r="Z1547" t="s">
        <v>427</v>
      </c>
      <c r="AA1547" t="s">
        <v>308</v>
      </c>
      <c r="AB1547" t="s">
        <v>306</v>
      </c>
      <c r="AC1547" t="s">
        <v>302</v>
      </c>
      <c r="AD1547" t="s">
        <v>232</v>
      </c>
      <c r="AF1547">
        <v>173.14770960399997</v>
      </c>
      <c r="AG1547">
        <v>1.4464397037000003</v>
      </c>
      <c r="AH1547">
        <v>8.1418641359000006</v>
      </c>
      <c r="AI1547">
        <v>0.17641893984999996</v>
      </c>
      <c r="AJ1547">
        <v>0.17112637165449998</v>
      </c>
      <c r="AK1547">
        <v>0.11455226469299999</v>
      </c>
      <c r="AL1547">
        <v>0.33557325025087886</v>
      </c>
    </row>
    <row r="1548" spans="1:38" x14ac:dyDescent="0.25">
      <c r="A1548" t="s">
        <v>393</v>
      </c>
      <c r="B1548" s="17" t="s">
        <v>326</v>
      </c>
      <c r="C1548" t="s">
        <v>439</v>
      </c>
      <c r="D1548" t="s">
        <v>427</v>
      </c>
      <c r="E1548" t="s">
        <v>310</v>
      </c>
      <c r="F1548" t="s">
        <v>309</v>
      </c>
      <c r="G1548" t="s">
        <v>302</v>
      </c>
      <c r="H1548" t="s">
        <v>232</v>
      </c>
      <c r="J1548">
        <v>1.0522151</v>
      </c>
      <c r="K1548">
        <v>1.6032569000000002E-5</v>
      </c>
      <c r="L1548">
        <v>2.6387914E-5</v>
      </c>
      <c r="M1548">
        <v>2.8016982E-6</v>
      </c>
      <c r="N1548">
        <v>2.7176472540000001E-6</v>
      </c>
      <c r="O1548">
        <v>4.3447145000000002E-7</v>
      </c>
      <c r="P1548">
        <v>5.2705999929959989E-6</v>
      </c>
      <c r="X1548" t="s">
        <v>326</v>
      </c>
      <c r="Y1548" t="s">
        <v>327</v>
      </c>
      <c r="Z1548" t="s">
        <v>427</v>
      </c>
      <c r="AA1548" t="s">
        <v>310</v>
      </c>
      <c r="AB1548" t="s">
        <v>309</v>
      </c>
      <c r="AC1548" t="s">
        <v>302</v>
      </c>
      <c r="AD1548" t="s">
        <v>232</v>
      </c>
      <c r="AF1548">
        <v>1.0522151</v>
      </c>
      <c r="AG1548">
        <v>6.1550611000000003E-3</v>
      </c>
      <c r="AH1548">
        <v>1.013058E-2</v>
      </c>
      <c r="AI1548">
        <v>1.0755995E-3</v>
      </c>
      <c r="AJ1548">
        <v>1.0433315149999999E-3</v>
      </c>
      <c r="AK1548">
        <v>1.6679784999999999E-4</v>
      </c>
      <c r="AL1548">
        <v>2.0234355009569999E-3</v>
      </c>
    </row>
    <row r="1549" spans="1:38" x14ac:dyDescent="0.25">
      <c r="A1549" t="s">
        <v>393</v>
      </c>
      <c r="B1549" s="17" t="s">
        <v>326</v>
      </c>
      <c r="C1549" t="s">
        <v>439</v>
      </c>
      <c r="D1549" t="s">
        <v>427</v>
      </c>
      <c r="E1549" t="s">
        <v>313</v>
      </c>
      <c r="F1549" t="s">
        <v>311</v>
      </c>
      <c r="G1549" t="s">
        <v>312</v>
      </c>
      <c r="H1549" t="s">
        <v>232</v>
      </c>
      <c r="J1549">
        <v>1.4595110031999998</v>
      </c>
      <c r="K1549">
        <v>6.9362728286000001E-4</v>
      </c>
      <c r="L1549">
        <v>9.2783160267999993E-4</v>
      </c>
      <c r="M1549">
        <v>1.1494113185200002E-4</v>
      </c>
      <c r="N1549">
        <v>1.1149289789644E-4</v>
      </c>
      <c r="O1549">
        <v>1.8479254910199999E-6</v>
      </c>
      <c r="P1549">
        <v>1.6086830740548748E-4</v>
      </c>
      <c r="X1549" t="s">
        <v>326</v>
      </c>
      <c r="Y1549" t="s">
        <v>327</v>
      </c>
      <c r="Z1549" t="s">
        <v>427</v>
      </c>
      <c r="AA1549" t="s">
        <v>313</v>
      </c>
      <c r="AB1549" t="s">
        <v>311</v>
      </c>
      <c r="AC1549" t="s">
        <v>312</v>
      </c>
      <c r="AD1549" t="s">
        <v>232</v>
      </c>
      <c r="AF1549">
        <v>1.4595110031999998</v>
      </c>
      <c r="AG1549">
        <v>0.20258322334000003</v>
      </c>
      <c r="AH1549">
        <v>0.27098572286599998</v>
      </c>
      <c r="AI1549">
        <v>3.3570109416999998E-2</v>
      </c>
      <c r="AJ1549">
        <v>3.2563006134490001E-2</v>
      </c>
      <c r="AK1549">
        <v>5.3971156111999998E-4</v>
      </c>
      <c r="AL1549">
        <v>4.6983753413240667E-2</v>
      </c>
    </row>
    <row r="1550" spans="1:38" x14ac:dyDescent="0.25">
      <c r="A1550" t="s">
        <v>393</v>
      </c>
      <c r="B1550" s="17" t="s">
        <v>326</v>
      </c>
      <c r="C1550" t="s">
        <v>439</v>
      </c>
      <c r="D1550" t="s">
        <v>427</v>
      </c>
      <c r="E1550" t="s">
        <v>314</v>
      </c>
      <c r="F1550" t="s">
        <v>311</v>
      </c>
      <c r="G1550" t="s">
        <v>312</v>
      </c>
      <c r="H1550" t="s">
        <v>70</v>
      </c>
      <c r="J1550">
        <v>1.4535600574999998</v>
      </c>
      <c r="K1550">
        <v>1.1781906706000002E-3</v>
      </c>
      <c r="L1550">
        <v>1.4936523080999999E-5</v>
      </c>
      <c r="M1550">
        <v>6.2107761879999995E-7</v>
      </c>
      <c r="N1550">
        <v>5.7139140929600012E-7</v>
      </c>
      <c r="O1550">
        <v>9.9927687680000005E-8</v>
      </c>
      <c r="P1550">
        <v>4.2159153456910001E-5</v>
      </c>
      <c r="X1550" t="s">
        <v>326</v>
      </c>
      <c r="Y1550" t="s">
        <v>327</v>
      </c>
      <c r="Z1550" t="s">
        <v>427</v>
      </c>
      <c r="AA1550" t="s">
        <v>314</v>
      </c>
      <c r="AB1550" t="s">
        <v>311</v>
      </c>
      <c r="AC1550" t="s">
        <v>312</v>
      </c>
      <c r="AD1550" t="s">
        <v>70</v>
      </c>
      <c r="AF1550">
        <v>1.4535600574999998</v>
      </c>
      <c r="AG1550">
        <v>0.33242118267999998</v>
      </c>
      <c r="AH1550">
        <v>5.2438312550000003E-3</v>
      </c>
      <c r="AI1550">
        <v>1.8139408099999998E-4</v>
      </c>
      <c r="AJ1550">
        <v>1.6688255451999999E-4</v>
      </c>
      <c r="AK1550">
        <v>3.0975446212000001E-5</v>
      </c>
      <c r="AL1550">
        <v>1.2349286175464E-2</v>
      </c>
    </row>
    <row r="1551" spans="1:38" x14ac:dyDescent="0.25">
      <c r="A1551" t="s">
        <v>393</v>
      </c>
      <c r="B1551" s="17" t="s">
        <v>326</v>
      </c>
      <c r="C1551" t="s">
        <v>439</v>
      </c>
      <c r="D1551" t="s">
        <v>427</v>
      </c>
      <c r="E1551" t="s">
        <v>315</v>
      </c>
      <c r="F1551" t="s">
        <v>311</v>
      </c>
      <c r="G1551" t="s">
        <v>312</v>
      </c>
      <c r="H1551" t="s">
        <v>181</v>
      </c>
      <c r="J1551">
        <v>1.6204914000000001E-2</v>
      </c>
      <c r="K1551">
        <v>7.4423714999999996E-6</v>
      </c>
      <c r="L1551">
        <v>1.4067708999999999E-6</v>
      </c>
      <c r="M1551">
        <v>1.3237794E-8</v>
      </c>
      <c r="N1551">
        <v>1.3237794E-8</v>
      </c>
      <c r="O1551">
        <v>2.7138256000000002E-9</v>
      </c>
      <c r="P1551">
        <v>3.9245495842709999E-7</v>
      </c>
      <c r="X1551" t="s">
        <v>326</v>
      </c>
      <c r="Y1551" t="s">
        <v>327</v>
      </c>
      <c r="Z1551" t="s">
        <v>427</v>
      </c>
      <c r="AA1551" t="s">
        <v>315</v>
      </c>
      <c r="AB1551" t="s">
        <v>311</v>
      </c>
      <c r="AC1551" t="s">
        <v>312</v>
      </c>
      <c r="AD1551" t="s">
        <v>181</v>
      </c>
      <c r="AF1551">
        <v>1.6204914000000001E-2</v>
      </c>
      <c r="AG1551">
        <v>2.1736447E-3</v>
      </c>
      <c r="AH1551">
        <v>4.1086634000000002E-4</v>
      </c>
      <c r="AI1551">
        <v>3.8662760999999999E-6</v>
      </c>
      <c r="AJ1551">
        <v>3.8662760999999999E-6</v>
      </c>
      <c r="AK1551">
        <v>7.9260916999999996E-7</v>
      </c>
      <c r="AL1551">
        <v>1.1462176475429998E-4</v>
      </c>
    </row>
    <row r="1552" spans="1:38" x14ac:dyDescent="0.25">
      <c r="A1552" t="s">
        <v>393</v>
      </c>
      <c r="B1552" s="17" t="s">
        <v>326</v>
      </c>
      <c r="C1552" t="s">
        <v>439</v>
      </c>
      <c r="D1552" t="s">
        <v>427</v>
      </c>
      <c r="E1552" t="s">
        <v>395</v>
      </c>
      <c r="F1552" t="s">
        <v>396</v>
      </c>
      <c r="G1552" t="s">
        <v>397</v>
      </c>
      <c r="K1552">
        <v>0.72238075487771769</v>
      </c>
      <c r="L1552">
        <v>7.7274598032112077E-2</v>
      </c>
      <c r="M1552">
        <v>2.5340161712580104E-3</v>
      </c>
      <c r="N1552">
        <v>2.4254484164305816E-3</v>
      </c>
      <c r="O1552">
        <v>1.6007103703979562E-3</v>
      </c>
      <c r="P1552">
        <v>2.4597076235698356E-2</v>
      </c>
      <c r="W1552" t="s">
        <v>393</v>
      </c>
      <c r="X1552" t="s">
        <v>326</v>
      </c>
      <c r="Y1552" t="s">
        <v>439</v>
      </c>
      <c r="Z1552" t="s">
        <v>427</v>
      </c>
      <c r="AA1552" t="s">
        <v>395</v>
      </c>
      <c r="AB1552" t="s">
        <v>396</v>
      </c>
      <c r="AC1552" t="s">
        <v>397</v>
      </c>
      <c r="AG1552">
        <v>262.94659477548925</v>
      </c>
      <c r="AH1552">
        <v>28.127953683688794</v>
      </c>
      <c r="AI1552">
        <v>0.92238188633791585</v>
      </c>
      <c r="AJ1552">
        <v>0.88286322358073166</v>
      </c>
      <c r="AK1552">
        <v>0.58265857482485606</v>
      </c>
      <c r="AL1552">
        <v>8.953335749794201</v>
      </c>
    </row>
    <row r="1553" spans="1:38" x14ac:dyDescent="0.25">
      <c r="A1553" t="s">
        <v>393</v>
      </c>
      <c r="B1553" s="17" t="s">
        <v>326</v>
      </c>
      <c r="C1553" t="s">
        <v>439</v>
      </c>
      <c r="D1553" t="s">
        <v>427</v>
      </c>
      <c r="E1553" t="s">
        <v>398</v>
      </c>
      <c r="F1553" t="s">
        <v>181</v>
      </c>
      <c r="G1553" t="s">
        <v>397</v>
      </c>
      <c r="K1553">
        <v>7.0961362815027393E-2</v>
      </c>
      <c r="L1553">
        <v>7.5908871468625128E-3</v>
      </c>
      <c r="M1553">
        <v>2.4892307788324896E-4</v>
      </c>
      <c r="N1553">
        <v>2.3825818158264601E-4</v>
      </c>
      <c r="O1553">
        <v>1.5724199265914024E-4</v>
      </c>
      <c r="P1553">
        <v>2.4162355366814038E-3</v>
      </c>
      <c r="W1553" t="s">
        <v>393</v>
      </c>
      <c r="X1553" t="s">
        <v>326</v>
      </c>
      <c r="Y1553" t="s">
        <v>439</v>
      </c>
      <c r="Z1553" t="s">
        <v>427</v>
      </c>
      <c r="AA1553" t="s">
        <v>398</v>
      </c>
      <c r="AB1553" t="s">
        <v>181</v>
      </c>
      <c r="AC1553" t="s">
        <v>397</v>
      </c>
      <c r="AG1553">
        <v>25.829936064669972</v>
      </c>
      <c r="AH1553">
        <v>2.7630829214579546</v>
      </c>
      <c r="AI1553">
        <v>9.0608000349502629E-2</v>
      </c>
      <c r="AJ1553">
        <v>8.6725978096083151E-2</v>
      </c>
      <c r="AK1553">
        <v>5.7236085327927046E-2</v>
      </c>
      <c r="AL1553">
        <v>0.87950973535203103</v>
      </c>
    </row>
    <row r="1554" spans="1:38" x14ac:dyDescent="0.25">
      <c r="A1554" t="s">
        <v>393</v>
      </c>
      <c r="B1554" s="17" t="s">
        <v>326</v>
      </c>
      <c r="C1554" t="s">
        <v>439</v>
      </c>
      <c r="D1554" t="s">
        <v>427</v>
      </c>
      <c r="E1554" t="s">
        <v>399</v>
      </c>
      <c r="F1554" t="s">
        <v>214</v>
      </c>
      <c r="G1554" t="s">
        <v>397</v>
      </c>
      <c r="K1554">
        <v>5.6115891627553621E-2</v>
      </c>
      <c r="L1554">
        <v>6.0028356783491709E-3</v>
      </c>
      <c r="M1554">
        <v>1.968471279012047E-4</v>
      </c>
      <c r="N1554">
        <v>1.8841338112292279E-4</v>
      </c>
      <c r="O1554">
        <v>1.2434618318086046E-4</v>
      </c>
      <c r="P1554">
        <v>1.9107470057542913E-3</v>
      </c>
      <c r="W1554" t="s">
        <v>393</v>
      </c>
      <c r="X1554" t="s">
        <v>326</v>
      </c>
      <c r="Y1554" t="s">
        <v>439</v>
      </c>
      <c r="Z1554" t="s">
        <v>427</v>
      </c>
      <c r="AA1554" t="s">
        <v>399</v>
      </c>
      <c r="AB1554" t="s">
        <v>214</v>
      </c>
      <c r="AC1554" t="s">
        <v>397</v>
      </c>
      <c r="AG1554">
        <v>20.426184552429518</v>
      </c>
      <c r="AH1554">
        <v>2.1850321869190981</v>
      </c>
      <c r="AI1554">
        <v>7.1652354556038508E-2</v>
      </c>
      <c r="AJ1554">
        <v>6.8582470728743891E-2</v>
      </c>
      <c r="AK1554">
        <v>4.5262010677833205E-2</v>
      </c>
      <c r="AL1554">
        <v>0.69551191009456204</v>
      </c>
    </row>
    <row r="1555" spans="1:38" x14ac:dyDescent="0.25">
      <c r="A1555" t="s">
        <v>393</v>
      </c>
      <c r="B1555" s="17" t="s">
        <v>326</v>
      </c>
      <c r="C1555" t="s">
        <v>439</v>
      </c>
      <c r="D1555" t="s">
        <v>427</v>
      </c>
      <c r="E1555" t="s">
        <v>400</v>
      </c>
      <c r="F1555" t="s">
        <v>401</v>
      </c>
      <c r="G1555" t="s">
        <v>397</v>
      </c>
      <c r="K1555">
        <v>3.434648815936622</v>
      </c>
      <c r="L1555">
        <v>0.36741165215274879</v>
      </c>
      <c r="M1555">
        <v>1.2048293899591594E-2</v>
      </c>
      <c r="N1555">
        <v>1.1532095055631462E-2</v>
      </c>
      <c r="O1555">
        <v>7.6107758148616167E-3</v>
      </c>
      <c r="P1555">
        <v>0.11694984701349785</v>
      </c>
      <c r="W1555" t="s">
        <v>393</v>
      </c>
      <c r="X1555" t="s">
        <v>326</v>
      </c>
      <c r="Y1555" t="s">
        <v>439</v>
      </c>
      <c r="Z1555" t="s">
        <v>427</v>
      </c>
      <c r="AA1555" t="s">
        <v>400</v>
      </c>
      <c r="AB1555" t="s">
        <v>401</v>
      </c>
      <c r="AC1555" t="s">
        <v>397</v>
      </c>
      <c r="AG1555">
        <v>1250.2121690009303</v>
      </c>
      <c r="AH1555">
        <v>133.73784138360057</v>
      </c>
      <c r="AI1555">
        <v>4.3855789794513402</v>
      </c>
      <c r="AJ1555">
        <v>4.197682600249852</v>
      </c>
      <c r="AK1555">
        <v>2.7703223966096284</v>
      </c>
      <c r="AL1555">
        <v>42.569744312913215</v>
      </c>
    </row>
    <row r="1556" spans="1:38" x14ac:dyDescent="0.25">
      <c r="A1556" t="s">
        <v>393</v>
      </c>
      <c r="B1556" s="17" t="s">
        <v>326</v>
      </c>
      <c r="C1556" t="s">
        <v>439</v>
      </c>
      <c r="D1556" t="s">
        <v>427</v>
      </c>
      <c r="E1556" t="s">
        <v>402</v>
      </c>
      <c r="F1556" t="s">
        <v>403</v>
      </c>
      <c r="K1556">
        <v>9.4443047261030498E-3</v>
      </c>
      <c r="L1556">
        <v>2.1097716510824751E-3</v>
      </c>
      <c r="M1556">
        <v>8.1797583112499424E-5</v>
      </c>
      <c r="N1556">
        <v>8.1797583112499424E-5</v>
      </c>
      <c r="O1556">
        <v>3.3217395153404649E-4</v>
      </c>
      <c r="P1556">
        <v>2.59049956748687E-3</v>
      </c>
      <c r="W1556" t="s">
        <v>393</v>
      </c>
      <c r="X1556" t="s">
        <v>326</v>
      </c>
      <c r="Y1556" t="s">
        <v>439</v>
      </c>
      <c r="Z1556" t="s">
        <v>427</v>
      </c>
      <c r="AA1556" t="s">
        <v>402</v>
      </c>
      <c r="AB1556" t="s">
        <v>403</v>
      </c>
      <c r="AG1556">
        <v>3.4377269203015102</v>
      </c>
      <c r="AH1556">
        <v>0.76795688099402093</v>
      </c>
      <c r="AI1556">
        <v>2.977432025294979E-2</v>
      </c>
      <c r="AJ1556">
        <v>2.977432025294979E-2</v>
      </c>
      <c r="AK1556">
        <v>0.12091131835839293</v>
      </c>
      <c r="AL1556">
        <v>0.94294184256522073</v>
      </c>
    </row>
    <row r="1557" spans="1:38" x14ac:dyDescent="0.25">
      <c r="A1557" t="s">
        <v>393</v>
      </c>
      <c r="B1557" s="17" t="s">
        <v>326</v>
      </c>
      <c r="C1557" t="s">
        <v>439</v>
      </c>
      <c r="D1557" t="s">
        <v>427</v>
      </c>
      <c r="E1557" t="s">
        <v>404</v>
      </c>
      <c r="F1557" t="s">
        <v>405</v>
      </c>
      <c r="G1557" t="s">
        <v>406</v>
      </c>
      <c r="K1557">
        <v>5.2478202381951906</v>
      </c>
      <c r="L1557">
        <v>6.2891399562771539</v>
      </c>
      <c r="M1557">
        <v>7.6484013826454783E-2</v>
      </c>
      <c r="N1557">
        <v>7.6484013826454783E-2</v>
      </c>
      <c r="O1557">
        <v>0.59580231965221464</v>
      </c>
      <c r="P1557">
        <v>0.75622331535102094</v>
      </c>
      <c r="W1557" t="s">
        <v>393</v>
      </c>
      <c r="X1557" t="s">
        <v>326</v>
      </c>
      <c r="Y1557" t="s">
        <v>439</v>
      </c>
      <c r="Z1557" t="s">
        <v>427</v>
      </c>
      <c r="AA1557" t="s">
        <v>404</v>
      </c>
      <c r="AB1557" t="s">
        <v>405</v>
      </c>
      <c r="AC1557" t="s">
        <v>406</v>
      </c>
      <c r="AG1557">
        <v>1910.2065667030495</v>
      </c>
      <c r="AH1557">
        <v>2289.246944084884</v>
      </c>
      <c r="AI1557">
        <v>27.840181032829541</v>
      </c>
      <c r="AJ1557">
        <v>27.840181032829541</v>
      </c>
      <c r="AK1557">
        <v>216.87204435340612</v>
      </c>
      <c r="AL1557">
        <v>275.26528678777163</v>
      </c>
    </row>
    <row r="1558" spans="1:38" x14ac:dyDescent="0.25">
      <c r="A1558" t="s">
        <v>393</v>
      </c>
      <c r="B1558" s="17" t="s">
        <v>326</v>
      </c>
      <c r="C1558" t="s">
        <v>439</v>
      </c>
      <c r="D1558" t="s">
        <v>427</v>
      </c>
      <c r="E1558">
        <v>2275050011</v>
      </c>
      <c r="F1558" t="s">
        <v>407</v>
      </c>
      <c r="G1558" t="s">
        <v>408</v>
      </c>
      <c r="K1558">
        <v>1.9254246366053367</v>
      </c>
      <c r="L1558">
        <v>2.2889566184084811E-3</v>
      </c>
      <c r="M1558">
        <v>5.2779299200386856E-3</v>
      </c>
      <c r="N1558">
        <v>5.2779299200386856E-3</v>
      </c>
      <c r="O1558">
        <v>2.2669460325980624E-3</v>
      </c>
      <c r="P1558">
        <v>3.5427660765436721E-2</v>
      </c>
      <c r="W1558" t="s">
        <v>393</v>
      </c>
      <c r="X1558" t="s">
        <v>326</v>
      </c>
      <c r="Y1558" t="s">
        <v>439</v>
      </c>
      <c r="Z1558" t="s">
        <v>427</v>
      </c>
      <c r="AA1558">
        <v>2275050011</v>
      </c>
      <c r="AB1558" t="s">
        <v>407</v>
      </c>
      <c r="AC1558" t="s">
        <v>408</v>
      </c>
      <c r="AG1558">
        <v>700.85456772434259</v>
      </c>
      <c r="AH1558">
        <v>0.83318020910068713</v>
      </c>
      <c r="AI1558">
        <v>1.9211664908940815</v>
      </c>
      <c r="AJ1558">
        <v>1.9211664908940815</v>
      </c>
      <c r="AK1558">
        <v>0.8251683558656947</v>
      </c>
      <c r="AL1558">
        <v>12.895668518618967</v>
      </c>
    </row>
    <row r="1559" spans="1:38" x14ac:dyDescent="0.25">
      <c r="A1559" t="s">
        <v>393</v>
      </c>
      <c r="B1559" s="17" t="s">
        <v>326</v>
      </c>
      <c r="C1559" t="s">
        <v>439</v>
      </c>
      <c r="D1559" t="s">
        <v>427</v>
      </c>
      <c r="E1559" t="s">
        <v>409</v>
      </c>
      <c r="F1559" t="s">
        <v>407</v>
      </c>
      <c r="G1559" t="s">
        <v>410</v>
      </c>
      <c r="K1559">
        <v>0.25796853926121988</v>
      </c>
      <c r="L1559">
        <v>1.9099156469851823E-2</v>
      </c>
      <c r="M1559">
        <v>3.1456146974574396E-3</v>
      </c>
      <c r="N1559">
        <v>3.1456146974574396E-3</v>
      </c>
      <c r="O1559">
        <v>5.4042957786455924E-3</v>
      </c>
      <c r="P1559">
        <v>0.13275572650116699</v>
      </c>
      <c r="W1559" t="s">
        <v>393</v>
      </c>
      <c r="X1559" t="s">
        <v>326</v>
      </c>
      <c r="Y1559" t="s">
        <v>439</v>
      </c>
      <c r="Z1559" t="s">
        <v>427</v>
      </c>
      <c r="AA1559" t="s">
        <v>409</v>
      </c>
      <c r="AB1559" t="s">
        <v>407</v>
      </c>
      <c r="AC1559" t="s">
        <v>410</v>
      </c>
      <c r="AG1559">
        <v>93.900548291084036</v>
      </c>
      <c r="AH1559">
        <v>6.9520929550260639</v>
      </c>
      <c r="AI1559">
        <v>1.145003749874508</v>
      </c>
      <c r="AJ1559">
        <v>1.145003749874508</v>
      </c>
      <c r="AK1559">
        <v>1.9671636634269956</v>
      </c>
      <c r="AL1559">
        <v>48.323084446424787</v>
      </c>
    </row>
    <row r="1560" spans="1:38" x14ac:dyDescent="0.25">
      <c r="A1560" t="s">
        <v>393</v>
      </c>
      <c r="B1560" s="17" t="s">
        <v>326</v>
      </c>
      <c r="C1560" t="s">
        <v>439</v>
      </c>
      <c r="D1560" t="s">
        <v>427</v>
      </c>
      <c r="E1560" t="s">
        <v>411</v>
      </c>
      <c r="F1560" t="s">
        <v>412</v>
      </c>
      <c r="G1560" t="s">
        <v>410</v>
      </c>
      <c r="K1560">
        <v>0.94946663977997126</v>
      </c>
      <c r="L1560">
        <v>0.28400392711763967</v>
      </c>
      <c r="M1560">
        <v>8.2413566271022816E-3</v>
      </c>
      <c r="N1560">
        <v>8.2413566271022816E-3</v>
      </c>
      <c r="O1560">
        <v>5.6070265612019166E-2</v>
      </c>
      <c r="P1560">
        <v>0.19278279999826675</v>
      </c>
      <c r="W1560" t="s">
        <v>393</v>
      </c>
      <c r="X1560" t="s">
        <v>326</v>
      </c>
      <c r="Y1560" t="s">
        <v>439</v>
      </c>
      <c r="Z1560" t="s">
        <v>427</v>
      </c>
      <c r="AA1560" t="s">
        <v>411</v>
      </c>
      <c r="AB1560" t="s">
        <v>412</v>
      </c>
      <c r="AC1560" t="s">
        <v>410</v>
      </c>
      <c r="AG1560">
        <v>345.60585687990954</v>
      </c>
      <c r="AH1560">
        <v>103.37742947082084</v>
      </c>
      <c r="AI1560">
        <v>2.9998538122652305</v>
      </c>
      <c r="AJ1560">
        <v>2.9998538122652305</v>
      </c>
      <c r="AK1560">
        <v>20.409576682774976</v>
      </c>
      <c r="AL1560">
        <v>70.172939199369097</v>
      </c>
    </row>
    <row r="1561" spans="1:38" x14ac:dyDescent="0.25">
      <c r="A1561" t="s">
        <v>393</v>
      </c>
      <c r="B1561" s="17" t="s">
        <v>326</v>
      </c>
      <c r="C1561" t="s">
        <v>439</v>
      </c>
      <c r="D1561" t="s">
        <v>427</v>
      </c>
      <c r="E1561" t="s">
        <v>413</v>
      </c>
      <c r="G1561" t="s">
        <v>414</v>
      </c>
      <c r="K1561">
        <v>0.15587217460454503</v>
      </c>
      <c r="L1561">
        <v>0.17685618162286101</v>
      </c>
      <c r="M1561">
        <v>2.1844315116605291E-2</v>
      </c>
      <c r="N1561">
        <v>2.1844315116605291E-2</v>
      </c>
      <c r="O1561">
        <v>2.4410785348363884E-2</v>
      </c>
      <c r="P1561">
        <v>1.3862892893302101E-2</v>
      </c>
      <c r="W1561" t="s">
        <v>393</v>
      </c>
      <c r="X1561" t="s">
        <v>326</v>
      </c>
      <c r="Y1561" t="s">
        <v>439</v>
      </c>
      <c r="Z1561" t="s">
        <v>427</v>
      </c>
      <c r="AA1561" t="s">
        <v>413</v>
      </c>
      <c r="AC1561" t="s">
        <v>414</v>
      </c>
      <c r="AG1561">
        <v>56.737471556054388</v>
      </c>
      <c r="AH1561">
        <v>64.375650110721409</v>
      </c>
      <c r="AI1561">
        <v>7.9513307024443263</v>
      </c>
      <c r="AJ1561">
        <v>7.9513307024443263</v>
      </c>
      <c r="AK1561">
        <v>8.8855258668044534</v>
      </c>
      <c r="AL1561">
        <v>5.0460930131619648</v>
      </c>
    </row>
    <row r="1562" spans="1:38" x14ac:dyDescent="0.25">
      <c r="A1562" t="s">
        <v>393</v>
      </c>
      <c r="B1562" s="17" t="s">
        <v>326</v>
      </c>
      <c r="C1562" t="s">
        <v>439</v>
      </c>
      <c r="D1562" t="s">
        <v>427</v>
      </c>
      <c r="E1562" t="s">
        <v>416</v>
      </c>
      <c r="F1562" t="s">
        <v>417</v>
      </c>
      <c r="G1562" t="s">
        <v>232</v>
      </c>
      <c r="H1562" t="s">
        <v>418</v>
      </c>
      <c r="K1562">
        <v>2.0363946625706841E-2</v>
      </c>
      <c r="L1562">
        <v>9.5552740307348699E-2</v>
      </c>
      <c r="M1562">
        <v>3.6373886995814987E-3</v>
      </c>
      <c r="N1562">
        <v>3.5282670385940527E-3</v>
      </c>
      <c r="O1562">
        <v>5.7722106069087679E-3</v>
      </c>
      <c r="P1562">
        <v>3.6258452997805909E-3</v>
      </c>
      <c r="W1562" t="s">
        <v>393</v>
      </c>
      <c r="X1562" t="s">
        <v>326</v>
      </c>
      <c r="Y1562" t="s">
        <v>439</v>
      </c>
      <c r="Z1562" t="s">
        <v>427</v>
      </c>
      <c r="AA1562" t="s">
        <v>416</v>
      </c>
      <c r="AB1562" t="s">
        <v>417</v>
      </c>
      <c r="AC1562" t="s">
        <v>232</v>
      </c>
      <c r="AD1562" t="s">
        <v>418</v>
      </c>
      <c r="AG1562">
        <v>7.4124765717572902</v>
      </c>
      <c r="AH1562">
        <v>34.781197471874925</v>
      </c>
      <c r="AI1562">
        <v>1.3240094866476655</v>
      </c>
      <c r="AJ1562">
        <v>1.2842892020482353</v>
      </c>
      <c r="AK1562">
        <v>2.1010846609147915</v>
      </c>
      <c r="AL1562">
        <v>1.3198076891201351</v>
      </c>
    </row>
    <row r="1563" spans="1:38" x14ac:dyDescent="0.25">
      <c r="A1563" t="s">
        <v>393</v>
      </c>
      <c r="B1563" s="17" t="s">
        <v>326</v>
      </c>
      <c r="C1563" t="s">
        <v>439</v>
      </c>
      <c r="D1563" t="s">
        <v>427</v>
      </c>
      <c r="E1563" t="s">
        <v>430</v>
      </c>
      <c r="F1563" t="s">
        <v>417</v>
      </c>
      <c r="G1563" t="s">
        <v>232</v>
      </c>
      <c r="H1563" t="s">
        <v>421</v>
      </c>
      <c r="K1563">
        <v>1.3550894039681993E-2</v>
      </c>
      <c r="L1563">
        <v>8.8827923277361956E-2</v>
      </c>
      <c r="M1563">
        <v>4.2956922766378683E-3</v>
      </c>
      <c r="N1563">
        <v>4.1668215083387316E-3</v>
      </c>
      <c r="O1563">
        <v>3.8666090017006834E-3</v>
      </c>
      <c r="P1563">
        <v>4.96986602636631E-3</v>
      </c>
      <c r="W1563" t="s">
        <v>393</v>
      </c>
      <c r="X1563" t="s">
        <v>326</v>
      </c>
      <c r="Y1563" t="s">
        <v>439</v>
      </c>
      <c r="Z1563" t="s">
        <v>427</v>
      </c>
      <c r="AA1563" t="s">
        <v>430</v>
      </c>
      <c r="AB1563" t="s">
        <v>417</v>
      </c>
      <c r="AC1563" t="s">
        <v>232</v>
      </c>
      <c r="AD1563" t="s">
        <v>421</v>
      </c>
      <c r="AG1563">
        <v>4.9325254304442456</v>
      </c>
      <c r="AH1563">
        <v>32.333364072959753</v>
      </c>
      <c r="AI1563">
        <v>1.563631988696184</v>
      </c>
      <c r="AJ1563">
        <v>1.5167230290352982</v>
      </c>
      <c r="AK1563">
        <v>1.4074456766190488</v>
      </c>
      <c r="AL1563">
        <v>1.8090312335973369</v>
      </c>
    </row>
    <row r="1564" spans="1:38" x14ac:dyDescent="0.25">
      <c r="A1564" t="s">
        <v>393</v>
      </c>
      <c r="B1564" s="17" t="s">
        <v>326</v>
      </c>
      <c r="C1564" t="s">
        <v>439</v>
      </c>
      <c r="D1564" t="s">
        <v>427</v>
      </c>
      <c r="E1564" t="s">
        <v>437</v>
      </c>
      <c r="F1564" t="s">
        <v>417</v>
      </c>
      <c r="G1564" t="s">
        <v>420</v>
      </c>
      <c r="H1564" t="s">
        <v>418</v>
      </c>
      <c r="K1564">
        <v>0.10048771055736702</v>
      </c>
      <c r="L1564">
        <v>0.51715575996943819</v>
      </c>
      <c r="M1564">
        <v>2.1340097840196436E-2</v>
      </c>
      <c r="N1564">
        <v>1.9632890012980717E-2</v>
      </c>
      <c r="O1564">
        <v>0.33070069614676711</v>
      </c>
      <c r="P1564">
        <v>1.8245776122354791E-2</v>
      </c>
      <c r="W1564" t="s">
        <v>393</v>
      </c>
      <c r="X1564" t="s">
        <v>326</v>
      </c>
      <c r="Y1564" t="s">
        <v>439</v>
      </c>
      <c r="Z1564" t="s">
        <v>427</v>
      </c>
      <c r="AA1564" t="s">
        <v>437</v>
      </c>
      <c r="AB1564" t="s">
        <v>417</v>
      </c>
      <c r="AC1564" t="s">
        <v>420</v>
      </c>
      <c r="AD1564" t="s">
        <v>418</v>
      </c>
      <c r="AG1564">
        <v>36.577526642881594</v>
      </c>
      <c r="AH1564">
        <v>188.24469662887549</v>
      </c>
      <c r="AI1564">
        <v>7.7677956138315016</v>
      </c>
      <c r="AJ1564">
        <v>7.1463719647249819</v>
      </c>
      <c r="AK1564">
        <v>120.37505339742323</v>
      </c>
      <c r="AL1564">
        <v>6.6414625085371455</v>
      </c>
    </row>
    <row r="1565" spans="1:38" x14ac:dyDescent="0.25">
      <c r="A1565" t="s">
        <v>393</v>
      </c>
      <c r="B1565" s="17" t="s">
        <v>326</v>
      </c>
      <c r="C1565" t="s">
        <v>439</v>
      </c>
      <c r="D1565" t="s">
        <v>427</v>
      </c>
      <c r="E1565" t="s">
        <v>419</v>
      </c>
      <c r="F1565" t="s">
        <v>417</v>
      </c>
      <c r="G1565" t="s">
        <v>420</v>
      </c>
      <c r="H1565" t="s">
        <v>421</v>
      </c>
      <c r="K1565">
        <v>2.1095134578874427E-3</v>
      </c>
      <c r="L1565">
        <v>2.5432712818926659E-2</v>
      </c>
      <c r="M1565">
        <v>7.84225265751749E-4</v>
      </c>
      <c r="N1565">
        <v>7.2148724449160907E-4</v>
      </c>
      <c r="O1565">
        <v>7.8975817147095249E-3</v>
      </c>
      <c r="P1565">
        <v>6.9879302270240025E-4</v>
      </c>
      <c r="W1565" t="s">
        <v>393</v>
      </c>
      <c r="X1565" t="s">
        <v>326</v>
      </c>
      <c r="Y1565" t="s">
        <v>439</v>
      </c>
      <c r="Z1565" t="s">
        <v>427</v>
      </c>
      <c r="AA1565" t="s">
        <v>419</v>
      </c>
      <c r="AB1565" t="s">
        <v>417</v>
      </c>
      <c r="AC1565" t="s">
        <v>420</v>
      </c>
      <c r="AD1565" t="s">
        <v>421</v>
      </c>
      <c r="AG1565">
        <v>0.76786289867102919</v>
      </c>
      <c r="AH1565">
        <v>9.2575074660893044</v>
      </c>
      <c r="AI1565">
        <v>0.28545799673363664</v>
      </c>
      <c r="AJ1565">
        <v>0.26262135699494571</v>
      </c>
      <c r="AK1565">
        <v>2.8747197441542669</v>
      </c>
      <c r="AL1565">
        <v>0.25436066026367371</v>
      </c>
    </row>
    <row r="1566" spans="1:38" x14ac:dyDescent="0.25">
      <c r="A1566" t="s">
        <v>393</v>
      </c>
      <c r="B1566" s="17" t="s">
        <v>326</v>
      </c>
      <c r="C1566" t="s">
        <v>327</v>
      </c>
      <c r="D1566" t="s">
        <v>427</v>
      </c>
      <c r="E1566" t="s">
        <v>431</v>
      </c>
      <c r="F1566" t="s">
        <v>312</v>
      </c>
      <c r="G1566" t="s">
        <v>232</v>
      </c>
      <c r="H1566" t="s">
        <v>423</v>
      </c>
      <c r="I1566" t="s">
        <v>432</v>
      </c>
      <c r="K1566">
        <v>3.1776067244222085E-2</v>
      </c>
      <c r="L1566">
        <v>0.17497802323659445</v>
      </c>
      <c r="M1566">
        <v>5.0603191194479201E-3</v>
      </c>
      <c r="N1566">
        <v>4.6554935898920884E-3</v>
      </c>
      <c r="O1566">
        <v>2.6178497681289477E-4</v>
      </c>
      <c r="P1566">
        <v>9.2939859796075091E-3</v>
      </c>
      <c r="W1566" t="s">
        <v>393</v>
      </c>
      <c r="X1566" t="s">
        <v>326</v>
      </c>
      <c r="Y1566" t="s">
        <v>327</v>
      </c>
      <c r="Z1566" t="s">
        <v>427</v>
      </c>
      <c r="AA1566" t="s">
        <v>431</v>
      </c>
      <c r="AB1566" t="s">
        <v>312</v>
      </c>
      <c r="AC1566" t="s">
        <v>232</v>
      </c>
      <c r="AD1566" t="s">
        <v>423</v>
      </c>
      <c r="AE1566" t="s">
        <v>432</v>
      </c>
      <c r="AG1566">
        <v>11.56648847689684</v>
      </c>
      <c r="AH1566">
        <v>63.692000458120376</v>
      </c>
      <c r="AI1566">
        <v>1.841956159479043</v>
      </c>
      <c r="AJ1566">
        <v>1.6945996667207202</v>
      </c>
      <c r="AK1566">
        <v>9.5289731559893703E-2</v>
      </c>
      <c r="AL1566">
        <v>3.3830108965771335</v>
      </c>
    </row>
    <row r="1567" spans="1:38" x14ac:dyDescent="0.25">
      <c r="A1567" t="s">
        <v>393</v>
      </c>
      <c r="B1567" s="17" t="s">
        <v>326</v>
      </c>
      <c r="C1567" t="s">
        <v>327</v>
      </c>
      <c r="D1567" t="s">
        <v>427</v>
      </c>
      <c r="E1567" t="s">
        <v>422</v>
      </c>
      <c r="F1567" t="s">
        <v>312</v>
      </c>
      <c r="G1567" t="s">
        <v>232</v>
      </c>
      <c r="H1567" t="s">
        <v>423</v>
      </c>
      <c r="I1567" t="s">
        <v>424</v>
      </c>
      <c r="K1567">
        <v>3.9509022456727327E-2</v>
      </c>
      <c r="L1567">
        <v>0.40126350932613691</v>
      </c>
      <c r="M1567">
        <v>8.3842714236015848E-3</v>
      </c>
      <c r="N1567">
        <v>7.7135297097134592E-3</v>
      </c>
      <c r="O1567">
        <v>3.2548254018592728E-4</v>
      </c>
      <c r="P1567">
        <v>1.5601125242600201E-2</v>
      </c>
      <c r="W1567" t="s">
        <v>393</v>
      </c>
      <c r="X1567" t="s">
        <v>326</v>
      </c>
      <c r="Y1567" t="s">
        <v>327</v>
      </c>
      <c r="Z1567" t="s">
        <v>427</v>
      </c>
      <c r="AA1567" t="s">
        <v>422</v>
      </c>
      <c r="AB1567" t="s">
        <v>312</v>
      </c>
      <c r="AC1567" t="s">
        <v>232</v>
      </c>
      <c r="AD1567" t="s">
        <v>423</v>
      </c>
      <c r="AE1567" t="s">
        <v>424</v>
      </c>
      <c r="AG1567">
        <v>14.381284174248746</v>
      </c>
      <c r="AH1567">
        <v>146.05991739471384</v>
      </c>
      <c r="AI1567">
        <v>3.0518747981909771</v>
      </c>
      <c r="AJ1567">
        <v>2.8077248143356992</v>
      </c>
      <c r="AK1567">
        <v>0.11847564462767753</v>
      </c>
      <c r="AL1567">
        <v>5.6788095883064731</v>
      </c>
    </row>
    <row r="1568" spans="1:38" x14ac:dyDescent="0.25">
      <c r="A1568" t="s">
        <v>393</v>
      </c>
      <c r="B1568" s="17" t="s">
        <v>326</v>
      </c>
      <c r="C1568" t="s">
        <v>327</v>
      </c>
      <c r="D1568" t="s">
        <v>427</v>
      </c>
      <c r="E1568" t="s">
        <v>425</v>
      </c>
      <c r="F1568" t="s">
        <v>312</v>
      </c>
      <c r="G1568" t="s">
        <v>232</v>
      </c>
      <c r="H1568" t="s">
        <v>423</v>
      </c>
      <c r="I1568" t="s">
        <v>426</v>
      </c>
      <c r="K1568">
        <v>4.421083364672386E-2</v>
      </c>
      <c r="L1568">
        <v>0.30744007799790102</v>
      </c>
      <c r="M1568">
        <v>7.6918784268407694E-3</v>
      </c>
      <c r="N1568">
        <v>7.0765281526935092E-3</v>
      </c>
      <c r="O1568">
        <v>3.6444894567056287E-4</v>
      </c>
      <c r="P1568">
        <v>1.4545364720136631E-2</v>
      </c>
      <c r="W1568" t="s">
        <v>393</v>
      </c>
      <c r="X1568" t="s">
        <v>326</v>
      </c>
      <c r="Y1568" t="s">
        <v>327</v>
      </c>
      <c r="Z1568" t="s">
        <v>427</v>
      </c>
      <c r="AA1568" t="s">
        <v>425</v>
      </c>
      <c r="AB1568" t="s">
        <v>312</v>
      </c>
      <c r="AC1568" t="s">
        <v>232</v>
      </c>
      <c r="AD1568" t="s">
        <v>423</v>
      </c>
      <c r="AE1568" t="s">
        <v>426</v>
      </c>
      <c r="AG1568">
        <v>16.092743447407486</v>
      </c>
      <c r="AH1568">
        <v>111.90818839123597</v>
      </c>
      <c r="AI1568">
        <v>2.7998437473700402</v>
      </c>
      <c r="AJ1568">
        <v>2.5758562475804374</v>
      </c>
      <c r="AK1568">
        <v>0.13265941622408489</v>
      </c>
      <c r="AL1568">
        <v>5.2945127581297333</v>
      </c>
    </row>
    <row r="1569" spans="1:39" x14ac:dyDescent="0.25">
      <c r="A1569" t="s">
        <v>393</v>
      </c>
      <c r="B1569" s="17">
        <v>34013</v>
      </c>
      <c r="C1569" t="s">
        <v>327</v>
      </c>
      <c r="D1569" t="s">
        <v>427</v>
      </c>
      <c r="E1569" t="s">
        <v>434</v>
      </c>
      <c r="F1569" t="s">
        <v>312</v>
      </c>
      <c r="G1569" t="s">
        <v>232</v>
      </c>
      <c r="H1569" t="s">
        <v>435</v>
      </c>
      <c r="K1569">
        <v>3.7179783179145144E-2</v>
      </c>
      <c r="L1569">
        <v>0.23008788002666503</v>
      </c>
      <c r="M1569">
        <v>5.232484103781603E-3</v>
      </c>
      <c r="N1569">
        <v>5.0755095806681548E-3</v>
      </c>
      <c r="O1569">
        <v>7.1823541125228582E-4</v>
      </c>
      <c r="P1569">
        <v>1.44539100372431E-2</v>
      </c>
      <c r="W1569" t="s">
        <v>393</v>
      </c>
      <c r="X1569">
        <v>34013</v>
      </c>
      <c r="Y1569" t="s">
        <v>327</v>
      </c>
      <c r="Z1569" t="s">
        <v>427</v>
      </c>
      <c r="AA1569" t="s">
        <v>434</v>
      </c>
      <c r="AB1569" t="s">
        <v>312</v>
      </c>
      <c r="AC1569" t="s">
        <v>232</v>
      </c>
      <c r="AD1569" t="s">
        <v>435</v>
      </c>
      <c r="AG1569">
        <v>13.533441077208833</v>
      </c>
      <c r="AH1569">
        <v>83.751988329706066</v>
      </c>
      <c r="AI1569">
        <v>1.9046242137765035</v>
      </c>
      <c r="AJ1569">
        <v>1.8474854873632085</v>
      </c>
      <c r="AK1569">
        <v>0.26143768969583203</v>
      </c>
      <c r="AL1569">
        <v>5.261223253556488</v>
      </c>
      <c r="AM1569">
        <v>4775.4219711877768</v>
      </c>
    </row>
    <row r="1570" spans="1:39" x14ac:dyDescent="0.25">
      <c r="A1570" t="s">
        <v>393</v>
      </c>
      <c r="B1570" s="17" t="s">
        <v>328</v>
      </c>
      <c r="C1570" t="s">
        <v>329</v>
      </c>
      <c r="D1570" t="s">
        <v>394</v>
      </c>
      <c r="E1570" t="s">
        <v>11</v>
      </c>
      <c r="F1570" t="s">
        <v>8</v>
      </c>
      <c r="G1570" t="s">
        <v>9</v>
      </c>
      <c r="H1570" t="s">
        <v>10</v>
      </c>
      <c r="J1570">
        <v>840.06341999999995</v>
      </c>
      <c r="K1570">
        <v>0.21604772</v>
      </c>
      <c r="L1570">
        <v>1.6657213000000001E-3</v>
      </c>
      <c r="M1570">
        <v>9.2320256000000007E-3</v>
      </c>
      <c r="N1570">
        <v>8.493463552000001E-3</v>
      </c>
      <c r="O1570">
        <v>2.4580620000000001E-5</v>
      </c>
      <c r="P1570">
        <v>0.25211374030999995</v>
      </c>
      <c r="X1570" t="s">
        <v>328</v>
      </c>
      <c r="Y1570" t="s">
        <v>329</v>
      </c>
      <c r="Z1570" t="s">
        <v>394</v>
      </c>
      <c r="AA1570" t="s">
        <v>11</v>
      </c>
      <c r="AB1570" t="s">
        <v>8</v>
      </c>
      <c r="AC1570" t="s">
        <v>9</v>
      </c>
      <c r="AD1570" t="s">
        <v>10</v>
      </c>
      <c r="AF1570">
        <v>840.06341999999995</v>
      </c>
      <c r="AG1570">
        <v>62.116318</v>
      </c>
      <c r="AH1570">
        <v>0.47891483000000001</v>
      </c>
      <c r="AI1570">
        <v>2.6543180999999998</v>
      </c>
      <c r="AJ1570">
        <v>2.441972652</v>
      </c>
      <c r="AK1570">
        <v>7.3979566999999996E-3</v>
      </c>
      <c r="AL1570">
        <v>71.999429288000002</v>
      </c>
    </row>
    <row r="1571" spans="1:39" x14ac:dyDescent="0.25">
      <c r="A1571" t="s">
        <v>393</v>
      </c>
      <c r="B1571" s="17" t="s">
        <v>328</v>
      </c>
      <c r="C1571" t="s">
        <v>329</v>
      </c>
      <c r="D1571" t="s">
        <v>394</v>
      </c>
      <c r="E1571" t="s">
        <v>13</v>
      </c>
      <c r="F1571" t="s">
        <v>12</v>
      </c>
      <c r="G1571" t="s">
        <v>9</v>
      </c>
      <c r="H1571" t="s">
        <v>10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X1571" t="s">
        <v>328</v>
      </c>
      <c r="Y1571" t="s">
        <v>329</v>
      </c>
      <c r="Z1571" t="s">
        <v>394</v>
      </c>
      <c r="AA1571" t="s">
        <v>13</v>
      </c>
      <c r="AB1571" t="s">
        <v>12</v>
      </c>
      <c r="AC1571" t="s">
        <v>9</v>
      </c>
      <c r="AD1571" t="s">
        <v>10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</row>
    <row r="1572" spans="1:39" x14ac:dyDescent="0.25">
      <c r="A1572" t="s">
        <v>393</v>
      </c>
      <c r="B1572" s="17" t="s">
        <v>328</v>
      </c>
      <c r="C1572" t="s">
        <v>329</v>
      </c>
      <c r="D1572" t="s">
        <v>394</v>
      </c>
      <c r="E1572" t="s">
        <v>15</v>
      </c>
      <c r="F1572" t="s">
        <v>14</v>
      </c>
      <c r="G1572" t="s">
        <v>9</v>
      </c>
      <c r="H1572" t="s">
        <v>10</v>
      </c>
      <c r="J1572">
        <v>1193.0842</v>
      </c>
      <c r="K1572">
        <v>0.31588875999999999</v>
      </c>
      <c r="L1572">
        <v>2.3615689E-3</v>
      </c>
      <c r="M1572">
        <v>1.0453483E-2</v>
      </c>
      <c r="N1572">
        <v>9.6172043599999993E-3</v>
      </c>
      <c r="O1572">
        <v>2.5838906000000001E-5</v>
      </c>
      <c r="P1572">
        <v>0.29268915884000002</v>
      </c>
      <c r="X1572" t="s">
        <v>328</v>
      </c>
      <c r="Y1572" t="s">
        <v>329</v>
      </c>
      <c r="Z1572" t="s">
        <v>394</v>
      </c>
      <c r="AA1572" t="s">
        <v>15</v>
      </c>
      <c r="AB1572" t="s">
        <v>14</v>
      </c>
      <c r="AC1572" t="s">
        <v>9</v>
      </c>
      <c r="AD1572" t="s">
        <v>10</v>
      </c>
      <c r="AF1572">
        <v>1193.0842</v>
      </c>
      <c r="AG1572">
        <v>90.821799999999996</v>
      </c>
      <c r="AH1572">
        <v>0.67897934000000004</v>
      </c>
      <c r="AI1572">
        <v>3.0055022</v>
      </c>
      <c r="AJ1572">
        <v>2.7650620240000001</v>
      </c>
      <c r="AK1572">
        <v>7.7766585000000003E-3</v>
      </c>
      <c r="AL1572">
        <v>83.576415365999992</v>
      </c>
    </row>
    <row r="1573" spans="1:39" x14ac:dyDescent="0.25">
      <c r="A1573" t="s">
        <v>393</v>
      </c>
      <c r="B1573" s="17" t="s">
        <v>328</v>
      </c>
      <c r="C1573" t="s">
        <v>329</v>
      </c>
      <c r="D1573" t="s">
        <v>394</v>
      </c>
      <c r="E1573" t="s">
        <v>17</v>
      </c>
      <c r="F1573" t="s">
        <v>16</v>
      </c>
      <c r="G1573" t="s">
        <v>9</v>
      </c>
      <c r="H1573" t="s">
        <v>10</v>
      </c>
      <c r="J1573">
        <v>329.40541823000001</v>
      </c>
      <c r="K1573">
        <v>0.11244063112</v>
      </c>
      <c r="L1573">
        <v>1.6035003114399998E-3</v>
      </c>
      <c r="M1573">
        <v>5.17030936E-5</v>
      </c>
      <c r="N1573">
        <v>4.7566846112000001E-5</v>
      </c>
      <c r="O1573">
        <v>9.0395594096000003E-6</v>
      </c>
      <c r="P1573">
        <v>6.4635898588940007E-3</v>
      </c>
      <c r="X1573" t="s">
        <v>328</v>
      </c>
      <c r="Y1573" t="s">
        <v>329</v>
      </c>
      <c r="Z1573" t="s">
        <v>394</v>
      </c>
      <c r="AA1573" t="s">
        <v>17</v>
      </c>
      <c r="AB1573" t="s">
        <v>16</v>
      </c>
      <c r="AC1573" t="s">
        <v>9</v>
      </c>
      <c r="AD1573" t="s">
        <v>10</v>
      </c>
      <c r="AF1573">
        <v>329.40541823000001</v>
      </c>
      <c r="AG1573">
        <v>32.328031927000005</v>
      </c>
      <c r="AH1573">
        <v>0.46102555731</v>
      </c>
      <c r="AI1573">
        <v>1.48652599E-2</v>
      </c>
      <c r="AJ1573">
        <v>1.3676039108000001E-2</v>
      </c>
      <c r="AK1573">
        <v>2.7206092008999999E-3</v>
      </c>
      <c r="AL1573">
        <v>1.7522605728862</v>
      </c>
    </row>
    <row r="1574" spans="1:39" x14ac:dyDescent="0.25">
      <c r="A1574" t="s">
        <v>393</v>
      </c>
      <c r="B1574" s="17" t="s">
        <v>328</v>
      </c>
      <c r="C1574" t="s">
        <v>329</v>
      </c>
      <c r="D1574" t="s">
        <v>394</v>
      </c>
      <c r="E1574" t="s">
        <v>20</v>
      </c>
      <c r="F1574" t="s">
        <v>18</v>
      </c>
      <c r="G1574" t="s">
        <v>19</v>
      </c>
      <c r="H1574" t="s">
        <v>10</v>
      </c>
      <c r="J1574">
        <v>100.40882999999999</v>
      </c>
      <c r="K1574">
        <v>3.5223867999999998E-2</v>
      </c>
      <c r="L1574">
        <v>2.0257161E-4</v>
      </c>
      <c r="M1574">
        <v>1.2596833E-3</v>
      </c>
      <c r="N1574">
        <v>1.158908636E-3</v>
      </c>
      <c r="O1574">
        <v>2.1100713999999999E-6</v>
      </c>
      <c r="P1574">
        <v>8.3853699034000008E-3</v>
      </c>
      <c r="X1574" t="s">
        <v>328</v>
      </c>
      <c r="Y1574" t="s">
        <v>329</v>
      </c>
      <c r="Z1574" t="s">
        <v>394</v>
      </c>
      <c r="AA1574" t="s">
        <v>20</v>
      </c>
      <c r="AB1574" t="s">
        <v>18</v>
      </c>
      <c r="AC1574" t="s">
        <v>19</v>
      </c>
      <c r="AD1574" t="s">
        <v>10</v>
      </c>
      <c r="AF1574">
        <v>100.40882999999999</v>
      </c>
      <c r="AG1574">
        <v>9.4666986000000009</v>
      </c>
      <c r="AH1574">
        <v>5.4442747999999999E-2</v>
      </c>
      <c r="AI1574">
        <v>0.33855000000000002</v>
      </c>
      <c r="AJ1574">
        <v>0.31146600000000002</v>
      </c>
      <c r="AK1574">
        <v>5.9363776000000005E-4</v>
      </c>
      <c r="AL1574">
        <v>2.2489988734999997</v>
      </c>
    </row>
    <row r="1575" spans="1:39" x14ac:dyDescent="0.25">
      <c r="A1575" t="s">
        <v>393</v>
      </c>
      <c r="B1575" s="17" t="s">
        <v>328</v>
      </c>
      <c r="C1575" t="s">
        <v>329</v>
      </c>
      <c r="D1575" t="s">
        <v>394</v>
      </c>
      <c r="E1575" t="s">
        <v>22</v>
      </c>
      <c r="F1575" t="s">
        <v>21</v>
      </c>
      <c r="G1575" t="s">
        <v>19</v>
      </c>
      <c r="H1575" t="s">
        <v>10</v>
      </c>
      <c r="J1575">
        <v>9.4342299000000001</v>
      </c>
      <c r="K1575">
        <v>1.3204846E-3</v>
      </c>
      <c r="L1575">
        <v>1.3530862000000001E-5</v>
      </c>
      <c r="M1575">
        <v>4.4493139000000003E-5</v>
      </c>
      <c r="N1575">
        <v>4.0933687880000007E-5</v>
      </c>
      <c r="O1575">
        <v>1.3740707E-7</v>
      </c>
      <c r="P1575">
        <v>3.0284967964000004E-4</v>
      </c>
      <c r="X1575" t="s">
        <v>328</v>
      </c>
      <c r="Y1575" t="s">
        <v>329</v>
      </c>
      <c r="Z1575" t="s">
        <v>394</v>
      </c>
      <c r="AA1575" t="s">
        <v>22</v>
      </c>
      <c r="AB1575" t="s">
        <v>21</v>
      </c>
      <c r="AC1575" t="s">
        <v>19</v>
      </c>
      <c r="AD1575" t="s">
        <v>10</v>
      </c>
      <c r="AF1575">
        <v>9.4342299000000001</v>
      </c>
      <c r="AG1575">
        <v>0.35489084999999998</v>
      </c>
      <c r="AH1575">
        <v>3.636528E-3</v>
      </c>
      <c r="AI1575">
        <v>1.1957888E-2</v>
      </c>
      <c r="AJ1575">
        <v>1.1001256960000001E-2</v>
      </c>
      <c r="AK1575">
        <v>3.8657471999999997E-5</v>
      </c>
      <c r="AL1575">
        <v>8.1152952890000005E-2</v>
      </c>
    </row>
    <row r="1576" spans="1:39" x14ac:dyDescent="0.25">
      <c r="A1576" t="s">
        <v>393</v>
      </c>
      <c r="B1576" s="17" t="s">
        <v>328</v>
      </c>
      <c r="C1576" t="s">
        <v>329</v>
      </c>
      <c r="D1576" t="s">
        <v>394</v>
      </c>
      <c r="E1576" t="s">
        <v>24</v>
      </c>
      <c r="F1576" t="s">
        <v>23</v>
      </c>
      <c r="G1576" t="s">
        <v>19</v>
      </c>
      <c r="H1576" t="s">
        <v>10</v>
      </c>
      <c r="J1576">
        <v>9.0364733000000008</v>
      </c>
      <c r="K1576">
        <v>1.5932927999999999E-3</v>
      </c>
      <c r="L1576">
        <v>1.6203290000000001E-5</v>
      </c>
      <c r="M1576">
        <v>5.3638777999999999E-5</v>
      </c>
      <c r="N1576">
        <v>4.934767576E-5</v>
      </c>
      <c r="O1576">
        <v>1.6424733000000001E-7</v>
      </c>
      <c r="P1576">
        <v>3.6042155867999998E-4</v>
      </c>
      <c r="X1576" t="s">
        <v>328</v>
      </c>
      <c r="Y1576" t="s">
        <v>329</v>
      </c>
      <c r="Z1576" t="s">
        <v>394</v>
      </c>
      <c r="AA1576" t="s">
        <v>24</v>
      </c>
      <c r="AB1576" t="s">
        <v>23</v>
      </c>
      <c r="AC1576" t="s">
        <v>19</v>
      </c>
      <c r="AD1576" t="s">
        <v>10</v>
      </c>
      <c r="AF1576">
        <v>9.0364733000000008</v>
      </c>
      <c r="AG1576">
        <v>0.42821026000000001</v>
      </c>
      <c r="AH1576">
        <v>4.3547647000000004E-3</v>
      </c>
      <c r="AI1576">
        <v>1.4415854000000001E-2</v>
      </c>
      <c r="AJ1576">
        <v>1.3262585680000001E-2</v>
      </c>
      <c r="AK1576">
        <v>4.6208595000000003E-5</v>
      </c>
      <c r="AL1576">
        <v>9.6694660942000021E-2</v>
      </c>
    </row>
    <row r="1577" spans="1:39" x14ac:dyDescent="0.25">
      <c r="A1577" t="s">
        <v>393</v>
      </c>
      <c r="B1577" s="17" t="s">
        <v>328</v>
      </c>
      <c r="C1577" t="s">
        <v>329</v>
      </c>
      <c r="D1577" t="s">
        <v>394</v>
      </c>
      <c r="E1577" t="s">
        <v>26</v>
      </c>
      <c r="F1577" t="s">
        <v>25</v>
      </c>
      <c r="G1577" t="s">
        <v>19</v>
      </c>
      <c r="H1577" t="s">
        <v>10</v>
      </c>
      <c r="J1577">
        <v>2.3570845E-2</v>
      </c>
      <c r="K1577">
        <v>1.1537984999999999E-5</v>
      </c>
      <c r="L1577">
        <v>1.1310585000000001E-7</v>
      </c>
      <c r="M1577">
        <v>3.8819117999999998E-7</v>
      </c>
      <c r="N1577">
        <v>3.5713588560000001E-7</v>
      </c>
      <c r="O1577">
        <v>1.1353454E-9</v>
      </c>
      <c r="P1577">
        <v>2.9418335726000002E-6</v>
      </c>
      <c r="X1577" t="s">
        <v>328</v>
      </c>
      <c r="Y1577" t="s">
        <v>329</v>
      </c>
      <c r="Z1577" t="s">
        <v>394</v>
      </c>
      <c r="AA1577" t="s">
        <v>26</v>
      </c>
      <c r="AB1577" t="s">
        <v>25</v>
      </c>
      <c r="AC1577" t="s">
        <v>19</v>
      </c>
      <c r="AD1577" t="s">
        <v>10</v>
      </c>
      <c r="AF1577">
        <v>2.3570845E-2</v>
      </c>
      <c r="AG1577">
        <v>3.1009263E-3</v>
      </c>
      <c r="AH1577">
        <v>3.0398105E-5</v>
      </c>
      <c r="AI1577">
        <v>1.0432951000000001E-4</v>
      </c>
      <c r="AJ1577">
        <v>9.5983149200000003E-5</v>
      </c>
      <c r="AK1577">
        <v>3.1941283000000002E-7</v>
      </c>
      <c r="AL1577">
        <v>7.9060964206000006E-4</v>
      </c>
    </row>
    <row r="1578" spans="1:39" x14ac:dyDescent="0.25">
      <c r="A1578" t="s">
        <v>393</v>
      </c>
      <c r="B1578" s="17" t="s">
        <v>328</v>
      </c>
      <c r="C1578" t="s">
        <v>329</v>
      </c>
      <c r="D1578" t="s">
        <v>394</v>
      </c>
      <c r="E1578" t="s">
        <v>28</v>
      </c>
      <c r="F1578" t="s">
        <v>27</v>
      </c>
      <c r="G1578" t="s">
        <v>19</v>
      </c>
      <c r="H1578" t="s">
        <v>10</v>
      </c>
      <c r="J1578">
        <v>42.972595400000003</v>
      </c>
      <c r="K1578">
        <v>9.1748331599999997E-2</v>
      </c>
      <c r="L1578">
        <v>5.3248739700000004E-4</v>
      </c>
      <c r="M1578">
        <v>3.2841884399999999E-3</v>
      </c>
      <c r="N1578">
        <v>3.0214533648000004E-3</v>
      </c>
      <c r="O1578">
        <v>5.4529678400000004E-6</v>
      </c>
      <c r="P1578">
        <v>2.1296751178900002E-2</v>
      </c>
      <c r="X1578" t="s">
        <v>328</v>
      </c>
      <c r="Y1578" t="s">
        <v>329</v>
      </c>
      <c r="Z1578" t="s">
        <v>394</v>
      </c>
      <c r="AA1578" t="s">
        <v>28</v>
      </c>
      <c r="AB1578" t="s">
        <v>27</v>
      </c>
      <c r="AC1578" t="s">
        <v>19</v>
      </c>
      <c r="AD1578" t="s">
        <v>10</v>
      </c>
      <c r="AF1578">
        <v>42.972595400000003</v>
      </c>
      <c r="AG1578">
        <v>24.658103300000001</v>
      </c>
      <c r="AH1578">
        <v>0.14311026299999999</v>
      </c>
      <c r="AI1578">
        <v>0.88265193900000005</v>
      </c>
      <c r="AJ1578">
        <v>0.81203978388000009</v>
      </c>
      <c r="AK1578">
        <v>1.5341127799999999E-3</v>
      </c>
      <c r="AL1578">
        <v>5.7255184866100004</v>
      </c>
    </row>
    <row r="1579" spans="1:39" x14ac:dyDescent="0.25">
      <c r="A1579" t="s">
        <v>393</v>
      </c>
      <c r="B1579" s="17" t="s">
        <v>328</v>
      </c>
      <c r="C1579" t="s">
        <v>329</v>
      </c>
      <c r="D1579" t="s">
        <v>394</v>
      </c>
      <c r="E1579" t="s">
        <v>30</v>
      </c>
      <c r="F1579" t="s">
        <v>29</v>
      </c>
      <c r="G1579" t="s">
        <v>19</v>
      </c>
      <c r="H1579" t="s">
        <v>10</v>
      </c>
      <c r="J1579">
        <v>0.90747732000000003</v>
      </c>
      <c r="K1579">
        <v>3.2517468000000001E-4</v>
      </c>
      <c r="L1579">
        <v>3.1876586000000002E-6</v>
      </c>
      <c r="M1579">
        <v>1.0940380999999999E-5</v>
      </c>
      <c r="N1579">
        <v>1.0065150519999999E-5</v>
      </c>
      <c r="O1579">
        <v>3.1997402000000001E-8</v>
      </c>
      <c r="P1579">
        <v>7.3309923970000011E-5</v>
      </c>
      <c r="X1579" t="s">
        <v>328</v>
      </c>
      <c r="Y1579" t="s">
        <v>329</v>
      </c>
      <c r="Z1579" t="s">
        <v>394</v>
      </c>
      <c r="AA1579" t="s">
        <v>30</v>
      </c>
      <c r="AB1579" t="s">
        <v>29</v>
      </c>
      <c r="AC1579" t="s">
        <v>19</v>
      </c>
      <c r="AD1579" t="s">
        <v>10</v>
      </c>
      <c r="AF1579">
        <v>0.90747732000000003</v>
      </c>
      <c r="AG1579">
        <v>8.7393306000000004E-2</v>
      </c>
      <c r="AH1579">
        <v>8.5670891000000002E-4</v>
      </c>
      <c r="AI1579">
        <v>2.9403152999999999E-3</v>
      </c>
      <c r="AJ1579">
        <v>2.705090076E-3</v>
      </c>
      <c r="AK1579">
        <v>9.0020029999999994E-6</v>
      </c>
      <c r="AL1579">
        <v>1.9665703485000002E-2</v>
      </c>
    </row>
    <row r="1580" spans="1:39" x14ac:dyDescent="0.25">
      <c r="A1580" t="s">
        <v>393</v>
      </c>
      <c r="B1580" s="17" t="s">
        <v>328</v>
      </c>
      <c r="C1580" t="s">
        <v>329</v>
      </c>
      <c r="D1580" t="s">
        <v>394</v>
      </c>
      <c r="E1580" t="s">
        <v>33</v>
      </c>
      <c r="F1580" t="s">
        <v>31</v>
      </c>
      <c r="G1580" t="s">
        <v>32</v>
      </c>
      <c r="H1580" t="s">
        <v>10</v>
      </c>
      <c r="J1580">
        <v>1.0208682</v>
      </c>
      <c r="K1580">
        <v>3.9514925E-4</v>
      </c>
      <c r="L1580">
        <v>3.8736124999999997E-6</v>
      </c>
      <c r="M1580">
        <v>1.329465E-5</v>
      </c>
      <c r="N1580">
        <v>1.2231078E-5</v>
      </c>
      <c r="O1580">
        <v>3.8882944999999997E-8</v>
      </c>
      <c r="P1580">
        <v>9.5908490973999999E-5</v>
      </c>
      <c r="X1580" t="s">
        <v>328</v>
      </c>
      <c r="Y1580" t="s">
        <v>329</v>
      </c>
      <c r="Z1580" t="s">
        <v>394</v>
      </c>
      <c r="AA1580" t="s">
        <v>33</v>
      </c>
      <c r="AB1580" t="s">
        <v>31</v>
      </c>
      <c r="AC1580" t="s">
        <v>32</v>
      </c>
      <c r="AD1580" t="s">
        <v>10</v>
      </c>
      <c r="AF1580">
        <v>1.0208682</v>
      </c>
      <c r="AG1580">
        <v>0.12464137</v>
      </c>
      <c r="AH1580">
        <v>1.2218483999999999E-3</v>
      </c>
      <c r="AI1580">
        <v>4.1935122999999996E-3</v>
      </c>
      <c r="AJ1580">
        <v>3.8580313159999997E-3</v>
      </c>
      <c r="AK1580">
        <v>1.2838761E-5</v>
      </c>
      <c r="AL1580">
        <v>3.0175991842999999E-2</v>
      </c>
    </row>
    <row r="1581" spans="1:39" x14ac:dyDescent="0.25">
      <c r="A1581" t="s">
        <v>393</v>
      </c>
      <c r="B1581" s="17" t="s">
        <v>328</v>
      </c>
      <c r="C1581" t="s">
        <v>329</v>
      </c>
      <c r="D1581" t="s">
        <v>394</v>
      </c>
      <c r="E1581" t="s">
        <v>35</v>
      </c>
      <c r="F1581" t="s">
        <v>34</v>
      </c>
      <c r="G1581" t="s">
        <v>32</v>
      </c>
      <c r="H1581" t="s">
        <v>10</v>
      </c>
      <c r="J1581">
        <v>4.8317804999999998E-2</v>
      </c>
      <c r="K1581">
        <v>3.1485029E-5</v>
      </c>
      <c r="L1581">
        <v>3.0864495999999998E-7</v>
      </c>
      <c r="M1581">
        <v>1.0593021E-6</v>
      </c>
      <c r="N1581">
        <v>9.7455793200000003E-7</v>
      </c>
      <c r="O1581">
        <v>3.0981477000000002E-9</v>
      </c>
      <c r="P1581">
        <v>7.3680762066000001E-6</v>
      </c>
      <c r="X1581" t="s">
        <v>328</v>
      </c>
      <c r="Y1581" t="s">
        <v>329</v>
      </c>
      <c r="Z1581" t="s">
        <v>394</v>
      </c>
      <c r="AA1581" t="s">
        <v>35</v>
      </c>
      <c r="AB1581" t="s">
        <v>34</v>
      </c>
      <c r="AC1581" t="s">
        <v>32</v>
      </c>
      <c r="AD1581" t="s">
        <v>10</v>
      </c>
      <c r="AF1581">
        <v>4.8317804999999998E-2</v>
      </c>
      <c r="AG1581">
        <v>9.9312802999999995E-3</v>
      </c>
      <c r="AH1581">
        <v>9.7355449E-5</v>
      </c>
      <c r="AI1581">
        <v>3.3413418000000002E-4</v>
      </c>
      <c r="AJ1581">
        <v>3.0740344560000002E-4</v>
      </c>
      <c r="AK1581">
        <v>1.0229776E-6</v>
      </c>
      <c r="AL1581">
        <v>2.3199800540000004E-3</v>
      </c>
    </row>
    <row r="1582" spans="1:39" x14ac:dyDescent="0.25">
      <c r="A1582" t="s">
        <v>393</v>
      </c>
      <c r="B1582" s="17" t="s">
        <v>328</v>
      </c>
      <c r="C1582" t="s">
        <v>329</v>
      </c>
      <c r="D1582" t="s">
        <v>394</v>
      </c>
      <c r="E1582" t="s">
        <v>38</v>
      </c>
      <c r="F1582" t="s">
        <v>36</v>
      </c>
      <c r="G1582" t="s">
        <v>37</v>
      </c>
      <c r="H1582" t="s">
        <v>10</v>
      </c>
      <c r="J1582">
        <v>600.03394700000001</v>
      </c>
      <c r="K1582">
        <v>7.6158479799999998E-3</v>
      </c>
      <c r="L1582">
        <v>8.01231864E-5</v>
      </c>
      <c r="M1582">
        <v>2.6220751699999997E-4</v>
      </c>
      <c r="N1582">
        <v>2.4123091563999998E-4</v>
      </c>
      <c r="O1582">
        <v>8.3908239200000001E-7</v>
      </c>
      <c r="P1582">
        <v>2.6808612831920003E-3</v>
      </c>
      <c r="X1582" t="s">
        <v>328</v>
      </c>
      <c r="Y1582" t="s">
        <v>329</v>
      </c>
      <c r="Z1582" t="s">
        <v>394</v>
      </c>
      <c r="AA1582" t="s">
        <v>38</v>
      </c>
      <c r="AB1582" t="s">
        <v>36</v>
      </c>
      <c r="AC1582" t="s">
        <v>37</v>
      </c>
      <c r="AD1582" t="s">
        <v>10</v>
      </c>
      <c r="AF1582">
        <v>600.03394700000001</v>
      </c>
      <c r="AG1582">
        <v>2.2555015439999999</v>
      </c>
      <c r="AH1582">
        <v>2.37292011E-2</v>
      </c>
      <c r="AI1582">
        <v>7.7655112400000004E-2</v>
      </c>
      <c r="AJ1582">
        <v>7.1442703408000005E-2</v>
      </c>
      <c r="AK1582">
        <v>2.6013115999999999E-4</v>
      </c>
      <c r="AL1582">
        <v>0.730745980352</v>
      </c>
    </row>
    <row r="1583" spans="1:39" x14ac:dyDescent="0.25">
      <c r="A1583" t="s">
        <v>393</v>
      </c>
      <c r="B1583" s="17" t="s">
        <v>328</v>
      </c>
      <c r="C1583" t="s">
        <v>329</v>
      </c>
      <c r="D1583" t="s">
        <v>394</v>
      </c>
      <c r="E1583" t="s">
        <v>40</v>
      </c>
      <c r="F1583" t="s">
        <v>36</v>
      </c>
      <c r="G1583" t="s">
        <v>39</v>
      </c>
      <c r="H1583" t="s">
        <v>10</v>
      </c>
      <c r="J1583">
        <v>143.450109</v>
      </c>
      <c r="K1583">
        <v>7.1858039299999996E-2</v>
      </c>
      <c r="L1583">
        <v>7.8109506500000005E-4</v>
      </c>
      <c r="M1583">
        <v>2.5087304299999998E-3</v>
      </c>
      <c r="N1583">
        <v>2.3080319955999999E-3</v>
      </c>
      <c r="O1583">
        <v>8.0231086100000008E-6</v>
      </c>
      <c r="P1583">
        <v>1.78880131847E-2</v>
      </c>
      <c r="X1583" t="s">
        <v>328</v>
      </c>
      <c r="Y1583" t="s">
        <v>329</v>
      </c>
      <c r="Z1583" t="s">
        <v>394</v>
      </c>
      <c r="AA1583" t="s">
        <v>40</v>
      </c>
      <c r="AB1583" t="s">
        <v>36</v>
      </c>
      <c r="AC1583" t="s">
        <v>39</v>
      </c>
      <c r="AD1583" t="s">
        <v>10</v>
      </c>
      <c r="AF1583">
        <v>143.450109</v>
      </c>
      <c r="AG1583">
        <v>14.778751510000001</v>
      </c>
      <c r="AH1583">
        <v>0.1606446436</v>
      </c>
      <c r="AI1583">
        <v>0.51596031600000003</v>
      </c>
      <c r="AJ1583">
        <v>0.47468349072000005</v>
      </c>
      <c r="AK1583">
        <v>1.7273006790000001E-3</v>
      </c>
      <c r="AL1583">
        <v>3.6766419516799997</v>
      </c>
    </row>
    <row r="1584" spans="1:39" x14ac:dyDescent="0.25">
      <c r="A1584" t="s">
        <v>393</v>
      </c>
      <c r="B1584" s="17" t="s">
        <v>328</v>
      </c>
      <c r="C1584" t="s">
        <v>329</v>
      </c>
      <c r="D1584" t="s">
        <v>394</v>
      </c>
      <c r="E1584" t="s">
        <v>42</v>
      </c>
      <c r="F1584" t="s">
        <v>41</v>
      </c>
      <c r="G1584" t="s">
        <v>37</v>
      </c>
      <c r="H1584" t="s">
        <v>10</v>
      </c>
      <c r="J1584">
        <v>6776.7725</v>
      </c>
      <c r="K1584">
        <v>6.6075287999999996E-2</v>
      </c>
      <c r="L1584">
        <v>7.0129888E-4</v>
      </c>
      <c r="M1584">
        <v>2.2356379999999999E-3</v>
      </c>
      <c r="N1584">
        <v>2.0567869599999998E-3</v>
      </c>
      <c r="O1584">
        <v>7.2172011000000003E-6</v>
      </c>
      <c r="P1584">
        <v>2.5466501587999998E-2</v>
      </c>
      <c r="X1584" t="s">
        <v>328</v>
      </c>
      <c r="Y1584" t="s">
        <v>329</v>
      </c>
      <c r="Z1584" t="s">
        <v>394</v>
      </c>
      <c r="AA1584" t="s">
        <v>42</v>
      </c>
      <c r="AB1584" t="s">
        <v>41</v>
      </c>
      <c r="AC1584" t="s">
        <v>37</v>
      </c>
      <c r="AD1584" t="s">
        <v>10</v>
      </c>
      <c r="AF1584">
        <v>6776.7725</v>
      </c>
      <c r="AG1584">
        <v>31.263045999999999</v>
      </c>
      <c r="AH1584">
        <v>0.33181450000000001</v>
      </c>
      <c r="AI1584">
        <v>1.057776</v>
      </c>
      <c r="AJ1584">
        <v>0.97315392000000012</v>
      </c>
      <c r="AK1584">
        <v>3.5745716000000001E-3</v>
      </c>
      <c r="AL1584">
        <v>11.006200087600002</v>
      </c>
    </row>
    <row r="1585" spans="1:38" x14ac:dyDescent="0.25">
      <c r="A1585" t="s">
        <v>393</v>
      </c>
      <c r="B1585" s="17" t="s">
        <v>328</v>
      </c>
      <c r="C1585" t="s">
        <v>329</v>
      </c>
      <c r="D1585" t="s">
        <v>394</v>
      </c>
      <c r="E1585" t="s">
        <v>43</v>
      </c>
      <c r="F1585" t="s">
        <v>41</v>
      </c>
      <c r="G1585" t="s">
        <v>39</v>
      </c>
      <c r="H1585" t="s">
        <v>10</v>
      </c>
      <c r="J1585">
        <v>1356.8608400000001</v>
      </c>
      <c r="K1585">
        <v>0.90493403000000006</v>
      </c>
      <c r="L1585">
        <v>5.4355839999999994E-3</v>
      </c>
      <c r="M1585">
        <v>3.2293952399999999E-2</v>
      </c>
      <c r="N1585">
        <v>2.9710436208000002E-2</v>
      </c>
      <c r="O1585">
        <v>5.5572229000000002E-5</v>
      </c>
      <c r="P1585">
        <v>0.24992982615000003</v>
      </c>
      <c r="X1585" t="s">
        <v>328</v>
      </c>
      <c r="Y1585" t="s">
        <v>329</v>
      </c>
      <c r="Z1585" t="s">
        <v>394</v>
      </c>
      <c r="AA1585" t="s">
        <v>43</v>
      </c>
      <c r="AB1585" t="s">
        <v>41</v>
      </c>
      <c r="AC1585" t="s">
        <v>39</v>
      </c>
      <c r="AD1585" t="s">
        <v>10</v>
      </c>
      <c r="AF1585">
        <v>1356.8608400000001</v>
      </c>
      <c r="AG1585">
        <v>297.33542999999997</v>
      </c>
      <c r="AH1585">
        <v>1.7859774000000002</v>
      </c>
      <c r="AI1585">
        <v>10.6108686</v>
      </c>
      <c r="AJ1585">
        <v>9.7619991120000016</v>
      </c>
      <c r="AK1585">
        <v>1.9113953600000001E-2</v>
      </c>
      <c r="AL1585">
        <v>82.013454202299997</v>
      </c>
    </row>
    <row r="1586" spans="1:38" x14ac:dyDescent="0.25">
      <c r="A1586" t="s">
        <v>393</v>
      </c>
      <c r="B1586" s="17" t="s">
        <v>328</v>
      </c>
      <c r="C1586" t="s">
        <v>329</v>
      </c>
      <c r="D1586" t="s">
        <v>394</v>
      </c>
      <c r="E1586" t="s">
        <v>45</v>
      </c>
      <c r="F1586" t="s">
        <v>44</v>
      </c>
      <c r="G1586" t="s">
        <v>37</v>
      </c>
      <c r="H1586" t="s">
        <v>10</v>
      </c>
      <c r="J1586">
        <v>17893.5144</v>
      </c>
      <c r="K1586">
        <v>0.13552708599999999</v>
      </c>
      <c r="L1586">
        <v>1.5710261799999998E-3</v>
      </c>
      <c r="M1586">
        <v>5.1527854000000001E-3</v>
      </c>
      <c r="N1586">
        <v>4.7405625679999997E-3</v>
      </c>
      <c r="O1586">
        <v>1.6011180800000002E-5</v>
      </c>
      <c r="P1586">
        <v>5.0517548319799994E-2</v>
      </c>
      <c r="X1586" t="s">
        <v>328</v>
      </c>
      <c r="Y1586" t="s">
        <v>329</v>
      </c>
      <c r="Z1586" t="s">
        <v>394</v>
      </c>
      <c r="AA1586" t="s">
        <v>45</v>
      </c>
      <c r="AB1586" t="s">
        <v>44</v>
      </c>
      <c r="AC1586" t="s">
        <v>37</v>
      </c>
      <c r="AD1586" t="s">
        <v>10</v>
      </c>
      <c r="AF1586">
        <v>17893.5144</v>
      </c>
      <c r="AG1586">
        <v>40.1375569</v>
      </c>
      <c r="AH1586">
        <v>0.46527349299999998</v>
      </c>
      <c r="AI1586">
        <v>1.52604352</v>
      </c>
      <c r="AJ1586">
        <v>1.4039600384000002</v>
      </c>
      <c r="AK1586">
        <v>4.9637642799999996E-3</v>
      </c>
      <c r="AL1586">
        <v>13.653234744999999</v>
      </c>
    </row>
    <row r="1587" spans="1:38" x14ac:dyDescent="0.25">
      <c r="A1587" t="s">
        <v>393</v>
      </c>
      <c r="B1587" s="17" t="s">
        <v>328</v>
      </c>
      <c r="C1587" t="s">
        <v>329</v>
      </c>
      <c r="D1587" t="s">
        <v>394</v>
      </c>
      <c r="E1587" t="s">
        <v>46</v>
      </c>
      <c r="F1587" t="s">
        <v>44</v>
      </c>
      <c r="G1587" t="s">
        <v>39</v>
      </c>
      <c r="H1587" t="s">
        <v>10</v>
      </c>
      <c r="J1587">
        <v>3393.0923600000001</v>
      </c>
      <c r="K1587">
        <v>0.79005626000000007</v>
      </c>
      <c r="L1587">
        <v>7.6230809300000006E-3</v>
      </c>
      <c r="M1587">
        <v>2.69336248E-2</v>
      </c>
      <c r="N1587">
        <v>2.4778934815999999E-2</v>
      </c>
      <c r="O1587">
        <v>7.7855699000000005E-5</v>
      </c>
      <c r="P1587">
        <v>0.20449207812499998</v>
      </c>
      <c r="X1587" t="s">
        <v>328</v>
      </c>
      <c r="Y1587" t="s">
        <v>329</v>
      </c>
      <c r="Z1587" t="s">
        <v>394</v>
      </c>
      <c r="AA1587" t="s">
        <v>46</v>
      </c>
      <c r="AB1587" t="s">
        <v>44</v>
      </c>
      <c r="AC1587" t="s">
        <v>39</v>
      </c>
      <c r="AD1587" t="s">
        <v>10</v>
      </c>
      <c r="AF1587">
        <v>3393.0923600000001</v>
      </c>
      <c r="AG1587">
        <v>162.487664</v>
      </c>
      <c r="AH1587">
        <v>1.5678079900000002</v>
      </c>
      <c r="AI1587">
        <v>5.5393295199999999</v>
      </c>
      <c r="AJ1587">
        <v>5.0961831583999997</v>
      </c>
      <c r="AK1587">
        <v>1.6761608600000002E-2</v>
      </c>
      <c r="AL1587">
        <v>42.029599333299998</v>
      </c>
    </row>
    <row r="1588" spans="1:38" x14ac:dyDescent="0.25">
      <c r="A1588" t="s">
        <v>393</v>
      </c>
      <c r="B1588" s="17" t="s">
        <v>328</v>
      </c>
      <c r="C1588" t="s">
        <v>329</v>
      </c>
      <c r="D1588" t="s">
        <v>394</v>
      </c>
      <c r="E1588" t="s">
        <v>48</v>
      </c>
      <c r="F1588" t="s">
        <v>47</v>
      </c>
      <c r="G1588" t="s">
        <v>37</v>
      </c>
      <c r="H1588" t="s">
        <v>10</v>
      </c>
      <c r="J1588">
        <v>9078.3257400000002</v>
      </c>
      <c r="K1588">
        <v>9.2391864399999996E-2</v>
      </c>
      <c r="L1588">
        <v>1.004409687E-3</v>
      </c>
      <c r="M1588">
        <v>3.2266785600000001E-3</v>
      </c>
      <c r="N1588">
        <v>2.9685442752E-3</v>
      </c>
      <c r="O1588">
        <v>1.030594909E-5</v>
      </c>
      <c r="P1588">
        <v>3.3666580611899997E-2</v>
      </c>
      <c r="X1588" t="s">
        <v>328</v>
      </c>
      <c r="Y1588" t="s">
        <v>329</v>
      </c>
      <c r="Z1588" t="s">
        <v>394</v>
      </c>
      <c r="AA1588" t="s">
        <v>48</v>
      </c>
      <c r="AB1588" t="s">
        <v>47</v>
      </c>
      <c r="AC1588" t="s">
        <v>37</v>
      </c>
      <c r="AD1588" t="s">
        <v>10</v>
      </c>
      <c r="AF1588">
        <v>9078.3257400000002</v>
      </c>
      <c r="AG1588">
        <v>27.362676130000001</v>
      </c>
      <c r="AH1588">
        <v>0.29746494199999995</v>
      </c>
      <c r="AI1588">
        <v>0.95560973199999999</v>
      </c>
      <c r="AJ1588">
        <v>0.87916095344000011</v>
      </c>
      <c r="AK1588">
        <v>3.19503644E-3</v>
      </c>
      <c r="AL1588">
        <v>8.8513009284600006</v>
      </c>
    </row>
    <row r="1589" spans="1:38" x14ac:dyDescent="0.25">
      <c r="A1589" t="s">
        <v>393</v>
      </c>
      <c r="B1589" s="17" t="s">
        <v>328</v>
      </c>
      <c r="C1589" t="s">
        <v>329</v>
      </c>
      <c r="D1589" t="s">
        <v>394</v>
      </c>
      <c r="E1589" t="s">
        <v>49</v>
      </c>
      <c r="F1589" t="s">
        <v>47</v>
      </c>
      <c r="G1589" t="s">
        <v>39</v>
      </c>
      <c r="H1589" t="s">
        <v>10</v>
      </c>
      <c r="J1589">
        <v>1319.5362299999999</v>
      </c>
      <c r="K1589">
        <v>0.88039365000000003</v>
      </c>
      <c r="L1589">
        <v>7.0671841999999999E-3</v>
      </c>
      <c r="M1589">
        <v>3.0624329999999998E-2</v>
      </c>
      <c r="N1589">
        <v>2.8174383600000002E-2</v>
      </c>
      <c r="O1589">
        <v>7.2617209000000005E-5</v>
      </c>
      <c r="P1589">
        <v>0.20223684251699997</v>
      </c>
      <c r="X1589" t="s">
        <v>328</v>
      </c>
      <c r="Y1589" t="s">
        <v>329</v>
      </c>
      <c r="Z1589" t="s">
        <v>394</v>
      </c>
      <c r="AA1589" t="s">
        <v>49</v>
      </c>
      <c r="AB1589" t="s">
        <v>47</v>
      </c>
      <c r="AC1589" t="s">
        <v>39</v>
      </c>
      <c r="AD1589" t="s">
        <v>10</v>
      </c>
      <c r="AF1589">
        <v>1319.5362299999999</v>
      </c>
      <c r="AG1589">
        <v>181.067001</v>
      </c>
      <c r="AH1589">
        <v>1.45347911</v>
      </c>
      <c r="AI1589">
        <v>6.2983817999999996</v>
      </c>
      <c r="AJ1589">
        <v>5.7945112559999998</v>
      </c>
      <c r="AK1589">
        <v>1.5633811300000001E-2</v>
      </c>
      <c r="AL1589">
        <v>41.60633321129999</v>
      </c>
    </row>
    <row r="1590" spans="1:38" x14ac:dyDescent="0.25">
      <c r="A1590" t="s">
        <v>393</v>
      </c>
      <c r="B1590" s="17" t="s">
        <v>328</v>
      </c>
      <c r="C1590" t="s">
        <v>329</v>
      </c>
      <c r="D1590" t="s">
        <v>394</v>
      </c>
      <c r="E1590" t="s">
        <v>51</v>
      </c>
      <c r="F1590" t="s">
        <v>50</v>
      </c>
      <c r="G1590" t="s">
        <v>37</v>
      </c>
      <c r="H1590" t="s">
        <v>10</v>
      </c>
      <c r="J1590">
        <v>4696.6625999999997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5.2326725300000003E-3</v>
      </c>
      <c r="X1590" t="s">
        <v>328</v>
      </c>
      <c r="Y1590" t="s">
        <v>329</v>
      </c>
      <c r="Z1590" t="s">
        <v>394</v>
      </c>
      <c r="AA1590" t="s">
        <v>51</v>
      </c>
      <c r="AB1590" t="s">
        <v>50</v>
      </c>
      <c r="AC1590" t="s">
        <v>37</v>
      </c>
      <c r="AD1590" t="s">
        <v>10</v>
      </c>
      <c r="AF1590">
        <v>4696.6625999999997</v>
      </c>
      <c r="AG1590">
        <v>28.297825199999998</v>
      </c>
      <c r="AH1590">
        <v>9.0732012000000001E-2</v>
      </c>
      <c r="AI1590">
        <v>0.308829821</v>
      </c>
      <c r="AJ1590">
        <v>0.28412343532000001</v>
      </c>
      <c r="AK1590">
        <v>1.28704953E-3</v>
      </c>
      <c r="AL1590">
        <v>11.5965631281</v>
      </c>
    </row>
    <row r="1591" spans="1:38" x14ac:dyDescent="0.25">
      <c r="A1591" t="s">
        <v>393</v>
      </c>
      <c r="B1591" s="17" t="s">
        <v>328</v>
      </c>
      <c r="C1591" t="s">
        <v>329</v>
      </c>
      <c r="D1591" t="s">
        <v>394</v>
      </c>
      <c r="E1591" t="s">
        <v>52</v>
      </c>
      <c r="F1591" t="s">
        <v>50</v>
      </c>
      <c r="G1591" t="s">
        <v>39</v>
      </c>
      <c r="H1591" t="s">
        <v>10</v>
      </c>
      <c r="J1591">
        <v>1047.74009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1.2178777869999999E-3</v>
      </c>
      <c r="X1591" t="s">
        <v>328</v>
      </c>
      <c r="Y1591" t="s">
        <v>329</v>
      </c>
      <c r="Z1591" t="s">
        <v>394</v>
      </c>
      <c r="AA1591" t="s">
        <v>52</v>
      </c>
      <c r="AB1591" t="s">
        <v>50</v>
      </c>
      <c r="AC1591" t="s">
        <v>39</v>
      </c>
      <c r="AD1591" t="s">
        <v>10</v>
      </c>
      <c r="AF1591">
        <v>1047.74009</v>
      </c>
      <c r="AG1591">
        <v>107.31407400000001</v>
      </c>
      <c r="AH1591">
        <v>0.34409151700000001</v>
      </c>
      <c r="AI1591">
        <v>1.1712012299999999</v>
      </c>
      <c r="AJ1591">
        <v>1.0775051316000002</v>
      </c>
      <c r="AK1591">
        <v>4.8810272000000005E-3</v>
      </c>
      <c r="AL1591">
        <v>40.038377378999996</v>
      </c>
    </row>
    <row r="1592" spans="1:38" x14ac:dyDescent="0.25">
      <c r="A1592" t="s">
        <v>393</v>
      </c>
      <c r="B1592" s="17" t="s">
        <v>328</v>
      </c>
      <c r="C1592" t="s">
        <v>329</v>
      </c>
      <c r="D1592" t="s">
        <v>394</v>
      </c>
      <c r="E1592" t="s">
        <v>54</v>
      </c>
      <c r="F1592" t="s">
        <v>53</v>
      </c>
      <c r="G1592" t="s">
        <v>39</v>
      </c>
      <c r="H1592" t="s">
        <v>10</v>
      </c>
      <c r="J1592">
        <v>0.212672</v>
      </c>
      <c r="K1592">
        <v>3.1119029000000001E-4</v>
      </c>
      <c r="L1592">
        <v>3.2500782000000001E-6</v>
      </c>
      <c r="M1592">
        <v>1.0512586E-5</v>
      </c>
      <c r="N1592">
        <v>9.6715791200000012E-6</v>
      </c>
      <c r="O1592">
        <v>3.3151280999999997E-8</v>
      </c>
      <c r="P1592">
        <v>6.5407832284999998E-5</v>
      </c>
      <c r="X1592" t="s">
        <v>328</v>
      </c>
      <c r="Y1592" t="s">
        <v>329</v>
      </c>
      <c r="Z1592" t="s">
        <v>394</v>
      </c>
      <c r="AA1592" t="s">
        <v>54</v>
      </c>
      <c r="AB1592" t="s">
        <v>53</v>
      </c>
      <c r="AC1592" t="s">
        <v>39</v>
      </c>
      <c r="AD1592" t="s">
        <v>10</v>
      </c>
      <c r="AF1592">
        <v>0.212672</v>
      </c>
      <c r="AG1592">
        <v>6.4001246999999997E-2</v>
      </c>
      <c r="AH1592">
        <v>6.6843028999999995E-4</v>
      </c>
      <c r="AI1592">
        <v>2.1620810000000002E-3</v>
      </c>
      <c r="AJ1592">
        <v>1.9891145200000003E-3</v>
      </c>
      <c r="AK1592">
        <v>7.1371624E-6</v>
      </c>
      <c r="AL1592">
        <v>1.3471987428000001E-2</v>
      </c>
    </row>
    <row r="1593" spans="1:38" x14ac:dyDescent="0.25">
      <c r="A1593" t="s">
        <v>393</v>
      </c>
      <c r="B1593" s="17" t="s">
        <v>328</v>
      </c>
      <c r="C1593" t="s">
        <v>329</v>
      </c>
      <c r="D1593" t="s">
        <v>394</v>
      </c>
      <c r="E1593" t="s">
        <v>57</v>
      </c>
      <c r="F1593" t="s">
        <v>55</v>
      </c>
      <c r="G1593" t="s">
        <v>56</v>
      </c>
      <c r="H1593" t="s">
        <v>10</v>
      </c>
      <c r="J1593">
        <v>5.8169231000000003</v>
      </c>
      <c r="K1593">
        <v>5.5939676899999994E-4</v>
      </c>
      <c r="L1593">
        <v>6.7332172999999998E-6</v>
      </c>
      <c r="M1593">
        <v>2.2509435000000001E-5</v>
      </c>
      <c r="N1593">
        <v>2.0708680200000002E-5</v>
      </c>
      <c r="O1593">
        <v>6.7904738000000001E-8</v>
      </c>
      <c r="P1593">
        <v>1.3878590320999998E-4</v>
      </c>
      <c r="X1593" t="s">
        <v>328</v>
      </c>
      <c r="Y1593" t="s">
        <v>329</v>
      </c>
      <c r="Z1593" t="s">
        <v>394</v>
      </c>
      <c r="AA1593" t="s">
        <v>57</v>
      </c>
      <c r="AB1593" t="s">
        <v>55</v>
      </c>
      <c r="AC1593" t="s">
        <v>56</v>
      </c>
      <c r="AD1593" t="s">
        <v>10</v>
      </c>
      <c r="AF1593">
        <v>5.8169231000000003</v>
      </c>
      <c r="AG1593">
        <v>0.11044694099999999</v>
      </c>
      <c r="AH1593">
        <v>1.3294018899999999E-3</v>
      </c>
      <c r="AI1593">
        <v>4.4442478000000004E-3</v>
      </c>
      <c r="AJ1593">
        <v>4.088707976E-3</v>
      </c>
      <c r="AK1593">
        <v>1.4034491299999999E-5</v>
      </c>
      <c r="AL1593">
        <v>2.7843306457200002E-2</v>
      </c>
    </row>
    <row r="1594" spans="1:38" x14ac:dyDescent="0.25">
      <c r="A1594" t="s">
        <v>393</v>
      </c>
      <c r="B1594" s="17" t="s">
        <v>328</v>
      </c>
      <c r="C1594" t="s">
        <v>329</v>
      </c>
      <c r="D1594" t="s">
        <v>394</v>
      </c>
      <c r="E1594" t="s">
        <v>60</v>
      </c>
      <c r="F1594" t="s">
        <v>58</v>
      </c>
      <c r="G1594" t="s">
        <v>59</v>
      </c>
      <c r="H1594" t="s">
        <v>10</v>
      </c>
      <c r="J1594">
        <v>126.42445790000001</v>
      </c>
      <c r="K1594">
        <v>1.2570836869999999E-2</v>
      </c>
      <c r="L1594">
        <v>1.3089536290000002E-4</v>
      </c>
      <c r="M1594">
        <v>4.2918304669999996E-4</v>
      </c>
      <c r="N1594">
        <v>3.94848402964E-4</v>
      </c>
      <c r="O1594">
        <v>1.3301051779999999E-6</v>
      </c>
      <c r="P1594">
        <v>3.6265467364660002E-3</v>
      </c>
      <c r="X1594" t="s">
        <v>328</v>
      </c>
      <c r="Y1594" t="s">
        <v>329</v>
      </c>
      <c r="Z1594" t="s">
        <v>394</v>
      </c>
      <c r="AA1594" t="s">
        <v>60</v>
      </c>
      <c r="AB1594" t="s">
        <v>58</v>
      </c>
      <c r="AC1594" t="s">
        <v>59</v>
      </c>
      <c r="AD1594" t="s">
        <v>10</v>
      </c>
      <c r="AF1594">
        <v>126.42445790000001</v>
      </c>
      <c r="AG1594">
        <v>3.9652011530000002</v>
      </c>
      <c r="AH1594">
        <v>4.1288136170000003E-2</v>
      </c>
      <c r="AI1594">
        <v>0.1353766123</v>
      </c>
      <c r="AJ1594">
        <v>0.12454648331599999</v>
      </c>
      <c r="AK1594">
        <v>4.3918745209999997E-4</v>
      </c>
      <c r="AL1594">
        <v>1.13282972855</v>
      </c>
    </row>
    <row r="1595" spans="1:38" x14ac:dyDescent="0.25">
      <c r="A1595" t="s">
        <v>393</v>
      </c>
      <c r="B1595" s="17" t="s">
        <v>328</v>
      </c>
      <c r="C1595" t="s">
        <v>329</v>
      </c>
      <c r="D1595" t="s">
        <v>394</v>
      </c>
      <c r="E1595" t="s">
        <v>62</v>
      </c>
      <c r="F1595" t="s">
        <v>61</v>
      </c>
      <c r="G1595" t="s">
        <v>59</v>
      </c>
      <c r="H1595" t="s">
        <v>10</v>
      </c>
      <c r="J1595">
        <v>432.12219281400007</v>
      </c>
      <c r="K1595">
        <v>8.219946669E-2</v>
      </c>
      <c r="L1595">
        <v>8.9297128969999999E-4</v>
      </c>
      <c r="M1595">
        <v>3.1744090379999998E-3</v>
      </c>
      <c r="N1595">
        <v>2.9204563149600004E-3</v>
      </c>
      <c r="O1595">
        <v>8.8735878949999999E-6</v>
      </c>
      <c r="P1595">
        <v>2.5564856385809E-2</v>
      </c>
      <c r="X1595" t="s">
        <v>328</v>
      </c>
      <c r="Y1595" t="s">
        <v>329</v>
      </c>
      <c r="Z1595" t="s">
        <v>394</v>
      </c>
      <c r="AA1595" t="s">
        <v>62</v>
      </c>
      <c r="AB1595" t="s">
        <v>61</v>
      </c>
      <c r="AC1595" t="s">
        <v>59</v>
      </c>
      <c r="AD1595" t="s">
        <v>10</v>
      </c>
      <c r="AF1595">
        <v>432.12219281400007</v>
      </c>
      <c r="AG1595">
        <v>25.928063059999999</v>
      </c>
      <c r="AH1595">
        <v>0.28166869213000001</v>
      </c>
      <c r="AI1595">
        <v>1.0012992934999998</v>
      </c>
      <c r="AJ1595">
        <v>0.92119535001999997</v>
      </c>
      <c r="AK1595">
        <v>2.9299704974999996E-3</v>
      </c>
      <c r="AL1595">
        <v>8.0339954987978999</v>
      </c>
    </row>
    <row r="1596" spans="1:38" x14ac:dyDescent="0.25">
      <c r="A1596" t="s">
        <v>393</v>
      </c>
      <c r="B1596" s="17" t="s">
        <v>328</v>
      </c>
      <c r="C1596" t="s">
        <v>329</v>
      </c>
      <c r="D1596" t="s">
        <v>394</v>
      </c>
      <c r="E1596" t="s">
        <v>64</v>
      </c>
      <c r="F1596" t="s">
        <v>63</v>
      </c>
      <c r="G1596" t="s">
        <v>59</v>
      </c>
      <c r="H1596" t="s">
        <v>10</v>
      </c>
      <c r="J1596">
        <v>7.0184380000000005E-2</v>
      </c>
      <c r="K1596">
        <v>3.4793840000000002E-5</v>
      </c>
      <c r="L1596">
        <v>3.4108094999999999E-7</v>
      </c>
      <c r="M1596">
        <v>1.1706258000000001E-6</v>
      </c>
      <c r="N1596">
        <v>1.0769757360000001E-6</v>
      </c>
      <c r="O1596">
        <v>3.4237370999999999E-9</v>
      </c>
      <c r="P1596">
        <v>9.5052364218000005E-6</v>
      </c>
      <c r="X1596" t="s">
        <v>328</v>
      </c>
      <c r="Y1596" t="s">
        <v>329</v>
      </c>
      <c r="Z1596" t="s">
        <v>394</v>
      </c>
      <c r="AA1596" t="s">
        <v>64</v>
      </c>
      <c r="AB1596" t="s">
        <v>63</v>
      </c>
      <c r="AC1596" t="s">
        <v>59</v>
      </c>
      <c r="AD1596" t="s">
        <v>10</v>
      </c>
      <c r="AF1596">
        <v>7.0184380000000005E-2</v>
      </c>
      <c r="AG1596">
        <v>1.0974973000000001E-2</v>
      </c>
      <c r="AH1596">
        <v>1.0758667E-4</v>
      </c>
      <c r="AI1596">
        <v>3.6924884999999999E-4</v>
      </c>
      <c r="AJ1596">
        <v>3.3970894200000001E-4</v>
      </c>
      <c r="AK1596">
        <v>1.1304837999999999E-6</v>
      </c>
      <c r="AL1596">
        <v>2.9924159858000002E-3</v>
      </c>
    </row>
    <row r="1597" spans="1:38" x14ac:dyDescent="0.25">
      <c r="A1597" t="s">
        <v>393</v>
      </c>
      <c r="B1597" s="17" t="s">
        <v>328</v>
      </c>
      <c r="C1597" t="s">
        <v>329</v>
      </c>
      <c r="D1597" t="s">
        <v>394</v>
      </c>
      <c r="E1597" t="s">
        <v>66</v>
      </c>
      <c r="F1597" t="s">
        <v>65</v>
      </c>
      <c r="G1597" t="s">
        <v>59</v>
      </c>
      <c r="H1597" t="s">
        <v>10</v>
      </c>
      <c r="J1597">
        <v>1.5376765999999999</v>
      </c>
      <c r="K1597">
        <v>5.4832798000000002E-4</v>
      </c>
      <c r="L1597">
        <v>5.3752100999999996E-6</v>
      </c>
      <c r="M1597">
        <v>1.8448289000000001E-5</v>
      </c>
      <c r="N1597">
        <v>1.697242588E-5</v>
      </c>
      <c r="O1597">
        <v>5.3955830000000002E-8</v>
      </c>
      <c r="P1597">
        <v>1.5758339190000001E-4</v>
      </c>
      <c r="X1597" t="s">
        <v>328</v>
      </c>
      <c r="Y1597" t="s">
        <v>329</v>
      </c>
      <c r="Z1597" t="s">
        <v>394</v>
      </c>
      <c r="AA1597" t="s">
        <v>66</v>
      </c>
      <c r="AB1597" t="s">
        <v>65</v>
      </c>
      <c r="AC1597" t="s">
        <v>59</v>
      </c>
      <c r="AD1597" t="s">
        <v>10</v>
      </c>
      <c r="AF1597">
        <v>1.5376765999999999</v>
      </c>
      <c r="AG1597">
        <v>0.17295830000000001</v>
      </c>
      <c r="AH1597">
        <v>1.695495E-3</v>
      </c>
      <c r="AI1597">
        <v>5.8191177000000002E-3</v>
      </c>
      <c r="AJ1597">
        <v>5.353588284E-3</v>
      </c>
      <c r="AK1597">
        <v>1.7815677E-5</v>
      </c>
      <c r="AL1597">
        <v>4.9643119771999991E-2</v>
      </c>
    </row>
    <row r="1598" spans="1:38" x14ac:dyDescent="0.25">
      <c r="A1598" t="s">
        <v>393</v>
      </c>
      <c r="B1598" s="17" t="s">
        <v>328</v>
      </c>
      <c r="C1598" t="s">
        <v>329</v>
      </c>
      <c r="D1598" t="s">
        <v>394</v>
      </c>
      <c r="E1598" t="s">
        <v>69</v>
      </c>
      <c r="F1598" t="s">
        <v>67</v>
      </c>
      <c r="G1598" t="s">
        <v>68</v>
      </c>
      <c r="H1598" t="s">
        <v>10</v>
      </c>
      <c r="J1598">
        <v>14.181839999999999</v>
      </c>
      <c r="K1598">
        <v>1.9405739000000002E-2</v>
      </c>
      <c r="L1598">
        <v>1.067022E-4</v>
      </c>
      <c r="M1598">
        <v>6.9782701999999996E-4</v>
      </c>
      <c r="N1598">
        <v>6.4200085839999995E-4</v>
      </c>
      <c r="O1598">
        <v>1.095633E-6</v>
      </c>
      <c r="P1598">
        <v>4.8871761998999994E-3</v>
      </c>
      <c r="X1598" t="s">
        <v>328</v>
      </c>
      <c r="Y1598" t="s">
        <v>329</v>
      </c>
      <c r="Z1598" t="s">
        <v>394</v>
      </c>
      <c r="AA1598" t="s">
        <v>69</v>
      </c>
      <c r="AB1598" t="s">
        <v>67</v>
      </c>
      <c r="AC1598" t="s">
        <v>68</v>
      </c>
      <c r="AD1598" t="s">
        <v>10</v>
      </c>
      <c r="AF1598">
        <v>14.181839999999999</v>
      </c>
      <c r="AG1598">
        <v>6.1211247000000002</v>
      </c>
      <c r="AH1598">
        <v>3.3656924999999997E-2</v>
      </c>
      <c r="AI1598">
        <v>0.22011459</v>
      </c>
      <c r="AJ1598">
        <v>0.2025054228</v>
      </c>
      <c r="AK1598">
        <v>3.6176710000000001E-4</v>
      </c>
      <c r="AL1598">
        <v>1.5401396299399999</v>
      </c>
    </row>
    <row r="1599" spans="1:38" x14ac:dyDescent="0.25">
      <c r="A1599" t="s">
        <v>393</v>
      </c>
      <c r="B1599" s="17" t="s">
        <v>328</v>
      </c>
      <c r="C1599" t="s">
        <v>329</v>
      </c>
      <c r="D1599" t="s">
        <v>394</v>
      </c>
      <c r="E1599" t="s">
        <v>71</v>
      </c>
      <c r="F1599" t="s">
        <v>8</v>
      </c>
      <c r="G1599" t="s">
        <v>9</v>
      </c>
      <c r="H1599" t="s">
        <v>70</v>
      </c>
      <c r="J1599">
        <v>413.76040999999998</v>
      </c>
      <c r="K1599">
        <v>9.1266446000000001E-2</v>
      </c>
      <c r="L1599">
        <v>1.3114896000000001E-3</v>
      </c>
      <c r="M1599">
        <v>1.6822595000000001E-4</v>
      </c>
      <c r="N1599">
        <v>1.5476787400000002E-4</v>
      </c>
      <c r="O1599">
        <v>1.2590604E-5</v>
      </c>
      <c r="P1599">
        <v>1.0585546482660002E-2</v>
      </c>
      <c r="X1599" t="s">
        <v>328</v>
      </c>
      <c r="Y1599" t="s">
        <v>329</v>
      </c>
      <c r="Z1599" t="s">
        <v>394</v>
      </c>
      <c r="AA1599" t="s">
        <v>71</v>
      </c>
      <c r="AB1599" t="s">
        <v>8</v>
      </c>
      <c r="AC1599" t="s">
        <v>9</v>
      </c>
      <c r="AD1599" t="s">
        <v>70</v>
      </c>
      <c r="AF1599">
        <v>413.76040999999998</v>
      </c>
      <c r="AG1599">
        <v>25.298003999999999</v>
      </c>
      <c r="AH1599">
        <v>0.45115023999999998</v>
      </c>
      <c r="AI1599">
        <v>4.8366989999999999E-2</v>
      </c>
      <c r="AJ1599">
        <v>4.44976308E-2</v>
      </c>
      <c r="AK1599">
        <v>3.7893563999999999E-3</v>
      </c>
      <c r="AL1599">
        <v>2.8645607848430004</v>
      </c>
    </row>
    <row r="1600" spans="1:38" x14ac:dyDescent="0.25">
      <c r="A1600" t="s">
        <v>393</v>
      </c>
      <c r="B1600" s="17" t="s">
        <v>328</v>
      </c>
      <c r="C1600" t="s">
        <v>329</v>
      </c>
      <c r="D1600" t="s">
        <v>394</v>
      </c>
      <c r="E1600" t="s">
        <v>72</v>
      </c>
      <c r="F1600" t="s">
        <v>14</v>
      </c>
      <c r="G1600" t="s">
        <v>9</v>
      </c>
      <c r="H1600" t="s">
        <v>70</v>
      </c>
      <c r="J1600">
        <v>4075.3552</v>
      </c>
      <c r="K1600">
        <v>1.0222635</v>
      </c>
      <c r="L1600">
        <v>1.1646268E-2</v>
      </c>
      <c r="M1600">
        <v>1.6619581000000001E-3</v>
      </c>
      <c r="N1600">
        <v>1.5290014520000002E-3</v>
      </c>
      <c r="O1600">
        <v>1.3248702000000001E-4</v>
      </c>
      <c r="P1600">
        <v>0.1175828569636</v>
      </c>
      <c r="X1600" t="s">
        <v>328</v>
      </c>
      <c r="Y1600" t="s">
        <v>329</v>
      </c>
      <c r="Z1600" t="s">
        <v>394</v>
      </c>
      <c r="AA1600" t="s">
        <v>72</v>
      </c>
      <c r="AB1600" t="s">
        <v>14</v>
      </c>
      <c r="AC1600" t="s">
        <v>9</v>
      </c>
      <c r="AD1600" t="s">
        <v>70</v>
      </c>
      <c r="AF1600">
        <v>4075.3552</v>
      </c>
      <c r="AG1600">
        <v>283.35968000000003</v>
      </c>
      <c r="AH1600">
        <v>4.0062965999999998</v>
      </c>
      <c r="AI1600">
        <v>0.47783284999999998</v>
      </c>
      <c r="AJ1600">
        <v>0.43960622199999999</v>
      </c>
      <c r="AK1600">
        <v>3.9874225999999999E-2</v>
      </c>
      <c r="AL1600">
        <v>32.396658413830004</v>
      </c>
    </row>
    <row r="1601" spans="1:38" x14ac:dyDescent="0.25">
      <c r="A1601" t="s">
        <v>393</v>
      </c>
      <c r="B1601" s="17" t="s">
        <v>328</v>
      </c>
      <c r="C1601" t="s">
        <v>329</v>
      </c>
      <c r="D1601" t="s">
        <v>394</v>
      </c>
      <c r="E1601" t="s">
        <v>74</v>
      </c>
      <c r="F1601" t="s">
        <v>73</v>
      </c>
      <c r="G1601" t="s">
        <v>9</v>
      </c>
      <c r="H1601" t="s">
        <v>70</v>
      </c>
      <c r="J1601">
        <v>145.62334999999999</v>
      </c>
      <c r="K1601">
        <v>0.72937792999999995</v>
      </c>
      <c r="L1601">
        <v>6.1617297999999997E-3</v>
      </c>
      <c r="M1601">
        <v>3.4603462000000002E-4</v>
      </c>
      <c r="N1601">
        <v>3.1835185040000001E-4</v>
      </c>
      <c r="O1601">
        <v>5.9527617999999998E-5</v>
      </c>
      <c r="P1601">
        <v>1.8912708567000003E-2</v>
      </c>
      <c r="X1601" t="s">
        <v>328</v>
      </c>
      <c r="Y1601" t="s">
        <v>329</v>
      </c>
      <c r="Z1601" t="s">
        <v>394</v>
      </c>
      <c r="AA1601" t="s">
        <v>74</v>
      </c>
      <c r="AB1601" t="s">
        <v>73</v>
      </c>
      <c r="AC1601" t="s">
        <v>9</v>
      </c>
      <c r="AD1601" t="s">
        <v>70</v>
      </c>
      <c r="AF1601">
        <v>145.62334999999999</v>
      </c>
      <c r="AG1601">
        <v>202.17514</v>
      </c>
      <c r="AH1601">
        <v>2.1196248999999998</v>
      </c>
      <c r="AI1601">
        <v>9.9489099999999997E-2</v>
      </c>
      <c r="AJ1601">
        <v>9.1529972000000001E-2</v>
      </c>
      <c r="AK1601">
        <v>1.7915851E-2</v>
      </c>
      <c r="AL1601">
        <v>5.6128662486000005</v>
      </c>
    </row>
    <row r="1602" spans="1:38" x14ac:dyDescent="0.25">
      <c r="A1602" t="s">
        <v>393</v>
      </c>
      <c r="B1602" s="17" t="s">
        <v>328</v>
      </c>
      <c r="C1602" t="s">
        <v>329</v>
      </c>
      <c r="D1602" t="s">
        <v>394</v>
      </c>
      <c r="E1602" t="s">
        <v>75</v>
      </c>
      <c r="F1602" t="s">
        <v>16</v>
      </c>
      <c r="G1602" t="s">
        <v>9</v>
      </c>
      <c r="H1602" t="s">
        <v>70</v>
      </c>
      <c r="J1602">
        <v>125.10939662000001</v>
      </c>
      <c r="K1602">
        <v>0.14471310245800001</v>
      </c>
      <c r="L1602">
        <v>1.6341479390900001E-3</v>
      </c>
      <c r="M1602">
        <v>4.5168264980999997E-5</v>
      </c>
      <c r="N1602">
        <v>4.1554803782519996E-5</v>
      </c>
      <c r="O1602">
        <v>9.0286562262999986E-6</v>
      </c>
      <c r="P1602">
        <v>6.5667232803673092E-3</v>
      </c>
      <c r="X1602" t="s">
        <v>328</v>
      </c>
      <c r="Y1602" t="s">
        <v>329</v>
      </c>
      <c r="Z1602" t="s">
        <v>394</v>
      </c>
      <c r="AA1602" t="s">
        <v>75</v>
      </c>
      <c r="AB1602" t="s">
        <v>16</v>
      </c>
      <c r="AC1602" t="s">
        <v>9</v>
      </c>
      <c r="AD1602" t="s">
        <v>70</v>
      </c>
      <c r="AF1602">
        <v>125.10939662000001</v>
      </c>
      <c r="AG1602">
        <v>40.112807589599996</v>
      </c>
      <c r="AH1602">
        <v>0.56214428256299998</v>
      </c>
      <c r="AI1602">
        <v>1.29864180539E-2</v>
      </c>
      <c r="AJ1602">
        <v>1.1947504609588001E-2</v>
      </c>
      <c r="AK1602">
        <v>2.7173279174699996E-3</v>
      </c>
      <c r="AL1602">
        <v>1.7268413534500389</v>
      </c>
    </row>
    <row r="1603" spans="1:38" x14ac:dyDescent="0.25">
      <c r="A1603" t="s">
        <v>393</v>
      </c>
      <c r="B1603" s="17" t="s">
        <v>328</v>
      </c>
      <c r="C1603" t="s">
        <v>329</v>
      </c>
      <c r="D1603" t="s">
        <v>394</v>
      </c>
      <c r="E1603" t="s">
        <v>77</v>
      </c>
      <c r="F1603" t="s">
        <v>76</v>
      </c>
      <c r="G1603" t="s">
        <v>19</v>
      </c>
      <c r="H1603" t="s">
        <v>70</v>
      </c>
      <c r="J1603">
        <v>5.6422702399999993</v>
      </c>
      <c r="K1603">
        <v>2.0199732559999999E-2</v>
      </c>
      <c r="L1603">
        <v>2.9781247690000001E-4</v>
      </c>
      <c r="M1603">
        <v>1.0543199809999999E-5</v>
      </c>
      <c r="N1603">
        <v>9.6997438252000011E-6</v>
      </c>
      <c r="O1603">
        <v>1.8997437370000002E-6</v>
      </c>
      <c r="P1603">
        <v>5.9636568785454997E-4</v>
      </c>
      <c r="X1603" t="s">
        <v>328</v>
      </c>
      <c r="Y1603" t="s">
        <v>329</v>
      </c>
      <c r="Z1603" t="s">
        <v>394</v>
      </c>
      <c r="AA1603" t="s">
        <v>77</v>
      </c>
      <c r="AB1603" t="s">
        <v>76</v>
      </c>
      <c r="AC1603" t="s">
        <v>19</v>
      </c>
      <c r="AD1603" t="s">
        <v>70</v>
      </c>
      <c r="AF1603">
        <v>5.6422702399999993</v>
      </c>
      <c r="AG1603">
        <v>5.2339101980000002</v>
      </c>
      <c r="AH1603">
        <v>9.5764524299999987E-2</v>
      </c>
      <c r="AI1603">
        <v>2.8335697220000003E-3</v>
      </c>
      <c r="AJ1603">
        <v>2.60688414424E-3</v>
      </c>
      <c r="AK1603">
        <v>5.3446516700000001E-4</v>
      </c>
      <c r="AL1603">
        <v>0.16564179663254</v>
      </c>
    </row>
    <row r="1604" spans="1:38" x14ac:dyDescent="0.25">
      <c r="A1604" t="s">
        <v>393</v>
      </c>
      <c r="B1604" s="17" t="s">
        <v>328</v>
      </c>
      <c r="C1604" t="s">
        <v>329</v>
      </c>
      <c r="D1604" t="s">
        <v>394</v>
      </c>
      <c r="E1604" t="s">
        <v>78</v>
      </c>
      <c r="F1604" t="s">
        <v>18</v>
      </c>
      <c r="G1604" t="s">
        <v>19</v>
      </c>
      <c r="H1604" t="s">
        <v>70</v>
      </c>
      <c r="J1604">
        <v>0.22097666999999999</v>
      </c>
      <c r="K1604">
        <v>1.7739869000000001E-4</v>
      </c>
      <c r="L1604">
        <v>2.0572915999999998E-6</v>
      </c>
      <c r="M1604">
        <v>6.8405086000000004E-8</v>
      </c>
      <c r="N1604">
        <v>6.2932679120000003E-8</v>
      </c>
      <c r="O1604">
        <v>1.4109043E-8</v>
      </c>
      <c r="P1604">
        <v>5.5966240303000005E-6</v>
      </c>
      <c r="X1604" t="s">
        <v>328</v>
      </c>
      <c r="Y1604" t="s">
        <v>329</v>
      </c>
      <c r="Z1604" t="s">
        <v>394</v>
      </c>
      <c r="AA1604" t="s">
        <v>78</v>
      </c>
      <c r="AB1604" t="s">
        <v>18</v>
      </c>
      <c r="AC1604" t="s">
        <v>19</v>
      </c>
      <c r="AD1604" t="s">
        <v>70</v>
      </c>
      <c r="AF1604">
        <v>0.22097666999999999</v>
      </c>
      <c r="AG1604">
        <v>4.5965403000000002E-2</v>
      </c>
      <c r="AH1604">
        <v>6.6154229000000002E-4</v>
      </c>
      <c r="AI1604">
        <v>1.8384418999999998E-5</v>
      </c>
      <c r="AJ1604">
        <v>1.691366548E-5</v>
      </c>
      <c r="AK1604">
        <v>3.9693731999999998E-6</v>
      </c>
      <c r="AL1604">
        <v>1.5181069227000001E-3</v>
      </c>
    </row>
    <row r="1605" spans="1:38" x14ac:dyDescent="0.25">
      <c r="A1605" t="s">
        <v>393</v>
      </c>
      <c r="B1605" s="17" t="s">
        <v>328</v>
      </c>
      <c r="C1605" t="s">
        <v>329</v>
      </c>
      <c r="D1605" t="s">
        <v>394</v>
      </c>
      <c r="E1605" t="s">
        <v>79</v>
      </c>
      <c r="F1605" t="s">
        <v>21</v>
      </c>
      <c r="G1605" t="s">
        <v>19</v>
      </c>
      <c r="H1605" t="s">
        <v>70</v>
      </c>
      <c r="J1605">
        <v>65.226409899999993</v>
      </c>
      <c r="K1605">
        <v>3.67390789E-2</v>
      </c>
      <c r="L1605">
        <v>4.6727175900000001E-4</v>
      </c>
      <c r="M1605">
        <v>4.2453528799999999E-5</v>
      </c>
      <c r="N1605">
        <v>3.9057246496000005E-5</v>
      </c>
      <c r="O1605">
        <v>3.4737831500000002E-6</v>
      </c>
      <c r="P1605">
        <v>2.091228146052E-3</v>
      </c>
      <c r="X1605" t="s">
        <v>328</v>
      </c>
      <c r="Y1605" t="s">
        <v>329</v>
      </c>
      <c r="Z1605" t="s">
        <v>394</v>
      </c>
      <c r="AA1605" t="s">
        <v>79</v>
      </c>
      <c r="AB1605" t="s">
        <v>21</v>
      </c>
      <c r="AC1605" t="s">
        <v>19</v>
      </c>
      <c r="AD1605" t="s">
        <v>70</v>
      </c>
      <c r="AF1605">
        <v>65.226409899999993</v>
      </c>
      <c r="AG1605">
        <v>9.5193846200000003</v>
      </c>
      <c r="AH1605">
        <v>0.15025582799999998</v>
      </c>
      <c r="AI1605">
        <v>1.140972732E-2</v>
      </c>
      <c r="AJ1605">
        <v>1.0496949134400002E-2</v>
      </c>
      <c r="AK1605">
        <v>9.7729816500000013E-4</v>
      </c>
      <c r="AL1605">
        <v>0.57388832640500009</v>
      </c>
    </row>
    <row r="1606" spans="1:38" x14ac:dyDescent="0.25">
      <c r="A1606" t="s">
        <v>393</v>
      </c>
      <c r="B1606" s="17" t="s">
        <v>328</v>
      </c>
      <c r="C1606" t="s">
        <v>329</v>
      </c>
      <c r="D1606" t="s">
        <v>394</v>
      </c>
      <c r="E1606" t="s">
        <v>81</v>
      </c>
      <c r="F1606" t="s">
        <v>80</v>
      </c>
      <c r="G1606" t="s">
        <v>19</v>
      </c>
      <c r="H1606" t="s">
        <v>70</v>
      </c>
      <c r="J1606">
        <v>6.3965368149999993</v>
      </c>
      <c r="K1606">
        <v>3.5487383380000001E-2</v>
      </c>
      <c r="L1606">
        <v>4.3225342599999999E-4</v>
      </c>
      <c r="M1606">
        <v>1.772228251E-5</v>
      </c>
      <c r="N1606">
        <v>1.6304499909200002E-5</v>
      </c>
      <c r="O1606">
        <v>3.3391622899999995E-6</v>
      </c>
      <c r="P1606">
        <v>9.4837364799919995E-4</v>
      </c>
      <c r="X1606" t="s">
        <v>328</v>
      </c>
      <c r="Y1606" t="s">
        <v>329</v>
      </c>
      <c r="Z1606" t="s">
        <v>394</v>
      </c>
      <c r="AA1606" t="s">
        <v>81</v>
      </c>
      <c r="AB1606" t="s">
        <v>80</v>
      </c>
      <c r="AC1606" t="s">
        <v>19</v>
      </c>
      <c r="AD1606" t="s">
        <v>70</v>
      </c>
      <c r="AF1606">
        <v>6.3965368149999993</v>
      </c>
      <c r="AG1606">
        <v>9.1950607180000006</v>
      </c>
      <c r="AH1606">
        <v>0.13899533720000001</v>
      </c>
      <c r="AI1606">
        <v>4.7630055800000001E-3</v>
      </c>
      <c r="AJ1606">
        <v>4.3819651335999998E-3</v>
      </c>
      <c r="AK1606">
        <v>9.3942454999999998E-4</v>
      </c>
      <c r="AL1606">
        <v>0.26393024120160002</v>
      </c>
    </row>
    <row r="1607" spans="1:38" x14ac:dyDescent="0.25">
      <c r="A1607" t="s">
        <v>393</v>
      </c>
      <c r="B1607" s="17" t="s">
        <v>328</v>
      </c>
      <c r="C1607" t="s">
        <v>329</v>
      </c>
      <c r="D1607" t="s">
        <v>394</v>
      </c>
      <c r="E1607" t="s">
        <v>82</v>
      </c>
      <c r="F1607" t="s">
        <v>23</v>
      </c>
      <c r="G1607" t="s">
        <v>19</v>
      </c>
      <c r="H1607" t="s">
        <v>70</v>
      </c>
      <c r="J1607">
        <v>68.334821226999992</v>
      </c>
      <c r="K1607">
        <v>7.8193636541000006E-2</v>
      </c>
      <c r="L1607">
        <v>9.6763140539999997E-4</v>
      </c>
      <c r="M1607">
        <v>5.0788971414999996E-5</v>
      </c>
      <c r="N1607">
        <v>4.6725853701799998E-5</v>
      </c>
      <c r="O1607">
        <v>6.618570999E-6</v>
      </c>
      <c r="P1607">
        <v>3.1422347535066003E-3</v>
      </c>
      <c r="X1607" t="s">
        <v>328</v>
      </c>
      <c r="Y1607" t="s">
        <v>329</v>
      </c>
      <c r="Z1607" t="s">
        <v>394</v>
      </c>
      <c r="AA1607" t="s">
        <v>82</v>
      </c>
      <c r="AB1607" t="s">
        <v>23</v>
      </c>
      <c r="AC1607" t="s">
        <v>19</v>
      </c>
      <c r="AD1607" t="s">
        <v>70</v>
      </c>
      <c r="AF1607">
        <v>68.334821226999992</v>
      </c>
      <c r="AG1607">
        <v>20.260587133999998</v>
      </c>
      <c r="AH1607">
        <v>0.31115138019999999</v>
      </c>
      <c r="AI1607">
        <v>1.3649944092E-2</v>
      </c>
      <c r="AJ1607">
        <v>1.2557948564639999E-2</v>
      </c>
      <c r="AK1607">
        <v>1.8620383993000001E-3</v>
      </c>
      <c r="AL1607">
        <v>0.85252741831480994</v>
      </c>
    </row>
    <row r="1608" spans="1:38" x14ac:dyDescent="0.25">
      <c r="A1608" t="s">
        <v>393</v>
      </c>
      <c r="B1608" s="17" t="s">
        <v>328</v>
      </c>
      <c r="C1608" t="s">
        <v>329</v>
      </c>
      <c r="D1608" t="s">
        <v>394</v>
      </c>
      <c r="E1608" t="s">
        <v>84</v>
      </c>
      <c r="F1608" t="s">
        <v>83</v>
      </c>
      <c r="G1608" t="s">
        <v>19</v>
      </c>
      <c r="H1608" t="s">
        <v>70</v>
      </c>
      <c r="J1608">
        <v>12.551474942</v>
      </c>
      <c r="K1608">
        <v>3.240089111499999E-2</v>
      </c>
      <c r="L1608">
        <v>3.6661134860000003E-4</v>
      </c>
      <c r="M1608">
        <v>2.204414911E-5</v>
      </c>
      <c r="N1608">
        <v>2.0280617181200002E-5</v>
      </c>
      <c r="O1608">
        <v>2.7838996679999998E-6</v>
      </c>
      <c r="P1608">
        <v>1.1835442029213003E-3</v>
      </c>
      <c r="X1608" t="s">
        <v>328</v>
      </c>
      <c r="Y1608" t="s">
        <v>329</v>
      </c>
      <c r="Z1608" t="s">
        <v>394</v>
      </c>
      <c r="AA1608" t="s">
        <v>84</v>
      </c>
      <c r="AB1608" t="s">
        <v>83</v>
      </c>
      <c r="AC1608" t="s">
        <v>19</v>
      </c>
      <c r="AD1608" t="s">
        <v>70</v>
      </c>
      <c r="AF1608">
        <v>12.551474942</v>
      </c>
      <c r="AG1608">
        <v>8.3953267199999999</v>
      </c>
      <c r="AH1608">
        <v>0.1178874832</v>
      </c>
      <c r="AI1608">
        <v>5.9245423820000007E-3</v>
      </c>
      <c r="AJ1608">
        <v>5.4505789914400015E-3</v>
      </c>
      <c r="AK1608">
        <v>7.8320957040000001E-4</v>
      </c>
      <c r="AL1608">
        <v>0.32775067651712797</v>
      </c>
    </row>
    <row r="1609" spans="1:38" x14ac:dyDescent="0.25">
      <c r="A1609" t="s">
        <v>393</v>
      </c>
      <c r="B1609" s="17" t="s">
        <v>328</v>
      </c>
      <c r="C1609" t="s">
        <v>329</v>
      </c>
      <c r="D1609" t="s">
        <v>394</v>
      </c>
      <c r="E1609" t="s">
        <v>85</v>
      </c>
      <c r="F1609" t="s">
        <v>25</v>
      </c>
      <c r="G1609" t="s">
        <v>19</v>
      </c>
      <c r="H1609" t="s">
        <v>70</v>
      </c>
      <c r="J1609">
        <v>0.90453133000000008</v>
      </c>
      <c r="K1609">
        <v>1.6086966260000001E-3</v>
      </c>
      <c r="L1609">
        <v>1.8584382910000003E-5</v>
      </c>
      <c r="M1609">
        <v>1.5384337529999999E-6</v>
      </c>
      <c r="N1609">
        <v>1.41535905276E-6</v>
      </c>
      <c r="O1609">
        <v>1.43278353E-7</v>
      </c>
      <c r="P1609">
        <v>7.0049755646399992E-5</v>
      </c>
      <c r="X1609" t="s">
        <v>328</v>
      </c>
      <c r="Y1609" t="s">
        <v>329</v>
      </c>
      <c r="Z1609" t="s">
        <v>394</v>
      </c>
      <c r="AA1609" t="s">
        <v>85</v>
      </c>
      <c r="AB1609" t="s">
        <v>25</v>
      </c>
      <c r="AC1609" t="s">
        <v>19</v>
      </c>
      <c r="AD1609" t="s">
        <v>70</v>
      </c>
      <c r="AF1609">
        <v>0.90453133000000008</v>
      </c>
      <c r="AG1609">
        <v>0.41682597899999996</v>
      </c>
      <c r="AH1609">
        <v>5.9759910600000006E-3</v>
      </c>
      <c r="AI1609">
        <v>4.134664496E-4</v>
      </c>
      <c r="AJ1609">
        <v>3.8038913363200002E-4</v>
      </c>
      <c r="AK1609">
        <v>4.0309274999999995E-5</v>
      </c>
      <c r="AL1609">
        <v>1.9437508452440001E-2</v>
      </c>
    </row>
    <row r="1610" spans="1:38" x14ac:dyDescent="0.25">
      <c r="A1610" t="s">
        <v>393</v>
      </c>
      <c r="B1610" s="17" t="s">
        <v>328</v>
      </c>
      <c r="C1610" t="s">
        <v>329</v>
      </c>
      <c r="D1610" t="s">
        <v>394</v>
      </c>
      <c r="E1610" t="s">
        <v>87</v>
      </c>
      <c r="F1610" t="s">
        <v>86</v>
      </c>
      <c r="G1610" t="s">
        <v>19</v>
      </c>
      <c r="H1610" t="s">
        <v>70</v>
      </c>
      <c r="J1610">
        <v>19.905576719999999</v>
      </c>
      <c r="K1610">
        <v>6.0142879584999996E-2</v>
      </c>
      <c r="L1610">
        <v>9.3121926722000009E-4</v>
      </c>
      <c r="M1610">
        <v>4.4731151820000001E-5</v>
      </c>
      <c r="N1610">
        <v>4.11526596744E-5</v>
      </c>
      <c r="O1610">
        <v>5.8645627456000004E-6</v>
      </c>
      <c r="P1610">
        <v>2.2233469555837E-3</v>
      </c>
      <c r="X1610" t="s">
        <v>328</v>
      </c>
      <c r="Y1610" t="s">
        <v>329</v>
      </c>
      <c r="Z1610" t="s">
        <v>394</v>
      </c>
      <c r="AA1610" t="s">
        <v>87</v>
      </c>
      <c r="AB1610" t="s">
        <v>86</v>
      </c>
      <c r="AC1610" t="s">
        <v>19</v>
      </c>
      <c r="AD1610" t="s">
        <v>70</v>
      </c>
      <c r="AF1610">
        <v>19.905576719999999</v>
      </c>
      <c r="AG1610">
        <v>15.583495495900001</v>
      </c>
      <c r="AH1610">
        <v>0.29944269116400002</v>
      </c>
      <c r="AI1610">
        <v>1.2021856123699999E-2</v>
      </c>
      <c r="AJ1610">
        <v>1.1060107633804E-2</v>
      </c>
      <c r="AK1610">
        <v>1.6499092803199998E-3</v>
      </c>
      <c r="AL1610">
        <v>0.61755625276586013</v>
      </c>
    </row>
    <row r="1611" spans="1:38" x14ac:dyDescent="0.25">
      <c r="A1611" t="s">
        <v>393</v>
      </c>
      <c r="B1611" s="17" t="s">
        <v>328</v>
      </c>
      <c r="C1611" t="s">
        <v>329</v>
      </c>
      <c r="D1611" t="s">
        <v>394</v>
      </c>
      <c r="E1611" t="s">
        <v>89</v>
      </c>
      <c r="F1611" t="s">
        <v>88</v>
      </c>
      <c r="G1611" t="s">
        <v>19</v>
      </c>
      <c r="H1611" t="s">
        <v>70</v>
      </c>
      <c r="J1611">
        <v>66.239971650000001</v>
      </c>
      <c r="K1611">
        <v>1.8411153100000001E-2</v>
      </c>
      <c r="L1611">
        <v>3.9596387539999993E-4</v>
      </c>
      <c r="M1611">
        <v>2.4810259580000003E-5</v>
      </c>
      <c r="N1611">
        <v>2.2825438813600005E-5</v>
      </c>
      <c r="O1611">
        <v>1.993096546E-6</v>
      </c>
      <c r="P1611">
        <v>1.2898668657730301E-3</v>
      </c>
      <c r="X1611" t="s">
        <v>328</v>
      </c>
      <c r="Y1611" t="s">
        <v>329</v>
      </c>
      <c r="Z1611" t="s">
        <v>394</v>
      </c>
      <c r="AA1611" t="s">
        <v>89</v>
      </c>
      <c r="AB1611" t="s">
        <v>88</v>
      </c>
      <c r="AC1611" t="s">
        <v>19</v>
      </c>
      <c r="AD1611" t="s">
        <v>70</v>
      </c>
      <c r="AF1611">
        <v>66.239971650000001</v>
      </c>
      <c r="AG1611">
        <v>4.770475308</v>
      </c>
      <c r="AH1611">
        <v>0.12732606231000002</v>
      </c>
      <c r="AI1611">
        <v>6.6679574139999987E-3</v>
      </c>
      <c r="AJ1611">
        <v>6.1345208208800003E-3</v>
      </c>
      <c r="AK1611">
        <v>5.6072862150000004E-4</v>
      </c>
      <c r="AL1611">
        <v>0.35185646849195001</v>
      </c>
    </row>
    <row r="1612" spans="1:38" x14ac:dyDescent="0.25">
      <c r="A1612" t="s">
        <v>393</v>
      </c>
      <c r="B1612" s="17" t="s">
        <v>328</v>
      </c>
      <c r="C1612" t="s">
        <v>329</v>
      </c>
      <c r="D1612" t="s">
        <v>394</v>
      </c>
      <c r="E1612" t="s">
        <v>90</v>
      </c>
      <c r="F1612" t="s">
        <v>27</v>
      </c>
      <c r="G1612" t="s">
        <v>19</v>
      </c>
      <c r="H1612" t="s">
        <v>70</v>
      </c>
      <c r="J1612">
        <v>24.513675670000001</v>
      </c>
      <c r="K1612">
        <v>0.13917715398</v>
      </c>
      <c r="L1612">
        <v>1.3128524000000001E-3</v>
      </c>
      <c r="M1612">
        <v>6.8586853899999995E-5</v>
      </c>
      <c r="N1612">
        <v>6.3099905588000002E-5</v>
      </c>
      <c r="O1612">
        <v>1.2228219519999999E-5</v>
      </c>
      <c r="P1612">
        <v>3.4048228453861002E-3</v>
      </c>
      <c r="X1612" t="s">
        <v>328</v>
      </c>
      <c r="Y1612" t="s">
        <v>329</v>
      </c>
      <c r="Z1612" t="s">
        <v>394</v>
      </c>
      <c r="AA1612" t="s">
        <v>90</v>
      </c>
      <c r="AB1612" t="s">
        <v>27</v>
      </c>
      <c r="AC1612" t="s">
        <v>19</v>
      </c>
      <c r="AD1612" t="s">
        <v>70</v>
      </c>
      <c r="AF1612">
        <v>24.513675670000001</v>
      </c>
      <c r="AG1612">
        <v>36.061896730000001</v>
      </c>
      <c r="AH1612">
        <v>0.42216060099999997</v>
      </c>
      <c r="AI1612">
        <v>1.8433268269999997E-2</v>
      </c>
      <c r="AJ1612">
        <v>1.6958606808400001E-2</v>
      </c>
      <c r="AK1612">
        <v>3.4402311299999997E-3</v>
      </c>
      <c r="AL1612">
        <v>0.94911023755489998</v>
      </c>
    </row>
    <row r="1613" spans="1:38" x14ac:dyDescent="0.25">
      <c r="A1613" t="s">
        <v>393</v>
      </c>
      <c r="B1613" s="17" t="s">
        <v>328</v>
      </c>
      <c r="C1613" t="s">
        <v>329</v>
      </c>
      <c r="D1613" t="s">
        <v>394</v>
      </c>
      <c r="E1613" t="s">
        <v>92</v>
      </c>
      <c r="F1613" t="s">
        <v>91</v>
      </c>
      <c r="G1613" t="s">
        <v>19</v>
      </c>
      <c r="H1613" t="s">
        <v>70</v>
      </c>
      <c r="J1613">
        <v>157.2263811</v>
      </c>
      <c r="K1613">
        <v>7.7250596970000002E-2</v>
      </c>
      <c r="L1613">
        <v>8.9190590239999991E-4</v>
      </c>
      <c r="M1613">
        <v>4.5140186239999996E-5</v>
      </c>
      <c r="N1613">
        <v>4.1528971340800002E-5</v>
      </c>
      <c r="O1613">
        <v>5.8712053850000002E-6</v>
      </c>
      <c r="P1613">
        <v>3.8561734963678705E-3</v>
      </c>
      <c r="X1613" t="s">
        <v>328</v>
      </c>
      <c r="Y1613" t="s">
        <v>329</v>
      </c>
      <c r="Z1613" t="s">
        <v>394</v>
      </c>
      <c r="AA1613" t="s">
        <v>92</v>
      </c>
      <c r="AB1613" t="s">
        <v>91</v>
      </c>
      <c r="AC1613" t="s">
        <v>19</v>
      </c>
      <c r="AD1613" t="s">
        <v>70</v>
      </c>
      <c r="AF1613">
        <v>157.2263811</v>
      </c>
      <c r="AG1613">
        <v>20.016240294000003</v>
      </c>
      <c r="AH1613">
        <v>0.28680112548000003</v>
      </c>
      <c r="AI1613">
        <v>1.2131787573000001E-2</v>
      </c>
      <c r="AJ1613">
        <v>1.1161244567160002E-2</v>
      </c>
      <c r="AK1613">
        <v>1.6517777436999999E-3</v>
      </c>
      <c r="AL1613">
        <v>1.0238219394355641</v>
      </c>
    </row>
    <row r="1614" spans="1:38" x14ac:dyDescent="0.25">
      <c r="A1614" t="s">
        <v>393</v>
      </c>
      <c r="B1614" s="17" t="s">
        <v>328</v>
      </c>
      <c r="C1614" t="s">
        <v>329</v>
      </c>
      <c r="D1614" t="s">
        <v>394</v>
      </c>
      <c r="E1614" t="s">
        <v>94</v>
      </c>
      <c r="F1614" t="s">
        <v>93</v>
      </c>
      <c r="G1614" t="s">
        <v>19</v>
      </c>
      <c r="H1614" t="s">
        <v>70</v>
      </c>
      <c r="J1614">
        <v>0.66882264180000006</v>
      </c>
      <c r="K1614">
        <v>3.0089888548000001E-3</v>
      </c>
      <c r="L1614">
        <v>1.7074486235000002E-4</v>
      </c>
      <c r="M1614">
        <v>1.9594499305000001E-6</v>
      </c>
      <c r="N1614">
        <v>1.8026939360600001E-6</v>
      </c>
      <c r="O1614">
        <v>4.7807231159999998E-7</v>
      </c>
      <c r="P1614">
        <v>1.2631185383312702E-4</v>
      </c>
      <c r="X1614" t="s">
        <v>328</v>
      </c>
      <c r="Y1614" t="s">
        <v>329</v>
      </c>
      <c r="Z1614" t="s">
        <v>394</v>
      </c>
      <c r="AA1614" t="s">
        <v>94</v>
      </c>
      <c r="AB1614" t="s">
        <v>93</v>
      </c>
      <c r="AC1614" t="s">
        <v>19</v>
      </c>
      <c r="AD1614" t="s">
        <v>70</v>
      </c>
      <c r="AF1614">
        <v>0.66882264180000006</v>
      </c>
      <c r="AG1614">
        <v>0.77965280445999996</v>
      </c>
      <c r="AH1614">
        <v>5.4904684722999995E-2</v>
      </c>
      <c r="AI1614">
        <v>5.2661795710000001E-4</v>
      </c>
      <c r="AJ1614">
        <v>4.8448852053200003E-4</v>
      </c>
      <c r="AK1614">
        <v>1.3449868985E-4</v>
      </c>
      <c r="AL1614">
        <v>3.54383797903172E-2</v>
      </c>
    </row>
    <row r="1615" spans="1:38" x14ac:dyDescent="0.25">
      <c r="A1615" t="s">
        <v>393</v>
      </c>
      <c r="B1615" s="17" t="s">
        <v>328</v>
      </c>
      <c r="C1615" t="s">
        <v>329</v>
      </c>
      <c r="D1615" t="s">
        <v>394</v>
      </c>
      <c r="E1615" t="s">
        <v>95</v>
      </c>
      <c r="F1615" t="s">
        <v>29</v>
      </c>
      <c r="G1615" t="s">
        <v>19</v>
      </c>
      <c r="H1615" t="s">
        <v>70</v>
      </c>
      <c r="J1615">
        <v>4.2722155909999993</v>
      </c>
      <c r="K1615">
        <v>8.9292576400000004E-3</v>
      </c>
      <c r="L1615">
        <v>1.19379108E-4</v>
      </c>
      <c r="M1615">
        <v>5.7197421100000001E-6</v>
      </c>
      <c r="N1615">
        <v>5.2621627411999993E-6</v>
      </c>
      <c r="O1615">
        <v>7.8865039400000001E-7</v>
      </c>
      <c r="P1615">
        <v>3.0951025460540001E-4</v>
      </c>
      <c r="X1615" t="s">
        <v>328</v>
      </c>
      <c r="Y1615" t="s">
        <v>329</v>
      </c>
      <c r="Z1615" t="s">
        <v>394</v>
      </c>
      <c r="AA1615" t="s">
        <v>95</v>
      </c>
      <c r="AB1615" t="s">
        <v>29</v>
      </c>
      <c r="AC1615" t="s">
        <v>19</v>
      </c>
      <c r="AD1615" t="s">
        <v>70</v>
      </c>
      <c r="AF1615">
        <v>4.2722155909999993</v>
      </c>
      <c r="AG1615">
        <v>2.313641107</v>
      </c>
      <c r="AH1615">
        <v>3.8387524499999999E-2</v>
      </c>
      <c r="AI1615">
        <v>1.537226658E-3</v>
      </c>
      <c r="AJ1615">
        <v>1.4142485253600002E-3</v>
      </c>
      <c r="AK1615">
        <v>2.2187528299999999E-4</v>
      </c>
      <c r="AL1615">
        <v>8.5727953416600014E-2</v>
      </c>
    </row>
    <row r="1616" spans="1:38" x14ac:dyDescent="0.25">
      <c r="A1616" t="s">
        <v>393</v>
      </c>
      <c r="B1616" s="17" t="s">
        <v>328</v>
      </c>
      <c r="C1616" t="s">
        <v>329</v>
      </c>
      <c r="D1616" t="s">
        <v>394</v>
      </c>
      <c r="E1616" t="s">
        <v>97</v>
      </c>
      <c r="F1616" t="s">
        <v>96</v>
      </c>
      <c r="G1616" t="s">
        <v>19</v>
      </c>
      <c r="H1616" t="s">
        <v>70</v>
      </c>
      <c r="J1616">
        <v>0.62757378460000002</v>
      </c>
      <c r="K1616">
        <v>3.2951152429999998E-3</v>
      </c>
      <c r="L1616">
        <v>2.2991661260000004E-4</v>
      </c>
      <c r="M1616">
        <v>3.0174537290000001E-6</v>
      </c>
      <c r="N1616">
        <v>2.7760574306800005E-6</v>
      </c>
      <c r="O1616">
        <v>7.3775538779999997E-7</v>
      </c>
      <c r="P1616">
        <v>1.4586808721654999E-4</v>
      </c>
      <c r="X1616" t="s">
        <v>328</v>
      </c>
      <c r="Y1616" t="s">
        <v>329</v>
      </c>
      <c r="Z1616" t="s">
        <v>394</v>
      </c>
      <c r="AA1616" t="s">
        <v>97</v>
      </c>
      <c r="AB1616" t="s">
        <v>96</v>
      </c>
      <c r="AC1616" t="s">
        <v>19</v>
      </c>
      <c r="AD1616" t="s">
        <v>70</v>
      </c>
      <c r="AF1616">
        <v>0.62757378460000002</v>
      </c>
      <c r="AG1616">
        <v>0.85379030759999985</v>
      </c>
      <c r="AH1616">
        <v>7.3931945540000002E-2</v>
      </c>
      <c r="AI1616">
        <v>8.1096488979999991E-4</v>
      </c>
      <c r="AJ1616">
        <v>7.4608769861599989E-4</v>
      </c>
      <c r="AK1616">
        <v>2.0755670540000001E-4</v>
      </c>
      <c r="AL1616">
        <v>4.1055665693808994E-2</v>
      </c>
    </row>
    <row r="1617" spans="1:38" x14ac:dyDescent="0.25">
      <c r="A1617" t="s">
        <v>393</v>
      </c>
      <c r="B1617" s="17" t="s">
        <v>328</v>
      </c>
      <c r="C1617" t="s">
        <v>329</v>
      </c>
      <c r="D1617" t="s">
        <v>394</v>
      </c>
      <c r="E1617" t="s">
        <v>99</v>
      </c>
      <c r="F1617" t="s">
        <v>98</v>
      </c>
      <c r="G1617" t="s">
        <v>19</v>
      </c>
      <c r="H1617" t="s">
        <v>70</v>
      </c>
      <c r="J1617">
        <v>1.004707067</v>
      </c>
      <c r="K1617">
        <v>5.325467423E-3</v>
      </c>
      <c r="L1617">
        <v>3.7882597540000003E-4</v>
      </c>
      <c r="M1617">
        <v>7.3995839969999997E-6</v>
      </c>
      <c r="N1617">
        <v>6.8076172772399997E-6</v>
      </c>
      <c r="O1617">
        <v>1.7397404650000002E-6</v>
      </c>
      <c r="P1617">
        <v>2.2704810912771117E-4</v>
      </c>
      <c r="X1617" t="s">
        <v>328</v>
      </c>
      <c r="Y1617" t="s">
        <v>329</v>
      </c>
      <c r="Z1617" t="s">
        <v>394</v>
      </c>
      <c r="AA1617" t="s">
        <v>99</v>
      </c>
      <c r="AB1617" t="s">
        <v>98</v>
      </c>
      <c r="AC1617" t="s">
        <v>19</v>
      </c>
      <c r="AD1617" t="s">
        <v>70</v>
      </c>
      <c r="AF1617">
        <v>1.004707067</v>
      </c>
      <c r="AG1617">
        <v>1.3798707675999999</v>
      </c>
      <c r="AH1617">
        <v>0.12181521829</v>
      </c>
      <c r="AI1617">
        <v>1.9886978369999999E-3</v>
      </c>
      <c r="AJ1617">
        <v>1.8296020100400001E-3</v>
      </c>
      <c r="AK1617">
        <v>4.8945061950000002E-4</v>
      </c>
      <c r="AL1617">
        <v>6.4087962685975997E-2</v>
      </c>
    </row>
    <row r="1618" spans="1:38" x14ac:dyDescent="0.25">
      <c r="A1618" t="s">
        <v>393</v>
      </c>
      <c r="B1618" s="17" t="s">
        <v>328</v>
      </c>
      <c r="C1618" t="s">
        <v>329</v>
      </c>
      <c r="D1618" t="s">
        <v>394</v>
      </c>
      <c r="E1618" t="s">
        <v>101</v>
      </c>
      <c r="F1618" t="s">
        <v>100</v>
      </c>
      <c r="G1618" t="s">
        <v>19</v>
      </c>
      <c r="H1618" t="s">
        <v>70</v>
      </c>
      <c r="J1618">
        <v>5.2121041449999996</v>
      </c>
      <c r="K1618">
        <v>4.8009331358000007E-2</v>
      </c>
      <c r="L1618">
        <v>5.1731384490000005E-4</v>
      </c>
      <c r="M1618">
        <v>2.0869040508E-5</v>
      </c>
      <c r="N1618">
        <v>1.9199517267359998E-5</v>
      </c>
      <c r="O1618">
        <v>4.0171268879999993E-6</v>
      </c>
      <c r="P1618">
        <v>1.2201747187183002E-3</v>
      </c>
      <c r="X1618" t="s">
        <v>328</v>
      </c>
      <c r="Y1618" t="s">
        <v>329</v>
      </c>
      <c r="Z1618" t="s">
        <v>394</v>
      </c>
      <c r="AA1618" t="s">
        <v>101</v>
      </c>
      <c r="AB1618" t="s">
        <v>100</v>
      </c>
      <c r="AC1618" t="s">
        <v>19</v>
      </c>
      <c r="AD1618" t="s">
        <v>70</v>
      </c>
      <c r="AF1618">
        <v>5.2121041449999996</v>
      </c>
      <c r="AG1618">
        <v>12.439598219899999</v>
      </c>
      <c r="AH1618">
        <v>0.16634734546999999</v>
      </c>
      <c r="AI1618">
        <v>5.6087222599999998E-3</v>
      </c>
      <c r="AJ1618">
        <v>5.1600244792E-3</v>
      </c>
      <c r="AK1618">
        <v>1.1301600621000001E-3</v>
      </c>
      <c r="AL1618">
        <v>0.339460497662048</v>
      </c>
    </row>
    <row r="1619" spans="1:38" x14ac:dyDescent="0.25">
      <c r="A1619" t="s">
        <v>393</v>
      </c>
      <c r="B1619" s="17" t="s">
        <v>328</v>
      </c>
      <c r="C1619" t="s">
        <v>329</v>
      </c>
      <c r="D1619" t="s">
        <v>394</v>
      </c>
      <c r="E1619" t="s">
        <v>103</v>
      </c>
      <c r="F1619" t="s">
        <v>102</v>
      </c>
      <c r="G1619" t="s">
        <v>19</v>
      </c>
      <c r="H1619" t="s">
        <v>70</v>
      </c>
      <c r="J1619">
        <v>6.4083235800000002</v>
      </c>
      <c r="K1619">
        <v>2.3481878350000002E-2</v>
      </c>
      <c r="L1619">
        <v>7.2772627150000004E-4</v>
      </c>
      <c r="M1619">
        <v>1.2375220109999999E-5</v>
      </c>
      <c r="N1619">
        <v>1.1385202501200001E-5</v>
      </c>
      <c r="O1619">
        <v>2.8051293390000003E-6</v>
      </c>
      <c r="P1619">
        <v>7.9973042324459997E-4</v>
      </c>
      <c r="X1619" t="s">
        <v>328</v>
      </c>
      <c r="Y1619" t="s">
        <v>329</v>
      </c>
      <c r="Z1619" t="s">
        <v>394</v>
      </c>
      <c r="AA1619" t="s">
        <v>103</v>
      </c>
      <c r="AB1619" t="s">
        <v>102</v>
      </c>
      <c r="AC1619" t="s">
        <v>19</v>
      </c>
      <c r="AD1619" t="s">
        <v>70</v>
      </c>
      <c r="AF1619">
        <v>6.4083235800000002</v>
      </c>
      <c r="AG1619">
        <v>6.0843395000000005</v>
      </c>
      <c r="AH1619">
        <v>0.23400752230000002</v>
      </c>
      <c r="AI1619">
        <v>3.3259400010000003E-3</v>
      </c>
      <c r="AJ1619">
        <v>3.0598648009200003E-3</v>
      </c>
      <c r="AK1619">
        <v>7.8918219099999992E-4</v>
      </c>
      <c r="AL1619">
        <v>0.22132537841310002</v>
      </c>
    </row>
    <row r="1620" spans="1:38" x14ac:dyDescent="0.25">
      <c r="A1620" t="s">
        <v>393</v>
      </c>
      <c r="B1620" s="17" t="s">
        <v>328</v>
      </c>
      <c r="C1620" t="s">
        <v>329</v>
      </c>
      <c r="D1620" t="s">
        <v>394</v>
      </c>
      <c r="E1620" t="s">
        <v>105</v>
      </c>
      <c r="F1620" t="s">
        <v>104</v>
      </c>
      <c r="G1620" t="s">
        <v>19</v>
      </c>
      <c r="H1620" t="s">
        <v>70</v>
      </c>
      <c r="J1620">
        <v>18.497218085000004</v>
      </c>
      <c r="K1620">
        <v>1.254380632E-2</v>
      </c>
      <c r="L1620">
        <v>1.5008917789999999E-4</v>
      </c>
      <c r="M1620">
        <v>5.4696427060000007E-6</v>
      </c>
      <c r="N1620">
        <v>5.0320712895200003E-6</v>
      </c>
      <c r="O1620">
        <v>9.1735621200000008E-7</v>
      </c>
      <c r="P1620">
        <v>5.6129216230174704E-4</v>
      </c>
      <c r="X1620" t="s">
        <v>328</v>
      </c>
      <c r="Y1620" t="s">
        <v>329</v>
      </c>
      <c r="Z1620" t="s">
        <v>394</v>
      </c>
      <c r="AA1620" t="s">
        <v>105</v>
      </c>
      <c r="AB1620" t="s">
        <v>104</v>
      </c>
      <c r="AC1620" t="s">
        <v>19</v>
      </c>
      <c r="AD1620" t="s">
        <v>70</v>
      </c>
      <c r="AF1620">
        <v>18.497218085000004</v>
      </c>
      <c r="AG1620">
        <v>3.2501991119999998</v>
      </c>
      <c r="AH1620">
        <v>4.8262649699999993E-2</v>
      </c>
      <c r="AI1620">
        <v>1.4700104699999997E-3</v>
      </c>
      <c r="AJ1620">
        <v>1.3524096324000002E-3</v>
      </c>
      <c r="AK1620">
        <v>2.5808478010000001E-4</v>
      </c>
      <c r="AL1620">
        <v>0.1468957618920354</v>
      </c>
    </row>
    <row r="1621" spans="1:38" x14ac:dyDescent="0.25">
      <c r="A1621" t="s">
        <v>393</v>
      </c>
      <c r="B1621" s="17" t="s">
        <v>328</v>
      </c>
      <c r="C1621" t="s">
        <v>329</v>
      </c>
      <c r="D1621" t="s">
        <v>394</v>
      </c>
      <c r="E1621" t="s">
        <v>107</v>
      </c>
      <c r="F1621" t="s">
        <v>106</v>
      </c>
      <c r="G1621" t="s">
        <v>19</v>
      </c>
      <c r="H1621" t="s">
        <v>70</v>
      </c>
      <c r="J1621">
        <v>0.41543612399999996</v>
      </c>
      <c r="K1621">
        <v>3.6584834189999998E-3</v>
      </c>
      <c r="L1621">
        <v>2.6974947892000002E-4</v>
      </c>
      <c r="M1621">
        <v>2.573343159E-6</v>
      </c>
      <c r="N1621">
        <v>2.3674757062800002E-6</v>
      </c>
      <c r="O1621">
        <v>6.5934217110000004E-7</v>
      </c>
      <c r="P1621">
        <v>1.7177330796150001E-4</v>
      </c>
      <c r="X1621" t="s">
        <v>328</v>
      </c>
      <c r="Y1621" t="s">
        <v>329</v>
      </c>
      <c r="Z1621" t="s">
        <v>394</v>
      </c>
      <c r="AA1621" t="s">
        <v>107</v>
      </c>
      <c r="AB1621" t="s">
        <v>106</v>
      </c>
      <c r="AC1621" t="s">
        <v>19</v>
      </c>
      <c r="AD1621" t="s">
        <v>70</v>
      </c>
      <c r="AF1621">
        <v>0.41543612399999996</v>
      </c>
      <c r="AG1621">
        <v>0.94794185600000003</v>
      </c>
      <c r="AH1621">
        <v>8.6740596699999992E-2</v>
      </c>
      <c r="AI1621">
        <v>6.9160657899999995E-4</v>
      </c>
      <c r="AJ1621">
        <v>6.3627805268000001E-4</v>
      </c>
      <c r="AK1621">
        <v>1.854962991E-4</v>
      </c>
      <c r="AL1621">
        <v>4.843610582407E-2</v>
      </c>
    </row>
    <row r="1622" spans="1:38" x14ac:dyDescent="0.25">
      <c r="A1622" t="s">
        <v>393</v>
      </c>
      <c r="B1622" s="17" t="s">
        <v>328</v>
      </c>
      <c r="C1622" t="s">
        <v>329</v>
      </c>
      <c r="D1622" t="s">
        <v>394</v>
      </c>
      <c r="E1622" t="s">
        <v>109</v>
      </c>
      <c r="F1622" t="s">
        <v>108</v>
      </c>
      <c r="G1622" t="s">
        <v>32</v>
      </c>
      <c r="H1622" t="s">
        <v>70</v>
      </c>
      <c r="J1622">
        <v>11.217776436999999</v>
      </c>
      <c r="K1622">
        <v>4.0611167859999998E-2</v>
      </c>
      <c r="L1622">
        <v>1.9103122811999999E-3</v>
      </c>
      <c r="M1622">
        <v>1.9744300550000001E-5</v>
      </c>
      <c r="N1622">
        <v>1.8164756506000002E-5</v>
      </c>
      <c r="O1622">
        <v>4.6671120070000006E-6</v>
      </c>
      <c r="P1622">
        <v>1.6608358287669E-3</v>
      </c>
      <c r="X1622" t="s">
        <v>328</v>
      </c>
      <c r="Y1622" t="s">
        <v>329</v>
      </c>
      <c r="Z1622" t="s">
        <v>394</v>
      </c>
      <c r="AA1622" t="s">
        <v>109</v>
      </c>
      <c r="AB1622" t="s">
        <v>108</v>
      </c>
      <c r="AC1622" t="s">
        <v>32</v>
      </c>
      <c r="AD1622" t="s">
        <v>70</v>
      </c>
      <c r="AF1622">
        <v>11.217776436999999</v>
      </c>
      <c r="AG1622">
        <v>12.349964639999998</v>
      </c>
      <c r="AH1622">
        <v>0.72095103109999992</v>
      </c>
      <c r="AI1622">
        <v>6.2279171340000007E-3</v>
      </c>
      <c r="AJ1622">
        <v>5.7296837632800001E-3</v>
      </c>
      <c r="AK1622">
        <v>1.54103393E-3</v>
      </c>
      <c r="AL1622">
        <v>0.53282861227020006</v>
      </c>
    </row>
    <row r="1623" spans="1:38" x14ac:dyDescent="0.25">
      <c r="A1623" t="s">
        <v>393</v>
      </c>
      <c r="B1623" s="17" t="s">
        <v>328</v>
      </c>
      <c r="C1623" t="s">
        <v>329</v>
      </c>
      <c r="D1623" t="s">
        <v>394</v>
      </c>
      <c r="E1623" t="s">
        <v>111</v>
      </c>
      <c r="F1623" t="s">
        <v>110</v>
      </c>
      <c r="G1623" t="s">
        <v>32</v>
      </c>
      <c r="H1623" t="s">
        <v>70</v>
      </c>
      <c r="J1623">
        <v>6.2974189487999999</v>
      </c>
      <c r="K1623">
        <v>5.9319617710000008E-2</v>
      </c>
      <c r="L1623">
        <v>4.1738865300000004E-3</v>
      </c>
      <c r="M1623">
        <v>6.1900032810000011E-5</v>
      </c>
      <c r="N1623">
        <v>5.6948030185200006E-5</v>
      </c>
      <c r="O1623">
        <v>1.4560687764E-5</v>
      </c>
      <c r="P1623">
        <v>2.5051881741506997E-3</v>
      </c>
      <c r="X1623" t="s">
        <v>328</v>
      </c>
      <c r="Y1623" t="s">
        <v>329</v>
      </c>
      <c r="Z1623" t="s">
        <v>394</v>
      </c>
      <c r="AA1623" t="s">
        <v>111</v>
      </c>
      <c r="AB1623" t="s">
        <v>110</v>
      </c>
      <c r="AC1623" t="s">
        <v>32</v>
      </c>
      <c r="AD1623" t="s">
        <v>70</v>
      </c>
      <c r="AF1623">
        <v>6.2974189487999999</v>
      </c>
      <c r="AG1623">
        <v>18.039254492000001</v>
      </c>
      <c r="AH1623">
        <v>1.5752227415</v>
      </c>
      <c r="AI1623">
        <v>1.9525041172000001E-2</v>
      </c>
      <c r="AJ1623">
        <v>1.7963037878240003E-2</v>
      </c>
      <c r="AK1623">
        <v>4.8077941799999999E-3</v>
      </c>
      <c r="AL1623">
        <v>0.81893698719293007</v>
      </c>
    </row>
    <row r="1624" spans="1:38" x14ac:dyDescent="0.25">
      <c r="A1624" t="s">
        <v>393</v>
      </c>
      <c r="B1624" s="17" t="s">
        <v>328</v>
      </c>
      <c r="C1624" t="s">
        <v>329</v>
      </c>
      <c r="D1624" t="s">
        <v>394</v>
      </c>
      <c r="E1624" t="s">
        <v>112</v>
      </c>
      <c r="F1624" t="s">
        <v>31</v>
      </c>
      <c r="G1624" t="s">
        <v>32</v>
      </c>
      <c r="H1624" t="s">
        <v>70</v>
      </c>
      <c r="J1624">
        <v>6.5377702865000016</v>
      </c>
      <c r="K1624">
        <v>2.3474115308999999E-2</v>
      </c>
      <c r="L1624">
        <v>5.7214991090000005E-4</v>
      </c>
      <c r="M1624">
        <v>2.0572231245000002E-5</v>
      </c>
      <c r="N1624">
        <v>1.8926452745399996E-5</v>
      </c>
      <c r="O1624">
        <v>3.586409523E-6</v>
      </c>
      <c r="P1624">
        <v>8.4037501962640009E-4</v>
      </c>
      <c r="X1624" t="s">
        <v>328</v>
      </c>
      <c r="Y1624" t="s">
        <v>329</v>
      </c>
      <c r="Z1624" t="s">
        <v>394</v>
      </c>
      <c r="AA1624" t="s">
        <v>112</v>
      </c>
      <c r="AB1624" t="s">
        <v>31</v>
      </c>
      <c r="AC1624" t="s">
        <v>32</v>
      </c>
      <c r="AD1624" t="s">
        <v>70</v>
      </c>
      <c r="AF1624">
        <v>6.5377702865000016</v>
      </c>
      <c r="AG1624">
        <v>7.1385411020000005</v>
      </c>
      <c r="AH1624">
        <v>0.21592912779999998</v>
      </c>
      <c r="AI1624">
        <v>6.4890695300000006E-3</v>
      </c>
      <c r="AJ1624">
        <v>5.9699439676000002E-3</v>
      </c>
      <c r="AK1624">
        <v>1.1841967500999999E-3</v>
      </c>
      <c r="AL1624">
        <v>0.27235732340284396</v>
      </c>
    </row>
    <row r="1625" spans="1:38" x14ac:dyDescent="0.25">
      <c r="A1625" t="s">
        <v>393</v>
      </c>
      <c r="B1625" s="17" t="s">
        <v>328</v>
      </c>
      <c r="C1625" t="s">
        <v>329</v>
      </c>
      <c r="D1625" t="s">
        <v>394</v>
      </c>
      <c r="E1625" t="s">
        <v>113</v>
      </c>
      <c r="F1625" t="s">
        <v>34</v>
      </c>
      <c r="G1625" t="s">
        <v>32</v>
      </c>
      <c r="H1625" t="s">
        <v>70</v>
      </c>
      <c r="J1625">
        <v>27.510177283100003</v>
      </c>
      <c r="K1625">
        <v>6.6090126489999998E-2</v>
      </c>
      <c r="L1625">
        <v>9.1273806619999987E-4</v>
      </c>
      <c r="M1625">
        <v>8.608589570199997E-5</v>
      </c>
      <c r="N1625">
        <v>7.9199024045840011E-5</v>
      </c>
      <c r="O1625">
        <v>6.4746848600000006E-6</v>
      </c>
      <c r="P1625">
        <v>3.8516072573290408E-3</v>
      </c>
      <c r="X1625" t="s">
        <v>328</v>
      </c>
      <c r="Y1625" t="s">
        <v>329</v>
      </c>
      <c r="Z1625" t="s">
        <v>394</v>
      </c>
      <c r="AA1625" t="s">
        <v>113</v>
      </c>
      <c r="AB1625" t="s">
        <v>34</v>
      </c>
      <c r="AC1625" t="s">
        <v>32</v>
      </c>
      <c r="AD1625" t="s">
        <v>70</v>
      </c>
      <c r="AF1625">
        <v>27.510177283100003</v>
      </c>
      <c r="AG1625">
        <v>20.098182980999997</v>
      </c>
      <c r="AH1625">
        <v>0.34446692569000004</v>
      </c>
      <c r="AI1625">
        <v>2.7153954064000001E-2</v>
      </c>
      <c r="AJ1625">
        <v>2.4981637738880003E-2</v>
      </c>
      <c r="AK1625">
        <v>2.1378765121999998E-3</v>
      </c>
      <c r="AL1625">
        <v>1.2453574087072004</v>
      </c>
    </row>
    <row r="1626" spans="1:38" x14ac:dyDescent="0.25">
      <c r="A1626" t="s">
        <v>393</v>
      </c>
      <c r="B1626" s="17" t="s">
        <v>328</v>
      </c>
      <c r="C1626" t="s">
        <v>329</v>
      </c>
      <c r="D1626" t="s">
        <v>394</v>
      </c>
      <c r="E1626" t="s">
        <v>115</v>
      </c>
      <c r="F1626" t="s">
        <v>114</v>
      </c>
      <c r="G1626" t="s">
        <v>32</v>
      </c>
      <c r="H1626" t="s">
        <v>70</v>
      </c>
      <c r="J1626">
        <v>0.65043195809999999</v>
      </c>
      <c r="K1626">
        <v>2.9357903560000001E-3</v>
      </c>
      <c r="L1626">
        <v>1.2163107063699999E-4</v>
      </c>
      <c r="M1626">
        <v>1.419471602E-6</v>
      </c>
      <c r="N1626">
        <v>1.3059138738400001E-6</v>
      </c>
      <c r="O1626">
        <v>3.2683570494999998E-7</v>
      </c>
      <c r="P1626">
        <v>1.1281498288811002E-4</v>
      </c>
      <c r="X1626" t="s">
        <v>328</v>
      </c>
      <c r="Y1626" t="s">
        <v>329</v>
      </c>
      <c r="Z1626" t="s">
        <v>394</v>
      </c>
      <c r="AA1626" t="s">
        <v>115</v>
      </c>
      <c r="AB1626" t="s">
        <v>114</v>
      </c>
      <c r="AC1626" t="s">
        <v>32</v>
      </c>
      <c r="AD1626" t="s">
        <v>70</v>
      </c>
      <c r="AF1626">
        <v>0.65043195809999999</v>
      </c>
      <c r="AG1626">
        <v>0.89278170219999997</v>
      </c>
      <c r="AH1626">
        <v>4.5903511781999994E-2</v>
      </c>
      <c r="AI1626">
        <v>4.4774190640000001E-4</v>
      </c>
      <c r="AJ1626">
        <v>4.1192255388799998E-4</v>
      </c>
      <c r="AK1626">
        <v>1.0791789404000001E-4</v>
      </c>
      <c r="AL1626">
        <v>3.6271082565476009E-2</v>
      </c>
    </row>
    <row r="1627" spans="1:38" x14ac:dyDescent="0.25">
      <c r="A1627" t="s">
        <v>393</v>
      </c>
      <c r="B1627" s="17" t="s">
        <v>328</v>
      </c>
      <c r="C1627" t="s">
        <v>329</v>
      </c>
      <c r="D1627" t="s">
        <v>394</v>
      </c>
      <c r="E1627" t="s">
        <v>117</v>
      </c>
      <c r="F1627" t="s">
        <v>116</v>
      </c>
      <c r="G1627" t="s">
        <v>32</v>
      </c>
      <c r="H1627" t="s">
        <v>70</v>
      </c>
      <c r="J1627">
        <v>0.47786128989999999</v>
      </c>
      <c r="K1627">
        <v>2.0707430609999996E-3</v>
      </c>
      <c r="L1627">
        <v>2.3058021689999997E-5</v>
      </c>
      <c r="M1627">
        <v>8.4435595039999998E-7</v>
      </c>
      <c r="N1627">
        <v>7.7680747436800006E-7</v>
      </c>
      <c r="O1627">
        <v>1.6524480800000001E-7</v>
      </c>
      <c r="P1627">
        <v>6.4273423811830004E-5</v>
      </c>
      <c r="X1627" t="s">
        <v>328</v>
      </c>
      <c r="Y1627" t="s">
        <v>329</v>
      </c>
      <c r="Z1627" t="s">
        <v>394</v>
      </c>
      <c r="AA1627" t="s">
        <v>117</v>
      </c>
      <c r="AB1627" t="s">
        <v>116</v>
      </c>
      <c r="AC1627" t="s">
        <v>32</v>
      </c>
      <c r="AD1627" t="s">
        <v>70</v>
      </c>
      <c r="AF1627">
        <v>0.47786128989999999</v>
      </c>
      <c r="AG1627">
        <v>0.73467143580000005</v>
      </c>
      <c r="AH1627">
        <v>1.015243444E-2</v>
      </c>
      <c r="AI1627">
        <v>3.1072296599999997E-4</v>
      </c>
      <c r="AJ1627">
        <v>2.8586512872000005E-4</v>
      </c>
      <c r="AK1627">
        <v>6.3655880429999996E-5</v>
      </c>
      <c r="AL1627">
        <v>2.3618763219850004E-2</v>
      </c>
    </row>
    <row r="1628" spans="1:38" x14ac:dyDescent="0.25">
      <c r="A1628" t="s">
        <v>393</v>
      </c>
      <c r="B1628" s="17" t="s">
        <v>328</v>
      </c>
      <c r="C1628" t="s">
        <v>329</v>
      </c>
      <c r="D1628" t="s">
        <v>394</v>
      </c>
      <c r="E1628" t="s">
        <v>119</v>
      </c>
      <c r="F1628" t="s">
        <v>118</v>
      </c>
      <c r="G1628" t="s">
        <v>32</v>
      </c>
      <c r="H1628" t="s">
        <v>70</v>
      </c>
      <c r="J1628">
        <v>0.41999319749999997</v>
      </c>
      <c r="K1628">
        <v>1.9155100921999998E-3</v>
      </c>
      <c r="L1628">
        <v>1.4414625405999998E-4</v>
      </c>
      <c r="M1628">
        <v>6.393291922999999E-6</v>
      </c>
      <c r="N1628">
        <v>5.8818285691599994E-6</v>
      </c>
      <c r="O1628">
        <v>1.4225823601999998E-6</v>
      </c>
      <c r="P1628">
        <v>7.958171188326399E-5</v>
      </c>
      <c r="X1628" t="s">
        <v>328</v>
      </c>
      <c r="Y1628" t="s">
        <v>329</v>
      </c>
      <c r="Z1628" t="s">
        <v>394</v>
      </c>
      <c r="AA1628" t="s">
        <v>119</v>
      </c>
      <c r="AB1628" t="s">
        <v>118</v>
      </c>
      <c r="AC1628" t="s">
        <v>32</v>
      </c>
      <c r="AD1628" t="s">
        <v>70</v>
      </c>
      <c r="AF1628">
        <v>0.41999319749999997</v>
      </c>
      <c r="AG1628">
        <v>0.5825117514</v>
      </c>
      <c r="AH1628">
        <v>5.4400726089999997E-2</v>
      </c>
      <c r="AI1628">
        <v>2.0166268679000002E-3</v>
      </c>
      <c r="AJ1628">
        <v>1.8552967184680001E-3</v>
      </c>
      <c r="AK1628">
        <v>4.697225452E-4</v>
      </c>
      <c r="AL1628">
        <v>2.6414490287739002E-2</v>
      </c>
    </row>
    <row r="1629" spans="1:38" x14ac:dyDescent="0.25">
      <c r="A1629" t="s">
        <v>393</v>
      </c>
      <c r="B1629" s="17" t="s">
        <v>328</v>
      </c>
      <c r="C1629" t="s">
        <v>329</v>
      </c>
      <c r="D1629" t="s">
        <v>394</v>
      </c>
      <c r="E1629" t="s">
        <v>121</v>
      </c>
      <c r="F1629" t="s">
        <v>120</v>
      </c>
      <c r="G1629" t="s">
        <v>37</v>
      </c>
      <c r="H1629" t="s">
        <v>70</v>
      </c>
      <c r="J1629">
        <v>42497.096590000001</v>
      </c>
      <c r="K1629">
        <v>1.9061883495</v>
      </c>
      <c r="L1629">
        <v>2.0028351359E-2</v>
      </c>
      <c r="M1629">
        <v>1.94362850173E-3</v>
      </c>
      <c r="N1629">
        <v>1.7881382215916E-3</v>
      </c>
      <c r="O1629">
        <v>1.4131999812100002E-4</v>
      </c>
      <c r="P1629">
        <v>0.22750876710823481</v>
      </c>
      <c r="X1629" t="s">
        <v>328</v>
      </c>
      <c r="Y1629" t="s">
        <v>329</v>
      </c>
      <c r="Z1629" t="s">
        <v>394</v>
      </c>
      <c r="AA1629" t="s">
        <v>121</v>
      </c>
      <c r="AB1629" t="s">
        <v>120</v>
      </c>
      <c r="AC1629" t="s">
        <v>37</v>
      </c>
      <c r="AD1629" t="s">
        <v>70</v>
      </c>
      <c r="AF1629">
        <v>42497.096590000001</v>
      </c>
      <c r="AG1629">
        <v>544.26429058999997</v>
      </c>
      <c r="AH1629">
        <v>7.0969276028000001</v>
      </c>
      <c r="AI1629">
        <v>0.57562303430899997</v>
      </c>
      <c r="AJ1629">
        <v>0.52957319156427995</v>
      </c>
      <c r="AK1629">
        <v>4.3811833623999999E-2</v>
      </c>
      <c r="AL1629">
        <v>62.978368115613463</v>
      </c>
    </row>
    <row r="1630" spans="1:38" x14ac:dyDescent="0.25">
      <c r="A1630" t="s">
        <v>393</v>
      </c>
      <c r="B1630" s="17" t="s">
        <v>328</v>
      </c>
      <c r="C1630" t="s">
        <v>329</v>
      </c>
      <c r="D1630" t="s">
        <v>394</v>
      </c>
      <c r="E1630" t="s">
        <v>122</v>
      </c>
      <c r="F1630" t="s">
        <v>120</v>
      </c>
      <c r="G1630" t="s">
        <v>39</v>
      </c>
      <c r="H1630" t="s">
        <v>70</v>
      </c>
      <c r="J1630">
        <v>2827.5754679800002</v>
      </c>
      <c r="K1630">
        <v>2.0336277286</v>
      </c>
      <c r="L1630">
        <v>2.8163634864999999E-2</v>
      </c>
      <c r="M1630">
        <v>3.7745975808200004E-3</v>
      </c>
      <c r="N1630">
        <v>3.4726297743544006E-3</v>
      </c>
      <c r="O1630">
        <v>2.2106442038400003E-4</v>
      </c>
      <c r="P1630">
        <v>0.20478700045332499</v>
      </c>
      <c r="X1630" t="s">
        <v>328</v>
      </c>
      <c r="Y1630" t="s">
        <v>329</v>
      </c>
      <c r="Z1630" t="s">
        <v>394</v>
      </c>
      <c r="AA1630" t="s">
        <v>122</v>
      </c>
      <c r="AB1630" t="s">
        <v>120</v>
      </c>
      <c r="AC1630" t="s">
        <v>39</v>
      </c>
      <c r="AD1630" t="s">
        <v>70</v>
      </c>
      <c r="AF1630">
        <v>2827.5754679800002</v>
      </c>
      <c r="AG1630">
        <v>403.23015105999997</v>
      </c>
      <c r="AH1630">
        <v>6.9302900359999997</v>
      </c>
      <c r="AI1630">
        <v>0.77630609666200001</v>
      </c>
      <c r="AJ1630">
        <v>0.71420160892904005</v>
      </c>
      <c r="AK1630">
        <v>4.7593116817999999E-2</v>
      </c>
      <c r="AL1630">
        <v>43.175918166579301</v>
      </c>
    </row>
    <row r="1631" spans="1:38" x14ac:dyDescent="0.25">
      <c r="A1631" t="s">
        <v>393</v>
      </c>
      <c r="B1631" s="17" t="s">
        <v>328</v>
      </c>
      <c r="C1631" t="s">
        <v>329</v>
      </c>
      <c r="D1631" t="s">
        <v>394</v>
      </c>
      <c r="E1631" t="s">
        <v>123</v>
      </c>
      <c r="F1631" t="s">
        <v>36</v>
      </c>
      <c r="G1631" t="s">
        <v>37</v>
      </c>
      <c r="H1631" t="s">
        <v>70</v>
      </c>
      <c r="J1631">
        <v>3733.0774000000001</v>
      </c>
      <c r="K1631">
        <v>0.15994342</v>
      </c>
      <c r="L1631">
        <v>1.6836618E-3</v>
      </c>
      <c r="M1631">
        <v>1.6531849000000001E-4</v>
      </c>
      <c r="N1631">
        <v>1.5209301080000001E-4</v>
      </c>
      <c r="O1631">
        <v>1.1868626E-5</v>
      </c>
      <c r="P1631">
        <v>1.9205285911999999E-2</v>
      </c>
      <c r="X1631" t="s">
        <v>328</v>
      </c>
      <c r="Y1631" t="s">
        <v>329</v>
      </c>
      <c r="Z1631" t="s">
        <v>394</v>
      </c>
      <c r="AA1631" t="s">
        <v>123</v>
      </c>
      <c r="AB1631" t="s">
        <v>36</v>
      </c>
      <c r="AC1631" t="s">
        <v>37</v>
      </c>
      <c r="AD1631" t="s">
        <v>70</v>
      </c>
      <c r="AF1631">
        <v>3733.0774000000001</v>
      </c>
      <c r="AG1631">
        <v>45.667839000000001</v>
      </c>
      <c r="AH1631">
        <v>0.59659558999999995</v>
      </c>
      <c r="AI1631">
        <v>4.8960555000000003E-2</v>
      </c>
      <c r="AJ1631">
        <v>4.5043710600000002E-2</v>
      </c>
      <c r="AK1631">
        <v>3.6794951000000001E-3</v>
      </c>
      <c r="AL1631">
        <v>5.3382295927000003</v>
      </c>
    </row>
    <row r="1632" spans="1:38" x14ac:dyDescent="0.25">
      <c r="A1632" t="s">
        <v>393</v>
      </c>
      <c r="B1632" s="17" t="s">
        <v>328</v>
      </c>
      <c r="C1632" t="s">
        <v>329</v>
      </c>
      <c r="D1632" t="s">
        <v>394</v>
      </c>
      <c r="E1632" t="s">
        <v>124</v>
      </c>
      <c r="F1632" t="s">
        <v>36</v>
      </c>
      <c r="G1632" t="s">
        <v>39</v>
      </c>
      <c r="H1632" t="s">
        <v>70</v>
      </c>
      <c r="J1632">
        <v>892.45770000000005</v>
      </c>
      <c r="K1632">
        <v>1.3329996</v>
      </c>
      <c r="L1632">
        <v>1.5223851E-2</v>
      </c>
      <c r="M1632">
        <v>1.6703537000000001E-3</v>
      </c>
      <c r="N1632">
        <v>1.5367254040000002E-3</v>
      </c>
      <c r="O1632">
        <v>1.1342269999999999E-4</v>
      </c>
      <c r="P1632">
        <v>0.122965716319</v>
      </c>
      <c r="X1632" t="s">
        <v>328</v>
      </c>
      <c r="Y1632" t="s">
        <v>329</v>
      </c>
      <c r="Z1632" t="s">
        <v>394</v>
      </c>
      <c r="AA1632" t="s">
        <v>124</v>
      </c>
      <c r="AB1632" t="s">
        <v>36</v>
      </c>
      <c r="AC1632" t="s">
        <v>39</v>
      </c>
      <c r="AD1632" t="s">
        <v>70</v>
      </c>
      <c r="AF1632">
        <v>892.45770000000005</v>
      </c>
      <c r="AG1632">
        <v>264.30871999999999</v>
      </c>
      <c r="AH1632">
        <v>3.7461674</v>
      </c>
      <c r="AI1632">
        <v>0.34353483000000001</v>
      </c>
      <c r="AJ1632">
        <v>0.3160520436</v>
      </c>
      <c r="AK1632">
        <v>2.4418855E-2</v>
      </c>
      <c r="AL1632">
        <v>25.924920216000004</v>
      </c>
    </row>
    <row r="1633" spans="1:38" x14ac:dyDescent="0.25">
      <c r="A1633" t="s">
        <v>393</v>
      </c>
      <c r="B1633" s="17" t="s">
        <v>328</v>
      </c>
      <c r="C1633" t="s">
        <v>329</v>
      </c>
      <c r="D1633" t="s">
        <v>394</v>
      </c>
      <c r="E1633" t="s">
        <v>125</v>
      </c>
      <c r="F1633" t="s">
        <v>44</v>
      </c>
      <c r="G1633" t="s">
        <v>37</v>
      </c>
      <c r="H1633" t="s">
        <v>70</v>
      </c>
      <c r="J1633">
        <v>292.53832999999997</v>
      </c>
      <c r="K1633">
        <v>9.1547146000000006E-3</v>
      </c>
      <c r="L1633">
        <v>1.0516357E-4</v>
      </c>
      <c r="M1633">
        <v>1.1679972E-5</v>
      </c>
      <c r="N1633">
        <v>1.0745574240000001E-5</v>
      </c>
      <c r="O1633">
        <v>7.8493559000000003E-7</v>
      </c>
      <c r="P1633">
        <v>1.1722921958400002E-3</v>
      </c>
      <c r="X1633" t="s">
        <v>328</v>
      </c>
      <c r="Y1633" t="s">
        <v>329</v>
      </c>
      <c r="Z1633" t="s">
        <v>394</v>
      </c>
      <c r="AA1633" t="s">
        <v>125</v>
      </c>
      <c r="AB1633" t="s">
        <v>44</v>
      </c>
      <c r="AC1633" t="s">
        <v>37</v>
      </c>
      <c r="AD1633" t="s">
        <v>70</v>
      </c>
      <c r="AF1633">
        <v>292.53832999999997</v>
      </c>
      <c r="AG1633">
        <v>2.6138995</v>
      </c>
      <c r="AH1633">
        <v>3.726409E-2</v>
      </c>
      <c r="AI1633">
        <v>3.4591281000000001E-3</v>
      </c>
      <c r="AJ1633">
        <v>3.1823978520000001E-3</v>
      </c>
      <c r="AK1633">
        <v>2.4334462000000001E-4</v>
      </c>
      <c r="AL1633">
        <v>0.33219130011000003</v>
      </c>
    </row>
    <row r="1634" spans="1:38" x14ac:dyDescent="0.25">
      <c r="A1634" t="s">
        <v>393</v>
      </c>
      <c r="B1634" s="17" t="s">
        <v>328</v>
      </c>
      <c r="C1634" t="s">
        <v>329</v>
      </c>
      <c r="D1634" t="s">
        <v>394</v>
      </c>
      <c r="E1634" t="s">
        <v>126</v>
      </c>
      <c r="F1634" t="s">
        <v>44</v>
      </c>
      <c r="G1634" t="s">
        <v>39</v>
      </c>
      <c r="H1634" t="s">
        <v>70</v>
      </c>
      <c r="J1634">
        <v>65.219084879999997</v>
      </c>
      <c r="K1634">
        <v>5.5482396099999998E-2</v>
      </c>
      <c r="L1634">
        <v>6.7649982699999995E-4</v>
      </c>
      <c r="M1634">
        <v>6.0618786779999998E-5</v>
      </c>
      <c r="N1634">
        <v>5.5769283837600004E-5</v>
      </c>
      <c r="O1634">
        <v>5.1880082899999995E-6</v>
      </c>
      <c r="P1634">
        <v>4.1953522416819993E-3</v>
      </c>
      <c r="X1634" t="s">
        <v>328</v>
      </c>
      <c r="Y1634" t="s">
        <v>329</v>
      </c>
      <c r="Z1634" t="s">
        <v>394</v>
      </c>
      <c r="AA1634" t="s">
        <v>126</v>
      </c>
      <c r="AB1634" t="s">
        <v>44</v>
      </c>
      <c r="AC1634" t="s">
        <v>39</v>
      </c>
      <c r="AD1634" t="s">
        <v>70</v>
      </c>
      <c r="AF1634">
        <v>65.219084879999997</v>
      </c>
      <c r="AG1634">
        <v>11.001116630000002</v>
      </c>
      <c r="AH1634">
        <v>0.16646784940000003</v>
      </c>
      <c r="AI1634">
        <v>1.2467219789999999E-2</v>
      </c>
      <c r="AJ1634">
        <v>1.1469842206800002E-2</v>
      </c>
      <c r="AK1634">
        <v>1.1169300559999999E-3</v>
      </c>
      <c r="AL1634">
        <v>0.88151786684099998</v>
      </c>
    </row>
    <row r="1635" spans="1:38" x14ac:dyDescent="0.25">
      <c r="A1635" t="s">
        <v>393</v>
      </c>
      <c r="B1635" s="17" t="s">
        <v>328</v>
      </c>
      <c r="C1635" t="s">
        <v>329</v>
      </c>
      <c r="D1635" t="s">
        <v>394</v>
      </c>
      <c r="E1635" t="s">
        <v>127</v>
      </c>
      <c r="F1635" t="s">
        <v>47</v>
      </c>
      <c r="G1635" t="s">
        <v>37</v>
      </c>
      <c r="H1635" t="s">
        <v>70</v>
      </c>
      <c r="J1635">
        <v>471.92995999999999</v>
      </c>
      <c r="K1635">
        <v>1.7455429000000001E-2</v>
      </c>
      <c r="L1635">
        <v>2.007109E-4</v>
      </c>
      <c r="M1635">
        <v>2.2364978999999999E-5</v>
      </c>
      <c r="N1635">
        <v>2.0575780680000001E-5</v>
      </c>
      <c r="O1635">
        <v>1.4979352000000001E-6</v>
      </c>
      <c r="P1635">
        <v>2.1577839823000004E-3</v>
      </c>
      <c r="X1635" t="s">
        <v>328</v>
      </c>
      <c r="Y1635" t="s">
        <v>329</v>
      </c>
      <c r="Z1635" t="s">
        <v>394</v>
      </c>
      <c r="AA1635" t="s">
        <v>127</v>
      </c>
      <c r="AB1635" t="s">
        <v>47</v>
      </c>
      <c r="AC1635" t="s">
        <v>37</v>
      </c>
      <c r="AD1635" t="s">
        <v>70</v>
      </c>
      <c r="AF1635">
        <v>471.92995999999999</v>
      </c>
      <c r="AG1635">
        <v>4.9839602000000003</v>
      </c>
      <c r="AH1635">
        <v>7.1120739000000002E-2</v>
      </c>
      <c r="AI1635">
        <v>6.6235876000000004E-3</v>
      </c>
      <c r="AJ1635">
        <v>6.0937005920000007E-3</v>
      </c>
      <c r="AK1635">
        <v>4.6438787999999998E-4</v>
      </c>
      <c r="AL1635">
        <v>0.58472256252999999</v>
      </c>
    </row>
    <row r="1636" spans="1:38" x14ac:dyDescent="0.25">
      <c r="A1636" t="s">
        <v>393</v>
      </c>
      <c r="B1636" s="17" t="s">
        <v>328</v>
      </c>
      <c r="C1636" t="s">
        <v>329</v>
      </c>
      <c r="D1636" t="s">
        <v>394</v>
      </c>
      <c r="E1636" t="s">
        <v>128</v>
      </c>
      <c r="F1636" t="s">
        <v>47</v>
      </c>
      <c r="G1636" t="s">
        <v>39</v>
      </c>
      <c r="H1636" t="s">
        <v>70</v>
      </c>
      <c r="J1636">
        <v>646.65250509999998</v>
      </c>
      <c r="K1636">
        <v>2.3544572754000002</v>
      </c>
      <c r="L1636">
        <v>3.6431371529999999E-2</v>
      </c>
      <c r="M1636">
        <v>1.1599550737999998E-3</v>
      </c>
      <c r="N1636">
        <v>1.0671586678960001E-3</v>
      </c>
      <c r="O1636">
        <v>2.1890334825000002E-4</v>
      </c>
      <c r="P1636">
        <v>8.934715220583031E-2</v>
      </c>
      <c r="X1636" t="s">
        <v>328</v>
      </c>
      <c r="Y1636" t="s">
        <v>329</v>
      </c>
      <c r="Z1636" t="s">
        <v>394</v>
      </c>
      <c r="AA1636" t="s">
        <v>128</v>
      </c>
      <c r="AB1636" t="s">
        <v>47</v>
      </c>
      <c r="AC1636" t="s">
        <v>39</v>
      </c>
      <c r="AD1636" t="s">
        <v>70</v>
      </c>
      <c r="AF1636">
        <v>646.65250509999998</v>
      </c>
      <c r="AG1636">
        <v>466.84461177999998</v>
      </c>
      <c r="AH1636">
        <v>8.9647509710000008</v>
      </c>
      <c r="AI1636">
        <v>0.23856326408</v>
      </c>
      <c r="AJ1636">
        <v>0.21947820295360004</v>
      </c>
      <c r="AK1636">
        <v>4.7127855160000003E-2</v>
      </c>
      <c r="AL1636">
        <v>18.807802495829598</v>
      </c>
    </row>
    <row r="1637" spans="1:38" x14ac:dyDescent="0.25">
      <c r="A1637" t="s">
        <v>393</v>
      </c>
      <c r="B1637" s="17" t="s">
        <v>328</v>
      </c>
      <c r="C1637" t="s">
        <v>329</v>
      </c>
      <c r="D1637" t="s">
        <v>394</v>
      </c>
      <c r="E1637" t="s">
        <v>129</v>
      </c>
      <c r="F1637" t="s">
        <v>50</v>
      </c>
      <c r="G1637" t="s">
        <v>37</v>
      </c>
      <c r="H1637" t="s">
        <v>70</v>
      </c>
      <c r="J1637">
        <v>5017.3549199999998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9.9724726499999996E-3</v>
      </c>
      <c r="X1637" t="s">
        <v>328</v>
      </c>
      <c r="Y1637" t="s">
        <v>329</v>
      </c>
      <c r="Z1637" t="s">
        <v>394</v>
      </c>
      <c r="AA1637" t="s">
        <v>129</v>
      </c>
      <c r="AB1637" t="s">
        <v>50</v>
      </c>
      <c r="AC1637" t="s">
        <v>37</v>
      </c>
      <c r="AD1637" t="s">
        <v>70</v>
      </c>
      <c r="AF1637">
        <v>5017.3549199999998</v>
      </c>
      <c r="AG1637">
        <v>77.85513379999999</v>
      </c>
      <c r="AH1637">
        <v>0.52807688600000002</v>
      </c>
      <c r="AI1637">
        <v>1.5663418960000002E-2</v>
      </c>
      <c r="AJ1637">
        <v>1.4410345443200001E-2</v>
      </c>
      <c r="AK1637">
        <v>4.2259548499999997E-3</v>
      </c>
      <c r="AL1637">
        <v>4.798994154371</v>
      </c>
    </row>
    <row r="1638" spans="1:38" x14ac:dyDescent="0.25">
      <c r="A1638" t="s">
        <v>393</v>
      </c>
      <c r="B1638" s="17" t="s">
        <v>328</v>
      </c>
      <c r="C1638" t="s">
        <v>329</v>
      </c>
      <c r="D1638" t="s">
        <v>394</v>
      </c>
      <c r="E1638" t="s">
        <v>130</v>
      </c>
      <c r="F1638" t="s">
        <v>50</v>
      </c>
      <c r="G1638" t="s">
        <v>39</v>
      </c>
      <c r="H1638" t="s">
        <v>70</v>
      </c>
      <c r="J1638">
        <v>1119.2772439999999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2.4390351709999997E-3</v>
      </c>
      <c r="X1638" t="s">
        <v>328</v>
      </c>
      <c r="Y1638" t="s">
        <v>329</v>
      </c>
      <c r="Z1638" t="s">
        <v>394</v>
      </c>
      <c r="AA1638" t="s">
        <v>130</v>
      </c>
      <c r="AB1638" t="s">
        <v>50</v>
      </c>
      <c r="AC1638" t="s">
        <v>39</v>
      </c>
      <c r="AD1638" t="s">
        <v>70</v>
      </c>
      <c r="AF1638">
        <v>1119.2772439999999</v>
      </c>
      <c r="AG1638">
        <v>295.24238100000002</v>
      </c>
      <c r="AH1638">
        <v>2.0026655500000001</v>
      </c>
      <c r="AI1638">
        <v>5.9398518299999994E-2</v>
      </c>
      <c r="AJ1638">
        <v>5.4646636836000004E-2</v>
      </c>
      <c r="AK1638">
        <v>1.6026440100000001E-2</v>
      </c>
      <c r="AL1638">
        <v>10.620472890887003</v>
      </c>
    </row>
    <row r="1639" spans="1:38" x14ac:dyDescent="0.25">
      <c r="A1639" t="s">
        <v>393</v>
      </c>
      <c r="B1639" s="17" t="s">
        <v>328</v>
      </c>
      <c r="C1639" t="s">
        <v>329</v>
      </c>
      <c r="D1639" t="s">
        <v>394</v>
      </c>
      <c r="E1639" t="s">
        <v>132</v>
      </c>
      <c r="F1639" t="s">
        <v>131</v>
      </c>
      <c r="G1639" t="s">
        <v>37</v>
      </c>
      <c r="H1639" t="s">
        <v>70</v>
      </c>
      <c r="J1639">
        <v>2262.5996581999998</v>
      </c>
      <c r="K1639">
        <v>0.37065315775999996</v>
      </c>
      <c r="L1639">
        <v>4.3194472477E-3</v>
      </c>
      <c r="M1639">
        <v>1.3880693019E-4</v>
      </c>
      <c r="N1639">
        <v>1.2770237577479999E-4</v>
      </c>
      <c r="O1639">
        <v>2.8973128895000002E-5</v>
      </c>
      <c r="P1639">
        <v>2.2559669479594202E-2</v>
      </c>
      <c r="X1639" t="s">
        <v>328</v>
      </c>
      <c r="Y1639" t="s">
        <v>329</v>
      </c>
      <c r="Z1639" t="s">
        <v>394</v>
      </c>
      <c r="AA1639" t="s">
        <v>132</v>
      </c>
      <c r="AB1639" t="s">
        <v>131</v>
      </c>
      <c r="AC1639" t="s">
        <v>37</v>
      </c>
      <c r="AD1639" t="s">
        <v>70</v>
      </c>
      <c r="AF1639">
        <v>2262.5996581999998</v>
      </c>
      <c r="AG1639">
        <v>105.83071312999999</v>
      </c>
      <c r="AH1639">
        <v>1.5305705513999999</v>
      </c>
      <c r="AI1639">
        <v>4.1108921819999998E-2</v>
      </c>
      <c r="AJ1639">
        <v>3.7820208074400001E-2</v>
      </c>
      <c r="AK1639">
        <v>8.9822098060000008E-3</v>
      </c>
      <c r="AL1639">
        <v>5.87810130457828</v>
      </c>
    </row>
    <row r="1640" spans="1:38" x14ac:dyDescent="0.25">
      <c r="A1640" t="s">
        <v>393</v>
      </c>
      <c r="B1640" s="17" t="s">
        <v>328</v>
      </c>
      <c r="C1640" t="s">
        <v>329</v>
      </c>
      <c r="D1640" t="s">
        <v>394</v>
      </c>
      <c r="E1640" t="s">
        <v>133</v>
      </c>
      <c r="F1640" t="s">
        <v>131</v>
      </c>
      <c r="G1640" t="s">
        <v>39</v>
      </c>
      <c r="H1640" t="s">
        <v>70</v>
      </c>
      <c r="J1640">
        <v>86.534493319999996</v>
      </c>
      <c r="K1640">
        <v>0.31275361108999999</v>
      </c>
      <c r="L1640">
        <v>3.4526784555000004E-3</v>
      </c>
      <c r="M1640">
        <v>1.2562322009000002E-4</v>
      </c>
      <c r="N1640">
        <v>1.1557336248280001E-4</v>
      </c>
      <c r="O1640">
        <v>2.5122033124000001E-5</v>
      </c>
      <c r="P1640">
        <v>8.8292907803260001E-3</v>
      </c>
      <c r="X1640" t="s">
        <v>328</v>
      </c>
      <c r="Y1640" t="s">
        <v>329</v>
      </c>
      <c r="Z1640" t="s">
        <v>394</v>
      </c>
      <c r="AA1640" t="s">
        <v>133</v>
      </c>
      <c r="AB1640" t="s">
        <v>131</v>
      </c>
      <c r="AC1640" t="s">
        <v>39</v>
      </c>
      <c r="AD1640" t="s">
        <v>70</v>
      </c>
      <c r="AF1640">
        <v>86.534493319999996</v>
      </c>
      <c r="AG1640">
        <v>62.013163659</v>
      </c>
      <c r="AH1640">
        <v>0.84960846800000001</v>
      </c>
      <c r="AI1640">
        <v>2.5836414742000002E-2</v>
      </c>
      <c r="AJ1640">
        <v>2.3769501562640002E-2</v>
      </c>
      <c r="AK1640">
        <v>5.4085408580000008E-3</v>
      </c>
      <c r="AL1640">
        <v>1.8763960595442</v>
      </c>
    </row>
    <row r="1641" spans="1:38" x14ac:dyDescent="0.25">
      <c r="A1641" t="s">
        <v>393</v>
      </c>
      <c r="B1641" s="17" t="s">
        <v>328</v>
      </c>
      <c r="C1641" t="s">
        <v>329</v>
      </c>
      <c r="D1641" t="s">
        <v>394</v>
      </c>
      <c r="E1641" t="s">
        <v>135</v>
      </c>
      <c r="F1641" t="s">
        <v>134</v>
      </c>
      <c r="G1641" t="s">
        <v>39</v>
      </c>
      <c r="H1641" t="s">
        <v>70</v>
      </c>
      <c r="J1641">
        <v>298.24661149999997</v>
      </c>
      <c r="K1641">
        <v>0.40465747320000001</v>
      </c>
      <c r="L1641">
        <v>4.6543276560000006E-3</v>
      </c>
      <c r="M1641">
        <v>1.4058139836999999E-4</v>
      </c>
      <c r="N1641">
        <v>1.2933488650040002E-4</v>
      </c>
      <c r="O1641">
        <v>2.9005733210000002E-5</v>
      </c>
      <c r="P1641">
        <v>1.3271814885529001E-2</v>
      </c>
      <c r="X1641" t="s">
        <v>328</v>
      </c>
      <c r="Y1641" t="s">
        <v>329</v>
      </c>
      <c r="Z1641" t="s">
        <v>394</v>
      </c>
      <c r="AA1641" t="s">
        <v>135</v>
      </c>
      <c r="AB1641" t="s">
        <v>134</v>
      </c>
      <c r="AC1641" t="s">
        <v>39</v>
      </c>
      <c r="AD1641" t="s">
        <v>70</v>
      </c>
      <c r="AF1641">
        <v>298.24661149999997</v>
      </c>
      <c r="AG1641">
        <v>80.235971930000005</v>
      </c>
      <c r="AH1641">
        <v>1.1453010210000001</v>
      </c>
      <c r="AI1641">
        <v>2.8912805199999999E-2</v>
      </c>
      <c r="AJ1641">
        <v>2.6599780784E-2</v>
      </c>
      <c r="AK1641">
        <v>6.2446651500000002E-3</v>
      </c>
      <c r="AL1641">
        <v>2.7657407283447002</v>
      </c>
    </row>
    <row r="1642" spans="1:38" x14ac:dyDescent="0.25">
      <c r="A1642" t="s">
        <v>393</v>
      </c>
      <c r="B1642" s="17" t="s">
        <v>328</v>
      </c>
      <c r="C1642" t="s">
        <v>329</v>
      </c>
      <c r="D1642" t="s">
        <v>394</v>
      </c>
      <c r="E1642" t="s">
        <v>137</v>
      </c>
      <c r="F1642" t="s">
        <v>136</v>
      </c>
      <c r="G1642" t="s">
        <v>39</v>
      </c>
      <c r="H1642" t="s">
        <v>70</v>
      </c>
      <c r="J1642">
        <v>543.25039000000004</v>
      </c>
      <c r="K1642">
        <v>0.164627564</v>
      </c>
      <c r="L1642">
        <v>1.79660411E-3</v>
      </c>
      <c r="M1642">
        <v>1.8553585799999998E-4</v>
      </c>
      <c r="N1642">
        <v>1.7069298935999997E-4</v>
      </c>
      <c r="O1642">
        <v>1.3045973700000001E-5</v>
      </c>
      <c r="P1642">
        <v>1.4791933748100002E-2</v>
      </c>
      <c r="X1642" t="s">
        <v>328</v>
      </c>
      <c r="Y1642" t="s">
        <v>329</v>
      </c>
      <c r="Z1642" t="s">
        <v>394</v>
      </c>
      <c r="AA1642" t="s">
        <v>137</v>
      </c>
      <c r="AB1642" t="s">
        <v>136</v>
      </c>
      <c r="AC1642" t="s">
        <v>39</v>
      </c>
      <c r="AD1642" t="s">
        <v>70</v>
      </c>
      <c r="AF1642">
        <v>543.25039000000004</v>
      </c>
      <c r="AG1642">
        <v>32.642549299999999</v>
      </c>
      <c r="AH1642">
        <v>0.44209445000000003</v>
      </c>
      <c r="AI1642">
        <v>3.8158405200000002E-2</v>
      </c>
      <c r="AJ1642">
        <v>3.5105732784000004E-2</v>
      </c>
      <c r="AK1642">
        <v>2.8086769300000002E-3</v>
      </c>
      <c r="AL1642">
        <v>3.1159581593900008</v>
      </c>
    </row>
    <row r="1643" spans="1:38" x14ac:dyDescent="0.25">
      <c r="A1643" t="s">
        <v>393</v>
      </c>
      <c r="B1643" s="17" t="s">
        <v>328</v>
      </c>
      <c r="C1643" t="s">
        <v>329</v>
      </c>
      <c r="D1643" t="s">
        <v>394</v>
      </c>
      <c r="E1643" t="s">
        <v>139</v>
      </c>
      <c r="F1643" t="s">
        <v>138</v>
      </c>
      <c r="G1643" t="s">
        <v>37</v>
      </c>
      <c r="H1643" t="s">
        <v>70</v>
      </c>
      <c r="J1643">
        <v>15461.880817000001</v>
      </c>
      <c r="K1643">
        <v>4.9584101437000001</v>
      </c>
      <c r="L1643">
        <v>5.7971668971E-2</v>
      </c>
      <c r="M1643">
        <v>1.8609976178999999E-3</v>
      </c>
      <c r="N1643">
        <v>1.712117808468E-3</v>
      </c>
      <c r="O1643">
        <v>3.8852317763E-4</v>
      </c>
      <c r="P1643">
        <v>0.23384892204519006</v>
      </c>
      <c r="X1643" t="s">
        <v>328</v>
      </c>
      <c r="Y1643" t="s">
        <v>329</v>
      </c>
      <c r="Z1643" t="s">
        <v>394</v>
      </c>
      <c r="AA1643" t="s">
        <v>139</v>
      </c>
      <c r="AB1643" t="s">
        <v>138</v>
      </c>
      <c r="AC1643" t="s">
        <v>37</v>
      </c>
      <c r="AD1643" t="s">
        <v>70</v>
      </c>
      <c r="AF1643">
        <v>15461.880817000001</v>
      </c>
      <c r="AG1643">
        <v>1415.7497868999999</v>
      </c>
      <c r="AH1643">
        <v>20.541917077000001</v>
      </c>
      <c r="AI1643">
        <v>0.55115114269999999</v>
      </c>
      <c r="AJ1643">
        <v>0.50705905128400008</v>
      </c>
      <c r="AK1643">
        <v>0.120449422396</v>
      </c>
      <c r="AL1643">
        <v>62.195077941469009</v>
      </c>
    </row>
    <row r="1644" spans="1:38" x14ac:dyDescent="0.25">
      <c r="A1644" t="s">
        <v>393</v>
      </c>
      <c r="B1644" s="17" t="s">
        <v>328</v>
      </c>
      <c r="C1644" t="s">
        <v>329</v>
      </c>
      <c r="D1644" t="s">
        <v>394</v>
      </c>
      <c r="E1644" t="s">
        <v>140</v>
      </c>
      <c r="F1644" t="s">
        <v>138</v>
      </c>
      <c r="G1644" t="s">
        <v>39</v>
      </c>
      <c r="H1644" t="s">
        <v>70</v>
      </c>
      <c r="J1644">
        <v>591.34298639999997</v>
      </c>
      <c r="K1644">
        <v>4.2523081222000005</v>
      </c>
      <c r="L1644">
        <v>4.6927684203000003E-2</v>
      </c>
      <c r="M1644">
        <v>1.7016781578999998E-3</v>
      </c>
      <c r="N1644">
        <v>1.5655439052679999E-3</v>
      </c>
      <c r="O1644">
        <v>3.4145736635000001E-4</v>
      </c>
      <c r="P1644">
        <v>0.11303252827652399</v>
      </c>
      <c r="X1644" t="s">
        <v>328</v>
      </c>
      <c r="Y1644" t="s">
        <v>329</v>
      </c>
      <c r="Z1644" t="s">
        <v>394</v>
      </c>
      <c r="AA1644" t="s">
        <v>140</v>
      </c>
      <c r="AB1644" t="s">
        <v>138</v>
      </c>
      <c r="AC1644" t="s">
        <v>39</v>
      </c>
      <c r="AD1644" t="s">
        <v>70</v>
      </c>
      <c r="AF1644">
        <v>591.34298639999997</v>
      </c>
      <c r="AG1644">
        <v>843.15272010000001</v>
      </c>
      <c r="AH1644">
        <v>11.547601889200001</v>
      </c>
      <c r="AI1644">
        <v>0.34997720720000003</v>
      </c>
      <c r="AJ1644">
        <v>0.32197903062400002</v>
      </c>
      <c r="AK1644">
        <v>7.3512606577999989E-2</v>
      </c>
      <c r="AL1644">
        <v>23.997267435555099</v>
      </c>
    </row>
    <row r="1645" spans="1:38" x14ac:dyDescent="0.25">
      <c r="A1645" t="s">
        <v>393</v>
      </c>
      <c r="B1645" s="17" t="s">
        <v>328</v>
      </c>
      <c r="C1645" t="s">
        <v>329</v>
      </c>
      <c r="D1645" t="s">
        <v>394</v>
      </c>
      <c r="E1645" t="s">
        <v>142</v>
      </c>
      <c r="F1645" t="s">
        <v>141</v>
      </c>
      <c r="G1645" t="s">
        <v>39</v>
      </c>
      <c r="H1645" t="s">
        <v>70</v>
      </c>
      <c r="J1645">
        <v>50.305552077999998</v>
      </c>
      <c r="K1645">
        <v>0.47301536492000001</v>
      </c>
      <c r="L1645">
        <v>8.5203428750999996E-3</v>
      </c>
      <c r="M1645">
        <v>2.8289099518000004E-4</v>
      </c>
      <c r="N1645">
        <v>2.6025971556560004E-4</v>
      </c>
      <c r="O1645">
        <v>5.7604561631E-5</v>
      </c>
      <c r="P1645">
        <v>1.2768764909121533E-2</v>
      </c>
      <c r="X1645" t="s">
        <v>328</v>
      </c>
      <c r="Y1645" t="s">
        <v>329</v>
      </c>
      <c r="Z1645" t="s">
        <v>394</v>
      </c>
      <c r="AA1645" t="s">
        <v>142</v>
      </c>
      <c r="AB1645" t="s">
        <v>141</v>
      </c>
      <c r="AC1645" t="s">
        <v>39</v>
      </c>
      <c r="AD1645" t="s">
        <v>70</v>
      </c>
      <c r="AF1645">
        <v>50.305552077999998</v>
      </c>
      <c r="AG1645">
        <v>93.790066059000011</v>
      </c>
      <c r="AH1645">
        <v>2.09662037371</v>
      </c>
      <c r="AI1645">
        <v>5.8181040972999996E-2</v>
      </c>
      <c r="AJ1645">
        <v>5.3526557695160001E-2</v>
      </c>
      <c r="AK1645">
        <v>1.2401727658499999E-2</v>
      </c>
      <c r="AL1645">
        <v>2.738351424731964</v>
      </c>
    </row>
    <row r="1646" spans="1:38" x14ac:dyDescent="0.25">
      <c r="A1646" t="s">
        <v>393</v>
      </c>
      <c r="B1646" s="17" t="s">
        <v>328</v>
      </c>
      <c r="C1646" t="s">
        <v>329</v>
      </c>
      <c r="D1646" t="s">
        <v>394</v>
      </c>
      <c r="E1646" t="s">
        <v>143</v>
      </c>
      <c r="F1646" t="s">
        <v>53</v>
      </c>
      <c r="G1646" t="s">
        <v>39</v>
      </c>
      <c r="H1646" t="s">
        <v>70</v>
      </c>
      <c r="J1646">
        <v>1725.2813104899999</v>
      </c>
      <c r="K1646">
        <v>12.033211408299998</v>
      </c>
      <c r="L1646">
        <v>0.14116657399000002</v>
      </c>
      <c r="M1646">
        <v>7.6952460414000008E-3</v>
      </c>
      <c r="N1646">
        <v>7.0796263580880005E-3</v>
      </c>
      <c r="O1646">
        <v>1.0963312331000001E-3</v>
      </c>
      <c r="P1646">
        <v>0.39202015498401199</v>
      </c>
      <c r="X1646" t="s">
        <v>328</v>
      </c>
      <c r="Y1646" t="s">
        <v>329</v>
      </c>
      <c r="Z1646" t="s">
        <v>394</v>
      </c>
      <c r="AA1646" t="s">
        <v>143</v>
      </c>
      <c r="AB1646" t="s">
        <v>53</v>
      </c>
      <c r="AC1646" t="s">
        <v>39</v>
      </c>
      <c r="AD1646" t="s">
        <v>70</v>
      </c>
      <c r="AF1646">
        <v>1725.2813104899999</v>
      </c>
      <c r="AG1646">
        <v>2385.9596082500002</v>
      </c>
      <c r="AH1646">
        <v>34.737180154999997</v>
      </c>
      <c r="AI1646">
        <v>1.5826499866000001</v>
      </c>
      <c r="AJ1646">
        <v>1.456037987672</v>
      </c>
      <c r="AK1646">
        <v>0.23602994179999998</v>
      </c>
      <c r="AL1646">
        <v>83.668656680386931</v>
      </c>
    </row>
    <row r="1647" spans="1:38" x14ac:dyDescent="0.25">
      <c r="A1647" t="s">
        <v>393</v>
      </c>
      <c r="B1647" s="17" t="s">
        <v>328</v>
      </c>
      <c r="C1647" t="s">
        <v>329</v>
      </c>
      <c r="D1647" t="s">
        <v>394</v>
      </c>
      <c r="E1647" t="s">
        <v>145</v>
      </c>
      <c r="F1647" t="s">
        <v>144</v>
      </c>
      <c r="G1647" t="s">
        <v>37</v>
      </c>
      <c r="H1647" t="s">
        <v>70</v>
      </c>
      <c r="J1647">
        <v>761.59023080000009</v>
      </c>
      <c r="K1647">
        <v>0.19357827269999997</v>
      </c>
      <c r="L1647">
        <v>2.0845742539999999E-3</v>
      </c>
      <c r="M1647">
        <v>1.3130513062E-4</v>
      </c>
      <c r="N1647">
        <v>1.2080072017040001E-4</v>
      </c>
      <c r="O1647">
        <v>1.3712319039999999E-5</v>
      </c>
      <c r="P1647">
        <v>1.339956860836863E-2</v>
      </c>
      <c r="X1647" t="s">
        <v>328</v>
      </c>
      <c r="Y1647" t="s">
        <v>329</v>
      </c>
      <c r="Z1647" t="s">
        <v>394</v>
      </c>
      <c r="AA1647" t="s">
        <v>145</v>
      </c>
      <c r="AB1647" t="s">
        <v>144</v>
      </c>
      <c r="AC1647" t="s">
        <v>37</v>
      </c>
      <c r="AD1647" t="s">
        <v>70</v>
      </c>
      <c r="AF1647">
        <v>761.59023080000009</v>
      </c>
      <c r="AG1647">
        <v>55.271425070000006</v>
      </c>
      <c r="AH1647">
        <v>0.73865655880000003</v>
      </c>
      <c r="AI1647">
        <v>3.8887191079999994E-2</v>
      </c>
      <c r="AJ1647">
        <v>3.5776215793599998E-2</v>
      </c>
      <c r="AK1647">
        <v>4.2510743729999995E-3</v>
      </c>
      <c r="AL1647">
        <v>3.7923746972756094</v>
      </c>
    </row>
    <row r="1648" spans="1:38" x14ac:dyDescent="0.25">
      <c r="A1648" t="s">
        <v>393</v>
      </c>
      <c r="B1648" s="17" t="s">
        <v>328</v>
      </c>
      <c r="C1648" t="s">
        <v>329</v>
      </c>
      <c r="D1648" t="s">
        <v>394</v>
      </c>
      <c r="E1648" t="s">
        <v>146</v>
      </c>
      <c r="F1648" t="s">
        <v>144</v>
      </c>
      <c r="G1648" t="s">
        <v>39</v>
      </c>
      <c r="H1648" t="s">
        <v>70</v>
      </c>
      <c r="J1648">
        <v>1297.201382986</v>
      </c>
      <c r="K1648">
        <v>0.475403632076</v>
      </c>
      <c r="L1648">
        <v>5.1757587081999986E-3</v>
      </c>
      <c r="M1648">
        <v>3.2243442472599994E-4</v>
      </c>
      <c r="N1648">
        <v>2.9663967074792006E-4</v>
      </c>
      <c r="O1648">
        <v>3.3760424079E-5</v>
      </c>
      <c r="P1648">
        <v>2.9270180931627508E-2</v>
      </c>
      <c r="X1648" t="s">
        <v>328</v>
      </c>
      <c r="Y1648" t="s">
        <v>329</v>
      </c>
      <c r="Z1648" t="s">
        <v>394</v>
      </c>
      <c r="AA1648" t="s">
        <v>146</v>
      </c>
      <c r="AB1648" t="s">
        <v>144</v>
      </c>
      <c r="AC1648" t="s">
        <v>39</v>
      </c>
      <c r="AD1648" t="s">
        <v>70</v>
      </c>
      <c r="AF1648">
        <v>1297.201382986</v>
      </c>
      <c r="AG1648">
        <v>94.263602140999993</v>
      </c>
      <c r="AH1648">
        <v>1.2736106121999999</v>
      </c>
      <c r="AI1648">
        <v>6.6313786473000014E-2</v>
      </c>
      <c r="AJ1648">
        <v>6.1008683555160002E-2</v>
      </c>
      <c r="AK1648">
        <v>7.2683059396999984E-3</v>
      </c>
      <c r="AL1648">
        <v>6.3927862713972017</v>
      </c>
    </row>
    <row r="1649" spans="1:38" x14ac:dyDescent="0.25">
      <c r="A1649" t="s">
        <v>393</v>
      </c>
      <c r="B1649" s="17" t="s">
        <v>328</v>
      </c>
      <c r="C1649" t="s">
        <v>329</v>
      </c>
      <c r="D1649" t="s">
        <v>394</v>
      </c>
      <c r="E1649" t="s">
        <v>148</v>
      </c>
      <c r="F1649" t="s">
        <v>147</v>
      </c>
      <c r="G1649" t="s">
        <v>56</v>
      </c>
      <c r="H1649" t="s">
        <v>70</v>
      </c>
      <c r="J1649">
        <v>0.64632470000000009</v>
      </c>
      <c r="K1649">
        <v>2.0594673400000001E-3</v>
      </c>
      <c r="L1649">
        <v>2.2189718400000001E-5</v>
      </c>
      <c r="M1649">
        <v>8.4904527999999997E-7</v>
      </c>
      <c r="N1649">
        <v>7.8112165760000005E-7</v>
      </c>
      <c r="O1649">
        <v>1.65021902E-7</v>
      </c>
      <c r="P1649">
        <v>5.336610518600001E-5</v>
      </c>
      <c r="X1649" t="s">
        <v>328</v>
      </c>
      <c r="Y1649" t="s">
        <v>329</v>
      </c>
      <c r="Z1649" t="s">
        <v>394</v>
      </c>
      <c r="AA1649" t="s">
        <v>148</v>
      </c>
      <c r="AB1649" t="s">
        <v>147</v>
      </c>
      <c r="AC1649" t="s">
        <v>56</v>
      </c>
      <c r="AD1649" t="s">
        <v>70</v>
      </c>
      <c r="AF1649">
        <v>0.64632470000000009</v>
      </c>
      <c r="AG1649">
        <v>0.39201952000000001</v>
      </c>
      <c r="AH1649">
        <v>5.2418637000000001E-3</v>
      </c>
      <c r="AI1649">
        <v>1.67634936E-4</v>
      </c>
      <c r="AJ1649">
        <v>1.5422414112E-4</v>
      </c>
      <c r="AK1649">
        <v>3.4106580999999998E-5</v>
      </c>
      <c r="AL1649">
        <v>1.1048523831400002E-2</v>
      </c>
    </row>
    <row r="1650" spans="1:38" x14ac:dyDescent="0.25">
      <c r="A1650" t="s">
        <v>393</v>
      </c>
      <c r="B1650" s="17" t="s">
        <v>328</v>
      </c>
      <c r="C1650" t="s">
        <v>329</v>
      </c>
      <c r="D1650" t="s">
        <v>394</v>
      </c>
      <c r="E1650" t="s">
        <v>150</v>
      </c>
      <c r="F1650" t="s">
        <v>149</v>
      </c>
      <c r="G1650" t="s">
        <v>56</v>
      </c>
      <c r="H1650" t="s">
        <v>70</v>
      </c>
      <c r="J1650">
        <v>0.35502335600000001</v>
      </c>
      <c r="K1650">
        <v>3.3115657620000002E-3</v>
      </c>
      <c r="L1650">
        <v>1.359688106E-4</v>
      </c>
      <c r="M1650">
        <v>2.929467528E-6</v>
      </c>
      <c r="N1650">
        <v>2.6951101257600003E-6</v>
      </c>
      <c r="O1650">
        <v>6.64067506E-7</v>
      </c>
      <c r="P1650">
        <v>1.0918493599757101E-4</v>
      </c>
      <c r="X1650" t="s">
        <v>328</v>
      </c>
      <c r="Y1650" t="s">
        <v>329</v>
      </c>
      <c r="Z1650" t="s">
        <v>394</v>
      </c>
      <c r="AA1650" t="s">
        <v>150</v>
      </c>
      <c r="AB1650" t="s">
        <v>149</v>
      </c>
      <c r="AC1650" t="s">
        <v>56</v>
      </c>
      <c r="AD1650" t="s">
        <v>70</v>
      </c>
      <c r="AF1650">
        <v>0.35502335600000001</v>
      </c>
      <c r="AG1650">
        <v>0.63035644150000003</v>
      </c>
      <c r="AH1650">
        <v>3.2119827560000001E-2</v>
      </c>
      <c r="AI1650">
        <v>5.7839208399999994E-4</v>
      </c>
      <c r="AJ1650">
        <v>5.3212071728000001E-4</v>
      </c>
      <c r="AK1650">
        <v>1.372488756E-4</v>
      </c>
      <c r="AL1650">
        <v>2.2716163082424405E-2</v>
      </c>
    </row>
    <row r="1651" spans="1:38" x14ac:dyDescent="0.25">
      <c r="A1651" t="s">
        <v>393</v>
      </c>
      <c r="B1651" s="17" t="s">
        <v>328</v>
      </c>
      <c r="C1651" t="s">
        <v>329</v>
      </c>
      <c r="D1651" t="s">
        <v>394</v>
      </c>
      <c r="E1651" t="s">
        <v>152</v>
      </c>
      <c r="F1651" t="s">
        <v>151</v>
      </c>
      <c r="G1651" t="s">
        <v>56</v>
      </c>
      <c r="H1651" t="s">
        <v>70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X1651" t="s">
        <v>328</v>
      </c>
      <c r="Y1651" t="s">
        <v>329</v>
      </c>
      <c r="Z1651" t="s">
        <v>394</v>
      </c>
      <c r="AA1651" t="s">
        <v>152</v>
      </c>
      <c r="AB1651" t="s">
        <v>151</v>
      </c>
      <c r="AC1651" t="s">
        <v>56</v>
      </c>
      <c r="AD1651" t="s">
        <v>70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</row>
    <row r="1652" spans="1:38" x14ac:dyDescent="0.25">
      <c r="A1652" t="s">
        <v>393</v>
      </c>
      <c r="B1652" s="17" t="s">
        <v>328</v>
      </c>
      <c r="C1652" t="s">
        <v>329</v>
      </c>
      <c r="D1652" t="s">
        <v>394</v>
      </c>
      <c r="E1652" t="s">
        <v>154</v>
      </c>
      <c r="F1652" t="s">
        <v>153</v>
      </c>
      <c r="G1652" t="s">
        <v>56</v>
      </c>
      <c r="H1652" t="s">
        <v>70</v>
      </c>
      <c r="J1652">
        <v>2.4032355289999998</v>
      </c>
      <c r="K1652">
        <v>2.6691500300000002E-3</v>
      </c>
      <c r="L1652">
        <v>2.0427689500000001E-4</v>
      </c>
      <c r="M1652">
        <v>1.68927931E-6</v>
      </c>
      <c r="N1652">
        <v>1.5541369652000002E-6</v>
      </c>
      <c r="O1652">
        <v>4.4707431400000002E-7</v>
      </c>
      <c r="P1652">
        <v>1.5915855705330001E-4</v>
      </c>
      <c r="X1652" t="s">
        <v>328</v>
      </c>
      <c r="Y1652" t="s">
        <v>329</v>
      </c>
      <c r="Z1652" t="s">
        <v>394</v>
      </c>
      <c r="AA1652" t="s">
        <v>154</v>
      </c>
      <c r="AB1652" t="s">
        <v>153</v>
      </c>
      <c r="AC1652" t="s">
        <v>56</v>
      </c>
      <c r="AD1652" t="s">
        <v>70</v>
      </c>
      <c r="AF1652">
        <v>2.4032355289999998</v>
      </c>
      <c r="AG1652">
        <v>0.50807267999999994</v>
      </c>
      <c r="AH1652">
        <v>4.8256209899999999E-2</v>
      </c>
      <c r="AI1652">
        <v>3.3353019200000001E-4</v>
      </c>
      <c r="AJ1652">
        <v>3.0684777663999999E-4</v>
      </c>
      <c r="AK1652">
        <v>9.2400918400000007E-5</v>
      </c>
      <c r="AL1652">
        <v>3.7443726830510005E-2</v>
      </c>
    </row>
    <row r="1653" spans="1:38" x14ac:dyDescent="0.25">
      <c r="A1653" t="s">
        <v>393</v>
      </c>
      <c r="B1653" s="17" t="s">
        <v>328</v>
      </c>
      <c r="C1653" t="s">
        <v>329</v>
      </c>
      <c r="D1653" t="s">
        <v>394</v>
      </c>
      <c r="E1653" t="s">
        <v>156</v>
      </c>
      <c r="F1653" t="s">
        <v>155</v>
      </c>
      <c r="G1653" t="s">
        <v>56</v>
      </c>
      <c r="H1653" t="s">
        <v>70</v>
      </c>
      <c r="J1653">
        <v>1.0923800961999999</v>
      </c>
      <c r="K1653">
        <v>1.7909731286999998E-3</v>
      </c>
      <c r="L1653">
        <v>2.0713381776999997E-5</v>
      </c>
      <c r="M1653">
        <v>6.7018540810000003E-7</v>
      </c>
      <c r="N1653">
        <v>6.1657057545200001E-7</v>
      </c>
      <c r="O1653">
        <v>1.3713970245999998E-7</v>
      </c>
      <c r="P1653">
        <v>5.2142498725089997E-5</v>
      </c>
      <c r="X1653" t="s">
        <v>328</v>
      </c>
      <c r="Y1653" t="s">
        <v>329</v>
      </c>
      <c r="Z1653" t="s">
        <v>394</v>
      </c>
      <c r="AA1653" t="s">
        <v>156</v>
      </c>
      <c r="AB1653" t="s">
        <v>155</v>
      </c>
      <c r="AC1653" t="s">
        <v>56</v>
      </c>
      <c r="AD1653" t="s">
        <v>70</v>
      </c>
      <c r="AF1653">
        <v>1.0923800961999999</v>
      </c>
      <c r="AG1653">
        <v>0.34091167150000001</v>
      </c>
      <c r="AH1653">
        <v>4.8931100720000006E-3</v>
      </c>
      <c r="AI1653">
        <v>1.3232095290000002E-4</v>
      </c>
      <c r="AJ1653">
        <v>1.2173527666800002E-4</v>
      </c>
      <c r="AK1653">
        <v>2.8343910359999999E-5</v>
      </c>
      <c r="AL1653">
        <v>1.0733790634892998E-2</v>
      </c>
    </row>
    <row r="1654" spans="1:38" x14ac:dyDescent="0.25">
      <c r="A1654" t="s">
        <v>393</v>
      </c>
      <c r="B1654" s="17" t="s">
        <v>328</v>
      </c>
      <c r="C1654" t="s">
        <v>329</v>
      </c>
      <c r="D1654" t="s">
        <v>394</v>
      </c>
      <c r="E1654" t="s">
        <v>157</v>
      </c>
      <c r="F1654" t="s">
        <v>55</v>
      </c>
      <c r="G1654" t="s">
        <v>56</v>
      </c>
      <c r="H1654" t="s">
        <v>70</v>
      </c>
      <c r="J1654">
        <v>19.81758829</v>
      </c>
      <c r="K1654">
        <v>1.6928119310000003E-2</v>
      </c>
      <c r="L1654">
        <v>3.5420255499999997E-4</v>
      </c>
      <c r="M1654">
        <v>1.068853378E-5</v>
      </c>
      <c r="N1654">
        <v>9.8334510775999994E-6</v>
      </c>
      <c r="O1654">
        <v>1.4997587550000002E-6</v>
      </c>
      <c r="P1654">
        <v>7.9112878043470806E-4</v>
      </c>
      <c r="X1654" t="s">
        <v>328</v>
      </c>
      <c r="Y1654" t="s">
        <v>329</v>
      </c>
      <c r="Z1654" t="s">
        <v>394</v>
      </c>
      <c r="AA1654" t="s">
        <v>157</v>
      </c>
      <c r="AB1654" t="s">
        <v>55</v>
      </c>
      <c r="AC1654" t="s">
        <v>56</v>
      </c>
      <c r="AD1654" t="s">
        <v>70</v>
      </c>
      <c r="AF1654">
        <v>19.81758829</v>
      </c>
      <c r="AG1654">
        <v>3.2222674680000001</v>
      </c>
      <c r="AH1654">
        <v>8.367307269999999E-2</v>
      </c>
      <c r="AI1654">
        <v>2.1103369820000004E-3</v>
      </c>
      <c r="AJ1654">
        <v>1.9415100234400002E-3</v>
      </c>
      <c r="AK1654">
        <v>3.0996880699999996E-4</v>
      </c>
      <c r="AL1654">
        <v>0.16753849067169502</v>
      </c>
    </row>
    <row r="1655" spans="1:38" x14ac:dyDescent="0.25">
      <c r="A1655" t="s">
        <v>393</v>
      </c>
      <c r="B1655" s="17" t="s">
        <v>328</v>
      </c>
      <c r="C1655" t="s">
        <v>329</v>
      </c>
      <c r="D1655" t="s">
        <v>394</v>
      </c>
      <c r="E1655" t="s">
        <v>159</v>
      </c>
      <c r="F1655" t="s">
        <v>158</v>
      </c>
      <c r="G1655" t="s">
        <v>56</v>
      </c>
      <c r="H1655" t="s">
        <v>70</v>
      </c>
      <c r="J1655">
        <v>96.393382220000007</v>
      </c>
      <c r="K1655">
        <v>5.6346138250000004E-2</v>
      </c>
      <c r="L1655">
        <v>4.7326763119999996E-4</v>
      </c>
      <c r="M1655">
        <v>1.3697411713999999E-5</v>
      </c>
      <c r="N1655">
        <v>1.260161877688E-5</v>
      </c>
      <c r="O1655">
        <v>3.2649449210000001E-6</v>
      </c>
      <c r="P1655">
        <v>2.0778618245555001E-3</v>
      </c>
      <c r="X1655" t="s">
        <v>328</v>
      </c>
      <c r="Y1655" t="s">
        <v>329</v>
      </c>
      <c r="Z1655" t="s">
        <v>394</v>
      </c>
      <c r="AA1655" t="s">
        <v>159</v>
      </c>
      <c r="AB1655" t="s">
        <v>158</v>
      </c>
      <c r="AC1655" t="s">
        <v>56</v>
      </c>
      <c r="AD1655" t="s">
        <v>70</v>
      </c>
      <c r="AF1655">
        <v>96.393382220000007</v>
      </c>
      <c r="AG1655">
        <v>10.725486772</v>
      </c>
      <c r="AH1655">
        <v>0.11179976443</v>
      </c>
      <c r="AI1655">
        <v>2.7044079790000002E-3</v>
      </c>
      <c r="AJ1655">
        <v>2.4880553406800006E-3</v>
      </c>
      <c r="AK1655">
        <v>6.7479587469999999E-4</v>
      </c>
      <c r="AL1655">
        <v>0.41836879141292005</v>
      </c>
    </row>
    <row r="1656" spans="1:38" x14ac:dyDescent="0.25">
      <c r="A1656" t="s">
        <v>393</v>
      </c>
      <c r="B1656" s="17" t="s">
        <v>328</v>
      </c>
      <c r="C1656" t="s">
        <v>329</v>
      </c>
      <c r="D1656" t="s">
        <v>394</v>
      </c>
      <c r="E1656" t="s">
        <v>161</v>
      </c>
      <c r="F1656" t="s">
        <v>160</v>
      </c>
      <c r="G1656" t="s">
        <v>56</v>
      </c>
      <c r="H1656" t="s">
        <v>70</v>
      </c>
      <c r="J1656">
        <v>1.5020220200000001</v>
      </c>
      <c r="K1656">
        <v>4.2442000000000001E-3</v>
      </c>
      <c r="L1656">
        <v>3.2481953E-4</v>
      </c>
      <c r="M1656">
        <v>2.6861133E-6</v>
      </c>
      <c r="N1656">
        <v>2.4712242360000004E-6</v>
      </c>
      <c r="O1656">
        <v>7.1089027999999994E-7</v>
      </c>
      <c r="P1656">
        <v>2.3064495501200005E-4</v>
      </c>
      <c r="X1656" t="s">
        <v>328</v>
      </c>
      <c r="Y1656" t="s">
        <v>329</v>
      </c>
      <c r="Z1656" t="s">
        <v>394</v>
      </c>
      <c r="AA1656" t="s">
        <v>161</v>
      </c>
      <c r="AB1656" t="s">
        <v>160</v>
      </c>
      <c r="AC1656" t="s">
        <v>56</v>
      </c>
      <c r="AD1656" t="s">
        <v>70</v>
      </c>
      <c r="AF1656">
        <v>1.5020220200000001</v>
      </c>
      <c r="AG1656">
        <v>0.80788335</v>
      </c>
      <c r="AH1656">
        <v>7.6731921000000008E-2</v>
      </c>
      <c r="AI1656">
        <v>5.3034440999999996E-4</v>
      </c>
      <c r="AJ1656">
        <v>4.8791685719999997E-4</v>
      </c>
      <c r="AK1656">
        <v>1.4692617700000002E-4</v>
      </c>
      <c r="AL1656">
        <v>5.2455169769900001E-2</v>
      </c>
    </row>
    <row r="1657" spans="1:38" x14ac:dyDescent="0.25">
      <c r="A1657" t="s">
        <v>393</v>
      </c>
      <c r="B1657" s="17" t="s">
        <v>328</v>
      </c>
      <c r="C1657" t="s">
        <v>329</v>
      </c>
      <c r="D1657" t="s">
        <v>394</v>
      </c>
      <c r="E1657" t="s">
        <v>163</v>
      </c>
      <c r="F1657" t="s">
        <v>162</v>
      </c>
      <c r="G1657" t="s">
        <v>56</v>
      </c>
      <c r="H1657" t="s">
        <v>70</v>
      </c>
      <c r="J1657">
        <v>3.0222512832000001</v>
      </c>
      <c r="K1657">
        <v>8.0200796370000008E-3</v>
      </c>
      <c r="L1657">
        <v>3.8773037269999996E-4</v>
      </c>
      <c r="M1657">
        <v>4.2482359120000001E-6</v>
      </c>
      <c r="N1657">
        <v>3.9083770390400002E-6</v>
      </c>
      <c r="O1657">
        <v>1.0214631725999999E-6</v>
      </c>
      <c r="P1657">
        <v>3.3307303083411003E-4</v>
      </c>
      <c r="X1657" t="s">
        <v>328</v>
      </c>
      <c r="Y1657" t="s">
        <v>329</v>
      </c>
      <c r="Z1657" t="s">
        <v>394</v>
      </c>
      <c r="AA1657" t="s">
        <v>163</v>
      </c>
      <c r="AB1657" t="s">
        <v>162</v>
      </c>
      <c r="AC1657" t="s">
        <v>56</v>
      </c>
      <c r="AD1657" t="s">
        <v>70</v>
      </c>
      <c r="AF1657">
        <v>3.0222512832000001</v>
      </c>
      <c r="AG1657">
        <v>1.5266218542000001</v>
      </c>
      <c r="AH1657">
        <v>9.1593318859999995E-2</v>
      </c>
      <c r="AI1657">
        <v>8.3876888299999999E-4</v>
      </c>
      <c r="AJ1657">
        <v>7.7166737236000012E-4</v>
      </c>
      <c r="AK1657">
        <v>2.111151139E-4</v>
      </c>
      <c r="AL1657">
        <v>7.0833898945684981E-2</v>
      </c>
    </row>
    <row r="1658" spans="1:38" x14ac:dyDescent="0.25">
      <c r="A1658" t="s">
        <v>393</v>
      </c>
      <c r="B1658" s="17" t="s">
        <v>328</v>
      </c>
      <c r="C1658" t="s">
        <v>329</v>
      </c>
      <c r="D1658" t="s">
        <v>394</v>
      </c>
      <c r="E1658" t="s">
        <v>165</v>
      </c>
      <c r="F1658" t="s">
        <v>164</v>
      </c>
      <c r="G1658" t="s">
        <v>56</v>
      </c>
      <c r="H1658" t="s">
        <v>70</v>
      </c>
      <c r="J1658">
        <v>0.41874562799999993</v>
      </c>
      <c r="K1658">
        <v>2.86632952E-3</v>
      </c>
      <c r="L1658">
        <v>1.7775665280000001E-4</v>
      </c>
      <c r="M1658">
        <v>5.4465026789999995E-6</v>
      </c>
      <c r="N1658">
        <v>5.01078246468E-6</v>
      </c>
      <c r="O1658">
        <v>1.125796992E-6</v>
      </c>
      <c r="P1658">
        <v>1.3227216579243001E-4</v>
      </c>
      <c r="X1658" t="s">
        <v>328</v>
      </c>
      <c r="Y1658" t="s">
        <v>329</v>
      </c>
      <c r="Z1658" t="s">
        <v>394</v>
      </c>
      <c r="AA1658" t="s">
        <v>165</v>
      </c>
      <c r="AB1658" t="s">
        <v>164</v>
      </c>
      <c r="AC1658" t="s">
        <v>56</v>
      </c>
      <c r="AD1658" t="s">
        <v>70</v>
      </c>
      <c r="AF1658">
        <v>0.41874562799999993</v>
      </c>
      <c r="AG1658">
        <v>0.54560576100000002</v>
      </c>
      <c r="AH1658">
        <v>4.1991351009999997E-2</v>
      </c>
      <c r="AI1658">
        <v>1.075353882E-3</v>
      </c>
      <c r="AJ1658">
        <v>9.8932557144000002E-4</v>
      </c>
      <c r="AK1658">
        <v>2.3267871239999999E-4</v>
      </c>
      <c r="AL1658">
        <v>2.7720129383241001E-2</v>
      </c>
    </row>
    <row r="1659" spans="1:38" x14ac:dyDescent="0.25">
      <c r="A1659" t="s">
        <v>393</v>
      </c>
      <c r="B1659" s="17" t="s">
        <v>328</v>
      </c>
      <c r="C1659" t="s">
        <v>329</v>
      </c>
      <c r="D1659" t="s">
        <v>394</v>
      </c>
      <c r="E1659" t="s">
        <v>166</v>
      </c>
      <c r="F1659" t="s">
        <v>58</v>
      </c>
      <c r="G1659" t="s">
        <v>59</v>
      </c>
      <c r="H1659" t="s">
        <v>70</v>
      </c>
      <c r="J1659">
        <v>4011.8708799999999</v>
      </c>
      <c r="K1659">
        <v>3.5134027000000003</v>
      </c>
      <c r="L1659">
        <v>4.1063940399999999E-2</v>
      </c>
      <c r="M1659">
        <v>1.6505083000000001E-3</v>
      </c>
      <c r="N1659">
        <v>1.5184676360000002E-3</v>
      </c>
      <c r="O1659">
        <v>2.7533437299999999E-4</v>
      </c>
      <c r="P1659">
        <v>0.15263666511943999</v>
      </c>
      <c r="X1659" t="s">
        <v>328</v>
      </c>
      <c r="Y1659" t="s">
        <v>329</v>
      </c>
      <c r="Z1659" t="s">
        <v>394</v>
      </c>
      <c r="AA1659" t="s">
        <v>166</v>
      </c>
      <c r="AB1659" t="s">
        <v>58</v>
      </c>
      <c r="AC1659" t="s">
        <v>59</v>
      </c>
      <c r="AD1659" t="s">
        <v>70</v>
      </c>
      <c r="AF1659">
        <v>4011.8708799999999</v>
      </c>
      <c r="AG1659">
        <v>1068.4350239999999</v>
      </c>
      <c r="AH1659">
        <v>15.497512199999999</v>
      </c>
      <c r="AI1659">
        <v>0.52061748699999999</v>
      </c>
      <c r="AJ1659">
        <v>0.47896808804000002</v>
      </c>
      <c r="AK1659">
        <v>9.0912667599999997E-2</v>
      </c>
      <c r="AL1659">
        <v>45.838825020220007</v>
      </c>
    </row>
    <row r="1660" spans="1:38" x14ac:dyDescent="0.25">
      <c r="A1660" t="s">
        <v>393</v>
      </c>
      <c r="B1660" s="17" t="s">
        <v>328</v>
      </c>
      <c r="C1660" t="s">
        <v>329</v>
      </c>
      <c r="D1660" t="s">
        <v>394</v>
      </c>
      <c r="E1660" t="s">
        <v>167</v>
      </c>
      <c r="F1660" t="s">
        <v>61</v>
      </c>
      <c r="G1660" t="s">
        <v>59</v>
      </c>
      <c r="H1660" t="s">
        <v>70</v>
      </c>
      <c r="J1660">
        <v>706.02322860999993</v>
      </c>
      <c r="K1660">
        <v>0.69009716673999999</v>
      </c>
      <c r="L1660">
        <v>1.0659739740999997E-2</v>
      </c>
      <c r="M1660">
        <v>6.8207620395E-4</v>
      </c>
      <c r="N1660">
        <v>6.2751010763400009E-4</v>
      </c>
      <c r="O1660">
        <v>6.8056778384999997E-5</v>
      </c>
      <c r="P1660">
        <v>4.0337100603586598E-2</v>
      </c>
      <c r="X1660" t="s">
        <v>328</v>
      </c>
      <c r="Y1660" t="s">
        <v>329</v>
      </c>
      <c r="Z1660" t="s">
        <v>394</v>
      </c>
      <c r="AA1660" t="s">
        <v>167</v>
      </c>
      <c r="AB1660" t="s">
        <v>61</v>
      </c>
      <c r="AC1660" t="s">
        <v>59</v>
      </c>
      <c r="AD1660" t="s">
        <v>70</v>
      </c>
      <c r="AF1660">
        <v>706.02322860999993</v>
      </c>
      <c r="AG1660">
        <v>209.86037899900001</v>
      </c>
      <c r="AH1660">
        <v>4.022981026100001</v>
      </c>
      <c r="AI1660">
        <v>0.21514632457499999</v>
      </c>
      <c r="AJ1660">
        <v>0.197934618609</v>
      </c>
      <c r="AK1660">
        <v>2.2471671207000003E-2</v>
      </c>
      <c r="AL1660">
        <v>12.848922100279317</v>
      </c>
    </row>
    <row r="1661" spans="1:38" x14ac:dyDescent="0.25">
      <c r="A1661" t="s">
        <v>393</v>
      </c>
      <c r="B1661" s="17" t="s">
        <v>328</v>
      </c>
      <c r="C1661" t="s">
        <v>329</v>
      </c>
      <c r="D1661" t="s">
        <v>394</v>
      </c>
      <c r="E1661" t="s">
        <v>168</v>
      </c>
      <c r="F1661" t="s">
        <v>63</v>
      </c>
      <c r="G1661" t="s">
        <v>59</v>
      </c>
      <c r="H1661" t="s">
        <v>70</v>
      </c>
      <c r="J1661">
        <v>146.63755030999999</v>
      </c>
      <c r="K1661">
        <v>0.33318734535</v>
      </c>
      <c r="L1661">
        <v>6.0649569670000007E-3</v>
      </c>
      <c r="M1661">
        <v>3.034053158E-4</v>
      </c>
      <c r="N1661">
        <v>2.7913289053600005E-4</v>
      </c>
      <c r="O1661">
        <v>3.6478744609999993E-5</v>
      </c>
      <c r="P1661">
        <v>1.6407262385299399E-2</v>
      </c>
      <c r="X1661" t="s">
        <v>328</v>
      </c>
      <c r="Y1661" t="s">
        <v>329</v>
      </c>
      <c r="Z1661" t="s">
        <v>394</v>
      </c>
      <c r="AA1661" t="s">
        <v>168</v>
      </c>
      <c r="AB1661" t="s">
        <v>63</v>
      </c>
      <c r="AC1661" t="s">
        <v>59</v>
      </c>
      <c r="AD1661" t="s">
        <v>70</v>
      </c>
      <c r="AF1661">
        <v>146.63755030999999</v>
      </c>
      <c r="AG1661">
        <v>101.32315824000001</v>
      </c>
      <c r="AH1661">
        <v>2.2889120790000002</v>
      </c>
      <c r="AI1661">
        <v>9.570271008999999E-2</v>
      </c>
      <c r="AJ1661">
        <v>8.8046493282800009E-2</v>
      </c>
      <c r="AK1661">
        <v>1.2044917640000001E-2</v>
      </c>
      <c r="AL1661">
        <v>5.2788907509286798</v>
      </c>
    </row>
    <row r="1662" spans="1:38" x14ac:dyDescent="0.25">
      <c r="A1662" t="s">
        <v>393</v>
      </c>
      <c r="B1662" s="17" t="s">
        <v>328</v>
      </c>
      <c r="C1662" t="s">
        <v>329</v>
      </c>
      <c r="D1662" t="s">
        <v>394</v>
      </c>
      <c r="E1662" t="s">
        <v>170</v>
      </c>
      <c r="F1662" t="s">
        <v>169</v>
      </c>
      <c r="G1662" t="s">
        <v>59</v>
      </c>
      <c r="H1662" t="s">
        <v>70</v>
      </c>
      <c r="J1662">
        <v>210.31074197000004</v>
      </c>
      <c r="K1662">
        <v>0.87680705120000002</v>
      </c>
      <c r="L1662">
        <v>1.1718502310000002E-2</v>
      </c>
      <c r="M1662">
        <v>4.2213378620000006E-4</v>
      </c>
      <c r="N1662">
        <v>3.88363083304E-4</v>
      </c>
      <c r="O1662">
        <v>7.8517401160000001E-5</v>
      </c>
      <c r="P1662">
        <v>2.7695671509372997E-2</v>
      </c>
      <c r="X1662" t="s">
        <v>328</v>
      </c>
      <c r="Y1662" t="s">
        <v>329</v>
      </c>
      <c r="Z1662" t="s">
        <v>394</v>
      </c>
      <c r="AA1662" t="s">
        <v>170</v>
      </c>
      <c r="AB1662" t="s">
        <v>169</v>
      </c>
      <c r="AC1662" t="s">
        <v>59</v>
      </c>
      <c r="AD1662" t="s">
        <v>70</v>
      </c>
      <c r="AF1662">
        <v>210.31074197000004</v>
      </c>
      <c r="AG1662">
        <v>266.63936287999996</v>
      </c>
      <c r="AH1662">
        <v>4.4225573169999999</v>
      </c>
      <c r="AI1662">
        <v>0.13315305920000001</v>
      </c>
      <c r="AJ1662">
        <v>0.12250081446399999</v>
      </c>
      <c r="AK1662">
        <v>2.5925664029999997E-2</v>
      </c>
      <c r="AL1662">
        <v>8.917149533639801</v>
      </c>
    </row>
    <row r="1663" spans="1:38" x14ac:dyDescent="0.25">
      <c r="A1663" t="s">
        <v>393</v>
      </c>
      <c r="B1663" s="17" t="s">
        <v>328</v>
      </c>
      <c r="C1663" t="s">
        <v>329</v>
      </c>
      <c r="D1663" t="s">
        <v>394</v>
      </c>
      <c r="E1663" t="s">
        <v>172</v>
      </c>
      <c r="F1663" t="s">
        <v>171</v>
      </c>
      <c r="G1663" t="s">
        <v>59</v>
      </c>
      <c r="H1663" t="s">
        <v>70</v>
      </c>
      <c r="J1663">
        <v>1936.9587232450003</v>
      </c>
      <c r="K1663">
        <v>1.3750824945759998</v>
      </c>
      <c r="L1663">
        <v>1.685903192158E-2</v>
      </c>
      <c r="M1663">
        <v>1.1617870714830001E-3</v>
      </c>
      <c r="N1663">
        <v>1.0688441057643599E-3</v>
      </c>
      <c r="O1663">
        <v>1.218488978051E-4</v>
      </c>
      <c r="P1663">
        <v>7.4017117117570669E-2</v>
      </c>
      <c r="X1663" t="s">
        <v>328</v>
      </c>
      <c r="Y1663" t="s">
        <v>329</v>
      </c>
      <c r="Z1663" t="s">
        <v>394</v>
      </c>
      <c r="AA1663" t="s">
        <v>172</v>
      </c>
      <c r="AB1663" t="s">
        <v>171</v>
      </c>
      <c r="AC1663" t="s">
        <v>59</v>
      </c>
      <c r="AD1663" t="s">
        <v>70</v>
      </c>
      <c r="AF1663">
        <v>1936.9587232450003</v>
      </c>
      <c r="AG1663">
        <v>418.16624090299996</v>
      </c>
      <c r="AH1663">
        <v>6.3625911037300007</v>
      </c>
      <c r="AI1663">
        <v>0.36646082909299998</v>
      </c>
      <c r="AJ1663">
        <v>0.33714396276556008</v>
      </c>
      <c r="AK1663">
        <v>4.02332941354E-2</v>
      </c>
      <c r="AL1663">
        <v>23.194545587083617</v>
      </c>
    </row>
    <row r="1664" spans="1:38" x14ac:dyDescent="0.25">
      <c r="A1664" t="s">
        <v>393</v>
      </c>
      <c r="B1664" s="17" t="s">
        <v>328</v>
      </c>
      <c r="C1664" t="s">
        <v>329</v>
      </c>
      <c r="D1664" t="s">
        <v>394</v>
      </c>
      <c r="E1664" t="s">
        <v>173</v>
      </c>
      <c r="F1664" t="s">
        <v>65</v>
      </c>
      <c r="G1664" t="s">
        <v>59</v>
      </c>
      <c r="H1664" t="s">
        <v>70</v>
      </c>
      <c r="J1664">
        <v>24.711293391000002</v>
      </c>
      <c r="K1664">
        <v>6.7681002602999987E-2</v>
      </c>
      <c r="L1664">
        <v>7.6565209389999999E-4</v>
      </c>
      <c r="M1664">
        <v>4.1665006313999997E-5</v>
      </c>
      <c r="N1664">
        <v>3.8331805808880006E-5</v>
      </c>
      <c r="O1664">
        <v>5.7623424789999995E-6</v>
      </c>
      <c r="P1664">
        <v>2.5092301633772495E-3</v>
      </c>
      <c r="X1664" t="s">
        <v>328</v>
      </c>
      <c r="Y1664" t="s">
        <v>329</v>
      </c>
      <c r="Z1664" t="s">
        <v>394</v>
      </c>
      <c r="AA1664" t="s">
        <v>173</v>
      </c>
      <c r="AB1664" t="s">
        <v>65</v>
      </c>
      <c r="AC1664" t="s">
        <v>59</v>
      </c>
      <c r="AD1664" t="s">
        <v>70</v>
      </c>
      <c r="AF1664">
        <v>24.711293391000002</v>
      </c>
      <c r="AG1664">
        <v>20.581973354399995</v>
      </c>
      <c r="AH1664">
        <v>0.28895676600000003</v>
      </c>
      <c r="AI1664">
        <v>1.3142334180999998E-2</v>
      </c>
      <c r="AJ1664">
        <v>1.2090947446519998E-2</v>
      </c>
      <c r="AK1664">
        <v>1.9026680176999998E-3</v>
      </c>
      <c r="AL1664">
        <v>0.80655449630086407</v>
      </c>
    </row>
    <row r="1665" spans="1:38" x14ac:dyDescent="0.25">
      <c r="A1665" t="s">
        <v>393</v>
      </c>
      <c r="B1665" s="17" t="s">
        <v>328</v>
      </c>
      <c r="C1665" t="s">
        <v>329</v>
      </c>
      <c r="D1665" t="s">
        <v>394</v>
      </c>
      <c r="E1665" t="s">
        <v>175</v>
      </c>
      <c r="F1665" t="s">
        <v>174</v>
      </c>
      <c r="G1665" t="s">
        <v>68</v>
      </c>
      <c r="H1665" t="s">
        <v>70</v>
      </c>
      <c r="J1665">
        <v>87.433981799999998</v>
      </c>
      <c r="K1665">
        <v>3.6009147200000001E-2</v>
      </c>
      <c r="L1665">
        <v>4.0656051700000003E-4</v>
      </c>
      <c r="M1665">
        <v>1.2180247029999999E-5</v>
      </c>
      <c r="N1665">
        <v>1.1205827267600001E-5</v>
      </c>
      <c r="O1665">
        <v>2.5268754100000003E-6</v>
      </c>
      <c r="P1665">
        <v>1.3800908168473999E-3</v>
      </c>
      <c r="X1665" t="s">
        <v>328</v>
      </c>
      <c r="Y1665" t="s">
        <v>329</v>
      </c>
      <c r="Z1665" t="s">
        <v>394</v>
      </c>
      <c r="AA1665" t="s">
        <v>175</v>
      </c>
      <c r="AB1665" t="s">
        <v>174</v>
      </c>
      <c r="AC1665" t="s">
        <v>68</v>
      </c>
      <c r="AD1665" t="s">
        <v>70</v>
      </c>
      <c r="AF1665">
        <v>87.433981799999998</v>
      </c>
      <c r="AG1665">
        <v>10.95047821</v>
      </c>
      <c r="AH1665">
        <v>0.15343573490000001</v>
      </c>
      <c r="AI1665">
        <v>3.8419978300000004E-3</v>
      </c>
      <c r="AJ1665">
        <v>3.5346380036000002E-3</v>
      </c>
      <c r="AK1665">
        <v>8.3434914000000005E-4</v>
      </c>
      <c r="AL1665">
        <v>0.40558453277015993</v>
      </c>
    </row>
    <row r="1666" spans="1:38" x14ac:dyDescent="0.25">
      <c r="A1666" t="s">
        <v>393</v>
      </c>
      <c r="B1666" s="17" t="s">
        <v>328</v>
      </c>
      <c r="C1666" t="s">
        <v>329</v>
      </c>
      <c r="D1666" t="s">
        <v>394</v>
      </c>
      <c r="E1666" t="s">
        <v>177</v>
      </c>
      <c r="F1666" t="s">
        <v>176</v>
      </c>
      <c r="G1666" t="s">
        <v>68</v>
      </c>
      <c r="H1666" t="s">
        <v>70</v>
      </c>
      <c r="J1666">
        <v>0.20388003799999999</v>
      </c>
      <c r="K1666">
        <v>3.0461409999999996E-4</v>
      </c>
      <c r="L1666">
        <v>3.7522182000000002E-6</v>
      </c>
      <c r="M1666">
        <v>4.0851806499999998E-7</v>
      </c>
      <c r="N1666">
        <v>3.7583661979999999E-7</v>
      </c>
      <c r="O1666">
        <v>2.8910339000000001E-8</v>
      </c>
      <c r="P1666">
        <v>1.7497904960300004E-5</v>
      </c>
      <c r="X1666" t="s">
        <v>328</v>
      </c>
      <c r="Y1666" t="s">
        <v>329</v>
      </c>
      <c r="Z1666" t="s">
        <v>394</v>
      </c>
      <c r="AA1666" t="s">
        <v>177</v>
      </c>
      <c r="AB1666" t="s">
        <v>176</v>
      </c>
      <c r="AC1666" t="s">
        <v>68</v>
      </c>
      <c r="AD1666" t="s">
        <v>70</v>
      </c>
      <c r="AF1666">
        <v>0.20388003799999999</v>
      </c>
      <c r="AG1666">
        <v>9.2633962E-2</v>
      </c>
      <c r="AH1666">
        <v>1.4160855300000001E-3</v>
      </c>
      <c r="AI1666">
        <v>1.2885826199999999E-4</v>
      </c>
      <c r="AJ1666">
        <v>1.1854960104E-4</v>
      </c>
      <c r="AK1666">
        <v>9.5459051999999998E-6</v>
      </c>
      <c r="AL1666">
        <v>5.6941573892400005E-3</v>
      </c>
    </row>
    <row r="1667" spans="1:38" x14ac:dyDescent="0.25">
      <c r="A1667" t="s">
        <v>393</v>
      </c>
      <c r="B1667" s="17" t="s">
        <v>328</v>
      </c>
      <c r="C1667" t="s">
        <v>329</v>
      </c>
      <c r="D1667" t="s">
        <v>394</v>
      </c>
      <c r="E1667" t="s">
        <v>179</v>
      </c>
      <c r="F1667" t="s">
        <v>178</v>
      </c>
      <c r="G1667" t="s">
        <v>32</v>
      </c>
      <c r="H1667" t="s">
        <v>70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X1667" t="s">
        <v>328</v>
      </c>
      <c r="Y1667" t="s">
        <v>329</v>
      </c>
      <c r="Z1667" t="s">
        <v>394</v>
      </c>
      <c r="AA1667" t="s">
        <v>179</v>
      </c>
      <c r="AB1667" t="s">
        <v>178</v>
      </c>
      <c r="AC1667" t="s">
        <v>32</v>
      </c>
      <c r="AD1667" t="s">
        <v>70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</row>
    <row r="1668" spans="1:38" x14ac:dyDescent="0.25">
      <c r="A1668" t="s">
        <v>393</v>
      </c>
      <c r="B1668" s="17" t="s">
        <v>328</v>
      </c>
      <c r="C1668" t="s">
        <v>329</v>
      </c>
      <c r="D1668" t="s">
        <v>394</v>
      </c>
      <c r="E1668" t="s">
        <v>182</v>
      </c>
      <c r="F1668" t="s">
        <v>180</v>
      </c>
      <c r="G1668" t="s">
        <v>9</v>
      </c>
      <c r="H1668" t="s">
        <v>181</v>
      </c>
      <c r="J1668">
        <v>4.5308195809999994</v>
      </c>
      <c r="K1668">
        <v>1.7187767747000001E-3</v>
      </c>
      <c r="L1668">
        <v>3.7765885180000001E-4</v>
      </c>
      <c r="M1668">
        <v>2.4723686628999995E-6</v>
      </c>
      <c r="N1668">
        <v>2.4723686628999995E-6</v>
      </c>
      <c r="O1668">
        <v>5.3715678560000009E-7</v>
      </c>
      <c r="P1668">
        <v>1.0395071550737051E-4</v>
      </c>
      <c r="X1668" t="s">
        <v>328</v>
      </c>
      <c r="Y1668" t="s">
        <v>329</v>
      </c>
      <c r="Z1668" t="s">
        <v>394</v>
      </c>
      <c r="AA1668" t="s">
        <v>182</v>
      </c>
      <c r="AB1668" t="s">
        <v>180</v>
      </c>
      <c r="AC1668" t="s">
        <v>9</v>
      </c>
      <c r="AD1668" t="s">
        <v>181</v>
      </c>
      <c r="AF1668">
        <v>4.5308195809999994</v>
      </c>
      <c r="AG1668">
        <v>0.4941690225</v>
      </c>
      <c r="AH1668">
        <v>0.10858145393</v>
      </c>
      <c r="AI1668">
        <v>7.1083571339999993E-4</v>
      </c>
      <c r="AJ1668">
        <v>7.1083571339999993E-4</v>
      </c>
      <c r="AK1668">
        <v>1.5443902946000001E-4</v>
      </c>
      <c r="AL1668">
        <v>2.9887079440426099E-2</v>
      </c>
    </row>
    <row r="1669" spans="1:38" x14ac:dyDescent="0.25">
      <c r="A1669" t="s">
        <v>393</v>
      </c>
      <c r="B1669" s="17" t="s">
        <v>328</v>
      </c>
      <c r="C1669" t="s">
        <v>329</v>
      </c>
      <c r="D1669" t="s">
        <v>394</v>
      </c>
      <c r="E1669" t="s">
        <v>183</v>
      </c>
      <c r="F1669" t="s">
        <v>76</v>
      </c>
      <c r="G1669" t="s">
        <v>19</v>
      </c>
      <c r="H1669" t="s">
        <v>181</v>
      </c>
      <c r="J1669">
        <v>0.54288775</v>
      </c>
      <c r="K1669">
        <v>7.0520034000000006E-4</v>
      </c>
      <c r="L1669">
        <v>1.1911439400000001E-4</v>
      </c>
      <c r="M1669">
        <v>1.5850648099999999E-6</v>
      </c>
      <c r="N1669">
        <v>1.5850648099999999E-6</v>
      </c>
      <c r="O1669">
        <v>3.12041143E-7</v>
      </c>
      <c r="P1669">
        <v>3.2821654270849998E-5</v>
      </c>
      <c r="X1669" t="s">
        <v>328</v>
      </c>
      <c r="Y1669" t="s">
        <v>329</v>
      </c>
      <c r="Z1669" t="s">
        <v>394</v>
      </c>
      <c r="AA1669" t="s">
        <v>183</v>
      </c>
      <c r="AB1669" t="s">
        <v>76</v>
      </c>
      <c r="AC1669" t="s">
        <v>19</v>
      </c>
      <c r="AD1669" t="s">
        <v>181</v>
      </c>
      <c r="AF1669">
        <v>0.54288775</v>
      </c>
      <c r="AG1669">
        <v>0.189528219</v>
      </c>
      <c r="AH1669">
        <v>3.2012953400000002E-2</v>
      </c>
      <c r="AI1669">
        <v>4.2599896000000004E-4</v>
      </c>
      <c r="AJ1669">
        <v>4.2599896000000004E-4</v>
      </c>
      <c r="AK1669">
        <v>8.3863564000000003E-5</v>
      </c>
      <c r="AL1669">
        <v>8.8210843735343995E-3</v>
      </c>
    </row>
    <row r="1670" spans="1:38" x14ac:dyDescent="0.25">
      <c r="A1670" t="s">
        <v>393</v>
      </c>
      <c r="B1670" s="17" t="s">
        <v>328</v>
      </c>
      <c r="C1670" t="s">
        <v>329</v>
      </c>
      <c r="D1670" t="s">
        <v>394</v>
      </c>
      <c r="E1670" t="s">
        <v>184</v>
      </c>
      <c r="F1670" t="s">
        <v>80</v>
      </c>
      <c r="G1670" t="s">
        <v>19</v>
      </c>
      <c r="H1670" t="s">
        <v>181</v>
      </c>
      <c r="J1670">
        <v>0.53919459000000003</v>
      </c>
      <c r="K1670">
        <v>8.2868136999999999E-4</v>
      </c>
      <c r="L1670">
        <v>1.12694683E-4</v>
      </c>
      <c r="M1670">
        <v>2.6908136300000002E-6</v>
      </c>
      <c r="N1670">
        <v>2.6908136300000002E-6</v>
      </c>
      <c r="O1670">
        <v>5.0592161000000004E-7</v>
      </c>
      <c r="P1670">
        <v>2.9497991850630001E-5</v>
      </c>
      <c r="X1670" t="s">
        <v>328</v>
      </c>
      <c r="Y1670" t="s">
        <v>329</v>
      </c>
      <c r="Z1670" t="s">
        <v>394</v>
      </c>
      <c r="AA1670" t="s">
        <v>184</v>
      </c>
      <c r="AB1670" t="s">
        <v>80</v>
      </c>
      <c r="AC1670" t="s">
        <v>19</v>
      </c>
      <c r="AD1670" t="s">
        <v>181</v>
      </c>
      <c r="AF1670">
        <v>0.53919459000000003</v>
      </c>
      <c r="AG1670">
        <v>0.222714782</v>
      </c>
      <c r="AH1670">
        <v>3.0287604200000002E-2</v>
      </c>
      <c r="AI1670">
        <v>7.2317785000000005E-4</v>
      </c>
      <c r="AJ1670">
        <v>7.2317785000000005E-4</v>
      </c>
      <c r="AK1670">
        <v>1.35970505E-4</v>
      </c>
      <c r="AL1670">
        <v>7.9278226410079995E-3</v>
      </c>
    </row>
    <row r="1671" spans="1:38" x14ac:dyDescent="0.25">
      <c r="A1671" t="s">
        <v>393</v>
      </c>
      <c r="B1671" s="17" t="s">
        <v>328</v>
      </c>
      <c r="C1671" t="s">
        <v>329</v>
      </c>
      <c r="D1671" t="s">
        <v>394</v>
      </c>
      <c r="E1671" t="s">
        <v>185</v>
      </c>
      <c r="F1671" t="s">
        <v>23</v>
      </c>
      <c r="G1671" t="s">
        <v>19</v>
      </c>
      <c r="H1671" t="s">
        <v>181</v>
      </c>
      <c r="J1671">
        <v>0.43948061100000002</v>
      </c>
      <c r="K1671">
        <v>2.4809533200000002E-4</v>
      </c>
      <c r="L1671">
        <v>4.93133271E-5</v>
      </c>
      <c r="M1671">
        <v>4.1475504E-7</v>
      </c>
      <c r="N1671">
        <v>4.1475504E-7</v>
      </c>
      <c r="O1671">
        <v>8.6563198000000009E-8</v>
      </c>
      <c r="P1671">
        <v>1.3678381464832001E-5</v>
      </c>
      <c r="X1671" t="s">
        <v>328</v>
      </c>
      <c r="Y1671" t="s">
        <v>329</v>
      </c>
      <c r="Z1671" t="s">
        <v>394</v>
      </c>
      <c r="AA1671" t="s">
        <v>185</v>
      </c>
      <c r="AB1671" t="s">
        <v>23</v>
      </c>
      <c r="AC1671" t="s">
        <v>19</v>
      </c>
      <c r="AD1671" t="s">
        <v>181</v>
      </c>
      <c r="AF1671">
        <v>0.43948061100000002</v>
      </c>
      <c r="AG1671">
        <v>6.6677615999999995E-2</v>
      </c>
      <c r="AH1671">
        <v>1.32533536E-2</v>
      </c>
      <c r="AI1671">
        <v>1.11468759E-4</v>
      </c>
      <c r="AJ1671">
        <v>1.11468759E-4</v>
      </c>
      <c r="AK1671">
        <v>2.3264555299999999E-5</v>
      </c>
      <c r="AL1671">
        <v>3.676174848038E-3</v>
      </c>
    </row>
    <row r="1672" spans="1:38" x14ac:dyDescent="0.25">
      <c r="A1672" t="s">
        <v>393</v>
      </c>
      <c r="B1672" s="17" t="s">
        <v>328</v>
      </c>
      <c r="C1672" t="s">
        <v>329</v>
      </c>
      <c r="D1672" t="s">
        <v>394</v>
      </c>
      <c r="E1672" t="s">
        <v>186</v>
      </c>
      <c r="F1672" t="s">
        <v>83</v>
      </c>
      <c r="G1672" t="s">
        <v>19</v>
      </c>
      <c r="H1672" t="s">
        <v>181</v>
      </c>
      <c r="J1672">
        <v>0.12556588299999999</v>
      </c>
      <c r="K1672">
        <v>1.1712877700000001E-4</v>
      </c>
      <c r="L1672">
        <v>1.8644029100000001E-5</v>
      </c>
      <c r="M1672">
        <v>2.8207834000000001E-7</v>
      </c>
      <c r="N1672">
        <v>2.8207834000000001E-7</v>
      </c>
      <c r="O1672">
        <v>5.4793595000000001E-8</v>
      </c>
      <c r="P1672">
        <v>5.1038252255439998E-6</v>
      </c>
      <c r="X1672" t="s">
        <v>328</v>
      </c>
      <c r="Y1672" t="s">
        <v>329</v>
      </c>
      <c r="Z1672" t="s">
        <v>394</v>
      </c>
      <c r="AA1672" t="s">
        <v>186</v>
      </c>
      <c r="AB1672" t="s">
        <v>83</v>
      </c>
      <c r="AC1672" t="s">
        <v>19</v>
      </c>
      <c r="AD1672" t="s">
        <v>181</v>
      </c>
      <c r="AF1672">
        <v>0.12556588299999999</v>
      </c>
      <c r="AG1672">
        <v>3.1479303E-2</v>
      </c>
      <c r="AH1672">
        <v>5.0107334E-3</v>
      </c>
      <c r="AI1672">
        <v>7.5810829000000002E-5</v>
      </c>
      <c r="AJ1672">
        <v>7.5810829000000002E-5</v>
      </c>
      <c r="AK1672">
        <v>1.4726218899999998E-5</v>
      </c>
      <c r="AL1672">
        <v>1.3716941009170999E-3</v>
      </c>
    </row>
    <row r="1673" spans="1:38" x14ac:dyDescent="0.25">
      <c r="A1673" t="s">
        <v>393</v>
      </c>
      <c r="B1673" s="17" t="s">
        <v>328</v>
      </c>
      <c r="C1673" t="s">
        <v>329</v>
      </c>
      <c r="D1673" t="s">
        <v>394</v>
      </c>
      <c r="E1673" t="s">
        <v>187</v>
      </c>
      <c r="F1673" t="s">
        <v>86</v>
      </c>
      <c r="G1673" t="s">
        <v>19</v>
      </c>
      <c r="H1673" t="s">
        <v>181</v>
      </c>
      <c r="J1673">
        <v>1.43662125</v>
      </c>
      <c r="K1673">
        <v>2.2494492199999997E-3</v>
      </c>
      <c r="L1673">
        <v>3.8468217199999998E-4</v>
      </c>
      <c r="M1673">
        <v>4.8493080999999996E-6</v>
      </c>
      <c r="N1673">
        <v>4.8493080999999996E-6</v>
      </c>
      <c r="O1673">
        <v>9.5921788999999995E-7</v>
      </c>
      <c r="P1673">
        <v>1.0651988190939699E-4</v>
      </c>
      <c r="X1673" t="s">
        <v>328</v>
      </c>
      <c r="Y1673" t="s">
        <v>329</v>
      </c>
      <c r="Z1673" t="s">
        <v>394</v>
      </c>
      <c r="AA1673" t="s">
        <v>187</v>
      </c>
      <c r="AB1673" t="s">
        <v>86</v>
      </c>
      <c r="AC1673" t="s">
        <v>19</v>
      </c>
      <c r="AD1673" t="s">
        <v>181</v>
      </c>
      <c r="AF1673">
        <v>1.43662125</v>
      </c>
      <c r="AG1673">
        <v>0.60455751300000005</v>
      </c>
      <c r="AH1673">
        <v>0.10338641700000001</v>
      </c>
      <c r="AI1673">
        <v>1.3032904900000001E-3</v>
      </c>
      <c r="AJ1673">
        <v>1.3032904900000001E-3</v>
      </c>
      <c r="AK1673">
        <v>2.5779752300000001E-4</v>
      </c>
      <c r="AL1673">
        <v>2.8628074210762001E-2</v>
      </c>
    </row>
    <row r="1674" spans="1:38" x14ac:dyDescent="0.25">
      <c r="A1674" t="s">
        <v>393</v>
      </c>
      <c r="B1674" s="17" t="s">
        <v>328</v>
      </c>
      <c r="C1674" t="s">
        <v>329</v>
      </c>
      <c r="D1674" t="s">
        <v>394</v>
      </c>
      <c r="E1674" t="s">
        <v>188</v>
      </c>
      <c r="F1674" t="s">
        <v>88</v>
      </c>
      <c r="G1674" t="s">
        <v>19</v>
      </c>
      <c r="H1674" t="s">
        <v>181</v>
      </c>
      <c r="J1674">
        <v>1.0303788900000002</v>
      </c>
      <c r="K1674">
        <v>1.0547989000000001E-3</v>
      </c>
      <c r="L1674">
        <v>2.2950568599999999E-4</v>
      </c>
      <c r="M1674">
        <v>1.5693270499999998E-6</v>
      </c>
      <c r="N1674">
        <v>1.5693270499999998E-6</v>
      </c>
      <c r="O1674">
        <v>3.4012135800000001E-7</v>
      </c>
      <c r="P1674">
        <v>6.2908534177650004E-5</v>
      </c>
      <c r="X1674" t="s">
        <v>328</v>
      </c>
      <c r="Y1674" t="s">
        <v>329</v>
      </c>
      <c r="Z1674" t="s">
        <v>394</v>
      </c>
      <c r="AA1674" t="s">
        <v>188</v>
      </c>
      <c r="AB1674" t="s">
        <v>88</v>
      </c>
      <c r="AC1674" t="s">
        <v>19</v>
      </c>
      <c r="AD1674" t="s">
        <v>181</v>
      </c>
      <c r="AF1674">
        <v>1.0303788900000002</v>
      </c>
      <c r="AG1674">
        <v>0.28348571099999997</v>
      </c>
      <c r="AH1674">
        <v>6.1681494900000002E-2</v>
      </c>
      <c r="AI1674">
        <v>4.2176927900000003E-4</v>
      </c>
      <c r="AJ1674">
        <v>4.2176927900000003E-4</v>
      </c>
      <c r="AK1674">
        <v>9.1410343999999988E-5</v>
      </c>
      <c r="AL1674">
        <v>1.6907173252612998E-2</v>
      </c>
    </row>
    <row r="1675" spans="1:38" x14ac:dyDescent="0.25">
      <c r="A1675" t="s">
        <v>393</v>
      </c>
      <c r="B1675" s="17" t="s">
        <v>328</v>
      </c>
      <c r="C1675" t="s">
        <v>329</v>
      </c>
      <c r="D1675" t="s">
        <v>394</v>
      </c>
      <c r="E1675" t="s">
        <v>189</v>
      </c>
      <c r="F1675" t="s">
        <v>27</v>
      </c>
      <c r="G1675" t="s">
        <v>19</v>
      </c>
      <c r="H1675" t="s">
        <v>181</v>
      </c>
      <c r="J1675">
        <v>0.89742677999999998</v>
      </c>
      <c r="K1675">
        <v>9.7896469999999994E-4</v>
      </c>
      <c r="L1675">
        <v>1.3159550800000001E-4</v>
      </c>
      <c r="M1675">
        <v>4.6977030999999997E-6</v>
      </c>
      <c r="N1675">
        <v>4.6977030999999997E-6</v>
      </c>
      <c r="O1675">
        <v>8.637127E-7</v>
      </c>
      <c r="P1675">
        <v>3.0937374008389999E-5</v>
      </c>
      <c r="X1675" t="s">
        <v>328</v>
      </c>
      <c r="Y1675" t="s">
        <v>329</v>
      </c>
      <c r="Z1675" t="s">
        <v>394</v>
      </c>
      <c r="AA1675" t="s">
        <v>189</v>
      </c>
      <c r="AB1675" t="s">
        <v>27</v>
      </c>
      <c r="AC1675" t="s">
        <v>19</v>
      </c>
      <c r="AD1675" t="s">
        <v>181</v>
      </c>
      <c r="AF1675">
        <v>0.89742677999999998</v>
      </c>
      <c r="AG1675">
        <v>0.26310461299999999</v>
      </c>
      <c r="AH1675">
        <v>3.5367348E-2</v>
      </c>
      <c r="AI1675">
        <v>1.2625454700000002E-3</v>
      </c>
      <c r="AJ1675">
        <v>1.2625454700000002E-3</v>
      </c>
      <c r="AK1675">
        <v>2.3212973000000001E-4</v>
      </c>
      <c r="AL1675">
        <v>8.31466712618E-3</v>
      </c>
    </row>
    <row r="1676" spans="1:38" x14ac:dyDescent="0.25">
      <c r="A1676" t="s">
        <v>393</v>
      </c>
      <c r="B1676" s="17" t="s">
        <v>328</v>
      </c>
      <c r="C1676" t="s">
        <v>329</v>
      </c>
      <c r="D1676" t="s">
        <v>394</v>
      </c>
      <c r="E1676" t="s">
        <v>190</v>
      </c>
      <c r="F1676" t="s">
        <v>93</v>
      </c>
      <c r="G1676" t="s">
        <v>19</v>
      </c>
      <c r="H1676" t="s">
        <v>181</v>
      </c>
      <c r="J1676">
        <v>0.4911841213</v>
      </c>
      <c r="K1676">
        <v>1.0043952367999999E-3</v>
      </c>
      <c r="L1676">
        <v>1.9897137469999999E-4</v>
      </c>
      <c r="M1676">
        <v>1.6828476272E-6</v>
      </c>
      <c r="N1676">
        <v>1.6828476272E-6</v>
      </c>
      <c r="O1676">
        <v>3.5079631559999999E-7</v>
      </c>
      <c r="P1676">
        <v>5.5264842043179796E-5</v>
      </c>
      <c r="X1676" t="s">
        <v>328</v>
      </c>
      <c r="Y1676" t="s">
        <v>329</v>
      </c>
      <c r="Z1676" t="s">
        <v>394</v>
      </c>
      <c r="AA1676" t="s">
        <v>190</v>
      </c>
      <c r="AB1676" t="s">
        <v>93</v>
      </c>
      <c r="AC1676" t="s">
        <v>19</v>
      </c>
      <c r="AD1676" t="s">
        <v>181</v>
      </c>
      <c r="AF1676">
        <v>0.4911841213</v>
      </c>
      <c r="AG1676">
        <v>0.26993923610000004</v>
      </c>
      <c r="AH1676">
        <v>5.3475155073999997E-2</v>
      </c>
      <c r="AI1676">
        <v>4.5227886120000001E-4</v>
      </c>
      <c r="AJ1676">
        <v>4.5227886120000001E-4</v>
      </c>
      <c r="AK1676">
        <v>9.4279318850000002E-5</v>
      </c>
      <c r="AL1676">
        <v>1.4852869448653789E-2</v>
      </c>
    </row>
    <row r="1677" spans="1:38" x14ac:dyDescent="0.25">
      <c r="A1677" t="s">
        <v>393</v>
      </c>
      <c r="B1677" s="17" t="s">
        <v>328</v>
      </c>
      <c r="C1677" t="s">
        <v>329</v>
      </c>
      <c r="D1677" t="s">
        <v>394</v>
      </c>
      <c r="E1677" t="s">
        <v>191</v>
      </c>
      <c r="F1677" t="s">
        <v>29</v>
      </c>
      <c r="G1677" t="s">
        <v>19</v>
      </c>
      <c r="H1677" t="s">
        <v>181</v>
      </c>
      <c r="J1677">
        <v>9.2327826000000002E-2</v>
      </c>
      <c r="K1677">
        <v>1.624063E-4</v>
      </c>
      <c r="L1677">
        <v>3.1724499000000002E-5</v>
      </c>
      <c r="M1677">
        <v>2.7695825000000002E-7</v>
      </c>
      <c r="N1677">
        <v>2.7695825000000002E-7</v>
      </c>
      <c r="O1677">
        <v>5.7455323999999998E-8</v>
      </c>
      <c r="P1677">
        <v>8.8210520780399996E-6</v>
      </c>
      <c r="X1677" t="s">
        <v>328</v>
      </c>
      <c r="Y1677" t="s">
        <v>329</v>
      </c>
      <c r="Z1677" t="s">
        <v>394</v>
      </c>
      <c r="AA1677" t="s">
        <v>191</v>
      </c>
      <c r="AB1677" t="s">
        <v>29</v>
      </c>
      <c r="AC1677" t="s">
        <v>19</v>
      </c>
      <c r="AD1677" t="s">
        <v>181</v>
      </c>
      <c r="AF1677">
        <v>9.2327826000000002E-2</v>
      </c>
      <c r="AG1677">
        <v>4.3648000999999999E-2</v>
      </c>
      <c r="AH1677">
        <v>8.5262144000000008E-3</v>
      </c>
      <c r="AI1677">
        <v>7.4434763999999996E-5</v>
      </c>
      <c r="AJ1677">
        <v>7.4434763999999996E-5</v>
      </c>
      <c r="AK1677">
        <v>1.5441576999999998E-5</v>
      </c>
      <c r="AL1677">
        <v>2.370728350067E-3</v>
      </c>
    </row>
    <row r="1678" spans="1:38" x14ac:dyDescent="0.25">
      <c r="A1678" t="s">
        <v>393</v>
      </c>
      <c r="B1678" s="17" t="s">
        <v>328</v>
      </c>
      <c r="C1678" t="s">
        <v>329</v>
      </c>
      <c r="D1678" t="s">
        <v>394</v>
      </c>
      <c r="E1678" t="s">
        <v>192</v>
      </c>
      <c r="F1678" t="s">
        <v>96</v>
      </c>
      <c r="G1678" t="s">
        <v>19</v>
      </c>
      <c r="H1678" t="s">
        <v>181</v>
      </c>
      <c r="J1678">
        <v>0.76078169200000012</v>
      </c>
      <c r="K1678">
        <v>1.5796693729000001E-3</v>
      </c>
      <c r="L1678">
        <v>2.8025692360000002E-4</v>
      </c>
      <c r="M1678">
        <v>3.076140923E-6</v>
      </c>
      <c r="N1678">
        <v>3.076140923E-6</v>
      </c>
      <c r="O1678">
        <v>6.1808650540000001E-7</v>
      </c>
      <c r="P1678">
        <v>7.8155685388906599E-5</v>
      </c>
      <c r="X1678" t="s">
        <v>328</v>
      </c>
      <c r="Y1678" t="s">
        <v>329</v>
      </c>
      <c r="Z1678" t="s">
        <v>394</v>
      </c>
      <c r="AA1678" t="s">
        <v>192</v>
      </c>
      <c r="AB1678" t="s">
        <v>96</v>
      </c>
      <c r="AC1678" t="s">
        <v>19</v>
      </c>
      <c r="AD1678" t="s">
        <v>181</v>
      </c>
      <c r="AF1678">
        <v>0.76078169200000012</v>
      </c>
      <c r="AG1678">
        <v>0.42454886999999997</v>
      </c>
      <c r="AH1678">
        <v>7.5321292740000004E-2</v>
      </c>
      <c r="AI1678">
        <v>8.2673760309999998E-4</v>
      </c>
      <c r="AJ1678">
        <v>8.2673760309999998E-4</v>
      </c>
      <c r="AK1678">
        <v>1.6611572138E-4</v>
      </c>
      <c r="AL1678">
        <v>2.1004968809736201E-2</v>
      </c>
    </row>
    <row r="1679" spans="1:38" x14ac:dyDescent="0.25">
      <c r="A1679" t="s">
        <v>393</v>
      </c>
      <c r="B1679" s="17" t="s">
        <v>328</v>
      </c>
      <c r="C1679" t="s">
        <v>329</v>
      </c>
      <c r="D1679" t="s">
        <v>394</v>
      </c>
      <c r="E1679" t="s">
        <v>193</v>
      </c>
      <c r="F1679" t="s">
        <v>98</v>
      </c>
      <c r="G1679" t="s">
        <v>19</v>
      </c>
      <c r="H1679" t="s">
        <v>181</v>
      </c>
      <c r="J1679">
        <v>1.259352048</v>
      </c>
      <c r="K1679">
        <v>3.2059265749999999E-3</v>
      </c>
      <c r="L1679">
        <v>4.6548352840000001E-4</v>
      </c>
      <c r="M1679">
        <v>7.7043485250000007E-6</v>
      </c>
      <c r="N1679">
        <v>7.7043485250000007E-6</v>
      </c>
      <c r="O1679">
        <v>1.4824622140000001E-6</v>
      </c>
      <c r="P1679">
        <v>1.2872053289854509E-4</v>
      </c>
      <c r="X1679" t="s">
        <v>328</v>
      </c>
      <c r="Y1679" t="s">
        <v>329</v>
      </c>
      <c r="Z1679" t="s">
        <v>394</v>
      </c>
      <c r="AA1679" t="s">
        <v>193</v>
      </c>
      <c r="AB1679" t="s">
        <v>98</v>
      </c>
      <c r="AC1679" t="s">
        <v>19</v>
      </c>
      <c r="AD1679" t="s">
        <v>181</v>
      </c>
      <c r="AF1679">
        <v>1.259352048</v>
      </c>
      <c r="AG1679">
        <v>0.86161866180000002</v>
      </c>
      <c r="AH1679">
        <v>0.12510246524999999</v>
      </c>
      <c r="AI1679">
        <v>2.070605571E-3</v>
      </c>
      <c r="AJ1679">
        <v>2.070605571E-3</v>
      </c>
      <c r="AK1679">
        <v>3.9842365730000004E-4</v>
      </c>
      <c r="AL1679">
        <v>3.459467966574295E-2</v>
      </c>
    </row>
    <row r="1680" spans="1:38" x14ac:dyDescent="0.25">
      <c r="A1680" t="s">
        <v>393</v>
      </c>
      <c r="B1680" s="17" t="s">
        <v>328</v>
      </c>
      <c r="C1680" t="s">
        <v>329</v>
      </c>
      <c r="D1680" t="s">
        <v>394</v>
      </c>
      <c r="E1680" t="s">
        <v>194</v>
      </c>
      <c r="F1680" t="s">
        <v>100</v>
      </c>
      <c r="G1680" t="s">
        <v>19</v>
      </c>
      <c r="H1680" t="s">
        <v>181</v>
      </c>
      <c r="J1680">
        <v>0.144031509</v>
      </c>
      <c r="K1680">
        <v>2.8736434740000001E-4</v>
      </c>
      <c r="L1680">
        <v>3.6894690799999996E-5</v>
      </c>
      <c r="M1680">
        <v>8.31714093E-7</v>
      </c>
      <c r="N1680">
        <v>8.31714093E-7</v>
      </c>
      <c r="O1680">
        <v>1.5652108099999998E-7</v>
      </c>
      <c r="P1680">
        <v>9.9087100059580005E-6</v>
      </c>
      <c r="X1680" t="s">
        <v>328</v>
      </c>
      <c r="Y1680" t="s">
        <v>329</v>
      </c>
      <c r="Z1680" t="s">
        <v>394</v>
      </c>
      <c r="AA1680" t="s">
        <v>194</v>
      </c>
      <c r="AB1680" t="s">
        <v>100</v>
      </c>
      <c r="AC1680" t="s">
        <v>19</v>
      </c>
      <c r="AD1680" t="s">
        <v>181</v>
      </c>
      <c r="AF1680">
        <v>0.144031509</v>
      </c>
      <c r="AG1680">
        <v>7.7231476699999996E-2</v>
      </c>
      <c r="AH1680">
        <v>9.9157457299999998E-3</v>
      </c>
      <c r="AI1680">
        <v>2.2352982100000001E-4</v>
      </c>
      <c r="AJ1680">
        <v>2.2352982100000001E-4</v>
      </c>
      <c r="AK1680">
        <v>4.2066301300000005E-5</v>
      </c>
      <c r="AL1680">
        <v>2.6630450109930998E-3</v>
      </c>
    </row>
    <row r="1681" spans="1:38" x14ac:dyDescent="0.25">
      <c r="A1681" t="s">
        <v>393</v>
      </c>
      <c r="B1681" s="17" t="s">
        <v>328</v>
      </c>
      <c r="C1681" t="s">
        <v>329</v>
      </c>
      <c r="D1681" t="s">
        <v>394</v>
      </c>
      <c r="E1681" t="s">
        <v>195</v>
      </c>
      <c r="F1681" t="s">
        <v>102</v>
      </c>
      <c r="G1681" t="s">
        <v>19</v>
      </c>
      <c r="H1681" t="s">
        <v>181</v>
      </c>
      <c r="J1681">
        <v>2.9471055100000001</v>
      </c>
      <c r="K1681">
        <v>3.5130300200000002E-3</v>
      </c>
      <c r="L1681">
        <v>6.6687048999999996E-4</v>
      </c>
      <c r="M1681">
        <v>6.3074372000000002E-6</v>
      </c>
      <c r="N1681">
        <v>6.3074372000000002E-6</v>
      </c>
      <c r="O1681">
        <v>1.29344835E-6</v>
      </c>
      <c r="P1681">
        <v>1.8475172734376999E-4</v>
      </c>
      <c r="X1681" t="s">
        <v>328</v>
      </c>
      <c r="Y1681" t="s">
        <v>329</v>
      </c>
      <c r="Z1681" t="s">
        <v>394</v>
      </c>
      <c r="AA1681" t="s">
        <v>195</v>
      </c>
      <c r="AB1681" t="s">
        <v>102</v>
      </c>
      <c r="AC1681" t="s">
        <v>19</v>
      </c>
      <c r="AD1681" t="s">
        <v>181</v>
      </c>
      <c r="AF1681">
        <v>2.9471055100000001</v>
      </c>
      <c r="AG1681">
        <v>0.94415512000000001</v>
      </c>
      <c r="AH1681">
        <v>0.17922680999999999</v>
      </c>
      <c r="AI1681">
        <v>1.69517449E-3</v>
      </c>
      <c r="AJ1681">
        <v>1.69517449E-3</v>
      </c>
      <c r="AK1681">
        <v>3.4762462300000005E-4</v>
      </c>
      <c r="AL1681">
        <v>4.9653514257339999E-2</v>
      </c>
    </row>
    <row r="1682" spans="1:38" x14ac:dyDescent="0.25">
      <c r="A1682" t="s">
        <v>393</v>
      </c>
      <c r="B1682" s="17" t="s">
        <v>328</v>
      </c>
      <c r="C1682" t="s">
        <v>329</v>
      </c>
      <c r="D1682" t="s">
        <v>394</v>
      </c>
      <c r="E1682" t="s">
        <v>196</v>
      </c>
      <c r="F1682" t="s">
        <v>106</v>
      </c>
      <c r="G1682" t="s">
        <v>19</v>
      </c>
      <c r="H1682" t="s">
        <v>181</v>
      </c>
      <c r="J1682">
        <v>0.48379793999999998</v>
      </c>
      <c r="K1682">
        <v>1.5602763000000001E-3</v>
      </c>
      <c r="L1682">
        <v>3.1661439999999998E-4</v>
      </c>
      <c r="M1682">
        <v>2.5361073E-6</v>
      </c>
      <c r="N1682">
        <v>2.5361073E-6</v>
      </c>
      <c r="O1682">
        <v>5.3363431000000001E-7</v>
      </c>
      <c r="P1682">
        <v>8.7690460605599989E-5</v>
      </c>
      <c r="X1682" t="s">
        <v>328</v>
      </c>
      <c r="Y1682" t="s">
        <v>329</v>
      </c>
      <c r="Z1682" t="s">
        <v>394</v>
      </c>
      <c r="AA1682" t="s">
        <v>196</v>
      </c>
      <c r="AB1682" t="s">
        <v>106</v>
      </c>
      <c r="AC1682" t="s">
        <v>19</v>
      </c>
      <c r="AD1682" t="s">
        <v>181</v>
      </c>
      <c r="AF1682">
        <v>0.48379793999999998</v>
      </c>
      <c r="AG1682">
        <v>0.41933682999999999</v>
      </c>
      <c r="AH1682">
        <v>8.5092640999999997E-2</v>
      </c>
      <c r="AI1682">
        <v>6.8159925000000005E-4</v>
      </c>
      <c r="AJ1682">
        <v>6.8159925000000005E-4</v>
      </c>
      <c r="AK1682">
        <v>1.4341850000000001E-4</v>
      </c>
      <c r="AL1682">
        <v>2.3567511929190002E-2</v>
      </c>
    </row>
    <row r="1683" spans="1:38" x14ac:dyDescent="0.25">
      <c r="A1683" t="s">
        <v>393</v>
      </c>
      <c r="B1683" s="17" t="s">
        <v>328</v>
      </c>
      <c r="C1683" t="s">
        <v>329</v>
      </c>
      <c r="D1683" t="s">
        <v>394</v>
      </c>
      <c r="E1683" t="s">
        <v>197</v>
      </c>
      <c r="F1683" t="s">
        <v>108</v>
      </c>
      <c r="G1683" t="s">
        <v>32</v>
      </c>
      <c r="H1683" t="s">
        <v>181</v>
      </c>
      <c r="J1683">
        <v>19.868007819999999</v>
      </c>
      <c r="K1683">
        <v>1.979844314E-2</v>
      </c>
      <c r="L1683">
        <v>3.9275307799999997E-3</v>
      </c>
      <c r="M1683">
        <v>3.37972507E-5</v>
      </c>
      <c r="N1683">
        <v>3.37972507E-5</v>
      </c>
      <c r="O1683">
        <v>7.0455948599999995E-6</v>
      </c>
      <c r="P1683">
        <v>1.08477462354153E-3</v>
      </c>
      <c r="X1683" t="s">
        <v>328</v>
      </c>
      <c r="Y1683" t="s">
        <v>329</v>
      </c>
      <c r="Z1683" t="s">
        <v>394</v>
      </c>
      <c r="AA1683" t="s">
        <v>197</v>
      </c>
      <c r="AB1683" t="s">
        <v>108</v>
      </c>
      <c r="AC1683" t="s">
        <v>32</v>
      </c>
      <c r="AD1683" t="s">
        <v>181</v>
      </c>
      <c r="AF1683">
        <v>19.868007819999999</v>
      </c>
      <c r="AG1683">
        <v>6.2449947800000007</v>
      </c>
      <c r="AH1683">
        <v>1.2388555920000002</v>
      </c>
      <c r="AI1683">
        <v>1.066061997E-2</v>
      </c>
      <c r="AJ1683">
        <v>1.066061997E-2</v>
      </c>
      <c r="AK1683">
        <v>2.2223820699999999E-3</v>
      </c>
      <c r="AL1683">
        <v>0.34216892076816996</v>
      </c>
    </row>
    <row r="1684" spans="1:38" x14ac:dyDescent="0.25">
      <c r="A1684" t="s">
        <v>393</v>
      </c>
      <c r="B1684" s="17" t="s">
        <v>328</v>
      </c>
      <c r="C1684" t="s">
        <v>329</v>
      </c>
      <c r="D1684" t="s">
        <v>394</v>
      </c>
      <c r="E1684" t="s">
        <v>198</v>
      </c>
      <c r="F1684" t="s">
        <v>110</v>
      </c>
      <c r="G1684" t="s">
        <v>32</v>
      </c>
      <c r="H1684" t="s">
        <v>181</v>
      </c>
      <c r="J1684">
        <v>416.74214845</v>
      </c>
      <c r="K1684">
        <v>1.3335867391</v>
      </c>
      <c r="L1684">
        <v>0.19379967574000004</v>
      </c>
      <c r="M1684">
        <v>3.217038267E-3</v>
      </c>
      <c r="N1684">
        <v>3.217038267E-3</v>
      </c>
      <c r="O1684">
        <v>6.2010943680000001E-4</v>
      </c>
      <c r="P1684">
        <v>5.3501612478801704E-2</v>
      </c>
      <c r="X1684" t="s">
        <v>328</v>
      </c>
      <c r="Y1684" t="s">
        <v>329</v>
      </c>
      <c r="Z1684" t="s">
        <v>394</v>
      </c>
      <c r="AA1684" t="s">
        <v>198</v>
      </c>
      <c r="AB1684" t="s">
        <v>110</v>
      </c>
      <c r="AC1684" t="s">
        <v>32</v>
      </c>
      <c r="AD1684" t="s">
        <v>181</v>
      </c>
      <c r="AF1684">
        <v>416.74214845</v>
      </c>
      <c r="AG1684">
        <v>420.65135679999997</v>
      </c>
      <c r="AH1684">
        <v>61.129955189999997</v>
      </c>
      <c r="AI1684">
        <v>1.0147458547999999</v>
      </c>
      <c r="AJ1684">
        <v>1.0147458547999999</v>
      </c>
      <c r="AK1684">
        <v>0.19560024788000002</v>
      </c>
      <c r="AL1684">
        <v>16.875938813901858</v>
      </c>
    </row>
    <row r="1685" spans="1:38" x14ac:dyDescent="0.25">
      <c r="A1685" t="s">
        <v>393</v>
      </c>
      <c r="B1685" s="17" t="s">
        <v>328</v>
      </c>
      <c r="C1685" t="s">
        <v>329</v>
      </c>
      <c r="D1685" t="s">
        <v>394</v>
      </c>
      <c r="E1685" t="s">
        <v>199</v>
      </c>
      <c r="F1685" t="s">
        <v>31</v>
      </c>
      <c r="G1685" t="s">
        <v>32</v>
      </c>
      <c r="H1685" t="s">
        <v>181</v>
      </c>
      <c r="J1685">
        <v>6.8192590736999996</v>
      </c>
      <c r="K1685">
        <v>6.6435690699999999E-3</v>
      </c>
      <c r="L1685">
        <v>9.5158872140000002E-4</v>
      </c>
      <c r="M1685">
        <v>2.486842917E-5</v>
      </c>
      <c r="N1685">
        <v>2.486842917E-5</v>
      </c>
      <c r="O1685">
        <v>4.6539024269999992E-6</v>
      </c>
      <c r="P1685">
        <v>2.41571015574005E-4</v>
      </c>
      <c r="X1685" t="s">
        <v>328</v>
      </c>
      <c r="Y1685" t="s">
        <v>329</v>
      </c>
      <c r="Z1685" t="s">
        <v>394</v>
      </c>
      <c r="AA1685" t="s">
        <v>199</v>
      </c>
      <c r="AB1685" t="s">
        <v>31</v>
      </c>
      <c r="AC1685" t="s">
        <v>32</v>
      </c>
      <c r="AD1685" t="s">
        <v>181</v>
      </c>
      <c r="AF1685">
        <v>6.8192590736999996</v>
      </c>
      <c r="AG1685">
        <v>2.0955715540000002</v>
      </c>
      <c r="AH1685">
        <v>0.30015824220000004</v>
      </c>
      <c r="AI1685">
        <v>7.8442129670000006E-3</v>
      </c>
      <c r="AJ1685">
        <v>7.8442129670000006E-3</v>
      </c>
      <c r="AK1685">
        <v>1.4679738118000001E-3</v>
      </c>
      <c r="AL1685">
        <v>7.6198403231579392E-2</v>
      </c>
    </row>
    <row r="1686" spans="1:38" x14ac:dyDescent="0.25">
      <c r="A1686" t="s">
        <v>393</v>
      </c>
      <c r="B1686" s="17" t="s">
        <v>328</v>
      </c>
      <c r="C1686" t="s">
        <v>329</v>
      </c>
      <c r="D1686" t="s">
        <v>394</v>
      </c>
      <c r="E1686" t="s">
        <v>201</v>
      </c>
      <c r="F1686" t="s">
        <v>200</v>
      </c>
      <c r="G1686" t="s">
        <v>32</v>
      </c>
      <c r="H1686" t="s">
        <v>181</v>
      </c>
      <c r="J1686">
        <v>1.4744342913999997</v>
      </c>
      <c r="K1686">
        <v>2.5985417689999997E-3</v>
      </c>
      <c r="L1686">
        <v>3.5030449549999998E-4</v>
      </c>
      <c r="M1686">
        <v>7.5126552799999996E-6</v>
      </c>
      <c r="N1686">
        <v>7.5126552799999996E-6</v>
      </c>
      <c r="O1686">
        <v>1.4229452740000001E-6</v>
      </c>
      <c r="P1686">
        <v>9.3841078293729991E-5</v>
      </c>
      <c r="X1686" t="s">
        <v>328</v>
      </c>
      <c r="Y1686" t="s">
        <v>329</v>
      </c>
      <c r="Z1686" t="s">
        <v>394</v>
      </c>
      <c r="AA1686" t="s">
        <v>201</v>
      </c>
      <c r="AB1686" t="s">
        <v>200</v>
      </c>
      <c r="AC1686" t="s">
        <v>32</v>
      </c>
      <c r="AD1686" t="s">
        <v>181</v>
      </c>
      <c r="AF1686">
        <v>1.4744342913999997</v>
      </c>
      <c r="AG1686">
        <v>0.81965425400000014</v>
      </c>
      <c r="AH1686">
        <v>0.11049605850000001</v>
      </c>
      <c r="AI1686">
        <v>2.3697063560000004E-3</v>
      </c>
      <c r="AJ1686">
        <v>2.3697063560000004E-3</v>
      </c>
      <c r="AK1686">
        <v>4.4883762059999999E-4</v>
      </c>
      <c r="AL1686">
        <v>2.9600160848768001E-2</v>
      </c>
    </row>
    <row r="1687" spans="1:38" x14ac:dyDescent="0.25">
      <c r="A1687" t="s">
        <v>393</v>
      </c>
      <c r="B1687" s="17" t="s">
        <v>328</v>
      </c>
      <c r="C1687" t="s">
        <v>329</v>
      </c>
      <c r="D1687" t="s">
        <v>394</v>
      </c>
      <c r="E1687" t="s">
        <v>203</v>
      </c>
      <c r="F1687" t="s">
        <v>202</v>
      </c>
      <c r="G1687" t="s">
        <v>32</v>
      </c>
      <c r="H1687" t="s">
        <v>181</v>
      </c>
      <c r="J1687">
        <v>0.81913002699999993</v>
      </c>
      <c r="K1687">
        <v>1.054122119E-3</v>
      </c>
      <c r="L1687">
        <v>2.0518134E-4</v>
      </c>
      <c r="M1687">
        <v>1.82623333E-6</v>
      </c>
      <c r="N1687">
        <v>1.82623333E-6</v>
      </c>
      <c r="O1687">
        <v>3.78682802E-7</v>
      </c>
      <c r="P1687">
        <v>5.6937279293506996E-5</v>
      </c>
      <c r="X1687" t="s">
        <v>328</v>
      </c>
      <c r="Y1687" t="s">
        <v>329</v>
      </c>
      <c r="Z1687" t="s">
        <v>394</v>
      </c>
      <c r="AA1687" t="s">
        <v>203</v>
      </c>
      <c r="AB1687" t="s">
        <v>202</v>
      </c>
      <c r="AC1687" t="s">
        <v>32</v>
      </c>
      <c r="AD1687" t="s">
        <v>181</v>
      </c>
      <c r="AF1687">
        <v>0.81913002699999993</v>
      </c>
      <c r="AG1687">
        <v>0.33250023699999998</v>
      </c>
      <c r="AH1687">
        <v>6.4720058600000005E-2</v>
      </c>
      <c r="AI1687">
        <v>5.7604625099999995E-4</v>
      </c>
      <c r="AJ1687">
        <v>5.7604625099999995E-4</v>
      </c>
      <c r="AK1687">
        <v>1.194474009E-4</v>
      </c>
      <c r="AL1687">
        <v>1.7959645514085E-2</v>
      </c>
    </row>
    <row r="1688" spans="1:38" x14ac:dyDescent="0.25">
      <c r="A1688" t="s">
        <v>393</v>
      </c>
      <c r="B1688" s="17" t="s">
        <v>328</v>
      </c>
      <c r="C1688" t="s">
        <v>329</v>
      </c>
      <c r="D1688" t="s">
        <v>394</v>
      </c>
      <c r="E1688" t="s">
        <v>204</v>
      </c>
      <c r="F1688" t="s">
        <v>118</v>
      </c>
      <c r="G1688" t="s">
        <v>32</v>
      </c>
      <c r="H1688" t="s">
        <v>181</v>
      </c>
      <c r="J1688">
        <v>1.3065130620000001</v>
      </c>
      <c r="K1688">
        <v>2.5366085843999998E-3</v>
      </c>
      <c r="L1688">
        <v>3.4637726680999996E-4</v>
      </c>
      <c r="M1688">
        <v>1.5162263018E-5</v>
      </c>
      <c r="N1688">
        <v>1.5162263018E-5</v>
      </c>
      <c r="O1688">
        <v>2.7895708079999999E-6</v>
      </c>
      <c r="P1688">
        <v>7.3899113416866995E-5</v>
      </c>
      <c r="X1688" t="s">
        <v>328</v>
      </c>
      <c r="Y1688" t="s">
        <v>329</v>
      </c>
      <c r="Z1688" t="s">
        <v>394</v>
      </c>
      <c r="AA1688" t="s">
        <v>204</v>
      </c>
      <c r="AB1688" t="s">
        <v>118</v>
      </c>
      <c r="AC1688" t="s">
        <v>32</v>
      </c>
      <c r="AD1688" t="s">
        <v>181</v>
      </c>
      <c r="AF1688">
        <v>1.3065130620000001</v>
      </c>
      <c r="AG1688">
        <v>0.80011889979999995</v>
      </c>
      <c r="AH1688">
        <v>0.10925730043000001</v>
      </c>
      <c r="AI1688">
        <v>4.7826117689999999E-3</v>
      </c>
      <c r="AJ1688">
        <v>4.7826117689999999E-3</v>
      </c>
      <c r="AK1688">
        <v>8.7991032729999995E-4</v>
      </c>
      <c r="AL1688">
        <v>2.3309893596017896E-2</v>
      </c>
    </row>
    <row r="1689" spans="1:38" x14ac:dyDescent="0.25">
      <c r="A1689" t="s">
        <v>393</v>
      </c>
      <c r="B1689" s="17" t="s">
        <v>328</v>
      </c>
      <c r="C1689" t="s">
        <v>329</v>
      </c>
      <c r="D1689" t="s">
        <v>394</v>
      </c>
      <c r="E1689" t="s">
        <v>205</v>
      </c>
      <c r="F1689" t="s">
        <v>141</v>
      </c>
      <c r="G1689" t="s">
        <v>39</v>
      </c>
      <c r="H1689" t="s">
        <v>181</v>
      </c>
      <c r="J1689">
        <v>11.25381288</v>
      </c>
      <c r="K1689">
        <v>3.2648668509999999E-2</v>
      </c>
      <c r="L1689">
        <v>4.4475791940000002E-3</v>
      </c>
      <c r="M1689">
        <v>8.7819010689999999E-5</v>
      </c>
      <c r="N1689">
        <v>8.7819010689999999E-5</v>
      </c>
      <c r="O1689">
        <v>1.6699675690000002E-5</v>
      </c>
      <c r="P1689">
        <v>1.2081865250254059E-3</v>
      </c>
      <c r="X1689" t="s">
        <v>328</v>
      </c>
      <c r="Y1689" t="s">
        <v>329</v>
      </c>
      <c r="Z1689" t="s">
        <v>394</v>
      </c>
      <c r="AA1689" t="s">
        <v>205</v>
      </c>
      <c r="AB1689" t="s">
        <v>141</v>
      </c>
      <c r="AC1689" t="s">
        <v>39</v>
      </c>
      <c r="AD1689" t="s">
        <v>181</v>
      </c>
      <c r="AF1689">
        <v>11.25381288</v>
      </c>
      <c r="AG1689">
        <v>6.714718886</v>
      </c>
      <c r="AH1689">
        <v>0.91471542930000005</v>
      </c>
      <c r="AI1689">
        <v>1.8061379620000002E-2</v>
      </c>
      <c r="AJ1689">
        <v>1.8061379620000002E-2</v>
      </c>
      <c r="AK1689">
        <v>3.434554498E-3</v>
      </c>
      <c r="AL1689">
        <v>0.24848282512923786</v>
      </c>
    </row>
    <row r="1690" spans="1:38" x14ac:dyDescent="0.25">
      <c r="A1690" t="s">
        <v>393</v>
      </c>
      <c r="B1690" s="17" t="s">
        <v>328</v>
      </c>
      <c r="C1690" t="s">
        <v>329</v>
      </c>
      <c r="D1690" t="s">
        <v>394</v>
      </c>
      <c r="E1690" t="s">
        <v>206</v>
      </c>
      <c r="F1690" t="s">
        <v>162</v>
      </c>
      <c r="G1690" t="s">
        <v>56</v>
      </c>
      <c r="H1690" t="s">
        <v>181</v>
      </c>
      <c r="J1690">
        <v>7.3969467000000004E-3</v>
      </c>
      <c r="K1690">
        <v>1.7727676000000001E-5</v>
      </c>
      <c r="L1690">
        <v>3.9252823000000001E-6</v>
      </c>
      <c r="M1690">
        <v>2.4848422000000001E-8</v>
      </c>
      <c r="N1690">
        <v>2.4848422000000001E-8</v>
      </c>
      <c r="O1690">
        <v>5.4026942999999998E-9</v>
      </c>
      <c r="P1690">
        <v>1.0849910713330001E-6</v>
      </c>
      <c r="X1690" t="s">
        <v>328</v>
      </c>
      <c r="Y1690" t="s">
        <v>329</v>
      </c>
      <c r="Z1690" t="s">
        <v>394</v>
      </c>
      <c r="AA1690" t="s">
        <v>206</v>
      </c>
      <c r="AB1690" t="s">
        <v>162</v>
      </c>
      <c r="AC1690" t="s">
        <v>56</v>
      </c>
      <c r="AD1690" t="s">
        <v>181</v>
      </c>
      <c r="AF1690">
        <v>7.3969467000000004E-3</v>
      </c>
      <c r="AG1690">
        <v>3.5001403000000002E-3</v>
      </c>
      <c r="AH1690">
        <v>7.7500503000000004E-4</v>
      </c>
      <c r="AI1690">
        <v>4.9060559E-6</v>
      </c>
      <c r="AJ1690">
        <v>4.9060559E-6</v>
      </c>
      <c r="AK1690">
        <v>1.0667044E-6</v>
      </c>
      <c r="AL1690">
        <v>2.1421989204399998E-4</v>
      </c>
    </row>
    <row r="1691" spans="1:38" x14ac:dyDescent="0.25">
      <c r="A1691" t="s">
        <v>393</v>
      </c>
      <c r="B1691" s="17" t="s">
        <v>328</v>
      </c>
      <c r="C1691" t="s">
        <v>329</v>
      </c>
      <c r="D1691" t="s">
        <v>394</v>
      </c>
      <c r="E1691" t="s">
        <v>207</v>
      </c>
      <c r="F1691" t="s">
        <v>164</v>
      </c>
      <c r="G1691" t="s">
        <v>56</v>
      </c>
      <c r="H1691" t="s">
        <v>181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X1691" t="s">
        <v>328</v>
      </c>
      <c r="Y1691" t="s">
        <v>329</v>
      </c>
      <c r="Z1691" t="s">
        <v>394</v>
      </c>
      <c r="AA1691" t="s">
        <v>207</v>
      </c>
      <c r="AB1691" t="s">
        <v>164</v>
      </c>
      <c r="AC1691" t="s">
        <v>56</v>
      </c>
      <c r="AD1691" t="s">
        <v>181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</row>
    <row r="1692" spans="1:38" x14ac:dyDescent="0.25">
      <c r="A1692" t="s">
        <v>393</v>
      </c>
      <c r="B1692" s="17" t="s">
        <v>328</v>
      </c>
      <c r="C1692" t="s">
        <v>329</v>
      </c>
      <c r="D1692" t="s">
        <v>394</v>
      </c>
      <c r="E1692" t="s">
        <v>208</v>
      </c>
      <c r="F1692" t="s">
        <v>58</v>
      </c>
      <c r="G1692" t="s">
        <v>59</v>
      </c>
      <c r="H1692" t="s">
        <v>181</v>
      </c>
      <c r="J1692">
        <v>166.25848986500003</v>
      </c>
      <c r="K1692">
        <v>6.2990335410000001E-2</v>
      </c>
      <c r="L1692">
        <v>1.8635728370999999E-2</v>
      </c>
      <c r="M1692">
        <v>1.4422203053000003E-4</v>
      </c>
      <c r="N1692">
        <v>1.4422203053000003E-4</v>
      </c>
      <c r="O1692">
        <v>3.1213041849000001E-5</v>
      </c>
      <c r="P1692">
        <v>3.8512850140080598E-3</v>
      </c>
      <c r="X1692" t="s">
        <v>328</v>
      </c>
      <c r="Y1692" t="s">
        <v>329</v>
      </c>
      <c r="Z1692" t="s">
        <v>394</v>
      </c>
      <c r="AA1692" t="s">
        <v>208</v>
      </c>
      <c r="AB1692" t="s">
        <v>58</v>
      </c>
      <c r="AC1692" t="s">
        <v>59</v>
      </c>
      <c r="AD1692" t="s">
        <v>181</v>
      </c>
      <c r="AF1692">
        <v>166.25848986500003</v>
      </c>
      <c r="AG1692">
        <v>19.868952547000003</v>
      </c>
      <c r="AH1692">
        <v>5.8782407780000003</v>
      </c>
      <c r="AI1692">
        <v>4.5491748891999993E-2</v>
      </c>
      <c r="AJ1692">
        <v>4.5491748891999993E-2</v>
      </c>
      <c r="AK1692">
        <v>9.8454859859999997E-3</v>
      </c>
      <c r="AL1692">
        <v>1.2148053281775471</v>
      </c>
    </row>
    <row r="1693" spans="1:38" x14ac:dyDescent="0.25">
      <c r="A1693" t="s">
        <v>393</v>
      </c>
      <c r="B1693" s="17" t="s">
        <v>328</v>
      </c>
      <c r="C1693" t="s">
        <v>329</v>
      </c>
      <c r="D1693" t="s">
        <v>394</v>
      </c>
      <c r="E1693" t="s">
        <v>209</v>
      </c>
      <c r="F1693" t="s">
        <v>61</v>
      </c>
      <c r="G1693" t="s">
        <v>59</v>
      </c>
      <c r="H1693" t="s">
        <v>181</v>
      </c>
      <c r="J1693">
        <v>25.462393459999998</v>
      </c>
      <c r="K1693">
        <v>1.2788948065E-2</v>
      </c>
      <c r="L1693">
        <v>3.2557670770000002E-3</v>
      </c>
      <c r="M1693">
        <v>3.3967345409999995E-5</v>
      </c>
      <c r="N1693">
        <v>3.3967345409999995E-5</v>
      </c>
      <c r="O1693">
        <v>6.9981879930000001E-6</v>
      </c>
      <c r="P1693">
        <v>6.7231663038129497E-4</v>
      </c>
      <c r="X1693" t="s">
        <v>328</v>
      </c>
      <c r="Y1693" t="s">
        <v>329</v>
      </c>
      <c r="Z1693" t="s">
        <v>394</v>
      </c>
      <c r="AA1693" t="s">
        <v>209</v>
      </c>
      <c r="AB1693" t="s">
        <v>61</v>
      </c>
      <c r="AC1693" t="s">
        <v>59</v>
      </c>
      <c r="AD1693" t="s">
        <v>181</v>
      </c>
      <c r="AF1693">
        <v>25.462393459999998</v>
      </c>
      <c r="AG1693">
        <v>4.0339999980000005</v>
      </c>
      <c r="AH1693">
        <v>1.0269619295000001</v>
      </c>
      <c r="AI1693">
        <v>1.0714270705999999E-2</v>
      </c>
      <c r="AJ1693">
        <v>1.0714270705999999E-2</v>
      </c>
      <c r="AK1693">
        <v>2.2074288330000001E-3</v>
      </c>
      <c r="AL1693">
        <v>0.21206786747219497</v>
      </c>
    </row>
    <row r="1694" spans="1:38" x14ac:dyDescent="0.25">
      <c r="A1694" t="s">
        <v>393</v>
      </c>
      <c r="B1694" s="17" t="s">
        <v>328</v>
      </c>
      <c r="C1694" t="s">
        <v>329</v>
      </c>
      <c r="D1694" t="s">
        <v>394</v>
      </c>
      <c r="E1694" t="s">
        <v>210</v>
      </c>
      <c r="F1694" t="s">
        <v>63</v>
      </c>
      <c r="G1694" t="s">
        <v>59</v>
      </c>
      <c r="H1694" t="s">
        <v>181</v>
      </c>
      <c r="J1694">
        <v>12.141747689999999</v>
      </c>
      <c r="K1694">
        <v>1.396314544E-2</v>
      </c>
      <c r="L1694">
        <v>3.151699431E-3</v>
      </c>
      <c r="M1694">
        <v>4.1285493500000002E-5</v>
      </c>
      <c r="N1694">
        <v>4.1285493500000002E-5</v>
      </c>
      <c r="O1694">
        <v>8.2468112699999991E-6</v>
      </c>
      <c r="P1694">
        <v>6.5088981966501087E-4</v>
      </c>
      <c r="X1694" t="s">
        <v>328</v>
      </c>
      <c r="Y1694" t="s">
        <v>329</v>
      </c>
      <c r="Z1694" t="s">
        <v>394</v>
      </c>
      <c r="AA1694" t="s">
        <v>210</v>
      </c>
      <c r="AB1694" t="s">
        <v>63</v>
      </c>
      <c r="AC1694" t="s">
        <v>59</v>
      </c>
      <c r="AD1694" t="s">
        <v>181</v>
      </c>
      <c r="AF1694">
        <v>12.141747689999999</v>
      </c>
      <c r="AG1694">
        <v>4.4043754000000002</v>
      </c>
      <c r="AH1694">
        <v>0.99413617799999998</v>
      </c>
      <c r="AI1694">
        <v>1.3022624180000001E-2</v>
      </c>
      <c r="AJ1694">
        <v>1.3022624180000001E-2</v>
      </c>
      <c r="AK1694">
        <v>2.6012798700000002E-3</v>
      </c>
      <c r="AL1694">
        <v>0.20530926689739498</v>
      </c>
    </row>
    <row r="1695" spans="1:38" x14ac:dyDescent="0.25">
      <c r="A1695" t="s">
        <v>393</v>
      </c>
      <c r="B1695" s="17" t="s">
        <v>328</v>
      </c>
      <c r="C1695" t="s">
        <v>329</v>
      </c>
      <c r="D1695" t="s">
        <v>394</v>
      </c>
      <c r="E1695" t="s">
        <v>211</v>
      </c>
      <c r="F1695" t="s">
        <v>169</v>
      </c>
      <c r="G1695" t="s">
        <v>59</v>
      </c>
      <c r="H1695" t="s">
        <v>181</v>
      </c>
      <c r="J1695">
        <v>14.056380219999999</v>
      </c>
      <c r="K1695">
        <v>2.4633372649999999E-2</v>
      </c>
      <c r="L1695">
        <v>4.1760846899999999E-3</v>
      </c>
      <c r="M1695">
        <v>5.1413277800000001E-5</v>
      </c>
      <c r="N1695">
        <v>5.1413277800000001E-5</v>
      </c>
      <c r="O1695">
        <v>1.0265635510000001E-5</v>
      </c>
      <c r="P1695">
        <v>1.1571053969745499E-3</v>
      </c>
      <c r="X1695" t="s">
        <v>328</v>
      </c>
      <c r="Y1695" t="s">
        <v>329</v>
      </c>
      <c r="Z1695" t="s">
        <v>394</v>
      </c>
      <c r="AA1695" t="s">
        <v>211</v>
      </c>
      <c r="AB1695" t="s">
        <v>169</v>
      </c>
      <c r="AC1695" t="s">
        <v>59</v>
      </c>
      <c r="AD1695" t="s">
        <v>181</v>
      </c>
      <c r="AF1695">
        <v>14.056380219999999</v>
      </c>
      <c r="AG1695">
        <v>7.7700697600000002</v>
      </c>
      <c r="AH1695">
        <v>1.31725647</v>
      </c>
      <c r="AI1695">
        <v>1.6217217129999999E-2</v>
      </c>
      <c r="AJ1695">
        <v>1.6217217129999999E-2</v>
      </c>
      <c r="AK1695">
        <v>3.2380746700000004E-3</v>
      </c>
      <c r="AL1695">
        <v>0.36498417450671</v>
      </c>
    </row>
    <row r="1696" spans="1:38" x14ac:dyDescent="0.25">
      <c r="A1696" t="s">
        <v>393</v>
      </c>
      <c r="B1696" s="17" t="s">
        <v>328</v>
      </c>
      <c r="C1696" t="s">
        <v>329</v>
      </c>
      <c r="D1696" t="s">
        <v>394</v>
      </c>
      <c r="E1696" t="s">
        <v>212</v>
      </c>
      <c r="F1696" t="s">
        <v>171</v>
      </c>
      <c r="G1696" t="s">
        <v>59</v>
      </c>
      <c r="H1696" t="s">
        <v>181</v>
      </c>
      <c r="J1696">
        <v>0.89492678200000009</v>
      </c>
      <c r="K1696">
        <v>3.8091405000000001E-4</v>
      </c>
      <c r="L1696">
        <v>7.4999242999999996E-5</v>
      </c>
      <c r="M1696">
        <v>6.6747447700000002E-7</v>
      </c>
      <c r="N1696">
        <v>6.6747447700000002E-7</v>
      </c>
      <c r="O1696">
        <v>1.39581171E-7</v>
      </c>
      <c r="P1696">
        <v>2.0587040603932995E-5</v>
      </c>
      <c r="X1696" t="s">
        <v>328</v>
      </c>
      <c r="Y1696" t="s">
        <v>329</v>
      </c>
      <c r="Z1696" t="s">
        <v>394</v>
      </c>
      <c r="AA1696" t="s">
        <v>212</v>
      </c>
      <c r="AB1696" t="s">
        <v>171</v>
      </c>
      <c r="AC1696" t="s">
        <v>59</v>
      </c>
      <c r="AD1696" t="s">
        <v>181</v>
      </c>
      <c r="AF1696">
        <v>0.89492678200000009</v>
      </c>
      <c r="AG1696">
        <v>0.120151177</v>
      </c>
      <c r="AH1696">
        <v>2.3656904400000001E-2</v>
      </c>
      <c r="AI1696">
        <v>2.1054053299999998E-4</v>
      </c>
      <c r="AJ1696">
        <v>2.1054053299999998E-4</v>
      </c>
      <c r="AK1696">
        <v>4.4027897300000006E-5</v>
      </c>
      <c r="AL1696">
        <v>6.493741520719E-3</v>
      </c>
    </row>
    <row r="1697" spans="1:38" x14ac:dyDescent="0.25">
      <c r="A1697" t="s">
        <v>393</v>
      </c>
      <c r="B1697" s="17" t="s">
        <v>328</v>
      </c>
      <c r="C1697" t="s">
        <v>329</v>
      </c>
      <c r="D1697" t="s">
        <v>394</v>
      </c>
      <c r="E1697" t="s">
        <v>213</v>
      </c>
      <c r="F1697" t="s">
        <v>65</v>
      </c>
      <c r="G1697" t="s">
        <v>59</v>
      </c>
      <c r="H1697" t="s">
        <v>181</v>
      </c>
      <c r="J1697">
        <v>0.26245453499999999</v>
      </c>
      <c r="K1697">
        <v>1.8857974099999999E-4</v>
      </c>
      <c r="L1697">
        <v>3.9161189100000002E-5</v>
      </c>
      <c r="M1697">
        <v>6.5657789000000004E-7</v>
      </c>
      <c r="N1697">
        <v>6.5657789000000004E-7</v>
      </c>
      <c r="O1697">
        <v>1.2833412400000002E-7</v>
      </c>
      <c r="P1697">
        <v>7.8559074724081992E-6</v>
      </c>
      <c r="X1697" t="s">
        <v>328</v>
      </c>
      <c r="Y1697" t="s">
        <v>329</v>
      </c>
      <c r="Z1697" t="s">
        <v>394</v>
      </c>
      <c r="AA1697" t="s">
        <v>213</v>
      </c>
      <c r="AB1697" t="s">
        <v>65</v>
      </c>
      <c r="AC1697" t="s">
        <v>59</v>
      </c>
      <c r="AD1697" t="s">
        <v>181</v>
      </c>
      <c r="AF1697">
        <v>0.26245453499999999</v>
      </c>
      <c r="AG1697">
        <v>5.9483444400000002E-2</v>
      </c>
      <c r="AH1697">
        <v>1.23525601E-2</v>
      </c>
      <c r="AI1697">
        <v>2.07103451E-4</v>
      </c>
      <c r="AJ1697">
        <v>2.07103451E-4</v>
      </c>
      <c r="AK1697">
        <v>4.0480254499999998E-5</v>
      </c>
      <c r="AL1697">
        <v>2.4779774629162003E-3</v>
      </c>
    </row>
    <row r="1698" spans="1:38" x14ac:dyDescent="0.25">
      <c r="A1698" t="s">
        <v>393</v>
      </c>
      <c r="B1698" s="17" t="s">
        <v>328</v>
      </c>
      <c r="C1698" t="s">
        <v>329</v>
      </c>
      <c r="D1698" t="s">
        <v>394</v>
      </c>
      <c r="E1698" t="s">
        <v>215</v>
      </c>
      <c r="F1698" t="s">
        <v>106</v>
      </c>
      <c r="G1698" t="s">
        <v>19</v>
      </c>
      <c r="H1698" t="s">
        <v>214</v>
      </c>
      <c r="J1698">
        <v>2.2158687999999999E-2</v>
      </c>
      <c r="K1698">
        <v>5.9552541999999998E-5</v>
      </c>
      <c r="L1698">
        <v>1.2106754999999999E-5</v>
      </c>
      <c r="M1698">
        <v>9.6798011000000004E-8</v>
      </c>
      <c r="N1698">
        <v>9.6798011000000004E-8</v>
      </c>
      <c r="O1698">
        <v>1.8219037000000001E-8</v>
      </c>
      <c r="P1698">
        <v>1.9794534000000001E-7</v>
      </c>
      <c r="X1698" t="s">
        <v>328</v>
      </c>
      <c r="Y1698" t="s">
        <v>329</v>
      </c>
      <c r="Z1698" t="s">
        <v>394</v>
      </c>
      <c r="AA1698" t="s">
        <v>215</v>
      </c>
      <c r="AB1698" t="s">
        <v>106</v>
      </c>
      <c r="AC1698" t="s">
        <v>19</v>
      </c>
      <c r="AD1698" t="s">
        <v>214</v>
      </c>
      <c r="AF1698">
        <v>2.2158687999999999E-2</v>
      </c>
      <c r="AG1698">
        <v>1.6005223999999998E-2</v>
      </c>
      <c r="AH1698">
        <v>3.2537878E-3</v>
      </c>
      <c r="AI1698">
        <v>2.6015241E-5</v>
      </c>
      <c r="AJ1698">
        <v>2.6015241E-5</v>
      </c>
      <c r="AK1698">
        <v>4.8965120999999999E-6</v>
      </c>
      <c r="AL1698">
        <v>5.3199402000000003E-5</v>
      </c>
    </row>
    <row r="1699" spans="1:38" x14ac:dyDescent="0.25">
      <c r="A1699" t="s">
        <v>393</v>
      </c>
      <c r="B1699" s="17" t="s">
        <v>328</v>
      </c>
      <c r="C1699" t="s">
        <v>329</v>
      </c>
      <c r="D1699" t="s">
        <v>394</v>
      </c>
      <c r="E1699" t="s">
        <v>216</v>
      </c>
      <c r="F1699" t="s">
        <v>110</v>
      </c>
      <c r="G1699" t="s">
        <v>32</v>
      </c>
      <c r="H1699" t="s">
        <v>214</v>
      </c>
      <c r="J1699">
        <v>43.111046000000002</v>
      </c>
      <c r="K1699">
        <v>9.4358101E-2</v>
      </c>
      <c r="L1699">
        <v>1.3843299999999999E-2</v>
      </c>
      <c r="M1699">
        <v>2.2513485000000001E-4</v>
      </c>
      <c r="N1699">
        <v>2.2513485000000001E-4</v>
      </c>
      <c r="O1699">
        <v>4.0724018999999997E-5</v>
      </c>
      <c r="P1699">
        <v>2.25993438E-4</v>
      </c>
      <c r="X1699" t="s">
        <v>328</v>
      </c>
      <c r="Y1699" t="s">
        <v>329</v>
      </c>
      <c r="Z1699" t="s">
        <v>394</v>
      </c>
      <c r="AA1699" t="s">
        <v>216</v>
      </c>
      <c r="AB1699" t="s">
        <v>110</v>
      </c>
      <c r="AC1699" t="s">
        <v>32</v>
      </c>
      <c r="AD1699" t="s">
        <v>214</v>
      </c>
      <c r="AF1699">
        <v>43.111046000000002</v>
      </c>
      <c r="AG1699">
        <v>29.763245000000001</v>
      </c>
      <c r="AH1699">
        <v>4.3665719000000003</v>
      </c>
      <c r="AI1699">
        <v>7.1013964999999998E-2</v>
      </c>
      <c r="AJ1699">
        <v>7.1013964999999998E-2</v>
      </c>
      <c r="AK1699">
        <v>1.2845519999999999E-2</v>
      </c>
      <c r="AL1699">
        <v>7.1284800000000009E-2</v>
      </c>
    </row>
    <row r="1700" spans="1:38" x14ac:dyDescent="0.25">
      <c r="A1700" t="s">
        <v>393</v>
      </c>
      <c r="B1700" s="17" t="s">
        <v>328</v>
      </c>
      <c r="C1700" t="s">
        <v>329</v>
      </c>
      <c r="D1700" t="s">
        <v>394</v>
      </c>
      <c r="E1700" t="s">
        <v>217</v>
      </c>
      <c r="F1700" t="s">
        <v>31</v>
      </c>
      <c r="G1700" t="s">
        <v>32</v>
      </c>
      <c r="H1700" t="s">
        <v>214</v>
      </c>
      <c r="J1700">
        <v>1.8947693000000002E-2</v>
      </c>
      <c r="K1700">
        <v>1.1010954E-4</v>
      </c>
      <c r="L1700">
        <v>1.5959842000000001E-5</v>
      </c>
      <c r="M1700">
        <v>2.6589851000000001E-7</v>
      </c>
      <c r="N1700">
        <v>2.6589851000000001E-7</v>
      </c>
      <c r="O1700">
        <v>4.8039109000000003E-8</v>
      </c>
      <c r="P1700">
        <v>2.6029740039999999E-7</v>
      </c>
      <c r="X1700" t="s">
        <v>328</v>
      </c>
      <c r="Y1700" t="s">
        <v>329</v>
      </c>
      <c r="Z1700" t="s">
        <v>394</v>
      </c>
      <c r="AA1700" t="s">
        <v>217</v>
      </c>
      <c r="AB1700" t="s">
        <v>31</v>
      </c>
      <c r="AC1700" t="s">
        <v>32</v>
      </c>
      <c r="AD1700" t="s">
        <v>214</v>
      </c>
      <c r="AF1700">
        <v>1.8947693000000002E-2</v>
      </c>
      <c r="AG1700">
        <v>3.4731700999999997E-2</v>
      </c>
      <c r="AH1700">
        <v>5.0341897000000004E-3</v>
      </c>
      <c r="AI1700">
        <v>8.3871986000000001E-5</v>
      </c>
      <c r="AJ1700">
        <v>8.3871986000000001E-5</v>
      </c>
      <c r="AK1700">
        <v>1.5152908E-5</v>
      </c>
      <c r="AL1700">
        <v>8.2105247600000006E-5</v>
      </c>
    </row>
    <row r="1701" spans="1:38" x14ac:dyDescent="0.25">
      <c r="A1701" t="s">
        <v>393</v>
      </c>
      <c r="B1701" s="17" t="s">
        <v>328</v>
      </c>
      <c r="C1701" t="s">
        <v>329</v>
      </c>
      <c r="D1701" t="s">
        <v>394</v>
      </c>
      <c r="E1701" t="s">
        <v>219</v>
      </c>
      <c r="F1701" t="s">
        <v>218</v>
      </c>
      <c r="G1701" t="s">
        <v>32</v>
      </c>
      <c r="H1701" t="s">
        <v>214</v>
      </c>
      <c r="J1701">
        <v>2.2737231E-2</v>
      </c>
      <c r="K1701">
        <v>6.7379551E-5</v>
      </c>
      <c r="L1701">
        <v>9.1451283999999996E-6</v>
      </c>
      <c r="M1701">
        <v>1.7379305E-7</v>
      </c>
      <c r="N1701">
        <v>1.7379305E-7</v>
      </c>
      <c r="O1701">
        <v>3.1327214999999999E-8</v>
      </c>
      <c r="P1701">
        <v>1.476757848E-7</v>
      </c>
      <c r="X1701" t="s">
        <v>328</v>
      </c>
      <c r="Y1701" t="s">
        <v>329</v>
      </c>
      <c r="Z1701" t="s">
        <v>394</v>
      </c>
      <c r="AA1701" t="s">
        <v>219</v>
      </c>
      <c r="AB1701" t="s">
        <v>218</v>
      </c>
      <c r="AC1701" t="s">
        <v>32</v>
      </c>
      <c r="AD1701" t="s">
        <v>214</v>
      </c>
      <c r="AF1701">
        <v>2.2737231E-2</v>
      </c>
      <c r="AG1701">
        <v>2.1253435000000001E-2</v>
      </c>
      <c r="AH1701">
        <v>2.8846347999999999E-3</v>
      </c>
      <c r="AI1701">
        <v>5.4819298E-5</v>
      </c>
      <c r="AJ1701">
        <v>5.4819298E-5</v>
      </c>
      <c r="AK1701">
        <v>9.8814990000000008E-6</v>
      </c>
      <c r="AL1701">
        <v>4.6581164000000002E-5</v>
      </c>
    </row>
    <row r="1702" spans="1:38" x14ac:dyDescent="0.25">
      <c r="A1702" t="s">
        <v>393</v>
      </c>
      <c r="B1702" s="17" t="s">
        <v>328</v>
      </c>
      <c r="C1702" t="s">
        <v>329</v>
      </c>
      <c r="D1702" t="s">
        <v>394</v>
      </c>
      <c r="E1702" t="s">
        <v>220</v>
      </c>
      <c r="F1702" t="s">
        <v>116</v>
      </c>
      <c r="G1702" t="s">
        <v>32</v>
      </c>
      <c r="H1702" t="s">
        <v>214</v>
      </c>
      <c r="J1702">
        <v>0.20943154999999999</v>
      </c>
      <c r="K1702">
        <v>1.8172578000000001E-4</v>
      </c>
      <c r="L1702">
        <v>2.7339534000000001E-5</v>
      </c>
      <c r="M1702">
        <v>5.5098468000000001E-7</v>
      </c>
      <c r="N1702">
        <v>5.5098468000000001E-7</v>
      </c>
      <c r="O1702">
        <v>9.9619440999999999E-8</v>
      </c>
      <c r="P1702">
        <v>4.2774303440000007E-7</v>
      </c>
      <c r="X1702" t="s">
        <v>328</v>
      </c>
      <c r="Y1702" t="s">
        <v>329</v>
      </c>
      <c r="Z1702" t="s">
        <v>394</v>
      </c>
      <c r="AA1702" t="s">
        <v>220</v>
      </c>
      <c r="AB1702" t="s">
        <v>116</v>
      </c>
      <c r="AC1702" t="s">
        <v>32</v>
      </c>
      <c r="AD1702" t="s">
        <v>214</v>
      </c>
      <c r="AF1702">
        <v>0.20943154999999999</v>
      </c>
      <c r="AG1702">
        <v>6.6875074000000007E-2</v>
      </c>
      <c r="AH1702">
        <v>1.0060946899999999E-2</v>
      </c>
      <c r="AI1702">
        <v>2.0276234900000001E-4</v>
      </c>
      <c r="AJ1702">
        <v>2.0276234900000001E-4</v>
      </c>
      <c r="AK1702">
        <v>3.6659950999999997E-5</v>
      </c>
      <c r="AL1702">
        <v>1.574094236E-4</v>
      </c>
    </row>
    <row r="1703" spans="1:38" x14ac:dyDescent="0.25">
      <c r="A1703" t="s">
        <v>393</v>
      </c>
      <c r="B1703" s="17" t="s">
        <v>328</v>
      </c>
      <c r="C1703" t="s">
        <v>329</v>
      </c>
      <c r="D1703" t="s">
        <v>394</v>
      </c>
      <c r="E1703" t="s">
        <v>221</v>
      </c>
      <c r="F1703" t="s">
        <v>118</v>
      </c>
      <c r="G1703" t="s">
        <v>32</v>
      </c>
      <c r="H1703" t="s">
        <v>214</v>
      </c>
      <c r="J1703">
        <v>7.579077079999999E-2</v>
      </c>
      <c r="K1703">
        <v>1.7348210599999999E-4</v>
      </c>
      <c r="L1703">
        <v>2.4304016699999998E-5</v>
      </c>
      <c r="M1703">
        <v>1.0279353699999999E-6</v>
      </c>
      <c r="N1703">
        <v>1.0279353699999999E-6</v>
      </c>
      <c r="O1703">
        <v>1.8491420300000001E-7</v>
      </c>
      <c r="P1703">
        <v>3.0807395927999997E-7</v>
      </c>
      <c r="X1703" t="s">
        <v>328</v>
      </c>
      <c r="Y1703" t="s">
        <v>329</v>
      </c>
      <c r="Z1703" t="s">
        <v>394</v>
      </c>
      <c r="AA1703" t="s">
        <v>221</v>
      </c>
      <c r="AB1703" t="s">
        <v>118</v>
      </c>
      <c r="AC1703" t="s">
        <v>32</v>
      </c>
      <c r="AD1703" t="s">
        <v>214</v>
      </c>
      <c r="AF1703">
        <v>7.579077079999999E-2</v>
      </c>
      <c r="AG1703">
        <v>5.4721219600000003E-2</v>
      </c>
      <c r="AH1703">
        <v>7.6661820500000004E-3</v>
      </c>
      <c r="AI1703">
        <v>3.2424018099999998E-4</v>
      </c>
      <c r="AJ1703">
        <v>3.2424018099999998E-4</v>
      </c>
      <c r="AK1703">
        <v>5.8327221500000008E-5</v>
      </c>
      <c r="AL1703">
        <v>9.7175337919999996E-5</v>
      </c>
    </row>
    <row r="1704" spans="1:38" x14ac:dyDescent="0.25">
      <c r="A1704" t="s">
        <v>393</v>
      </c>
      <c r="B1704" s="17" t="s">
        <v>328</v>
      </c>
      <c r="C1704" t="s">
        <v>329</v>
      </c>
      <c r="D1704" t="s">
        <v>394</v>
      </c>
      <c r="E1704" t="s">
        <v>222</v>
      </c>
      <c r="F1704" t="s">
        <v>162</v>
      </c>
      <c r="G1704" t="s">
        <v>56</v>
      </c>
      <c r="H1704" t="s">
        <v>214</v>
      </c>
      <c r="J1704">
        <v>3.9340449000000001E-3</v>
      </c>
      <c r="K1704">
        <v>1.2210867999999999E-5</v>
      </c>
      <c r="L1704">
        <v>2.7368872000000002E-6</v>
      </c>
      <c r="M1704">
        <v>1.3931391E-8</v>
      </c>
      <c r="N1704">
        <v>1.3931391E-8</v>
      </c>
      <c r="O1704">
        <v>2.4318220999999998E-9</v>
      </c>
      <c r="P1704">
        <v>4.7478063599999997E-8</v>
      </c>
      <c r="X1704" t="s">
        <v>328</v>
      </c>
      <c r="Y1704" t="s">
        <v>329</v>
      </c>
      <c r="Z1704" t="s">
        <v>394</v>
      </c>
      <c r="AA1704" t="s">
        <v>222</v>
      </c>
      <c r="AB1704" t="s">
        <v>162</v>
      </c>
      <c r="AC1704" t="s">
        <v>56</v>
      </c>
      <c r="AD1704" t="s">
        <v>214</v>
      </c>
      <c r="AF1704">
        <v>3.9340449000000001E-3</v>
      </c>
      <c r="AG1704">
        <v>2.4109050000000001E-3</v>
      </c>
      <c r="AH1704">
        <v>5.4036907000000001E-4</v>
      </c>
      <c r="AI1704">
        <v>2.7506048E-6</v>
      </c>
      <c r="AJ1704">
        <v>2.7506048E-6</v>
      </c>
      <c r="AK1704">
        <v>4.8013737E-7</v>
      </c>
      <c r="AL1704">
        <v>9.3740377600000001E-6</v>
      </c>
    </row>
    <row r="1705" spans="1:38" x14ac:dyDescent="0.25">
      <c r="A1705" t="s">
        <v>393</v>
      </c>
      <c r="B1705" s="17" t="s">
        <v>328</v>
      </c>
      <c r="C1705" t="s">
        <v>329</v>
      </c>
      <c r="D1705" t="s">
        <v>394</v>
      </c>
      <c r="E1705" t="s">
        <v>223</v>
      </c>
      <c r="F1705" t="s">
        <v>164</v>
      </c>
      <c r="G1705" t="s">
        <v>56</v>
      </c>
      <c r="H1705" t="s">
        <v>214</v>
      </c>
      <c r="J1705">
        <v>4.4605881659999999E-3</v>
      </c>
      <c r="K1705">
        <v>5.8450465459999995E-5</v>
      </c>
      <c r="L1705">
        <v>1.3023031651000001E-5</v>
      </c>
      <c r="M1705">
        <v>6.7335691600000016E-8</v>
      </c>
      <c r="N1705">
        <v>6.7335691600000016E-8</v>
      </c>
      <c r="O1705">
        <v>1.170598841E-8</v>
      </c>
      <c r="P1705">
        <v>2.263630762E-7</v>
      </c>
      <c r="X1705" t="s">
        <v>328</v>
      </c>
      <c r="Y1705" t="s">
        <v>329</v>
      </c>
      <c r="Z1705" t="s">
        <v>394</v>
      </c>
      <c r="AA1705" t="s">
        <v>223</v>
      </c>
      <c r="AB1705" t="s">
        <v>164</v>
      </c>
      <c r="AC1705" t="s">
        <v>56</v>
      </c>
      <c r="AD1705" t="s">
        <v>214</v>
      </c>
      <c r="AF1705">
        <v>4.4605881659999999E-3</v>
      </c>
      <c r="AG1705">
        <v>1.1540420333999999E-2</v>
      </c>
      <c r="AH1705">
        <v>2.5712585365000001E-3</v>
      </c>
      <c r="AI1705">
        <v>1.3294713630000001E-5</v>
      </c>
      <c r="AJ1705">
        <v>1.3294713630000001E-5</v>
      </c>
      <c r="AK1705">
        <v>2.3112224440000001E-6</v>
      </c>
      <c r="AL1705">
        <v>4.4692969260000005E-5</v>
      </c>
    </row>
    <row r="1706" spans="1:38" x14ac:dyDescent="0.25">
      <c r="A1706" t="s">
        <v>393</v>
      </c>
      <c r="B1706" s="17" t="s">
        <v>328</v>
      </c>
      <c r="C1706" t="s">
        <v>329</v>
      </c>
      <c r="D1706" t="s">
        <v>394</v>
      </c>
      <c r="E1706" t="s">
        <v>224</v>
      </c>
      <c r="F1706" t="s">
        <v>58</v>
      </c>
      <c r="G1706" t="s">
        <v>59</v>
      </c>
      <c r="H1706" t="s">
        <v>214</v>
      </c>
      <c r="J1706">
        <v>31.59135466</v>
      </c>
      <c r="K1706">
        <v>1.8690720419999998E-2</v>
      </c>
      <c r="L1706">
        <v>5.7194011570000005E-3</v>
      </c>
      <c r="M1706">
        <v>4.0546129120000005E-5</v>
      </c>
      <c r="N1706">
        <v>4.0546129120000005E-5</v>
      </c>
      <c r="O1706">
        <v>8.0818655430000005E-6</v>
      </c>
      <c r="P1706">
        <v>7.0265717140000005E-5</v>
      </c>
      <c r="X1706" t="s">
        <v>328</v>
      </c>
      <c r="Y1706" t="s">
        <v>329</v>
      </c>
      <c r="Z1706" t="s">
        <v>394</v>
      </c>
      <c r="AA1706" t="s">
        <v>224</v>
      </c>
      <c r="AB1706" t="s">
        <v>58</v>
      </c>
      <c r="AC1706" t="s">
        <v>59</v>
      </c>
      <c r="AD1706" t="s">
        <v>214</v>
      </c>
      <c r="AF1706">
        <v>31.59135466</v>
      </c>
      <c r="AG1706">
        <v>5.8955880030000003</v>
      </c>
      <c r="AH1706">
        <v>1.804062906</v>
      </c>
      <c r="AI1706">
        <v>1.2789408263999999E-2</v>
      </c>
      <c r="AJ1706">
        <v>1.2789408263999999E-2</v>
      </c>
      <c r="AK1706">
        <v>2.5492515780000001E-3</v>
      </c>
      <c r="AL1706">
        <v>2.2163815446000001E-2</v>
      </c>
    </row>
    <row r="1707" spans="1:38" x14ac:dyDescent="0.25">
      <c r="A1707" t="s">
        <v>393</v>
      </c>
      <c r="B1707" s="17" t="s">
        <v>328</v>
      </c>
      <c r="C1707" t="s">
        <v>329</v>
      </c>
      <c r="D1707" t="s">
        <v>394</v>
      </c>
      <c r="E1707" t="s">
        <v>225</v>
      </c>
      <c r="F1707" t="s">
        <v>61</v>
      </c>
      <c r="G1707" t="s">
        <v>59</v>
      </c>
      <c r="H1707" t="s">
        <v>214</v>
      </c>
      <c r="J1707">
        <v>0.60784042679999994</v>
      </c>
      <c r="K1707">
        <v>8.6461738969999995E-4</v>
      </c>
      <c r="L1707">
        <v>2.4117897150000001E-4</v>
      </c>
      <c r="M1707">
        <v>2.065733566E-6</v>
      </c>
      <c r="N1707">
        <v>2.065733566E-6</v>
      </c>
      <c r="O1707">
        <v>4.0300420360000002E-7</v>
      </c>
      <c r="P1707">
        <v>2.97135533352E-6</v>
      </c>
      <c r="X1707" t="s">
        <v>328</v>
      </c>
      <c r="Y1707" t="s">
        <v>329</v>
      </c>
      <c r="Z1707" t="s">
        <v>394</v>
      </c>
      <c r="AA1707" t="s">
        <v>225</v>
      </c>
      <c r="AB1707" t="s">
        <v>61</v>
      </c>
      <c r="AC1707" t="s">
        <v>59</v>
      </c>
      <c r="AD1707" t="s">
        <v>214</v>
      </c>
      <c r="AF1707">
        <v>0.60784042679999994</v>
      </c>
      <c r="AG1707">
        <v>0.27272503680000004</v>
      </c>
      <c r="AH1707">
        <v>7.6074733670000005E-2</v>
      </c>
      <c r="AI1707">
        <v>6.5159140620000004E-4</v>
      </c>
      <c r="AJ1707">
        <v>6.5159140620000004E-4</v>
      </c>
      <c r="AK1707">
        <v>1.2711903563000001E-4</v>
      </c>
      <c r="AL1707">
        <v>9.3725041004000004E-4</v>
      </c>
    </row>
    <row r="1708" spans="1:38" x14ac:dyDescent="0.25">
      <c r="A1708" t="s">
        <v>393</v>
      </c>
      <c r="B1708" s="17" t="s">
        <v>328</v>
      </c>
      <c r="C1708" t="s">
        <v>329</v>
      </c>
      <c r="D1708" t="s">
        <v>394</v>
      </c>
      <c r="E1708" t="s">
        <v>226</v>
      </c>
      <c r="F1708" t="s">
        <v>63</v>
      </c>
      <c r="G1708" t="s">
        <v>59</v>
      </c>
      <c r="H1708" t="s">
        <v>214</v>
      </c>
      <c r="J1708">
        <v>0.48692601000000002</v>
      </c>
      <c r="K1708">
        <v>1.0573045799999999E-3</v>
      </c>
      <c r="L1708">
        <v>2.4709838499999999E-4</v>
      </c>
      <c r="M1708">
        <v>2.93911962E-6</v>
      </c>
      <c r="N1708">
        <v>2.93911962E-6</v>
      </c>
      <c r="O1708">
        <v>5.5714566499999998E-7</v>
      </c>
      <c r="P1708">
        <v>3.0398798800000002E-6</v>
      </c>
      <c r="X1708" t="s">
        <v>328</v>
      </c>
      <c r="Y1708" t="s">
        <v>329</v>
      </c>
      <c r="Z1708" t="s">
        <v>394</v>
      </c>
      <c r="AA1708" t="s">
        <v>226</v>
      </c>
      <c r="AB1708" t="s">
        <v>63</v>
      </c>
      <c r="AC1708" t="s">
        <v>59</v>
      </c>
      <c r="AD1708" t="s">
        <v>214</v>
      </c>
      <c r="AF1708">
        <v>0.48692601000000002</v>
      </c>
      <c r="AG1708">
        <v>0.33350405399999999</v>
      </c>
      <c r="AH1708">
        <v>7.7941894999999997E-2</v>
      </c>
      <c r="AI1708">
        <v>9.2708226999999998E-4</v>
      </c>
      <c r="AJ1708">
        <v>9.2708226999999998E-4</v>
      </c>
      <c r="AK1708">
        <v>1.7573966199999999E-4</v>
      </c>
      <c r="AL1708">
        <v>9.588650400000001E-4</v>
      </c>
    </row>
    <row r="1709" spans="1:38" x14ac:dyDescent="0.25">
      <c r="A1709" t="s">
        <v>393</v>
      </c>
      <c r="B1709" s="17" t="s">
        <v>328</v>
      </c>
      <c r="C1709" t="s">
        <v>329</v>
      </c>
      <c r="D1709" t="s">
        <v>394</v>
      </c>
      <c r="E1709" t="s">
        <v>228</v>
      </c>
      <c r="F1709" t="s">
        <v>227</v>
      </c>
      <c r="G1709" t="s">
        <v>59</v>
      </c>
      <c r="H1709" t="s">
        <v>214</v>
      </c>
      <c r="J1709">
        <v>0.91829652800000006</v>
      </c>
      <c r="K1709">
        <v>9.9300289400000002E-3</v>
      </c>
      <c r="L1709">
        <v>1.9063970679999999E-3</v>
      </c>
      <c r="M1709">
        <v>1.173453998E-4</v>
      </c>
      <c r="N1709">
        <v>1.173453998E-4</v>
      </c>
      <c r="O1709">
        <v>1.9676248929999998E-5</v>
      </c>
      <c r="P1709">
        <v>1.9183553224000003E-5</v>
      </c>
      <c r="X1709" t="s">
        <v>328</v>
      </c>
      <c r="Y1709" t="s">
        <v>329</v>
      </c>
      <c r="Z1709" t="s">
        <v>394</v>
      </c>
      <c r="AA1709" t="s">
        <v>228</v>
      </c>
      <c r="AB1709" t="s">
        <v>227</v>
      </c>
      <c r="AC1709" t="s">
        <v>59</v>
      </c>
      <c r="AD1709" t="s">
        <v>214</v>
      </c>
      <c r="AF1709">
        <v>0.91829652800000006</v>
      </c>
      <c r="AG1709">
        <v>3.1322150759999996</v>
      </c>
      <c r="AH1709">
        <v>0.60133209700000001</v>
      </c>
      <c r="AI1709">
        <v>3.7014094130000001E-2</v>
      </c>
      <c r="AJ1709">
        <v>3.7014094130000001E-2</v>
      </c>
      <c r="AK1709">
        <v>6.2064511099999995E-3</v>
      </c>
      <c r="AL1709">
        <v>6.051040788E-3</v>
      </c>
    </row>
    <row r="1710" spans="1:38" x14ac:dyDescent="0.25">
      <c r="A1710" t="s">
        <v>393</v>
      </c>
      <c r="B1710" s="17" t="s">
        <v>328</v>
      </c>
      <c r="C1710" t="s">
        <v>329</v>
      </c>
      <c r="D1710" t="s">
        <v>394</v>
      </c>
      <c r="E1710" t="s">
        <v>229</v>
      </c>
      <c r="F1710" t="s">
        <v>65</v>
      </c>
      <c r="G1710" t="s">
        <v>59</v>
      </c>
      <c r="H1710" t="s">
        <v>214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X1710" t="s">
        <v>328</v>
      </c>
      <c r="Y1710" t="s">
        <v>329</v>
      </c>
      <c r="Z1710" t="s">
        <v>394</v>
      </c>
      <c r="AA1710" t="s">
        <v>229</v>
      </c>
      <c r="AB1710" t="s">
        <v>65</v>
      </c>
      <c r="AC1710" t="s">
        <v>59</v>
      </c>
      <c r="AD1710" t="s">
        <v>214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</row>
    <row r="1711" spans="1:38" x14ac:dyDescent="0.25">
      <c r="A1711" t="s">
        <v>393</v>
      </c>
      <c r="B1711" s="17" t="s">
        <v>328</v>
      </c>
      <c r="C1711" t="s">
        <v>329</v>
      </c>
      <c r="D1711" t="s">
        <v>394</v>
      </c>
      <c r="E1711" t="s">
        <v>230</v>
      </c>
      <c r="F1711" t="s">
        <v>178</v>
      </c>
      <c r="G1711" t="s">
        <v>32</v>
      </c>
      <c r="H1711" t="s">
        <v>214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X1711" t="s">
        <v>328</v>
      </c>
      <c r="Y1711" t="s">
        <v>329</v>
      </c>
      <c r="Z1711" t="s">
        <v>394</v>
      </c>
      <c r="AA1711" t="s">
        <v>230</v>
      </c>
      <c r="AB1711" t="s">
        <v>178</v>
      </c>
      <c r="AC1711" t="s">
        <v>32</v>
      </c>
      <c r="AD1711" t="s">
        <v>214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</row>
    <row r="1712" spans="1:38" x14ac:dyDescent="0.25">
      <c r="A1712" t="s">
        <v>393</v>
      </c>
      <c r="B1712" s="17" t="s">
        <v>328</v>
      </c>
      <c r="C1712" t="s">
        <v>329</v>
      </c>
      <c r="D1712" t="s">
        <v>394</v>
      </c>
      <c r="E1712" t="s">
        <v>233</v>
      </c>
      <c r="F1712" t="s">
        <v>231</v>
      </c>
      <c r="G1712" t="s">
        <v>9</v>
      </c>
      <c r="H1712" t="s">
        <v>232</v>
      </c>
      <c r="J1712">
        <v>42.135492432999996</v>
      </c>
      <c r="K1712">
        <v>4.9541613159999999E-3</v>
      </c>
      <c r="L1712">
        <v>5.0126155092999995E-3</v>
      </c>
      <c r="M1712">
        <v>7.1635496075999998E-4</v>
      </c>
      <c r="N1712">
        <v>6.9486431193719993E-4</v>
      </c>
      <c r="O1712">
        <v>9.9848178580000007E-6</v>
      </c>
      <c r="P1712">
        <v>1.288050376568202E-3</v>
      </c>
      <c r="X1712" t="s">
        <v>328</v>
      </c>
      <c r="Y1712" t="s">
        <v>329</v>
      </c>
      <c r="Z1712" t="s">
        <v>394</v>
      </c>
      <c r="AA1712" t="s">
        <v>233</v>
      </c>
      <c r="AB1712" t="s">
        <v>231</v>
      </c>
      <c r="AC1712" t="s">
        <v>9</v>
      </c>
      <c r="AD1712" t="s">
        <v>232</v>
      </c>
      <c r="AF1712">
        <v>42.135492432999996</v>
      </c>
      <c r="AG1712">
        <v>1.4243807785</v>
      </c>
      <c r="AH1712">
        <v>1.4411872855999999</v>
      </c>
      <c r="AI1712">
        <v>0.20596063001999998</v>
      </c>
      <c r="AJ1712">
        <v>0.19978181111939997</v>
      </c>
      <c r="AK1712">
        <v>2.8707549108000002E-3</v>
      </c>
      <c r="AL1712">
        <v>0.37032994990871099</v>
      </c>
    </row>
    <row r="1713" spans="1:38" x14ac:dyDescent="0.25">
      <c r="A1713" t="s">
        <v>393</v>
      </c>
      <c r="B1713" s="17" t="s">
        <v>328</v>
      </c>
      <c r="C1713" t="s">
        <v>329</v>
      </c>
      <c r="D1713" t="s">
        <v>394</v>
      </c>
      <c r="E1713" t="s">
        <v>234</v>
      </c>
      <c r="F1713" t="s">
        <v>76</v>
      </c>
      <c r="G1713" t="s">
        <v>19</v>
      </c>
      <c r="H1713" t="s">
        <v>232</v>
      </c>
      <c r="J1713">
        <v>18.225335188999999</v>
      </c>
      <c r="K1713">
        <v>8.2256287859999999E-3</v>
      </c>
      <c r="L1713">
        <v>1.6951081918000002E-2</v>
      </c>
      <c r="M1713">
        <v>1.4259164571999998E-3</v>
      </c>
      <c r="N1713">
        <v>1.383138963484E-3</v>
      </c>
      <c r="O1713">
        <v>4.7914766555E-5</v>
      </c>
      <c r="P1713">
        <v>1.3776487128107728E-3</v>
      </c>
      <c r="X1713" t="s">
        <v>328</v>
      </c>
      <c r="Y1713" t="s">
        <v>329</v>
      </c>
      <c r="Z1713" t="s">
        <v>394</v>
      </c>
      <c r="AA1713" t="s">
        <v>234</v>
      </c>
      <c r="AB1713" t="s">
        <v>76</v>
      </c>
      <c r="AC1713" t="s">
        <v>19</v>
      </c>
      <c r="AD1713" t="s">
        <v>232</v>
      </c>
      <c r="AF1713">
        <v>18.225335188999999</v>
      </c>
      <c r="AG1713">
        <v>2.2107038704000002</v>
      </c>
      <c r="AH1713">
        <v>4.5557397325000002</v>
      </c>
      <c r="AI1713">
        <v>0.38322652216000003</v>
      </c>
      <c r="AJ1713">
        <v>0.37172972649519997</v>
      </c>
      <c r="AK1713">
        <v>1.2877478009E-2</v>
      </c>
      <c r="AL1713">
        <v>0.37025413311295885</v>
      </c>
    </row>
    <row r="1714" spans="1:38" x14ac:dyDescent="0.25">
      <c r="A1714" t="s">
        <v>393</v>
      </c>
      <c r="B1714" s="17" t="s">
        <v>328</v>
      </c>
      <c r="C1714" t="s">
        <v>329</v>
      </c>
      <c r="D1714" t="s">
        <v>394</v>
      </c>
      <c r="E1714" t="s">
        <v>235</v>
      </c>
      <c r="F1714" t="s">
        <v>18</v>
      </c>
      <c r="G1714" t="s">
        <v>19</v>
      </c>
      <c r="H1714" t="s">
        <v>232</v>
      </c>
      <c r="J1714">
        <v>2.0150125000000001</v>
      </c>
      <c r="K1714">
        <v>3.1706891999999998E-5</v>
      </c>
      <c r="L1714">
        <v>3.9302169E-5</v>
      </c>
      <c r="M1714">
        <v>4.2679026000000004E-6</v>
      </c>
      <c r="N1714">
        <v>4.139865522E-6</v>
      </c>
      <c r="O1714">
        <v>7.9138792999999995E-8</v>
      </c>
      <c r="P1714">
        <v>5.9494612628879995E-6</v>
      </c>
      <c r="X1714" t="s">
        <v>328</v>
      </c>
      <c r="Y1714" t="s">
        <v>329</v>
      </c>
      <c r="Z1714" t="s">
        <v>394</v>
      </c>
      <c r="AA1714" t="s">
        <v>235</v>
      </c>
      <c r="AB1714" t="s">
        <v>18</v>
      </c>
      <c r="AC1714" t="s">
        <v>19</v>
      </c>
      <c r="AD1714" t="s">
        <v>232</v>
      </c>
      <c r="AF1714">
        <v>2.0150125000000001</v>
      </c>
      <c r="AG1714">
        <v>8.5214822999999992E-3</v>
      </c>
      <c r="AH1714">
        <v>1.0562772999999999E-2</v>
      </c>
      <c r="AI1714">
        <v>1.1470329E-3</v>
      </c>
      <c r="AJ1714">
        <v>1.1126219129999999E-3</v>
      </c>
      <c r="AK1714">
        <v>2.1269192000000001E-5</v>
      </c>
      <c r="AL1714">
        <v>1.5989654715839999E-3</v>
      </c>
    </row>
    <row r="1715" spans="1:38" x14ac:dyDescent="0.25">
      <c r="A1715" t="s">
        <v>393</v>
      </c>
      <c r="B1715" s="17" t="s">
        <v>328</v>
      </c>
      <c r="C1715" t="s">
        <v>329</v>
      </c>
      <c r="D1715" t="s">
        <v>394</v>
      </c>
      <c r="E1715" t="s">
        <v>236</v>
      </c>
      <c r="F1715" t="s">
        <v>21</v>
      </c>
      <c r="G1715" t="s">
        <v>19</v>
      </c>
      <c r="H1715" t="s">
        <v>232</v>
      </c>
      <c r="J1715">
        <v>17.5862455</v>
      </c>
      <c r="K1715">
        <v>4.5526230800000002E-4</v>
      </c>
      <c r="L1715">
        <v>6.1813893300000002E-4</v>
      </c>
      <c r="M1715">
        <v>6.2677524599999993E-5</v>
      </c>
      <c r="N1715">
        <v>6.0797198861999995E-5</v>
      </c>
      <c r="O1715">
        <v>1.303594146E-6</v>
      </c>
      <c r="P1715">
        <v>9.0850919238494987E-5</v>
      </c>
      <c r="X1715" t="s">
        <v>328</v>
      </c>
      <c r="Y1715" t="s">
        <v>329</v>
      </c>
      <c r="Z1715" t="s">
        <v>394</v>
      </c>
      <c r="AA1715" t="s">
        <v>236</v>
      </c>
      <c r="AB1715" t="s">
        <v>21</v>
      </c>
      <c r="AC1715" t="s">
        <v>19</v>
      </c>
      <c r="AD1715" t="s">
        <v>232</v>
      </c>
      <c r="AF1715">
        <v>17.5862455</v>
      </c>
      <c r="AG1715">
        <v>0.12235541630000001</v>
      </c>
      <c r="AH1715">
        <v>0.16612978650000002</v>
      </c>
      <c r="AI1715">
        <v>1.6845089800000001E-2</v>
      </c>
      <c r="AJ1715">
        <v>1.6339737106E-2</v>
      </c>
      <c r="AK1715">
        <v>3.5035139799999998E-4</v>
      </c>
      <c r="AL1715">
        <v>2.4416915099732997E-2</v>
      </c>
    </row>
    <row r="1716" spans="1:38" x14ac:dyDescent="0.25">
      <c r="A1716" t="s">
        <v>393</v>
      </c>
      <c r="B1716" s="17" t="s">
        <v>328</v>
      </c>
      <c r="C1716" t="s">
        <v>329</v>
      </c>
      <c r="D1716" t="s">
        <v>394</v>
      </c>
      <c r="E1716" t="s">
        <v>237</v>
      </c>
      <c r="F1716" t="s">
        <v>80</v>
      </c>
      <c r="G1716" t="s">
        <v>19</v>
      </c>
      <c r="H1716" t="s">
        <v>232</v>
      </c>
      <c r="J1716">
        <v>65.360079900000002</v>
      </c>
      <c r="K1716">
        <v>2.4634068045999997E-2</v>
      </c>
      <c r="L1716">
        <v>4.4905322271000005E-2</v>
      </c>
      <c r="M1716">
        <v>4.0717977809000003E-3</v>
      </c>
      <c r="N1716">
        <v>3.9496438474729998E-3</v>
      </c>
      <c r="O1716">
        <v>1.2065472799E-4</v>
      </c>
      <c r="P1716">
        <v>3.7410412016686411E-3</v>
      </c>
      <c r="X1716" t="s">
        <v>328</v>
      </c>
      <c r="Y1716" t="s">
        <v>329</v>
      </c>
      <c r="Z1716" t="s">
        <v>394</v>
      </c>
      <c r="AA1716" t="s">
        <v>237</v>
      </c>
      <c r="AB1716" t="s">
        <v>80</v>
      </c>
      <c r="AC1716" t="s">
        <v>19</v>
      </c>
      <c r="AD1716" t="s">
        <v>232</v>
      </c>
      <c r="AF1716">
        <v>65.360079900000002</v>
      </c>
      <c r="AG1716">
        <v>6.6206032859999997</v>
      </c>
      <c r="AH1716">
        <v>12.068666442000001</v>
      </c>
      <c r="AI1716">
        <v>1.0943283576</v>
      </c>
      <c r="AJ1716">
        <v>1.061498506872</v>
      </c>
      <c r="AK1716">
        <v>3.2426927124999998E-2</v>
      </c>
      <c r="AL1716">
        <v>1.005434859241215</v>
      </c>
    </row>
    <row r="1717" spans="1:38" x14ac:dyDescent="0.25">
      <c r="A1717" t="s">
        <v>393</v>
      </c>
      <c r="B1717" s="17" t="s">
        <v>328</v>
      </c>
      <c r="C1717" t="s">
        <v>329</v>
      </c>
      <c r="D1717" t="s">
        <v>394</v>
      </c>
      <c r="E1717" t="s">
        <v>239</v>
      </c>
      <c r="F1717" t="s">
        <v>238</v>
      </c>
      <c r="G1717" t="s">
        <v>19</v>
      </c>
      <c r="H1717" t="s">
        <v>232</v>
      </c>
      <c r="J1717">
        <v>13.890805041699998</v>
      </c>
      <c r="K1717">
        <v>2.1179600564500002E-2</v>
      </c>
      <c r="L1717">
        <v>4.7190845565799992E-2</v>
      </c>
      <c r="M1717">
        <v>2.8560310189700002E-3</v>
      </c>
      <c r="N1717">
        <v>2.7703500884009003E-3</v>
      </c>
      <c r="O1717">
        <v>1.2880943589269999E-4</v>
      </c>
      <c r="P1717">
        <v>2.8298305297012848E-3</v>
      </c>
      <c r="X1717" t="s">
        <v>328</v>
      </c>
      <c r="Y1717" t="s">
        <v>329</v>
      </c>
      <c r="Z1717" t="s">
        <v>394</v>
      </c>
      <c r="AA1717" t="s">
        <v>239</v>
      </c>
      <c r="AB1717" t="s">
        <v>238</v>
      </c>
      <c r="AC1717" t="s">
        <v>19</v>
      </c>
      <c r="AD1717" t="s">
        <v>232</v>
      </c>
      <c r="AF1717">
        <v>13.890805041699998</v>
      </c>
      <c r="AG1717">
        <v>5.6921889239999999</v>
      </c>
      <c r="AH1717">
        <v>12.682920121910001</v>
      </c>
      <c r="AI1717">
        <v>0.76758117038200002</v>
      </c>
      <c r="AJ1717">
        <v>0.74455373527053992</v>
      </c>
      <c r="AK1717">
        <v>3.4618575808399998E-2</v>
      </c>
      <c r="AL1717">
        <v>0.76053969652999565</v>
      </c>
    </row>
    <row r="1718" spans="1:38" x14ac:dyDescent="0.25">
      <c r="A1718" t="s">
        <v>393</v>
      </c>
      <c r="B1718" s="17" t="s">
        <v>328</v>
      </c>
      <c r="C1718" t="s">
        <v>329</v>
      </c>
      <c r="D1718" t="s">
        <v>394</v>
      </c>
      <c r="E1718" t="s">
        <v>240</v>
      </c>
      <c r="F1718" t="s">
        <v>23</v>
      </c>
      <c r="G1718" t="s">
        <v>19</v>
      </c>
      <c r="H1718" t="s">
        <v>232</v>
      </c>
      <c r="J1718">
        <v>6.3946564840000004</v>
      </c>
      <c r="K1718">
        <v>1.5058085165999999E-3</v>
      </c>
      <c r="L1718">
        <v>2.8394650193000002E-3</v>
      </c>
      <c r="M1718">
        <v>2.5521106336000001E-4</v>
      </c>
      <c r="N1718">
        <v>2.4755473145919999E-4</v>
      </c>
      <c r="O1718">
        <v>7.2548645130000001E-6</v>
      </c>
      <c r="P1718">
        <v>2.5113980523049469E-4</v>
      </c>
      <c r="X1718" t="s">
        <v>328</v>
      </c>
      <c r="Y1718" t="s">
        <v>329</v>
      </c>
      <c r="Z1718" t="s">
        <v>394</v>
      </c>
      <c r="AA1718" t="s">
        <v>240</v>
      </c>
      <c r="AB1718" t="s">
        <v>23</v>
      </c>
      <c r="AC1718" t="s">
        <v>19</v>
      </c>
      <c r="AD1718" t="s">
        <v>232</v>
      </c>
      <c r="AF1718">
        <v>6.3946564840000004</v>
      </c>
      <c r="AG1718">
        <v>0.40469814679999994</v>
      </c>
      <c r="AH1718">
        <v>0.76312895699999994</v>
      </c>
      <c r="AI1718">
        <v>6.8590025250000006E-2</v>
      </c>
      <c r="AJ1718">
        <v>6.6532324492500003E-2</v>
      </c>
      <c r="AK1718">
        <v>1.9498030363000001E-3</v>
      </c>
      <c r="AL1718">
        <v>6.7495843068146988E-2</v>
      </c>
    </row>
    <row r="1719" spans="1:38" x14ac:dyDescent="0.25">
      <c r="A1719" t="s">
        <v>393</v>
      </c>
      <c r="B1719" s="17" t="s">
        <v>328</v>
      </c>
      <c r="C1719" t="s">
        <v>329</v>
      </c>
      <c r="D1719" t="s">
        <v>394</v>
      </c>
      <c r="E1719" t="s">
        <v>241</v>
      </c>
      <c r="F1719" t="s">
        <v>83</v>
      </c>
      <c r="G1719" t="s">
        <v>19</v>
      </c>
      <c r="H1719" t="s">
        <v>232</v>
      </c>
      <c r="J1719">
        <v>2.7556045177999997</v>
      </c>
      <c r="K1719">
        <v>1.1460251002000002E-3</v>
      </c>
      <c r="L1719">
        <v>2.0351820133400001E-3</v>
      </c>
      <c r="M1719">
        <v>1.6515462622000002E-4</v>
      </c>
      <c r="N1719">
        <v>1.601999874334E-4</v>
      </c>
      <c r="O1719">
        <v>4.3704029015000001E-6</v>
      </c>
      <c r="P1719">
        <v>1.6664070427604727E-4</v>
      </c>
      <c r="X1719" t="s">
        <v>328</v>
      </c>
      <c r="Y1719" t="s">
        <v>329</v>
      </c>
      <c r="Z1719" t="s">
        <v>394</v>
      </c>
      <c r="AA1719" t="s">
        <v>241</v>
      </c>
      <c r="AB1719" t="s">
        <v>83</v>
      </c>
      <c r="AC1719" t="s">
        <v>19</v>
      </c>
      <c r="AD1719" t="s">
        <v>232</v>
      </c>
      <c r="AF1719">
        <v>2.7556045177999997</v>
      </c>
      <c r="AG1719">
        <v>0.30800346040000004</v>
      </c>
      <c r="AH1719">
        <v>0.54697154016999994</v>
      </c>
      <c r="AI1719">
        <v>4.4386626869000002E-2</v>
      </c>
      <c r="AJ1719">
        <v>4.3055028062929997E-2</v>
      </c>
      <c r="AK1719">
        <v>1.1745807578299999E-3</v>
      </c>
      <c r="AL1719">
        <v>4.4786033521362893E-2</v>
      </c>
    </row>
    <row r="1720" spans="1:38" x14ac:dyDescent="0.25">
      <c r="A1720" t="s">
        <v>393</v>
      </c>
      <c r="B1720" s="17" t="s">
        <v>328</v>
      </c>
      <c r="C1720" t="s">
        <v>329</v>
      </c>
      <c r="D1720" t="s">
        <v>394</v>
      </c>
      <c r="E1720" t="s">
        <v>242</v>
      </c>
      <c r="F1720" t="s">
        <v>25</v>
      </c>
      <c r="G1720" t="s">
        <v>19</v>
      </c>
      <c r="H1720" t="s">
        <v>232</v>
      </c>
      <c r="J1720">
        <v>51.567017579999998</v>
      </c>
      <c r="K1720">
        <v>3.0186473824999993E-3</v>
      </c>
      <c r="L1720">
        <v>5.9170670171000009E-3</v>
      </c>
      <c r="M1720">
        <v>4.9324980945999997E-4</v>
      </c>
      <c r="N1720">
        <v>4.784523151762E-4</v>
      </c>
      <c r="O1720">
        <v>1.3419448802699999E-5</v>
      </c>
      <c r="P1720">
        <v>7.0782875833841721E-4</v>
      </c>
      <c r="X1720" t="s">
        <v>328</v>
      </c>
      <c r="Y1720" t="s">
        <v>329</v>
      </c>
      <c r="Z1720" t="s">
        <v>394</v>
      </c>
      <c r="AA1720" t="s">
        <v>242</v>
      </c>
      <c r="AB1720" t="s">
        <v>25</v>
      </c>
      <c r="AC1720" t="s">
        <v>19</v>
      </c>
      <c r="AD1720" t="s">
        <v>232</v>
      </c>
      <c r="AF1720">
        <v>51.567017579999998</v>
      </c>
      <c r="AG1720">
        <v>0.81128581056000004</v>
      </c>
      <c r="AH1720">
        <v>1.5902593687</v>
      </c>
      <c r="AI1720">
        <v>0.13256484564500001</v>
      </c>
      <c r="AJ1720">
        <v>0.12858790027564998</v>
      </c>
      <c r="AK1720">
        <v>3.6065846086000002E-3</v>
      </c>
      <c r="AL1720">
        <v>0.19023465186729901</v>
      </c>
    </row>
    <row r="1721" spans="1:38" x14ac:dyDescent="0.25">
      <c r="A1721" t="s">
        <v>393</v>
      </c>
      <c r="B1721" s="17" t="s">
        <v>328</v>
      </c>
      <c r="C1721" t="s">
        <v>329</v>
      </c>
      <c r="D1721" t="s">
        <v>394</v>
      </c>
      <c r="E1721" t="s">
        <v>243</v>
      </c>
      <c r="F1721" t="s">
        <v>86</v>
      </c>
      <c r="G1721" t="s">
        <v>19</v>
      </c>
      <c r="H1721" t="s">
        <v>232</v>
      </c>
      <c r="J1721">
        <v>46.7964079996</v>
      </c>
      <c r="K1721">
        <v>1.475191319975E-2</v>
      </c>
      <c r="L1721">
        <v>2.3182160184299996E-2</v>
      </c>
      <c r="M1721">
        <v>2.272667371443E-3</v>
      </c>
      <c r="N1721">
        <v>2.2044873502997096E-3</v>
      </c>
      <c r="O1721">
        <v>5.733145671902999E-5</v>
      </c>
      <c r="P1721">
        <v>2.1067346250547882E-3</v>
      </c>
      <c r="X1721" t="s">
        <v>328</v>
      </c>
      <c r="Y1721" t="s">
        <v>329</v>
      </c>
      <c r="Z1721" t="s">
        <v>394</v>
      </c>
      <c r="AA1721" t="s">
        <v>243</v>
      </c>
      <c r="AB1721" t="s">
        <v>86</v>
      </c>
      <c r="AC1721" t="s">
        <v>19</v>
      </c>
      <c r="AD1721" t="s">
        <v>232</v>
      </c>
      <c r="AF1721">
        <v>46.7964079996</v>
      </c>
      <c r="AG1721">
        <v>3.9646951215649997</v>
      </c>
      <c r="AH1721">
        <v>6.2303921272860006</v>
      </c>
      <c r="AI1721">
        <v>0.61079767474050006</v>
      </c>
      <c r="AJ1721">
        <v>0.59247374449828494</v>
      </c>
      <c r="AK1721">
        <v>1.5408289911710001E-2</v>
      </c>
      <c r="AL1721">
        <v>0.56620184498949711</v>
      </c>
    </row>
    <row r="1722" spans="1:38" x14ac:dyDescent="0.25">
      <c r="A1722" t="s">
        <v>393</v>
      </c>
      <c r="B1722" s="17" t="s">
        <v>328</v>
      </c>
      <c r="C1722" t="s">
        <v>329</v>
      </c>
      <c r="D1722" t="s">
        <v>394</v>
      </c>
      <c r="E1722" t="s">
        <v>244</v>
      </c>
      <c r="F1722" t="s">
        <v>88</v>
      </c>
      <c r="G1722" t="s">
        <v>19</v>
      </c>
      <c r="H1722" t="s">
        <v>232</v>
      </c>
      <c r="J1722">
        <v>32.510873403799998</v>
      </c>
      <c r="K1722">
        <v>9.3181151418000006E-3</v>
      </c>
      <c r="L1722">
        <v>2.71272248417E-2</v>
      </c>
      <c r="M1722">
        <v>1.6524333604400001E-3</v>
      </c>
      <c r="N1722">
        <v>1.6028603596268001E-3</v>
      </c>
      <c r="O1722">
        <v>4.9067061432800005E-5</v>
      </c>
      <c r="P1722">
        <v>2.2242061954586916E-3</v>
      </c>
      <c r="X1722" t="s">
        <v>328</v>
      </c>
      <c r="Y1722" t="s">
        <v>329</v>
      </c>
      <c r="Z1722" t="s">
        <v>394</v>
      </c>
      <c r="AA1722" t="s">
        <v>244</v>
      </c>
      <c r="AB1722" t="s">
        <v>88</v>
      </c>
      <c r="AC1722" t="s">
        <v>19</v>
      </c>
      <c r="AD1722" t="s">
        <v>232</v>
      </c>
      <c r="AF1722">
        <v>32.510873403799998</v>
      </c>
      <c r="AG1722">
        <v>2.5043182726000004</v>
      </c>
      <c r="AH1722">
        <v>7.290659838129999</v>
      </c>
      <c r="AI1722">
        <v>0.44410473180100007</v>
      </c>
      <c r="AJ1722">
        <v>0.43078158984697007</v>
      </c>
      <c r="AK1722">
        <v>1.3187167527149999E-2</v>
      </c>
      <c r="AL1722">
        <v>0.59777334411806926</v>
      </c>
    </row>
    <row r="1723" spans="1:38" x14ac:dyDescent="0.25">
      <c r="A1723" t="s">
        <v>393</v>
      </c>
      <c r="B1723" s="17" t="s">
        <v>328</v>
      </c>
      <c r="C1723" t="s">
        <v>329</v>
      </c>
      <c r="D1723" t="s">
        <v>394</v>
      </c>
      <c r="E1723" t="s">
        <v>246</v>
      </c>
      <c r="F1723" t="s">
        <v>245</v>
      </c>
      <c r="G1723" t="s">
        <v>19</v>
      </c>
      <c r="H1723" t="s">
        <v>232</v>
      </c>
      <c r="J1723">
        <v>102.59646115359999</v>
      </c>
      <c r="K1723">
        <v>6.8188489295599994E-2</v>
      </c>
      <c r="L1723">
        <v>0.1558932574454</v>
      </c>
      <c r="M1723">
        <v>1.2471477610780001E-2</v>
      </c>
      <c r="N1723">
        <v>1.20973332824566E-2</v>
      </c>
      <c r="O1723">
        <v>4.8208980434900011E-4</v>
      </c>
      <c r="P1723">
        <v>1.1876272230264155E-2</v>
      </c>
      <c r="X1723" t="s">
        <v>328</v>
      </c>
      <c r="Y1723" t="s">
        <v>329</v>
      </c>
      <c r="Z1723" t="s">
        <v>394</v>
      </c>
      <c r="AA1723" t="s">
        <v>246</v>
      </c>
      <c r="AB1723" t="s">
        <v>245</v>
      </c>
      <c r="AC1723" t="s">
        <v>19</v>
      </c>
      <c r="AD1723" t="s">
        <v>232</v>
      </c>
      <c r="AF1723">
        <v>102.59646115359999</v>
      </c>
      <c r="AG1723">
        <v>18.326205824600002</v>
      </c>
      <c r="AH1723">
        <v>41.897565300600007</v>
      </c>
      <c r="AI1723">
        <v>3.35181019868</v>
      </c>
      <c r="AJ1723">
        <v>3.2512558927196005</v>
      </c>
      <c r="AK1723">
        <v>0.12956551900389998</v>
      </c>
      <c r="AL1723">
        <v>3.1918434997029022</v>
      </c>
    </row>
    <row r="1724" spans="1:38" x14ac:dyDescent="0.25">
      <c r="A1724" t="s">
        <v>393</v>
      </c>
      <c r="B1724" s="17" t="s">
        <v>328</v>
      </c>
      <c r="C1724" t="s">
        <v>329</v>
      </c>
      <c r="D1724" t="s">
        <v>394</v>
      </c>
      <c r="E1724" t="s">
        <v>247</v>
      </c>
      <c r="F1724" t="s">
        <v>27</v>
      </c>
      <c r="G1724" t="s">
        <v>19</v>
      </c>
      <c r="H1724" t="s">
        <v>232</v>
      </c>
      <c r="J1724">
        <v>5.2781283489000002</v>
      </c>
      <c r="K1724">
        <v>1.1244321039E-3</v>
      </c>
      <c r="L1724">
        <v>1.6295507073999999E-3</v>
      </c>
      <c r="M1724">
        <v>1.7463727078999999E-4</v>
      </c>
      <c r="N1724">
        <v>1.6939815266629998E-4</v>
      </c>
      <c r="O1724">
        <v>4.0800674679999994E-6</v>
      </c>
      <c r="P1724">
        <v>1.545298498490058E-4</v>
      </c>
      <c r="X1724" t="s">
        <v>328</v>
      </c>
      <c r="Y1724" t="s">
        <v>329</v>
      </c>
      <c r="Z1724" t="s">
        <v>394</v>
      </c>
      <c r="AA1724" t="s">
        <v>247</v>
      </c>
      <c r="AB1724" t="s">
        <v>27</v>
      </c>
      <c r="AC1724" t="s">
        <v>19</v>
      </c>
      <c r="AD1724" t="s">
        <v>232</v>
      </c>
      <c r="AF1724">
        <v>5.2781283489000002</v>
      </c>
      <c r="AG1724">
        <v>0.30220017870000004</v>
      </c>
      <c r="AH1724">
        <v>0.43795482660000007</v>
      </c>
      <c r="AI1724">
        <v>4.6935168540999994E-2</v>
      </c>
      <c r="AJ1724">
        <v>4.5527113484769996E-2</v>
      </c>
      <c r="AK1724">
        <v>1.0965509239999999E-3</v>
      </c>
      <c r="AL1724">
        <v>4.1531131883428191E-2</v>
      </c>
    </row>
    <row r="1725" spans="1:38" x14ac:dyDescent="0.25">
      <c r="A1725" t="s">
        <v>393</v>
      </c>
      <c r="B1725" s="17" t="s">
        <v>328</v>
      </c>
      <c r="C1725" t="s">
        <v>329</v>
      </c>
      <c r="D1725" t="s">
        <v>394</v>
      </c>
      <c r="E1725" t="s">
        <v>248</v>
      </c>
      <c r="F1725" t="s">
        <v>91</v>
      </c>
      <c r="G1725" t="s">
        <v>19</v>
      </c>
      <c r="H1725" t="s">
        <v>232</v>
      </c>
      <c r="J1725">
        <v>11.676545583000001</v>
      </c>
      <c r="K1725">
        <v>5.0241987300000002E-4</v>
      </c>
      <c r="L1725">
        <v>1.0632592540000001E-3</v>
      </c>
      <c r="M1725">
        <v>8.5246647500000005E-5</v>
      </c>
      <c r="N1725">
        <v>8.2689248075000003E-5</v>
      </c>
      <c r="O1725">
        <v>1.925471123E-6</v>
      </c>
      <c r="P1725">
        <v>1.1804956568671499E-4</v>
      </c>
      <c r="X1725" t="s">
        <v>328</v>
      </c>
      <c r="Y1725" t="s">
        <v>329</v>
      </c>
      <c r="Z1725" t="s">
        <v>394</v>
      </c>
      <c r="AA1725" t="s">
        <v>248</v>
      </c>
      <c r="AB1725" t="s">
        <v>91</v>
      </c>
      <c r="AC1725" t="s">
        <v>19</v>
      </c>
      <c r="AD1725" t="s">
        <v>232</v>
      </c>
      <c r="AF1725">
        <v>11.676545583000001</v>
      </c>
      <c r="AG1725">
        <v>0.1350293857</v>
      </c>
      <c r="AH1725">
        <v>0.28575946360000004</v>
      </c>
      <c r="AI1725">
        <v>2.2910719269999998E-2</v>
      </c>
      <c r="AJ1725">
        <v>2.2223397691899998E-2</v>
      </c>
      <c r="AK1725">
        <v>5.1748591599999995E-4</v>
      </c>
      <c r="AL1725">
        <v>3.1726773316017004E-2</v>
      </c>
    </row>
    <row r="1726" spans="1:38" x14ac:dyDescent="0.25">
      <c r="A1726" t="s">
        <v>393</v>
      </c>
      <c r="B1726" s="17" t="s">
        <v>328</v>
      </c>
      <c r="C1726" t="s">
        <v>329</v>
      </c>
      <c r="D1726" t="s">
        <v>394</v>
      </c>
      <c r="E1726" t="s">
        <v>249</v>
      </c>
      <c r="F1726" t="s">
        <v>93</v>
      </c>
      <c r="G1726" t="s">
        <v>19</v>
      </c>
      <c r="H1726" t="s">
        <v>232</v>
      </c>
      <c r="J1726">
        <v>26.717707413999999</v>
      </c>
      <c r="K1726">
        <v>1.172957357817E-2</v>
      </c>
      <c r="L1726">
        <v>4.4931551468099996E-2</v>
      </c>
      <c r="M1726">
        <v>2.23880811691E-3</v>
      </c>
      <c r="N1726">
        <v>2.1716438734027E-3</v>
      </c>
      <c r="O1726">
        <v>1.1050663097140001E-4</v>
      </c>
      <c r="P1726">
        <v>3.0553436319801287E-3</v>
      </c>
      <c r="X1726" t="s">
        <v>328</v>
      </c>
      <c r="Y1726" t="s">
        <v>329</v>
      </c>
      <c r="Z1726" t="s">
        <v>394</v>
      </c>
      <c r="AA1726" t="s">
        <v>249</v>
      </c>
      <c r="AB1726" t="s">
        <v>93</v>
      </c>
      <c r="AC1726" t="s">
        <v>19</v>
      </c>
      <c r="AD1726" t="s">
        <v>232</v>
      </c>
      <c r="AF1726">
        <v>26.717707413999999</v>
      </c>
      <c r="AG1726">
        <v>3.1524172246499997</v>
      </c>
      <c r="AH1726">
        <v>12.075714428789999</v>
      </c>
      <c r="AI1726">
        <v>0.60169764463200004</v>
      </c>
      <c r="AJ1726">
        <v>0.58364671529304002</v>
      </c>
      <c r="AK1726">
        <v>2.96995465424E-2</v>
      </c>
      <c r="AL1726">
        <v>0.82114810198929011</v>
      </c>
    </row>
    <row r="1727" spans="1:38" x14ac:dyDescent="0.25">
      <c r="A1727" t="s">
        <v>393</v>
      </c>
      <c r="B1727" s="17" t="s">
        <v>328</v>
      </c>
      <c r="C1727" t="s">
        <v>329</v>
      </c>
      <c r="D1727" t="s">
        <v>394</v>
      </c>
      <c r="E1727" t="s">
        <v>251</v>
      </c>
      <c r="F1727" t="s">
        <v>250</v>
      </c>
      <c r="G1727" t="s">
        <v>19</v>
      </c>
      <c r="H1727" t="s">
        <v>232</v>
      </c>
      <c r="J1727">
        <v>24.462098683999997</v>
      </c>
      <c r="K1727">
        <v>1.488151496E-2</v>
      </c>
      <c r="L1727">
        <v>3.8661873892300011E-2</v>
      </c>
      <c r="M1727">
        <v>2.8686963802999998E-3</v>
      </c>
      <c r="N1727">
        <v>2.7826354888909996E-3</v>
      </c>
      <c r="O1727">
        <v>1.1946049229699998E-4</v>
      </c>
      <c r="P1727">
        <v>3.0032911486818042E-3</v>
      </c>
      <c r="X1727" t="s">
        <v>328</v>
      </c>
      <c r="Y1727" t="s">
        <v>329</v>
      </c>
      <c r="Z1727" t="s">
        <v>394</v>
      </c>
      <c r="AA1727" t="s">
        <v>251</v>
      </c>
      <c r="AB1727" t="s">
        <v>250</v>
      </c>
      <c r="AC1727" t="s">
        <v>19</v>
      </c>
      <c r="AD1727" t="s">
        <v>232</v>
      </c>
      <c r="AF1727">
        <v>24.462098683999997</v>
      </c>
      <c r="AG1727">
        <v>3.9995266209199993</v>
      </c>
      <c r="AH1727">
        <v>10.390689328299999</v>
      </c>
      <c r="AI1727">
        <v>0.77098510488000005</v>
      </c>
      <c r="AJ1727">
        <v>0.74785555173360008</v>
      </c>
      <c r="AK1727">
        <v>3.2105967014700004E-2</v>
      </c>
      <c r="AL1727">
        <v>0.80715869004688756</v>
      </c>
    </row>
    <row r="1728" spans="1:38" x14ac:dyDescent="0.25">
      <c r="A1728" t="s">
        <v>393</v>
      </c>
      <c r="B1728" s="17" t="s">
        <v>328</v>
      </c>
      <c r="C1728" t="s">
        <v>329</v>
      </c>
      <c r="D1728" t="s">
        <v>394</v>
      </c>
      <c r="E1728" t="s">
        <v>253</v>
      </c>
      <c r="F1728" t="s">
        <v>252</v>
      </c>
      <c r="G1728" t="s">
        <v>19</v>
      </c>
      <c r="H1728" t="s">
        <v>232</v>
      </c>
      <c r="J1728">
        <v>12.879537144</v>
      </c>
      <c r="K1728">
        <v>5.5227737838000002E-2</v>
      </c>
      <c r="L1728">
        <v>0.15357265291899999</v>
      </c>
      <c r="M1728">
        <v>8.089831665500001E-3</v>
      </c>
      <c r="N1728">
        <v>7.8471367155350004E-3</v>
      </c>
      <c r="O1728">
        <v>4.0392126461000005E-4</v>
      </c>
      <c r="P1728">
        <v>9.1577265922330123E-3</v>
      </c>
      <c r="X1728" t="s">
        <v>328</v>
      </c>
      <c r="Y1728" t="s">
        <v>329</v>
      </c>
      <c r="Z1728" t="s">
        <v>394</v>
      </c>
      <c r="AA1728" t="s">
        <v>253</v>
      </c>
      <c r="AB1728" t="s">
        <v>252</v>
      </c>
      <c r="AC1728" t="s">
        <v>19</v>
      </c>
      <c r="AD1728" t="s">
        <v>232</v>
      </c>
      <c r="AF1728">
        <v>12.879537144</v>
      </c>
      <c r="AG1728">
        <v>14.842897941599999</v>
      </c>
      <c r="AH1728">
        <v>41.273883581999996</v>
      </c>
      <c r="AI1728">
        <v>2.1742073046000003</v>
      </c>
      <c r="AJ1728">
        <v>2.1089810854620001</v>
      </c>
      <c r="AK1728">
        <v>0.108557078249</v>
      </c>
      <c r="AL1728">
        <v>2.4612126289460186</v>
      </c>
    </row>
    <row r="1729" spans="1:38" x14ac:dyDescent="0.25">
      <c r="A1729" t="s">
        <v>393</v>
      </c>
      <c r="B1729" s="17" t="s">
        <v>328</v>
      </c>
      <c r="C1729" t="s">
        <v>329</v>
      </c>
      <c r="D1729" t="s">
        <v>394</v>
      </c>
      <c r="E1729" t="s">
        <v>254</v>
      </c>
      <c r="F1729" t="s">
        <v>29</v>
      </c>
      <c r="G1729" t="s">
        <v>19</v>
      </c>
      <c r="H1729" t="s">
        <v>232</v>
      </c>
      <c r="J1729">
        <v>7.2367510518000007</v>
      </c>
      <c r="K1729">
        <v>2.9032303719999999E-3</v>
      </c>
      <c r="L1729">
        <v>8.3972185900999998E-3</v>
      </c>
      <c r="M1729">
        <v>4.8205141008999999E-4</v>
      </c>
      <c r="N1729">
        <v>4.6758986778729994E-4</v>
      </c>
      <c r="O1729">
        <v>1.9661251976000002E-5</v>
      </c>
      <c r="P1729">
        <v>5.9807010803185616E-4</v>
      </c>
      <c r="X1729" t="s">
        <v>328</v>
      </c>
      <c r="Y1729" t="s">
        <v>329</v>
      </c>
      <c r="Z1729" t="s">
        <v>394</v>
      </c>
      <c r="AA1729" t="s">
        <v>254</v>
      </c>
      <c r="AB1729" t="s">
        <v>29</v>
      </c>
      <c r="AC1729" t="s">
        <v>19</v>
      </c>
      <c r="AD1729" t="s">
        <v>232</v>
      </c>
      <c r="AF1729">
        <v>7.2367510518000007</v>
      </c>
      <c r="AG1729">
        <v>0.78026640939999992</v>
      </c>
      <c r="AH1729">
        <v>2.2568202630999998</v>
      </c>
      <c r="AI1729">
        <v>0.12955521432</v>
      </c>
      <c r="AJ1729">
        <v>0.12566855789039999</v>
      </c>
      <c r="AK1729">
        <v>5.2841193932999997E-3</v>
      </c>
      <c r="AL1729">
        <v>0.16073614785245938</v>
      </c>
    </row>
    <row r="1730" spans="1:38" x14ac:dyDescent="0.25">
      <c r="A1730" t="s">
        <v>393</v>
      </c>
      <c r="B1730" s="17" t="s">
        <v>328</v>
      </c>
      <c r="C1730" t="s">
        <v>329</v>
      </c>
      <c r="D1730" t="s">
        <v>394</v>
      </c>
      <c r="E1730" t="s">
        <v>255</v>
      </c>
      <c r="F1730" t="s">
        <v>96</v>
      </c>
      <c r="G1730" t="s">
        <v>19</v>
      </c>
      <c r="H1730" t="s">
        <v>232</v>
      </c>
      <c r="J1730">
        <v>91.171793452000003</v>
      </c>
      <c r="K1730">
        <v>4.0274261417949993E-2</v>
      </c>
      <c r="L1730">
        <v>6.1106997901300003E-2</v>
      </c>
      <c r="M1730">
        <v>6.3762719852580004E-3</v>
      </c>
      <c r="N1730">
        <v>6.1849838257002606E-3</v>
      </c>
      <c r="O1730">
        <v>1.5732759263390001E-4</v>
      </c>
      <c r="P1730">
        <v>5.5659535867580807E-3</v>
      </c>
      <c r="X1730" t="s">
        <v>328</v>
      </c>
      <c r="Y1730" t="s">
        <v>329</v>
      </c>
      <c r="Z1730" t="s">
        <v>394</v>
      </c>
      <c r="AA1730" t="s">
        <v>255</v>
      </c>
      <c r="AB1730" t="s">
        <v>96</v>
      </c>
      <c r="AC1730" t="s">
        <v>19</v>
      </c>
      <c r="AD1730" t="s">
        <v>232</v>
      </c>
      <c r="AF1730">
        <v>91.171793452000003</v>
      </c>
      <c r="AG1730">
        <v>10.824030422809999</v>
      </c>
      <c r="AH1730">
        <v>16.422997264369997</v>
      </c>
      <c r="AI1730">
        <v>1.7136742986639999</v>
      </c>
      <c r="AJ1730">
        <v>1.66226406970408</v>
      </c>
      <c r="AK1730">
        <v>4.2283053462319996E-2</v>
      </c>
      <c r="AL1730">
        <v>1.4958947185494293</v>
      </c>
    </row>
    <row r="1731" spans="1:38" x14ac:dyDescent="0.25">
      <c r="A1731" t="s">
        <v>393</v>
      </c>
      <c r="B1731" s="17" t="s">
        <v>328</v>
      </c>
      <c r="C1731" t="s">
        <v>329</v>
      </c>
      <c r="D1731" t="s">
        <v>394</v>
      </c>
      <c r="E1731" t="s">
        <v>256</v>
      </c>
      <c r="F1731" t="s">
        <v>98</v>
      </c>
      <c r="G1731" t="s">
        <v>19</v>
      </c>
      <c r="H1731" t="s">
        <v>232</v>
      </c>
      <c r="J1731">
        <v>113.52864914600001</v>
      </c>
      <c r="K1731">
        <v>8.8334236506299998E-2</v>
      </c>
      <c r="L1731">
        <v>0.21094663854180001</v>
      </c>
      <c r="M1731">
        <v>1.4276931521219997E-2</v>
      </c>
      <c r="N1731">
        <v>1.38486235755834E-2</v>
      </c>
      <c r="O1731">
        <v>5.2630087269000007E-4</v>
      </c>
      <c r="P1731">
        <v>1.4836672189977942E-2</v>
      </c>
      <c r="X1731" t="s">
        <v>328</v>
      </c>
      <c r="Y1731" t="s">
        <v>329</v>
      </c>
      <c r="Z1731" t="s">
        <v>394</v>
      </c>
      <c r="AA1731" t="s">
        <v>256</v>
      </c>
      <c r="AB1731" t="s">
        <v>98</v>
      </c>
      <c r="AC1731" t="s">
        <v>19</v>
      </c>
      <c r="AD1731" t="s">
        <v>232</v>
      </c>
      <c r="AF1731">
        <v>113.52864914600001</v>
      </c>
      <c r="AG1731">
        <v>23.740535805899999</v>
      </c>
      <c r="AH1731">
        <v>56.693604628899998</v>
      </c>
      <c r="AI1731">
        <v>3.8370405335499997</v>
      </c>
      <c r="AJ1731">
        <v>3.7219293175435002</v>
      </c>
      <c r="AK1731">
        <v>0.14144759297699999</v>
      </c>
      <c r="AL1731">
        <v>3.9874751049567791</v>
      </c>
    </row>
    <row r="1732" spans="1:38" x14ac:dyDescent="0.25">
      <c r="A1732" t="s">
        <v>393</v>
      </c>
      <c r="B1732" s="17" t="s">
        <v>328</v>
      </c>
      <c r="C1732" t="s">
        <v>329</v>
      </c>
      <c r="D1732" t="s">
        <v>394</v>
      </c>
      <c r="E1732" t="s">
        <v>257</v>
      </c>
      <c r="F1732" t="s">
        <v>100</v>
      </c>
      <c r="G1732" t="s">
        <v>19</v>
      </c>
      <c r="H1732" t="s">
        <v>232</v>
      </c>
      <c r="J1732">
        <v>273.71463131040002</v>
      </c>
      <c r="K1732">
        <v>0.14524744088638</v>
      </c>
      <c r="L1732">
        <v>0.1499110722343</v>
      </c>
      <c r="M1732">
        <v>2.3021973299801001E-2</v>
      </c>
      <c r="N1732">
        <v>2.2331314100806968E-2</v>
      </c>
      <c r="O1732">
        <v>3.2482303419001997E-4</v>
      </c>
      <c r="P1732">
        <v>3.0402556973264782E-2</v>
      </c>
      <c r="X1732" t="s">
        <v>328</v>
      </c>
      <c r="Y1732" t="s">
        <v>329</v>
      </c>
      <c r="Z1732" t="s">
        <v>394</v>
      </c>
      <c r="AA1732" t="s">
        <v>257</v>
      </c>
      <c r="AB1732" t="s">
        <v>100</v>
      </c>
      <c r="AC1732" t="s">
        <v>19</v>
      </c>
      <c r="AD1732" t="s">
        <v>232</v>
      </c>
      <c r="AF1732">
        <v>273.71463131040002</v>
      </c>
      <c r="AG1732">
        <v>39.036414111081996</v>
      </c>
      <c r="AH1732">
        <v>40.289802098844</v>
      </c>
      <c r="AI1732">
        <v>6.1873392518670007</v>
      </c>
      <c r="AJ1732">
        <v>6.0017190743109898</v>
      </c>
      <c r="AK1732">
        <v>8.7298804185979989E-2</v>
      </c>
      <c r="AL1732">
        <v>8.1709320496702453</v>
      </c>
    </row>
    <row r="1733" spans="1:38" x14ac:dyDescent="0.25">
      <c r="A1733" t="s">
        <v>393</v>
      </c>
      <c r="B1733" s="17" t="s">
        <v>328</v>
      </c>
      <c r="C1733" t="s">
        <v>329</v>
      </c>
      <c r="D1733" t="s">
        <v>394</v>
      </c>
      <c r="E1733" t="s">
        <v>259</v>
      </c>
      <c r="F1733" t="s">
        <v>258</v>
      </c>
      <c r="G1733" t="s">
        <v>19</v>
      </c>
      <c r="H1733" t="s">
        <v>232</v>
      </c>
      <c r="J1733">
        <v>78.844872231699981</v>
      </c>
      <c r="K1733">
        <v>7.6858944608999988E-2</v>
      </c>
      <c r="L1733">
        <v>0.17680242091999998</v>
      </c>
      <c r="M1733">
        <v>1.2048995263299998E-2</v>
      </c>
      <c r="N1733">
        <v>1.1687525405400998E-2</v>
      </c>
      <c r="O1733">
        <v>4.7990481237000001E-4</v>
      </c>
      <c r="P1733">
        <v>1.2204621616370041E-2</v>
      </c>
      <c r="X1733" t="s">
        <v>328</v>
      </c>
      <c r="Y1733" t="s">
        <v>329</v>
      </c>
      <c r="Z1733" t="s">
        <v>394</v>
      </c>
      <c r="AA1733" t="s">
        <v>259</v>
      </c>
      <c r="AB1733" t="s">
        <v>258</v>
      </c>
      <c r="AC1733" t="s">
        <v>19</v>
      </c>
      <c r="AD1733" t="s">
        <v>232</v>
      </c>
      <c r="AF1733">
        <v>78.844872231699981</v>
      </c>
      <c r="AG1733">
        <v>20.656459068</v>
      </c>
      <c r="AH1733">
        <v>47.517068601999995</v>
      </c>
      <c r="AI1733">
        <v>3.2382641073</v>
      </c>
      <c r="AJ1733">
        <v>3.141116184081</v>
      </c>
      <c r="AK1733">
        <v>0.128978290331</v>
      </c>
      <c r="AL1733">
        <v>3.2800904071930796</v>
      </c>
    </row>
    <row r="1734" spans="1:38" x14ac:dyDescent="0.25">
      <c r="A1734" t="s">
        <v>393</v>
      </c>
      <c r="B1734" s="17" t="s">
        <v>328</v>
      </c>
      <c r="C1734" t="s">
        <v>329</v>
      </c>
      <c r="D1734" t="s">
        <v>394</v>
      </c>
      <c r="E1734" t="s">
        <v>260</v>
      </c>
      <c r="F1734" t="s">
        <v>102</v>
      </c>
      <c r="G1734" t="s">
        <v>19</v>
      </c>
      <c r="H1734" t="s">
        <v>232</v>
      </c>
      <c r="J1734">
        <v>425.96082231999998</v>
      </c>
      <c r="K1734">
        <v>0.12160535091309999</v>
      </c>
      <c r="L1734">
        <v>0.1036482295924</v>
      </c>
      <c r="M1734">
        <v>1.8780769752170003E-2</v>
      </c>
      <c r="N1734">
        <v>1.8217346659604897E-2</v>
      </c>
      <c r="O1734">
        <v>2.226596990151E-4</v>
      </c>
      <c r="P1734">
        <v>2.6962409542108594E-2</v>
      </c>
      <c r="X1734" t="s">
        <v>328</v>
      </c>
      <c r="Y1734" t="s">
        <v>329</v>
      </c>
      <c r="Z1734" t="s">
        <v>394</v>
      </c>
      <c r="AA1734" t="s">
        <v>260</v>
      </c>
      <c r="AB1734" t="s">
        <v>102</v>
      </c>
      <c r="AC1734" t="s">
        <v>19</v>
      </c>
      <c r="AD1734" t="s">
        <v>232</v>
      </c>
      <c r="AF1734">
        <v>425.96082231999998</v>
      </c>
      <c r="AG1734">
        <v>32.682417872100004</v>
      </c>
      <c r="AH1734">
        <v>27.856294337900003</v>
      </c>
      <c r="AI1734">
        <v>5.0474825877799994</v>
      </c>
      <c r="AJ1734">
        <v>4.8960581101466012</v>
      </c>
      <c r="AK1734">
        <v>5.9841588047200002E-2</v>
      </c>
      <c r="AL1734">
        <v>7.2463644425340323</v>
      </c>
    </row>
    <row r="1735" spans="1:38" x14ac:dyDescent="0.25">
      <c r="A1735" t="s">
        <v>393</v>
      </c>
      <c r="B1735" s="17" t="s">
        <v>328</v>
      </c>
      <c r="C1735" t="s">
        <v>329</v>
      </c>
      <c r="D1735" t="s">
        <v>394</v>
      </c>
      <c r="E1735" t="s">
        <v>262</v>
      </c>
      <c r="F1735" t="s">
        <v>261</v>
      </c>
      <c r="G1735" t="s">
        <v>19</v>
      </c>
      <c r="H1735" t="s">
        <v>232</v>
      </c>
      <c r="J1735">
        <v>3.3458223896999999</v>
      </c>
      <c r="K1735">
        <v>1.0120300100999999E-2</v>
      </c>
      <c r="L1735">
        <v>2.3261453049999999E-2</v>
      </c>
      <c r="M1735">
        <v>1.313105358E-3</v>
      </c>
      <c r="N1735">
        <v>1.2737121972599998E-3</v>
      </c>
      <c r="O1735">
        <v>5.148930938E-5</v>
      </c>
      <c r="P1735">
        <v>1.4861377437063298E-3</v>
      </c>
      <c r="X1735" t="s">
        <v>328</v>
      </c>
      <c r="Y1735" t="s">
        <v>329</v>
      </c>
      <c r="Z1735" t="s">
        <v>394</v>
      </c>
      <c r="AA1735" t="s">
        <v>262</v>
      </c>
      <c r="AB1735" t="s">
        <v>261</v>
      </c>
      <c r="AC1735" t="s">
        <v>19</v>
      </c>
      <c r="AD1735" t="s">
        <v>232</v>
      </c>
      <c r="AF1735">
        <v>3.3458223896999999</v>
      </c>
      <c r="AG1735">
        <v>2.7199121599999998</v>
      </c>
      <c r="AH1735">
        <v>6.2517026090000005</v>
      </c>
      <c r="AI1735">
        <v>0.35290757169999998</v>
      </c>
      <c r="AJ1735">
        <v>0.34232034454900001</v>
      </c>
      <c r="AK1735">
        <v>1.3838165037000002E-2</v>
      </c>
      <c r="AL1735">
        <v>0.39941146190930404</v>
      </c>
    </row>
    <row r="1736" spans="1:38" x14ac:dyDescent="0.25">
      <c r="A1736" t="s">
        <v>393</v>
      </c>
      <c r="B1736" s="17" t="s">
        <v>328</v>
      </c>
      <c r="C1736" t="s">
        <v>329</v>
      </c>
      <c r="D1736" t="s">
        <v>394</v>
      </c>
      <c r="E1736" t="s">
        <v>263</v>
      </c>
      <c r="F1736" t="s">
        <v>104</v>
      </c>
      <c r="G1736" t="s">
        <v>19</v>
      </c>
      <c r="H1736" t="s">
        <v>232</v>
      </c>
      <c r="J1736">
        <v>3.195448136</v>
      </c>
      <c r="K1736">
        <v>3.7890371799999999E-4</v>
      </c>
      <c r="L1736">
        <v>3.3801085900000006E-4</v>
      </c>
      <c r="M1736">
        <v>5.9349857999999997E-5</v>
      </c>
      <c r="N1736">
        <v>5.7569362259999996E-5</v>
      </c>
      <c r="O1736">
        <v>6.8767974399999989E-7</v>
      </c>
      <c r="P1736">
        <v>9.2776439111498987E-5</v>
      </c>
      <c r="X1736" t="s">
        <v>328</v>
      </c>
      <c r="Y1736" t="s">
        <v>329</v>
      </c>
      <c r="Z1736" t="s">
        <v>394</v>
      </c>
      <c r="AA1736" t="s">
        <v>263</v>
      </c>
      <c r="AB1736" t="s">
        <v>104</v>
      </c>
      <c r="AC1736" t="s">
        <v>19</v>
      </c>
      <c r="AD1736" t="s">
        <v>232</v>
      </c>
      <c r="AF1736">
        <v>3.195448136</v>
      </c>
      <c r="AG1736">
        <v>0.10183341970000001</v>
      </c>
      <c r="AH1736">
        <v>9.0843126999999996E-2</v>
      </c>
      <c r="AI1736">
        <v>1.5950751820000001E-2</v>
      </c>
      <c r="AJ1736">
        <v>1.5472229265399999E-2</v>
      </c>
      <c r="AK1736">
        <v>1.8481944730000001E-4</v>
      </c>
      <c r="AL1736">
        <v>2.4934414298975999E-2</v>
      </c>
    </row>
    <row r="1737" spans="1:38" x14ac:dyDescent="0.25">
      <c r="A1737" t="s">
        <v>393</v>
      </c>
      <c r="B1737" s="17" t="s">
        <v>328</v>
      </c>
      <c r="C1737" t="s">
        <v>329</v>
      </c>
      <c r="D1737" t="s">
        <v>394</v>
      </c>
      <c r="E1737" t="s">
        <v>264</v>
      </c>
      <c r="F1737" t="s">
        <v>106</v>
      </c>
      <c r="G1737" t="s">
        <v>19</v>
      </c>
      <c r="H1737" t="s">
        <v>232</v>
      </c>
      <c r="J1737">
        <v>9.9735569043999988</v>
      </c>
      <c r="K1737">
        <v>1.0801501595119998E-2</v>
      </c>
      <c r="L1737">
        <v>2.27186993418E-2</v>
      </c>
      <c r="M1737">
        <v>1.5427606676200001E-3</v>
      </c>
      <c r="N1737">
        <v>1.4964778475913998E-3</v>
      </c>
      <c r="O1737">
        <v>4.9752425908399993E-5</v>
      </c>
      <c r="P1737">
        <v>1.6168315079780719E-3</v>
      </c>
      <c r="X1737" t="s">
        <v>328</v>
      </c>
      <c r="Y1737" t="s">
        <v>329</v>
      </c>
      <c r="Z1737" t="s">
        <v>394</v>
      </c>
      <c r="AA1737" t="s">
        <v>264</v>
      </c>
      <c r="AB1737" t="s">
        <v>106</v>
      </c>
      <c r="AC1737" t="s">
        <v>19</v>
      </c>
      <c r="AD1737" t="s">
        <v>232</v>
      </c>
      <c r="AF1737">
        <v>9.9735569043999988</v>
      </c>
      <c r="AG1737">
        <v>2.9029900784500002</v>
      </c>
      <c r="AH1737">
        <v>6.1058326165599999</v>
      </c>
      <c r="AI1737">
        <v>0.41462940324899999</v>
      </c>
      <c r="AJ1737">
        <v>0.40219052115153003</v>
      </c>
      <c r="AK1737">
        <v>1.33713648523E-2</v>
      </c>
      <c r="AL1737">
        <v>0.43453644549680182</v>
      </c>
    </row>
    <row r="1738" spans="1:38" x14ac:dyDescent="0.25">
      <c r="A1738" t="s">
        <v>393</v>
      </c>
      <c r="B1738" s="17" t="s">
        <v>328</v>
      </c>
      <c r="C1738" t="s">
        <v>329</v>
      </c>
      <c r="D1738" t="s">
        <v>394</v>
      </c>
      <c r="E1738" t="s">
        <v>265</v>
      </c>
      <c r="F1738" t="s">
        <v>108</v>
      </c>
      <c r="G1738" t="s">
        <v>32</v>
      </c>
      <c r="H1738" t="s">
        <v>232</v>
      </c>
      <c r="J1738">
        <v>59.960637719999994</v>
      </c>
      <c r="K1738">
        <v>6.0475490765000001E-3</v>
      </c>
      <c r="L1738">
        <v>5.5466130711999996E-3</v>
      </c>
      <c r="M1738">
        <v>9.0177132527999998E-4</v>
      </c>
      <c r="N1738">
        <v>8.7471818552160006E-4</v>
      </c>
      <c r="O1738">
        <v>1.1173968304699998E-5</v>
      </c>
      <c r="P1738">
        <v>1.4687687311030889E-3</v>
      </c>
      <c r="X1738" t="s">
        <v>328</v>
      </c>
      <c r="Y1738" t="s">
        <v>329</v>
      </c>
      <c r="Z1738" t="s">
        <v>394</v>
      </c>
      <c r="AA1738" t="s">
        <v>265</v>
      </c>
      <c r="AB1738" t="s">
        <v>108</v>
      </c>
      <c r="AC1738" t="s">
        <v>32</v>
      </c>
      <c r="AD1738" t="s">
        <v>232</v>
      </c>
      <c r="AF1738">
        <v>59.960637719999994</v>
      </c>
      <c r="AG1738">
        <v>1.9075697208799998</v>
      </c>
      <c r="AH1738">
        <v>1.7495604925400001</v>
      </c>
      <c r="AI1738">
        <v>0.28444447953999996</v>
      </c>
      <c r="AJ1738">
        <v>0.2759111451538</v>
      </c>
      <c r="AK1738">
        <v>3.5245888999999998E-3</v>
      </c>
      <c r="AL1738">
        <v>0.46329169402995574</v>
      </c>
    </row>
    <row r="1739" spans="1:38" x14ac:dyDescent="0.25">
      <c r="A1739" t="s">
        <v>393</v>
      </c>
      <c r="B1739" s="17" t="s">
        <v>328</v>
      </c>
      <c r="C1739" t="s">
        <v>329</v>
      </c>
      <c r="D1739" t="s">
        <v>394</v>
      </c>
      <c r="E1739" t="s">
        <v>266</v>
      </c>
      <c r="F1739" t="s">
        <v>110</v>
      </c>
      <c r="G1739" t="s">
        <v>32</v>
      </c>
      <c r="H1739" t="s">
        <v>232</v>
      </c>
      <c r="J1739">
        <v>43.877480775299993</v>
      </c>
      <c r="K1739">
        <v>3.889268568045999E-2</v>
      </c>
      <c r="L1739">
        <v>4.7653394736599991E-2</v>
      </c>
      <c r="M1739">
        <v>5.4639719427800005E-3</v>
      </c>
      <c r="N1739">
        <v>5.3000527844966E-3</v>
      </c>
      <c r="O1739">
        <v>1.6112291714610001E-4</v>
      </c>
      <c r="P1739">
        <v>3.6725795254591129E-3</v>
      </c>
      <c r="X1739" t="s">
        <v>328</v>
      </c>
      <c r="Y1739" t="s">
        <v>329</v>
      </c>
      <c r="Z1739" t="s">
        <v>394</v>
      </c>
      <c r="AA1739" t="s">
        <v>266</v>
      </c>
      <c r="AB1739" t="s">
        <v>110</v>
      </c>
      <c r="AC1739" t="s">
        <v>32</v>
      </c>
      <c r="AD1739" t="s">
        <v>232</v>
      </c>
      <c r="AF1739">
        <v>43.877480775299993</v>
      </c>
      <c r="AG1739">
        <v>12.267865793570001</v>
      </c>
      <c r="AH1739">
        <v>15.031241845289998</v>
      </c>
      <c r="AI1739">
        <v>1.7234929005889998</v>
      </c>
      <c r="AJ1739">
        <v>1.6717881135713297</v>
      </c>
      <c r="AK1739">
        <v>5.0822772474200001E-2</v>
      </c>
      <c r="AL1739">
        <v>1.1584366003800011</v>
      </c>
    </row>
    <row r="1740" spans="1:38" x14ac:dyDescent="0.25">
      <c r="A1740" t="s">
        <v>393</v>
      </c>
      <c r="B1740" s="17" t="s">
        <v>328</v>
      </c>
      <c r="C1740" t="s">
        <v>329</v>
      </c>
      <c r="D1740" t="s">
        <v>394</v>
      </c>
      <c r="E1740" t="s">
        <v>267</v>
      </c>
      <c r="F1740" t="s">
        <v>31</v>
      </c>
      <c r="G1740" t="s">
        <v>32</v>
      </c>
      <c r="H1740" t="s">
        <v>232</v>
      </c>
      <c r="J1740">
        <v>37.028264681000003</v>
      </c>
      <c r="K1740">
        <v>9.3815794633000001E-3</v>
      </c>
      <c r="L1740">
        <v>2.5140146489699998E-2</v>
      </c>
      <c r="M1740">
        <v>1.7603183410909997E-3</v>
      </c>
      <c r="N1740">
        <v>1.7075087908582701E-3</v>
      </c>
      <c r="O1740">
        <v>7.0436825184700004E-5</v>
      </c>
      <c r="P1740">
        <v>1.9996674334392538E-3</v>
      </c>
      <c r="X1740" t="s">
        <v>328</v>
      </c>
      <c r="Y1740" t="s">
        <v>329</v>
      </c>
      <c r="Z1740" t="s">
        <v>394</v>
      </c>
      <c r="AA1740" t="s">
        <v>267</v>
      </c>
      <c r="AB1740" t="s">
        <v>31</v>
      </c>
      <c r="AC1740" t="s">
        <v>32</v>
      </c>
      <c r="AD1740" t="s">
        <v>232</v>
      </c>
      <c r="AF1740">
        <v>37.028264681000003</v>
      </c>
      <c r="AG1740">
        <v>2.9592186593899998</v>
      </c>
      <c r="AH1740">
        <v>7.9299210057099998</v>
      </c>
      <c r="AI1740">
        <v>0.55525474603700009</v>
      </c>
      <c r="AJ1740">
        <v>0.53859710365588997</v>
      </c>
      <c r="AK1740">
        <v>2.2217786601320001E-2</v>
      </c>
      <c r="AL1740">
        <v>0.630752300799578</v>
      </c>
    </row>
    <row r="1741" spans="1:38" x14ac:dyDescent="0.25">
      <c r="A1741" t="s">
        <v>393</v>
      </c>
      <c r="B1741" s="17" t="s">
        <v>328</v>
      </c>
      <c r="C1741" t="s">
        <v>329</v>
      </c>
      <c r="D1741" t="s">
        <v>394</v>
      </c>
      <c r="E1741" t="s">
        <v>268</v>
      </c>
      <c r="F1741" t="s">
        <v>34</v>
      </c>
      <c r="G1741" t="s">
        <v>32</v>
      </c>
      <c r="H1741" t="s">
        <v>232</v>
      </c>
      <c r="J1741">
        <v>43.727002007999999</v>
      </c>
      <c r="K1741">
        <v>9.5554318730000001E-3</v>
      </c>
      <c r="L1741">
        <v>2.8941722717999999E-2</v>
      </c>
      <c r="M1741">
        <v>1.8815552398E-3</v>
      </c>
      <c r="N1741">
        <v>1.8251085826059999E-3</v>
      </c>
      <c r="O1741">
        <v>7.1397170765999995E-5</v>
      </c>
      <c r="P1741">
        <v>2.3147270633036158E-3</v>
      </c>
      <c r="X1741" t="s">
        <v>328</v>
      </c>
      <c r="Y1741" t="s">
        <v>329</v>
      </c>
      <c r="Z1741" t="s">
        <v>394</v>
      </c>
      <c r="AA1741" t="s">
        <v>268</v>
      </c>
      <c r="AB1741" t="s">
        <v>34</v>
      </c>
      <c r="AC1741" t="s">
        <v>32</v>
      </c>
      <c r="AD1741" t="s">
        <v>232</v>
      </c>
      <c r="AF1741">
        <v>43.727002007999999</v>
      </c>
      <c r="AG1741">
        <v>3.0140564728000001</v>
      </c>
      <c r="AH1741">
        <v>9.129045786699999</v>
      </c>
      <c r="AI1741">
        <v>0.59349628105000007</v>
      </c>
      <c r="AJ1741">
        <v>0.5756913926185</v>
      </c>
      <c r="AK1741">
        <v>2.2520709206000002E-2</v>
      </c>
      <c r="AL1741">
        <v>0.73013104143979746</v>
      </c>
    </row>
    <row r="1742" spans="1:38" x14ac:dyDescent="0.25">
      <c r="A1742" t="s">
        <v>393</v>
      </c>
      <c r="B1742" s="17" t="s">
        <v>328</v>
      </c>
      <c r="C1742" t="s">
        <v>329</v>
      </c>
      <c r="D1742" t="s">
        <v>394</v>
      </c>
      <c r="E1742" t="s">
        <v>269</v>
      </c>
      <c r="F1742" t="s">
        <v>114</v>
      </c>
      <c r="G1742" t="s">
        <v>32</v>
      </c>
      <c r="H1742" t="s">
        <v>232</v>
      </c>
      <c r="J1742">
        <v>5.6838940900000008</v>
      </c>
      <c r="K1742">
        <v>1.0247837449999999E-3</v>
      </c>
      <c r="L1742">
        <v>1.493398594E-3</v>
      </c>
      <c r="M1742">
        <v>1.7116698769999999E-4</v>
      </c>
      <c r="N1742">
        <v>1.66031978069E-4</v>
      </c>
      <c r="O1742">
        <v>2.7453613419999997E-6</v>
      </c>
      <c r="P1742">
        <v>2.6702166447333003E-4</v>
      </c>
      <c r="X1742" t="s">
        <v>328</v>
      </c>
      <c r="Y1742" t="s">
        <v>329</v>
      </c>
      <c r="Z1742" t="s">
        <v>394</v>
      </c>
      <c r="AA1742" t="s">
        <v>269</v>
      </c>
      <c r="AB1742" t="s">
        <v>114</v>
      </c>
      <c r="AC1742" t="s">
        <v>32</v>
      </c>
      <c r="AD1742" t="s">
        <v>232</v>
      </c>
      <c r="AF1742">
        <v>5.6838940900000008</v>
      </c>
      <c r="AG1742">
        <v>0.32324607439999997</v>
      </c>
      <c r="AH1742">
        <v>0.47106063500000006</v>
      </c>
      <c r="AI1742">
        <v>5.3990957300000003E-2</v>
      </c>
      <c r="AJ1742">
        <v>5.2371228581000004E-2</v>
      </c>
      <c r="AK1742">
        <v>8.6596556699999991E-4</v>
      </c>
      <c r="AL1742">
        <v>8.4226268687301001E-2</v>
      </c>
    </row>
    <row r="1743" spans="1:38" x14ac:dyDescent="0.25">
      <c r="A1743" t="s">
        <v>393</v>
      </c>
      <c r="B1743" s="17" t="s">
        <v>328</v>
      </c>
      <c r="C1743" t="s">
        <v>329</v>
      </c>
      <c r="D1743" t="s">
        <v>394</v>
      </c>
      <c r="E1743" t="s">
        <v>270</v>
      </c>
      <c r="F1743" t="s">
        <v>116</v>
      </c>
      <c r="G1743" t="s">
        <v>32</v>
      </c>
      <c r="H1743" t="s">
        <v>232</v>
      </c>
      <c r="J1743">
        <v>283.97097600000001</v>
      </c>
      <c r="K1743">
        <v>5.3923495379999999E-2</v>
      </c>
      <c r="L1743">
        <v>9.7031540150000012E-2</v>
      </c>
      <c r="M1743">
        <v>7.4316191980000005E-3</v>
      </c>
      <c r="N1743">
        <v>7.2086706220599994E-3</v>
      </c>
      <c r="O1743">
        <v>2.6061298549999998E-4</v>
      </c>
      <c r="P1743">
        <v>7.9695497314672178E-3</v>
      </c>
      <c r="X1743" t="s">
        <v>328</v>
      </c>
      <c r="Y1743" t="s">
        <v>329</v>
      </c>
      <c r="Z1743" t="s">
        <v>394</v>
      </c>
      <c r="AA1743" t="s">
        <v>270</v>
      </c>
      <c r="AB1743" t="s">
        <v>116</v>
      </c>
      <c r="AC1743" t="s">
        <v>32</v>
      </c>
      <c r="AD1743" t="s">
        <v>232</v>
      </c>
      <c r="AF1743">
        <v>283.97097600000001</v>
      </c>
      <c r="AG1743">
        <v>19.843845340000001</v>
      </c>
      <c r="AH1743">
        <v>35.707604779999997</v>
      </c>
      <c r="AI1743">
        <v>2.7348353899999998</v>
      </c>
      <c r="AJ1743">
        <v>2.6527903282999996</v>
      </c>
      <c r="AK1743">
        <v>9.5905570740000001E-2</v>
      </c>
      <c r="AL1743">
        <v>2.9327943748685397</v>
      </c>
    </row>
    <row r="1744" spans="1:38" x14ac:dyDescent="0.25">
      <c r="A1744" t="s">
        <v>393</v>
      </c>
      <c r="B1744" s="17" t="s">
        <v>328</v>
      </c>
      <c r="C1744" t="s">
        <v>329</v>
      </c>
      <c r="D1744" t="s">
        <v>394</v>
      </c>
      <c r="E1744" t="s">
        <v>271</v>
      </c>
      <c r="F1744" t="s">
        <v>118</v>
      </c>
      <c r="G1744" t="s">
        <v>32</v>
      </c>
      <c r="H1744" t="s">
        <v>232</v>
      </c>
      <c r="J1744">
        <v>22.600512877299998</v>
      </c>
      <c r="K1744">
        <v>1.423486073235E-2</v>
      </c>
      <c r="L1744">
        <v>2.9343570317200002E-2</v>
      </c>
      <c r="M1744">
        <v>2.5772143015799997E-3</v>
      </c>
      <c r="N1744">
        <v>2.4998978725326E-3</v>
      </c>
      <c r="O1744">
        <v>9.9387352084600003E-5</v>
      </c>
      <c r="P1744">
        <v>2.376708714561292E-3</v>
      </c>
      <c r="X1744" t="s">
        <v>328</v>
      </c>
      <c r="Y1744" t="s">
        <v>329</v>
      </c>
      <c r="Z1744" t="s">
        <v>394</v>
      </c>
      <c r="AA1744" t="s">
        <v>271</v>
      </c>
      <c r="AB1744" t="s">
        <v>118</v>
      </c>
      <c r="AC1744" t="s">
        <v>32</v>
      </c>
      <c r="AD1744" t="s">
        <v>232</v>
      </c>
      <c r="AF1744">
        <v>22.600512877299998</v>
      </c>
      <c r="AG1744">
        <v>4.4900818835900003</v>
      </c>
      <c r="AH1744">
        <v>9.2558007754099982</v>
      </c>
      <c r="AI1744">
        <v>0.81292711724199995</v>
      </c>
      <c r="AJ1744">
        <v>0.78853930372474001</v>
      </c>
      <c r="AK1744">
        <v>3.1349612532900001E-2</v>
      </c>
      <c r="AL1744">
        <v>0.74968188147250037</v>
      </c>
    </row>
    <row r="1745" spans="1:38" x14ac:dyDescent="0.25">
      <c r="A1745" t="s">
        <v>393</v>
      </c>
      <c r="B1745" s="17" t="s">
        <v>328</v>
      </c>
      <c r="C1745" t="s">
        <v>329</v>
      </c>
      <c r="D1745" t="s">
        <v>394</v>
      </c>
      <c r="E1745" t="s">
        <v>272</v>
      </c>
      <c r="F1745" t="s">
        <v>47</v>
      </c>
      <c r="G1745" t="s">
        <v>39</v>
      </c>
      <c r="H1745" t="s">
        <v>232</v>
      </c>
      <c r="J1745">
        <v>0.77271089000000004</v>
      </c>
      <c r="K1745">
        <v>8.2209002999999993E-6</v>
      </c>
      <c r="L1745">
        <v>1.3486278500000001E-5</v>
      </c>
      <c r="M1745">
        <v>1.2769861000000002E-6</v>
      </c>
      <c r="N1745">
        <v>1.2386765169999999E-6</v>
      </c>
      <c r="O1745">
        <v>2.4633803000000001E-8</v>
      </c>
      <c r="P1745">
        <v>2.2235262134669998E-6</v>
      </c>
      <c r="X1745" t="s">
        <v>328</v>
      </c>
      <c r="Y1745" t="s">
        <v>329</v>
      </c>
      <c r="Z1745" t="s">
        <v>394</v>
      </c>
      <c r="AA1745" t="s">
        <v>272</v>
      </c>
      <c r="AB1745" t="s">
        <v>47</v>
      </c>
      <c r="AC1745" t="s">
        <v>39</v>
      </c>
      <c r="AD1745" t="s">
        <v>232</v>
      </c>
      <c r="AF1745">
        <v>0.77271089000000004</v>
      </c>
      <c r="AG1745">
        <v>1.6907590299999999E-3</v>
      </c>
      <c r="AH1745">
        <v>2.7736682E-3</v>
      </c>
      <c r="AI1745">
        <v>2.6263255999999999E-4</v>
      </c>
      <c r="AJ1745">
        <v>2.5475358319999999E-4</v>
      </c>
      <c r="AK1745">
        <v>5.0663346000000002E-6</v>
      </c>
      <c r="AL1745">
        <v>4.5730366954739994E-4</v>
      </c>
    </row>
    <row r="1746" spans="1:38" x14ac:dyDescent="0.25">
      <c r="A1746" t="s">
        <v>393</v>
      </c>
      <c r="B1746" s="17" t="s">
        <v>328</v>
      </c>
      <c r="C1746" t="s">
        <v>329</v>
      </c>
      <c r="D1746" t="s">
        <v>394</v>
      </c>
      <c r="E1746" t="s">
        <v>273</v>
      </c>
      <c r="F1746" t="s">
        <v>50</v>
      </c>
      <c r="G1746" t="s">
        <v>39</v>
      </c>
      <c r="H1746" t="s">
        <v>232</v>
      </c>
      <c r="J1746">
        <v>2.13526287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X1746" t="s">
        <v>328</v>
      </c>
      <c r="Y1746" t="s">
        <v>329</v>
      </c>
      <c r="Z1746" t="s">
        <v>394</v>
      </c>
      <c r="AA1746" t="s">
        <v>273</v>
      </c>
      <c r="AB1746" t="s">
        <v>50</v>
      </c>
      <c r="AC1746" t="s">
        <v>39</v>
      </c>
      <c r="AD1746" t="s">
        <v>232</v>
      </c>
      <c r="AF1746">
        <v>2.13526287</v>
      </c>
      <c r="AG1746">
        <v>0.21175921580000001</v>
      </c>
      <c r="AH1746">
        <v>0.66635228199999996</v>
      </c>
      <c r="AI1746">
        <v>3.5199467599999999E-2</v>
      </c>
      <c r="AJ1746">
        <v>3.4143483572000005E-2</v>
      </c>
      <c r="AK1746">
        <v>1.3142756720000001E-3</v>
      </c>
      <c r="AL1746">
        <v>5.2463111237081993E-2</v>
      </c>
    </row>
    <row r="1747" spans="1:38" x14ac:dyDescent="0.25">
      <c r="A1747" t="s">
        <v>393</v>
      </c>
      <c r="B1747" s="17" t="s">
        <v>328</v>
      </c>
      <c r="C1747" t="s">
        <v>329</v>
      </c>
      <c r="D1747" t="s">
        <v>394</v>
      </c>
      <c r="E1747" t="s">
        <v>274</v>
      </c>
      <c r="F1747" t="s">
        <v>134</v>
      </c>
      <c r="G1747" t="s">
        <v>39</v>
      </c>
      <c r="H1747" t="s">
        <v>232</v>
      </c>
      <c r="J1747">
        <v>461.84504568</v>
      </c>
      <c r="K1747">
        <v>3.8901523606000001E-2</v>
      </c>
      <c r="L1747">
        <v>7.6691878057000007E-2</v>
      </c>
      <c r="M1747">
        <v>6.7048065398999995E-3</v>
      </c>
      <c r="N1747">
        <v>6.5036623437029996E-3</v>
      </c>
      <c r="O1747">
        <v>1.7167303791699998E-4</v>
      </c>
      <c r="P1747">
        <v>9.1104349731238338E-3</v>
      </c>
      <c r="X1747" t="s">
        <v>328</v>
      </c>
      <c r="Y1747" t="s">
        <v>329</v>
      </c>
      <c r="Z1747" t="s">
        <v>394</v>
      </c>
      <c r="AA1747" t="s">
        <v>274</v>
      </c>
      <c r="AB1747" t="s">
        <v>134</v>
      </c>
      <c r="AC1747" t="s">
        <v>39</v>
      </c>
      <c r="AD1747" t="s">
        <v>232</v>
      </c>
      <c r="AF1747">
        <v>461.84504568</v>
      </c>
      <c r="AG1747">
        <v>8.0007188235999998</v>
      </c>
      <c r="AH1747">
        <v>15.7729084389</v>
      </c>
      <c r="AI1747">
        <v>1.3789501451400001</v>
      </c>
      <c r="AJ1747">
        <v>1.3375816407858001</v>
      </c>
      <c r="AK1747">
        <v>3.5307297725099995E-2</v>
      </c>
      <c r="AL1747">
        <v>1.873706093701264</v>
      </c>
    </row>
    <row r="1748" spans="1:38" x14ac:dyDescent="0.25">
      <c r="A1748" t="s">
        <v>393</v>
      </c>
      <c r="B1748" s="17" t="s">
        <v>328</v>
      </c>
      <c r="C1748" t="s">
        <v>329</v>
      </c>
      <c r="D1748" t="s">
        <v>394</v>
      </c>
      <c r="E1748" t="s">
        <v>275</v>
      </c>
      <c r="F1748" t="s">
        <v>138</v>
      </c>
      <c r="G1748" t="s">
        <v>39</v>
      </c>
      <c r="H1748" t="s">
        <v>232</v>
      </c>
      <c r="J1748">
        <v>116.636441107</v>
      </c>
      <c r="K1748">
        <v>8.1848676283000008E-3</v>
      </c>
      <c r="L1748">
        <v>1.52310934167E-2</v>
      </c>
      <c r="M1748">
        <v>1.2547733265399999E-3</v>
      </c>
      <c r="N1748">
        <v>1.2171301267438E-3</v>
      </c>
      <c r="O1748">
        <v>3.5430098402E-5</v>
      </c>
      <c r="P1748">
        <v>1.9216702732819293E-3</v>
      </c>
      <c r="X1748" t="s">
        <v>328</v>
      </c>
      <c r="Y1748" t="s">
        <v>329</v>
      </c>
      <c r="Z1748" t="s">
        <v>394</v>
      </c>
      <c r="AA1748" t="s">
        <v>275</v>
      </c>
      <c r="AB1748" t="s">
        <v>138</v>
      </c>
      <c r="AC1748" t="s">
        <v>39</v>
      </c>
      <c r="AD1748" t="s">
        <v>232</v>
      </c>
      <c r="AF1748">
        <v>116.636441107</v>
      </c>
      <c r="AG1748">
        <v>1.68334875569</v>
      </c>
      <c r="AH1748">
        <v>3.1325170356000003</v>
      </c>
      <c r="AI1748">
        <v>0.25806416336999999</v>
      </c>
      <c r="AJ1748">
        <v>0.2503222384689</v>
      </c>
      <c r="AK1748">
        <v>7.2867649572000001E-3</v>
      </c>
      <c r="AL1748">
        <v>0.39522207542021098</v>
      </c>
    </row>
    <row r="1749" spans="1:38" x14ac:dyDescent="0.25">
      <c r="A1749" t="s">
        <v>393</v>
      </c>
      <c r="B1749" s="17" t="s">
        <v>328</v>
      </c>
      <c r="C1749" t="s">
        <v>329</v>
      </c>
      <c r="D1749" t="s">
        <v>394</v>
      </c>
      <c r="E1749" t="s">
        <v>276</v>
      </c>
      <c r="F1749" t="s">
        <v>141</v>
      </c>
      <c r="G1749" t="s">
        <v>39</v>
      </c>
      <c r="H1749" t="s">
        <v>232</v>
      </c>
      <c r="J1749">
        <v>140.41161167499999</v>
      </c>
      <c r="K1749">
        <v>4.6401947926000005E-2</v>
      </c>
      <c r="L1749">
        <v>0.1144375100421</v>
      </c>
      <c r="M1749">
        <v>8.198355853860001E-3</v>
      </c>
      <c r="N1749">
        <v>7.9524051782441981E-3</v>
      </c>
      <c r="O1749">
        <v>2.317814745484E-4</v>
      </c>
      <c r="P1749">
        <v>1.0624371575008989E-2</v>
      </c>
      <c r="X1749" t="s">
        <v>328</v>
      </c>
      <c r="Y1749" t="s">
        <v>329</v>
      </c>
      <c r="Z1749" t="s">
        <v>394</v>
      </c>
      <c r="AA1749" t="s">
        <v>276</v>
      </c>
      <c r="AB1749" t="s">
        <v>141</v>
      </c>
      <c r="AC1749" t="s">
        <v>39</v>
      </c>
      <c r="AD1749" t="s">
        <v>232</v>
      </c>
      <c r="AF1749">
        <v>140.41161167499999</v>
      </c>
      <c r="AG1749">
        <v>9.5433007011500006</v>
      </c>
      <c r="AH1749">
        <v>23.535898173219998</v>
      </c>
      <c r="AI1749">
        <v>1.6861226608369999</v>
      </c>
      <c r="AJ1749">
        <v>1.6355389810118901</v>
      </c>
      <c r="AK1749">
        <v>4.7669557632799994E-2</v>
      </c>
      <c r="AL1749">
        <v>2.1850714409221972</v>
      </c>
    </row>
    <row r="1750" spans="1:38" x14ac:dyDescent="0.25">
      <c r="A1750" t="s">
        <v>393</v>
      </c>
      <c r="B1750" s="17" t="s">
        <v>328</v>
      </c>
      <c r="C1750" t="s">
        <v>329</v>
      </c>
      <c r="D1750" t="s">
        <v>394</v>
      </c>
      <c r="E1750" t="s">
        <v>277</v>
      </c>
      <c r="F1750" t="s">
        <v>53</v>
      </c>
      <c r="G1750" t="s">
        <v>39</v>
      </c>
      <c r="H1750" t="s">
        <v>232</v>
      </c>
      <c r="J1750">
        <v>20.476838315999998</v>
      </c>
      <c r="K1750">
        <v>4.3510053420000002E-3</v>
      </c>
      <c r="L1750">
        <v>1.0742369509E-2</v>
      </c>
      <c r="M1750">
        <v>7.903730550999999E-4</v>
      </c>
      <c r="N1750">
        <v>7.6666186344699996E-4</v>
      </c>
      <c r="O1750">
        <v>2.7578446430999999E-5</v>
      </c>
      <c r="P1750">
        <v>8.5297892251162493E-4</v>
      </c>
      <c r="X1750" t="s">
        <v>328</v>
      </c>
      <c r="Y1750" t="s">
        <v>329</v>
      </c>
      <c r="Z1750" t="s">
        <v>394</v>
      </c>
      <c r="AA1750" t="s">
        <v>277</v>
      </c>
      <c r="AB1750" t="s">
        <v>53</v>
      </c>
      <c r="AC1750" t="s">
        <v>39</v>
      </c>
      <c r="AD1750" t="s">
        <v>232</v>
      </c>
      <c r="AF1750">
        <v>20.476838315999998</v>
      </c>
      <c r="AG1750">
        <v>0.89485357989999992</v>
      </c>
      <c r="AH1750">
        <v>2.2093396017</v>
      </c>
      <c r="AI1750">
        <v>0.16255282527999998</v>
      </c>
      <c r="AJ1750">
        <v>0.15767624052160001</v>
      </c>
      <c r="AK1750">
        <v>5.6719476959999999E-3</v>
      </c>
      <c r="AL1750">
        <v>0.17542872124983266</v>
      </c>
    </row>
    <row r="1751" spans="1:38" x14ac:dyDescent="0.25">
      <c r="A1751" t="s">
        <v>393</v>
      </c>
      <c r="B1751" s="17" t="s">
        <v>328</v>
      </c>
      <c r="C1751" t="s">
        <v>329</v>
      </c>
      <c r="D1751" t="s">
        <v>394</v>
      </c>
      <c r="E1751" t="s">
        <v>278</v>
      </c>
      <c r="F1751" t="s">
        <v>144</v>
      </c>
      <c r="G1751" t="s">
        <v>39</v>
      </c>
      <c r="H1751" t="s">
        <v>232</v>
      </c>
      <c r="J1751">
        <v>1.3951724000000003</v>
      </c>
      <c r="K1751">
        <v>1.70469229E-4</v>
      </c>
      <c r="L1751">
        <v>3.0890301110000001E-4</v>
      </c>
      <c r="M1751">
        <v>2.9855317949999999E-5</v>
      </c>
      <c r="N1751">
        <v>2.8959658411499998E-5</v>
      </c>
      <c r="O1751">
        <v>6.5182688530000008E-7</v>
      </c>
      <c r="P1751">
        <v>3.8608887197743196E-5</v>
      </c>
      <c r="X1751" t="s">
        <v>328</v>
      </c>
      <c r="Y1751" t="s">
        <v>329</v>
      </c>
      <c r="Z1751" t="s">
        <v>394</v>
      </c>
      <c r="AA1751" t="s">
        <v>278</v>
      </c>
      <c r="AB1751" t="s">
        <v>144</v>
      </c>
      <c r="AC1751" t="s">
        <v>39</v>
      </c>
      <c r="AD1751" t="s">
        <v>232</v>
      </c>
      <c r="AF1751">
        <v>1.3951724000000003</v>
      </c>
      <c r="AG1751">
        <v>3.5059713679999993E-2</v>
      </c>
      <c r="AH1751">
        <v>6.3530828770000006E-2</v>
      </c>
      <c r="AI1751">
        <v>6.1402217349999988E-3</v>
      </c>
      <c r="AJ1751">
        <v>5.9560150829500004E-3</v>
      </c>
      <c r="AK1751">
        <v>1.3405857890000001E-4</v>
      </c>
      <c r="AL1751">
        <v>7.9405324083891005E-3</v>
      </c>
    </row>
    <row r="1752" spans="1:38" x14ac:dyDescent="0.25">
      <c r="A1752" t="s">
        <v>393</v>
      </c>
      <c r="B1752" s="17" t="s">
        <v>328</v>
      </c>
      <c r="C1752" t="s">
        <v>329</v>
      </c>
      <c r="D1752" t="s">
        <v>394</v>
      </c>
      <c r="E1752" t="s">
        <v>279</v>
      </c>
      <c r="F1752" t="s">
        <v>147</v>
      </c>
      <c r="G1752" t="s">
        <v>56</v>
      </c>
      <c r="H1752" t="s">
        <v>232</v>
      </c>
      <c r="J1752">
        <v>5.6868485400000002E-2</v>
      </c>
      <c r="K1752">
        <v>4.6143119400000006E-6</v>
      </c>
      <c r="L1752">
        <v>3.7665624900000002E-6</v>
      </c>
      <c r="M1752">
        <v>4.8147742699999993E-7</v>
      </c>
      <c r="N1752">
        <v>4.6703310418999998E-7</v>
      </c>
      <c r="O1752">
        <v>9.4304515000000007E-9</v>
      </c>
      <c r="P1752">
        <v>5.7552779219714994E-7</v>
      </c>
      <c r="X1752" t="s">
        <v>328</v>
      </c>
      <c r="Y1752" t="s">
        <v>329</v>
      </c>
      <c r="Z1752" t="s">
        <v>394</v>
      </c>
      <c r="AA1752" t="s">
        <v>279</v>
      </c>
      <c r="AB1752" t="s">
        <v>147</v>
      </c>
      <c r="AC1752" t="s">
        <v>56</v>
      </c>
      <c r="AD1752" t="s">
        <v>232</v>
      </c>
      <c r="AF1752">
        <v>5.6868485400000002E-2</v>
      </c>
      <c r="AG1752">
        <v>9.1104648000000002E-4</v>
      </c>
      <c r="AH1752">
        <v>7.4366769799999997E-4</v>
      </c>
      <c r="AI1752">
        <v>9.5062577000000004E-5</v>
      </c>
      <c r="AJ1752">
        <v>9.2210699690000003E-5</v>
      </c>
      <c r="AK1752">
        <v>1.8619416E-6</v>
      </c>
      <c r="AL1752">
        <v>1.1363180232104999E-4</v>
      </c>
    </row>
    <row r="1753" spans="1:38" x14ac:dyDescent="0.25">
      <c r="A1753" t="s">
        <v>393</v>
      </c>
      <c r="B1753" s="17" t="s">
        <v>328</v>
      </c>
      <c r="C1753" t="s">
        <v>329</v>
      </c>
      <c r="D1753" t="s">
        <v>394</v>
      </c>
      <c r="E1753" t="s">
        <v>280</v>
      </c>
      <c r="F1753" t="s">
        <v>149</v>
      </c>
      <c r="G1753" t="s">
        <v>56</v>
      </c>
      <c r="H1753" t="s">
        <v>232</v>
      </c>
      <c r="J1753">
        <v>198.96373700000001</v>
      </c>
      <c r="K1753">
        <v>0.10371500809999999</v>
      </c>
      <c r="L1753">
        <v>0.2030022849</v>
      </c>
      <c r="M1753">
        <v>1.8170995170000002E-2</v>
      </c>
      <c r="N1753">
        <v>1.7625865314899999E-2</v>
      </c>
      <c r="O1753">
        <v>4.3768498840000001E-4</v>
      </c>
      <c r="P1753">
        <v>1.8746972089688698E-2</v>
      </c>
      <c r="X1753" t="s">
        <v>328</v>
      </c>
      <c r="Y1753" t="s">
        <v>329</v>
      </c>
      <c r="Z1753" t="s">
        <v>394</v>
      </c>
      <c r="AA1753" t="s">
        <v>280</v>
      </c>
      <c r="AB1753" t="s">
        <v>149</v>
      </c>
      <c r="AC1753" t="s">
        <v>56</v>
      </c>
      <c r="AD1753" t="s">
        <v>232</v>
      </c>
      <c r="AF1753">
        <v>198.96373700000001</v>
      </c>
      <c r="AG1753">
        <v>20.477422109999999</v>
      </c>
      <c r="AH1753">
        <v>40.080632529999995</v>
      </c>
      <c r="AI1753">
        <v>3.5876686859999998</v>
      </c>
      <c r="AJ1753">
        <v>3.4800386254200002</v>
      </c>
      <c r="AK1753">
        <v>8.6416232499999995E-2</v>
      </c>
      <c r="AL1753">
        <v>3.7013896156933797</v>
      </c>
    </row>
    <row r="1754" spans="1:38" x14ac:dyDescent="0.25">
      <c r="A1754" t="s">
        <v>393</v>
      </c>
      <c r="B1754" s="17" t="s">
        <v>328</v>
      </c>
      <c r="C1754" t="s">
        <v>329</v>
      </c>
      <c r="D1754" t="s">
        <v>394</v>
      </c>
      <c r="E1754" t="s">
        <v>281</v>
      </c>
      <c r="F1754" t="s">
        <v>151</v>
      </c>
      <c r="G1754" t="s">
        <v>56</v>
      </c>
      <c r="H1754" t="s">
        <v>232</v>
      </c>
      <c r="J1754">
        <v>40.130170900000003</v>
      </c>
      <c r="K1754">
        <v>8.4481887999999991E-3</v>
      </c>
      <c r="L1754">
        <v>2.135459625E-2</v>
      </c>
      <c r="M1754">
        <v>1.9280914710000001E-3</v>
      </c>
      <c r="N1754">
        <v>1.8702487268700001E-3</v>
      </c>
      <c r="O1754">
        <v>3.9285216989999998E-5</v>
      </c>
      <c r="P1754">
        <v>1.8435137399523001E-3</v>
      </c>
      <c r="X1754" t="s">
        <v>328</v>
      </c>
      <c r="Y1754" t="s">
        <v>329</v>
      </c>
      <c r="Z1754" t="s">
        <v>394</v>
      </c>
      <c r="AA1754" t="s">
        <v>281</v>
      </c>
      <c r="AB1754" t="s">
        <v>151</v>
      </c>
      <c r="AC1754" t="s">
        <v>56</v>
      </c>
      <c r="AD1754" t="s">
        <v>232</v>
      </c>
      <c r="AF1754">
        <v>40.130170900000003</v>
      </c>
      <c r="AG1754">
        <v>1.6680048879999998</v>
      </c>
      <c r="AH1754">
        <v>4.2162377519999996</v>
      </c>
      <c r="AI1754">
        <v>0.38068107100000004</v>
      </c>
      <c r="AJ1754">
        <v>0.36926063886999994</v>
      </c>
      <c r="AK1754">
        <v>7.756447379999999E-3</v>
      </c>
      <c r="AL1754">
        <v>0.36398212939412999</v>
      </c>
    </row>
    <row r="1755" spans="1:38" x14ac:dyDescent="0.25">
      <c r="A1755" t="s">
        <v>393</v>
      </c>
      <c r="B1755" s="17" t="s">
        <v>328</v>
      </c>
      <c r="C1755" t="s">
        <v>329</v>
      </c>
      <c r="D1755" t="s">
        <v>394</v>
      </c>
      <c r="E1755" t="s">
        <v>282</v>
      </c>
      <c r="F1755" t="s">
        <v>153</v>
      </c>
      <c r="G1755" t="s">
        <v>56</v>
      </c>
      <c r="H1755" t="s">
        <v>232</v>
      </c>
      <c r="J1755">
        <v>0.77720211640000003</v>
      </c>
      <c r="K1755">
        <v>7.5145694300000006E-5</v>
      </c>
      <c r="L1755">
        <v>1.0757626619999999E-4</v>
      </c>
      <c r="M1755">
        <v>1.2906196929999998E-5</v>
      </c>
      <c r="N1755">
        <v>1.2519011022100001E-5</v>
      </c>
      <c r="O1755">
        <v>2.2486392500000001E-7</v>
      </c>
      <c r="P1755">
        <v>1.5940544160001499E-5</v>
      </c>
      <c r="X1755" t="s">
        <v>328</v>
      </c>
      <c r="Y1755" t="s">
        <v>329</v>
      </c>
      <c r="Z1755" t="s">
        <v>394</v>
      </c>
      <c r="AA1755" t="s">
        <v>282</v>
      </c>
      <c r="AB1755" t="s">
        <v>153</v>
      </c>
      <c r="AC1755" t="s">
        <v>56</v>
      </c>
      <c r="AD1755" t="s">
        <v>232</v>
      </c>
      <c r="AF1755">
        <v>0.77720211640000003</v>
      </c>
      <c r="AG1755">
        <v>1.483671506E-2</v>
      </c>
      <c r="AH1755">
        <v>2.1239786890000001E-2</v>
      </c>
      <c r="AI1755">
        <v>2.5481909259999999E-3</v>
      </c>
      <c r="AJ1755">
        <v>2.4717451982199999E-3</v>
      </c>
      <c r="AK1755">
        <v>4.439698487E-5</v>
      </c>
      <c r="AL1755">
        <v>3.1472903914920003E-3</v>
      </c>
    </row>
    <row r="1756" spans="1:38" x14ac:dyDescent="0.25">
      <c r="A1756" t="s">
        <v>393</v>
      </c>
      <c r="B1756" s="17" t="s">
        <v>328</v>
      </c>
      <c r="C1756" t="s">
        <v>329</v>
      </c>
      <c r="D1756" t="s">
        <v>394</v>
      </c>
      <c r="E1756" t="s">
        <v>283</v>
      </c>
      <c r="F1756" t="s">
        <v>155</v>
      </c>
      <c r="G1756" t="s">
        <v>56</v>
      </c>
      <c r="H1756" t="s">
        <v>232</v>
      </c>
      <c r="J1756">
        <v>3.7912305E-2</v>
      </c>
      <c r="K1756">
        <v>1.6179280000000001E-5</v>
      </c>
      <c r="L1756">
        <v>1.8856614999999999E-5</v>
      </c>
      <c r="M1756">
        <v>2.7067706000000001E-6</v>
      </c>
      <c r="N1756">
        <v>2.6255674819999999E-6</v>
      </c>
      <c r="O1756">
        <v>4.0133763000000001E-8</v>
      </c>
      <c r="P1756">
        <v>2.4754544985689996E-6</v>
      </c>
      <c r="X1756" t="s">
        <v>328</v>
      </c>
      <c r="Y1756" t="s">
        <v>329</v>
      </c>
      <c r="Z1756" t="s">
        <v>394</v>
      </c>
      <c r="AA1756" t="s">
        <v>283</v>
      </c>
      <c r="AB1756" t="s">
        <v>155</v>
      </c>
      <c r="AC1756" t="s">
        <v>56</v>
      </c>
      <c r="AD1756" t="s">
        <v>232</v>
      </c>
      <c r="AF1756">
        <v>3.7912305E-2</v>
      </c>
      <c r="AG1756">
        <v>3.1944260000000002E-3</v>
      </c>
      <c r="AH1756">
        <v>3.7230371999999999E-3</v>
      </c>
      <c r="AI1756">
        <v>5.3442292999999997E-4</v>
      </c>
      <c r="AJ1756">
        <v>5.1839024209999996E-4</v>
      </c>
      <c r="AK1756">
        <v>7.9239825999999994E-6</v>
      </c>
      <c r="AL1756">
        <v>4.8875203462409999E-4</v>
      </c>
    </row>
    <row r="1757" spans="1:38" x14ac:dyDescent="0.25">
      <c r="A1757" t="s">
        <v>393</v>
      </c>
      <c r="B1757" s="17" t="s">
        <v>328</v>
      </c>
      <c r="C1757" t="s">
        <v>329</v>
      </c>
      <c r="D1757" t="s">
        <v>394</v>
      </c>
      <c r="E1757" t="s">
        <v>284</v>
      </c>
      <c r="F1757" t="s">
        <v>55</v>
      </c>
      <c r="G1757" t="s">
        <v>56</v>
      </c>
      <c r="H1757" t="s">
        <v>232</v>
      </c>
      <c r="J1757">
        <v>6.3503112179999999</v>
      </c>
      <c r="K1757">
        <v>8.5210669280000003E-4</v>
      </c>
      <c r="L1757">
        <v>1.6718880025000001E-3</v>
      </c>
      <c r="M1757">
        <v>1.5511572984000001E-4</v>
      </c>
      <c r="N1757">
        <v>1.5046225794479998E-4</v>
      </c>
      <c r="O1757">
        <v>3.3366731629999999E-6</v>
      </c>
      <c r="P1757">
        <v>2.0971298257778696E-4</v>
      </c>
      <c r="X1757" t="s">
        <v>328</v>
      </c>
      <c r="Y1757" t="s">
        <v>329</v>
      </c>
      <c r="Z1757" t="s">
        <v>394</v>
      </c>
      <c r="AA1757" t="s">
        <v>284</v>
      </c>
      <c r="AB1757" t="s">
        <v>55</v>
      </c>
      <c r="AC1757" t="s">
        <v>56</v>
      </c>
      <c r="AD1757" t="s">
        <v>232</v>
      </c>
      <c r="AF1757">
        <v>6.3503112179999999</v>
      </c>
      <c r="AG1757">
        <v>0.16823941036000001</v>
      </c>
      <c r="AH1757">
        <v>0.33009644770000002</v>
      </c>
      <c r="AI1757">
        <v>3.0625945719999999E-2</v>
      </c>
      <c r="AJ1757">
        <v>2.9707167348399999E-2</v>
      </c>
      <c r="AK1757">
        <v>6.5879048510000002E-4</v>
      </c>
      <c r="AL1757">
        <v>4.1405592597735602E-2</v>
      </c>
    </row>
    <row r="1758" spans="1:38" x14ac:dyDescent="0.25">
      <c r="A1758" t="s">
        <v>393</v>
      </c>
      <c r="B1758" s="17" t="s">
        <v>328</v>
      </c>
      <c r="C1758" t="s">
        <v>329</v>
      </c>
      <c r="D1758" t="s">
        <v>394</v>
      </c>
      <c r="E1758" t="s">
        <v>285</v>
      </c>
      <c r="F1758" t="s">
        <v>158</v>
      </c>
      <c r="G1758" t="s">
        <v>56</v>
      </c>
      <c r="H1758" t="s">
        <v>232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X1758" t="s">
        <v>328</v>
      </c>
      <c r="Y1758" t="s">
        <v>329</v>
      </c>
      <c r="Z1758" t="s">
        <v>394</v>
      </c>
      <c r="AA1758" t="s">
        <v>285</v>
      </c>
      <c r="AB1758" t="s">
        <v>158</v>
      </c>
      <c r="AC1758" t="s">
        <v>56</v>
      </c>
      <c r="AD1758" t="s">
        <v>232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</row>
    <row r="1759" spans="1:38" x14ac:dyDescent="0.25">
      <c r="A1759" t="s">
        <v>393</v>
      </c>
      <c r="B1759" s="17" t="s">
        <v>328</v>
      </c>
      <c r="C1759" t="s">
        <v>329</v>
      </c>
      <c r="D1759" t="s">
        <v>394</v>
      </c>
      <c r="E1759" t="s">
        <v>286</v>
      </c>
      <c r="F1759" t="s">
        <v>160</v>
      </c>
      <c r="G1759" t="s">
        <v>56</v>
      </c>
      <c r="H1759" t="s">
        <v>232</v>
      </c>
      <c r="J1759">
        <v>8.3786182559999993</v>
      </c>
      <c r="K1759">
        <v>1.0288393693E-3</v>
      </c>
      <c r="L1759">
        <v>1.5780150060000001E-3</v>
      </c>
      <c r="M1759">
        <v>1.9135806810000001E-4</v>
      </c>
      <c r="N1759">
        <v>1.8561732605699998E-4</v>
      </c>
      <c r="O1759">
        <v>3.1133936859999999E-6</v>
      </c>
      <c r="P1759">
        <v>1.7808732813467699E-4</v>
      </c>
      <c r="X1759" t="s">
        <v>328</v>
      </c>
      <c r="Y1759" t="s">
        <v>329</v>
      </c>
      <c r="Z1759" t="s">
        <v>394</v>
      </c>
      <c r="AA1759" t="s">
        <v>286</v>
      </c>
      <c r="AB1759" t="s">
        <v>160</v>
      </c>
      <c r="AC1759" t="s">
        <v>56</v>
      </c>
      <c r="AD1759" t="s">
        <v>232</v>
      </c>
      <c r="AF1759">
        <v>8.3786182559999993</v>
      </c>
      <c r="AG1759">
        <v>0.20313331169999999</v>
      </c>
      <c r="AH1759">
        <v>0.31156218450000001</v>
      </c>
      <c r="AI1759">
        <v>3.7781606579999995E-2</v>
      </c>
      <c r="AJ1759">
        <v>3.66481583826E-2</v>
      </c>
      <c r="AK1759">
        <v>6.14706386E-4</v>
      </c>
      <c r="AL1759">
        <v>3.5161443417426295E-2</v>
      </c>
    </row>
    <row r="1760" spans="1:38" x14ac:dyDescent="0.25">
      <c r="A1760" t="s">
        <v>393</v>
      </c>
      <c r="B1760" s="17" t="s">
        <v>328</v>
      </c>
      <c r="C1760" t="s">
        <v>329</v>
      </c>
      <c r="D1760" t="s">
        <v>394</v>
      </c>
      <c r="E1760" t="s">
        <v>287</v>
      </c>
      <c r="F1760" t="s">
        <v>162</v>
      </c>
      <c r="G1760" t="s">
        <v>56</v>
      </c>
      <c r="H1760" t="s">
        <v>232</v>
      </c>
      <c r="J1760">
        <v>3.7722738359999997</v>
      </c>
      <c r="K1760">
        <v>2.1720927482999997E-3</v>
      </c>
      <c r="L1760">
        <v>4.2960729688999999E-3</v>
      </c>
      <c r="M1760">
        <v>4.0864844434000002E-4</v>
      </c>
      <c r="N1760">
        <v>3.9638899100979995E-4</v>
      </c>
      <c r="O1760">
        <v>8.5286804967000005E-6</v>
      </c>
      <c r="P1760">
        <v>4.2989671118141278E-4</v>
      </c>
      <c r="X1760" t="s">
        <v>328</v>
      </c>
      <c r="Y1760" t="s">
        <v>329</v>
      </c>
      <c r="Z1760" t="s">
        <v>394</v>
      </c>
      <c r="AA1760" t="s">
        <v>287</v>
      </c>
      <c r="AB1760" t="s">
        <v>162</v>
      </c>
      <c r="AC1760" t="s">
        <v>56</v>
      </c>
      <c r="AD1760" t="s">
        <v>232</v>
      </c>
      <c r="AF1760">
        <v>3.7722738359999997</v>
      </c>
      <c r="AG1760">
        <v>0.42885649405000004</v>
      </c>
      <c r="AH1760">
        <v>0.84821376640000001</v>
      </c>
      <c r="AI1760">
        <v>8.0683267594999997E-2</v>
      </c>
      <c r="AJ1760">
        <v>7.8262769567150003E-2</v>
      </c>
      <c r="AK1760">
        <v>1.6838968831000001E-3</v>
      </c>
      <c r="AL1760">
        <v>8.4878524723777202E-2</v>
      </c>
    </row>
    <row r="1761" spans="1:38" x14ac:dyDescent="0.25">
      <c r="A1761" t="s">
        <v>393</v>
      </c>
      <c r="B1761" s="17" t="s">
        <v>328</v>
      </c>
      <c r="C1761" t="s">
        <v>329</v>
      </c>
      <c r="D1761" t="s">
        <v>394</v>
      </c>
      <c r="E1761" t="s">
        <v>288</v>
      </c>
      <c r="F1761" t="s">
        <v>164</v>
      </c>
      <c r="G1761" t="s">
        <v>56</v>
      </c>
      <c r="H1761" t="s">
        <v>232</v>
      </c>
      <c r="J1761">
        <v>3.1751558640000002</v>
      </c>
      <c r="K1761">
        <v>1.0782682167999999E-3</v>
      </c>
      <c r="L1761">
        <v>2.7078767850000005E-3</v>
      </c>
      <c r="M1761">
        <v>2.1015403379999998E-4</v>
      </c>
      <c r="N1761">
        <v>2.0384941278599999E-4</v>
      </c>
      <c r="O1761">
        <v>6.3010440420000006E-6</v>
      </c>
      <c r="P1761">
        <v>2.4795590381499594E-4</v>
      </c>
      <c r="X1761" t="s">
        <v>328</v>
      </c>
      <c r="Y1761" t="s">
        <v>329</v>
      </c>
      <c r="Z1761" t="s">
        <v>394</v>
      </c>
      <c r="AA1761" t="s">
        <v>288</v>
      </c>
      <c r="AB1761" t="s">
        <v>164</v>
      </c>
      <c r="AC1761" t="s">
        <v>56</v>
      </c>
      <c r="AD1761" t="s">
        <v>232</v>
      </c>
      <c r="AF1761">
        <v>3.1751558640000002</v>
      </c>
      <c r="AG1761">
        <v>0.21289254960000001</v>
      </c>
      <c r="AH1761">
        <v>0.53464134350000003</v>
      </c>
      <c r="AI1761">
        <v>4.1492670330000002E-2</v>
      </c>
      <c r="AJ1761">
        <v>4.0247890220100002E-2</v>
      </c>
      <c r="AK1761">
        <v>1.2440739393999999E-3</v>
      </c>
      <c r="AL1761">
        <v>4.8956245639668904E-2</v>
      </c>
    </row>
    <row r="1762" spans="1:38" x14ac:dyDescent="0.25">
      <c r="A1762" t="s">
        <v>393</v>
      </c>
      <c r="B1762" s="17" t="s">
        <v>328</v>
      </c>
      <c r="C1762" t="s">
        <v>329</v>
      </c>
      <c r="D1762" t="s">
        <v>394</v>
      </c>
      <c r="E1762" t="s">
        <v>289</v>
      </c>
      <c r="F1762" t="s">
        <v>58</v>
      </c>
      <c r="G1762" t="s">
        <v>59</v>
      </c>
      <c r="H1762" t="s">
        <v>232</v>
      </c>
      <c r="J1762">
        <v>654.10047379999992</v>
      </c>
      <c r="K1762">
        <v>4.3958083910000001E-2</v>
      </c>
      <c r="L1762">
        <v>9.13551529E-2</v>
      </c>
      <c r="M1762">
        <v>7.8387604499999992E-3</v>
      </c>
      <c r="N1762">
        <v>7.6035976364999995E-3</v>
      </c>
      <c r="O1762">
        <v>1.8260051040000001E-4</v>
      </c>
      <c r="P1762">
        <v>1.0824213652328699E-2</v>
      </c>
      <c r="X1762" t="s">
        <v>328</v>
      </c>
      <c r="Y1762" t="s">
        <v>329</v>
      </c>
      <c r="Z1762" t="s">
        <v>394</v>
      </c>
      <c r="AA1762" t="s">
        <v>289</v>
      </c>
      <c r="AB1762" t="s">
        <v>58</v>
      </c>
      <c r="AC1762" t="s">
        <v>59</v>
      </c>
      <c r="AD1762" t="s">
        <v>232</v>
      </c>
      <c r="AF1762">
        <v>654.10047379999992</v>
      </c>
      <c r="AG1762">
        <v>13.865635269999999</v>
      </c>
      <c r="AH1762">
        <v>28.816027030000001</v>
      </c>
      <c r="AI1762">
        <v>2.4725690710000001</v>
      </c>
      <c r="AJ1762">
        <v>2.3983919988699998</v>
      </c>
      <c r="AK1762">
        <v>5.7597421070000009E-2</v>
      </c>
      <c r="AL1762">
        <v>3.4142663172149996</v>
      </c>
    </row>
    <row r="1763" spans="1:38" x14ac:dyDescent="0.25">
      <c r="A1763" t="s">
        <v>393</v>
      </c>
      <c r="B1763" s="17" t="s">
        <v>328</v>
      </c>
      <c r="C1763" t="s">
        <v>329</v>
      </c>
      <c r="D1763" t="s">
        <v>394</v>
      </c>
      <c r="E1763" t="s">
        <v>290</v>
      </c>
      <c r="F1763" t="s">
        <v>61</v>
      </c>
      <c r="G1763" t="s">
        <v>59</v>
      </c>
      <c r="H1763" t="s">
        <v>232</v>
      </c>
      <c r="J1763">
        <v>121.717866319</v>
      </c>
      <c r="K1763">
        <v>1.050973775286E-2</v>
      </c>
      <c r="L1763">
        <v>2.1556274428800003E-2</v>
      </c>
      <c r="M1763">
        <v>1.9081164691029998E-3</v>
      </c>
      <c r="N1763">
        <v>1.8508729750299103E-3</v>
      </c>
      <c r="O1763">
        <v>4.3127346312289998E-5</v>
      </c>
      <c r="P1763">
        <v>2.4359860284718302E-3</v>
      </c>
      <c r="X1763" t="s">
        <v>328</v>
      </c>
      <c r="Y1763" t="s">
        <v>329</v>
      </c>
      <c r="Z1763" t="s">
        <v>394</v>
      </c>
      <c r="AA1763" t="s">
        <v>290</v>
      </c>
      <c r="AB1763" t="s">
        <v>61</v>
      </c>
      <c r="AC1763" t="s">
        <v>59</v>
      </c>
      <c r="AD1763" t="s">
        <v>232</v>
      </c>
      <c r="AF1763">
        <v>121.717866319</v>
      </c>
      <c r="AG1763">
        <v>3.3150719690650008</v>
      </c>
      <c r="AH1763">
        <v>6.7994658788600004</v>
      </c>
      <c r="AI1763">
        <v>0.60187452144099995</v>
      </c>
      <c r="AJ1763">
        <v>0.58381828579776995</v>
      </c>
      <c r="AK1763">
        <v>1.360359809973E-2</v>
      </c>
      <c r="AL1763">
        <v>0.76837963174778168</v>
      </c>
    </row>
    <row r="1764" spans="1:38" x14ac:dyDescent="0.25">
      <c r="A1764" t="s">
        <v>393</v>
      </c>
      <c r="B1764" s="17" t="s">
        <v>328</v>
      </c>
      <c r="C1764" t="s">
        <v>329</v>
      </c>
      <c r="D1764" t="s">
        <v>394</v>
      </c>
      <c r="E1764" t="s">
        <v>291</v>
      </c>
      <c r="F1764" t="s">
        <v>63</v>
      </c>
      <c r="G1764" t="s">
        <v>59</v>
      </c>
      <c r="H1764" t="s">
        <v>232</v>
      </c>
      <c r="J1764">
        <v>105.17761111999999</v>
      </c>
      <c r="K1764">
        <v>2.3159589792899997E-2</v>
      </c>
      <c r="L1764">
        <v>4.9485496994000004E-2</v>
      </c>
      <c r="M1764">
        <v>3.9816931774200003E-3</v>
      </c>
      <c r="N1764">
        <v>3.8622423820973998E-3</v>
      </c>
      <c r="O1764">
        <v>1.1946375510899999E-4</v>
      </c>
      <c r="P1764">
        <v>4.4275281433824865E-3</v>
      </c>
      <c r="X1764" t="s">
        <v>328</v>
      </c>
      <c r="Y1764" t="s">
        <v>329</v>
      </c>
      <c r="Z1764" t="s">
        <v>394</v>
      </c>
      <c r="AA1764" t="s">
        <v>291</v>
      </c>
      <c r="AB1764" t="s">
        <v>63</v>
      </c>
      <c r="AC1764" t="s">
        <v>59</v>
      </c>
      <c r="AD1764" t="s">
        <v>232</v>
      </c>
      <c r="AF1764">
        <v>105.17761111999999</v>
      </c>
      <c r="AG1764">
        <v>7.3051958983999992</v>
      </c>
      <c r="AH1764">
        <v>15.609139673900001</v>
      </c>
      <c r="AI1764">
        <v>1.2559399092500001</v>
      </c>
      <c r="AJ1764">
        <v>1.2182617119724997</v>
      </c>
      <c r="AK1764">
        <v>3.7682283624899997E-2</v>
      </c>
      <c r="AL1764">
        <v>1.3965689275474364</v>
      </c>
    </row>
    <row r="1765" spans="1:38" x14ac:dyDescent="0.25">
      <c r="A1765" t="s">
        <v>393</v>
      </c>
      <c r="B1765" s="17" t="s">
        <v>328</v>
      </c>
      <c r="C1765" t="s">
        <v>329</v>
      </c>
      <c r="D1765" t="s">
        <v>394</v>
      </c>
      <c r="E1765" t="s">
        <v>292</v>
      </c>
      <c r="F1765" t="s">
        <v>227</v>
      </c>
      <c r="G1765" t="s">
        <v>59</v>
      </c>
      <c r="H1765" t="s">
        <v>232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X1765" t="s">
        <v>328</v>
      </c>
      <c r="Y1765" t="s">
        <v>329</v>
      </c>
      <c r="Z1765" t="s">
        <v>394</v>
      </c>
      <c r="AA1765" t="s">
        <v>292</v>
      </c>
      <c r="AB1765" t="s">
        <v>227</v>
      </c>
      <c r="AC1765" t="s">
        <v>59</v>
      </c>
      <c r="AD1765" t="s">
        <v>232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</row>
    <row r="1766" spans="1:38" x14ac:dyDescent="0.25">
      <c r="A1766" t="s">
        <v>393</v>
      </c>
      <c r="B1766" s="17" t="s">
        <v>328</v>
      </c>
      <c r="C1766" t="s">
        <v>329</v>
      </c>
      <c r="D1766" t="s">
        <v>394</v>
      </c>
      <c r="E1766" t="s">
        <v>293</v>
      </c>
      <c r="F1766" t="s">
        <v>169</v>
      </c>
      <c r="G1766" t="s">
        <v>59</v>
      </c>
      <c r="H1766" t="s">
        <v>232</v>
      </c>
      <c r="J1766">
        <v>216.07844214799997</v>
      </c>
      <c r="K1766">
        <v>3.3081061081E-2</v>
      </c>
      <c r="L1766">
        <v>2.7484162410999997E-2</v>
      </c>
      <c r="M1766">
        <v>4.9283444091000007E-3</v>
      </c>
      <c r="N1766">
        <v>4.7804940768269993E-3</v>
      </c>
      <c r="O1766">
        <v>6.0823897630999997E-5</v>
      </c>
      <c r="P1766">
        <v>7.743503135626011E-3</v>
      </c>
      <c r="X1766" t="s">
        <v>328</v>
      </c>
      <c r="Y1766" t="s">
        <v>329</v>
      </c>
      <c r="Z1766" t="s">
        <v>394</v>
      </c>
      <c r="AA1766" t="s">
        <v>293</v>
      </c>
      <c r="AB1766" t="s">
        <v>169</v>
      </c>
      <c r="AC1766" t="s">
        <v>59</v>
      </c>
      <c r="AD1766" t="s">
        <v>232</v>
      </c>
      <c r="AF1766">
        <v>216.07844214799997</v>
      </c>
      <c r="AG1766">
        <v>10.434711762999997</v>
      </c>
      <c r="AH1766">
        <v>8.6692907211000012</v>
      </c>
      <c r="AI1766">
        <v>1.55454071646</v>
      </c>
      <c r="AJ1766">
        <v>1.5079044949661999</v>
      </c>
      <c r="AK1766">
        <v>1.918559635E-2</v>
      </c>
      <c r="AL1766">
        <v>2.4425223558760436</v>
      </c>
    </row>
    <row r="1767" spans="1:38" x14ac:dyDescent="0.25">
      <c r="A1767" t="s">
        <v>393</v>
      </c>
      <c r="B1767" s="17" t="s">
        <v>328</v>
      </c>
      <c r="C1767" t="s">
        <v>329</v>
      </c>
      <c r="D1767" t="s">
        <v>394</v>
      </c>
      <c r="E1767" t="s">
        <v>294</v>
      </c>
      <c r="F1767" t="s">
        <v>171</v>
      </c>
      <c r="G1767" t="s">
        <v>59</v>
      </c>
      <c r="H1767" t="s">
        <v>232</v>
      </c>
      <c r="J1767">
        <v>47.044544209999998</v>
      </c>
      <c r="K1767">
        <v>1.3033762008000001E-3</v>
      </c>
      <c r="L1767">
        <v>3.0343441621000001E-3</v>
      </c>
      <c r="M1767">
        <v>2.1432689795999996E-4</v>
      </c>
      <c r="N1767">
        <v>2.0789709102120001E-4</v>
      </c>
      <c r="O1767">
        <v>5.8243314359999996E-6</v>
      </c>
      <c r="P1767">
        <v>3.61026083838069E-4</v>
      </c>
      <c r="X1767" t="s">
        <v>328</v>
      </c>
      <c r="Y1767" t="s">
        <v>329</v>
      </c>
      <c r="Z1767" t="s">
        <v>394</v>
      </c>
      <c r="AA1767" t="s">
        <v>294</v>
      </c>
      <c r="AB1767" t="s">
        <v>171</v>
      </c>
      <c r="AC1767" t="s">
        <v>59</v>
      </c>
      <c r="AD1767" t="s">
        <v>232</v>
      </c>
      <c r="AF1767">
        <v>47.044544209999998</v>
      </c>
      <c r="AG1767">
        <v>0.41112211530000004</v>
      </c>
      <c r="AH1767">
        <v>0.95711878659999994</v>
      </c>
      <c r="AI1767">
        <v>6.760482844E-2</v>
      </c>
      <c r="AJ1767">
        <v>6.5576683586800008E-2</v>
      </c>
      <c r="AK1767">
        <v>1.8371605895999999E-3</v>
      </c>
      <c r="AL1767">
        <v>0.11387794461039358</v>
      </c>
    </row>
    <row r="1768" spans="1:38" x14ac:dyDescent="0.25">
      <c r="A1768" t="s">
        <v>393</v>
      </c>
      <c r="B1768" s="17" t="s">
        <v>328</v>
      </c>
      <c r="C1768" t="s">
        <v>329</v>
      </c>
      <c r="D1768" t="s">
        <v>394</v>
      </c>
      <c r="E1768" t="s">
        <v>295</v>
      </c>
      <c r="F1768" t="s">
        <v>65</v>
      </c>
      <c r="G1768" t="s">
        <v>59</v>
      </c>
      <c r="H1768" t="s">
        <v>232</v>
      </c>
      <c r="J1768">
        <v>6.2662279040000008</v>
      </c>
      <c r="K1768">
        <v>1.0146490635999999E-3</v>
      </c>
      <c r="L1768">
        <v>2.1588031161000002E-3</v>
      </c>
      <c r="M1768">
        <v>1.7703372333000001E-4</v>
      </c>
      <c r="N1768">
        <v>1.717227116301E-4</v>
      </c>
      <c r="O1768">
        <v>5.1940576219999998E-6</v>
      </c>
      <c r="P1768">
        <v>1.9706940439635152E-4</v>
      </c>
      <c r="X1768" t="s">
        <v>328</v>
      </c>
      <c r="Y1768" t="s">
        <v>329</v>
      </c>
      <c r="Z1768" t="s">
        <v>394</v>
      </c>
      <c r="AA1768" t="s">
        <v>295</v>
      </c>
      <c r="AB1768" t="s">
        <v>65</v>
      </c>
      <c r="AC1768" t="s">
        <v>59</v>
      </c>
      <c r="AD1768" t="s">
        <v>232</v>
      </c>
      <c r="AF1768">
        <v>6.2662279040000008</v>
      </c>
      <c r="AG1768">
        <v>0.32004933218999998</v>
      </c>
      <c r="AH1768">
        <v>0.68094815514999996</v>
      </c>
      <c r="AI1768">
        <v>5.5841494640999995E-2</v>
      </c>
      <c r="AJ1768">
        <v>5.4166249801769997E-2</v>
      </c>
      <c r="AK1768">
        <v>1.6383541672999999E-3</v>
      </c>
      <c r="AL1768">
        <v>6.2161319751815693E-2</v>
      </c>
    </row>
    <row r="1769" spans="1:38" x14ac:dyDescent="0.25">
      <c r="A1769" t="s">
        <v>393</v>
      </c>
      <c r="B1769" s="17" t="s">
        <v>328</v>
      </c>
      <c r="C1769" t="s">
        <v>329</v>
      </c>
      <c r="D1769" t="s">
        <v>394</v>
      </c>
      <c r="E1769" t="s">
        <v>296</v>
      </c>
      <c r="F1769" t="s">
        <v>174</v>
      </c>
      <c r="G1769" t="s">
        <v>68</v>
      </c>
      <c r="H1769" t="s">
        <v>232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X1769" t="s">
        <v>328</v>
      </c>
      <c r="Y1769" t="s">
        <v>329</v>
      </c>
      <c r="Z1769" t="s">
        <v>394</v>
      </c>
      <c r="AA1769" t="s">
        <v>296</v>
      </c>
      <c r="AB1769" t="s">
        <v>174</v>
      </c>
      <c r="AC1769" t="s">
        <v>68</v>
      </c>
      <c r="AD1769" t="s">
        <v>232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</row>
    <row r="1770" spans="1:38" x14ac:dyDescent="0.25">
      <c r="A1770" t="s">
        <v>393</v>
      </c>
      <c r="B1770" s="17" t="s">
        <v>328</v>
      </c>
      <c r="C1770" t="s">
        <v>329</v>
      </c>
      <c r="D1770" t="s">
        <v>394</v>
      </c>
      <c r="E1770" t="s">
        <v>297</v>
      </c>
      <c r="F1770" t="s">
        <v>176</v>
      </c>
      <c r="G1770" t="s">
        <v>68</v>
      </c>
      <c r="H1770" t="s">
        <v>232</v>
      </c>
      <c r="J1770">
        <v>5.7024276782000003</v>
      </c>
      <c r="K1770">
        <v>4.04054722838E-3</v>
      </c>
      <c r="L1770">
        <v>9.4039356279999996E-3</v>
      </c>
      <c r="M1770">
        <v>7.6364883535999994E-4</v>
      </c>
      <c r="N1770">
        <v>7.4073937029919986E-4</v>
      </c>
      <c r="O1770">
        <v>3.1223343068800001E-5</v>
      </c>
      <c r="P1770">
        <v>7.2466168830399272E-4</v>
      </c>
      <c r="X1770" t="s">
        <v>328</v>
      </c>
      <c r="Y1770" t="s">
        <v>329</v>
      </c>
      <c r="Z1770" t="s">
        <v>394</v>
      </c>
      <c r="AA1770" t="s">
        <v>297</v>
      </c>
      <c r="AB1770" t="s">
        <v>176</v>
      </c>
      <c r="AC1770" t="s">
        <v>68</v>
      </c>
      <c r="AD1770" t="s">
        <v>232</v>
      </c>
      <c r="AF1770">
        <v>5.7024276782000003</v>
      </c>
      <c r="AG1770">
        <v>1.2745041578</v>
      </c>
      <c r="AH1770">
        <v>2.9662702882899996</v>
      </c>
      <c r="AI1770">
        <v>0.24087666648799999</v>
      </c>
      <c r="AJ1770">
        <v>0.23365036649336002</v>
      </c>
      <c r="AK1770">
        <v>9.848735729799999E-3</v>
      </c>
      <c r="AL1770">
        <v>0.22857901141075435</v>
      </c>
    </row>
    <row r="1771" spans="1:38" x14ac:dyDescent="0.25">
      <c r="A1771" t="s">
        <v>393</v>
      </c>
      <c r="B1771" s="17" t="s">
        <v>328</v>
      </c>
      <c r="C1771" t="s">
        <v>329</v>
      </c>
      <c r="D1771" t="s">
        <v>394</v>
      </c>
      <c r="E1771" t="s">
        <v>299</v>
      </c>
      <c r="F1771" t="s">
        <v>298</v>
      </c>
      <c r="G1771" t="s">
        <v>19</v>
      </c>
      <c r="H1771" t="s">
        <v>232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X1771" t="s">
        <v>328</v>
      </c>
      <c r="Y1771" t="s">
        <v>329</v>
      </c>
      <c r="Z1771" t="s">
        <v>394</v>
      </c>
      <c r="AA1771" t="s">
        <v>299</v>
      </c>
      <c r="AB1771" t="s">
        <v>298</v>
      </c>
      <c r="AC1771" t="s">
        <v>19</v>
      </c>
      <c r="AD1771" t="s">
        <v>232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</row>
    <row r="1772" spans="1:38" x14ac:dyDescent="0.25">
      <c r="A1772" t="s">
        <v>393</v>
      </c>
      <c r="B1772" s="17" t="s">
        <v>328</v>
      </c>
      <c r="C1772" t="s">
        <v>329</v>
      </c>
      <c r="D1772" t="s">
        <v>394</v>
      </c>
      <c r="E1772" t="s">
        <v>300</v>
      </c>
      <c r="F1772" t="s">
        <v>178</v>
      </c>
      <c r="G1772" t="s">
        <v>32</v>
      </c>
      <c r="H1772" t="s">
        <v>232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X1772" t="s">
        <v>328</v>
      </c>
      <c r="Y1772" t="s">
        <v>329</v>
      </c>
      <c r="Z1772" t="s">
        <v>394</v>
      </c>
      <c r="AA1772" t="s">
        <v>300</v>
      </c>
      <c r="AB1772" t="s">
        <v>178</v>
      </c>
      <c r="AC1772" t="s">
        <v>32</v>
      </c>
      <c r="AD1772" t="s">
        <v>232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</row>
    <row r="1773" spans="1:38" x14ac:dyDescent="0.25">
      <c r="A1773" t="s">
        <v>393</v>
      </c>
      <c r="B1773" s="17" t="s">
        <v>328</v>
      </c>
      <c r="C1773" t="s">
        <v>329</v>
      </c>
      <c r="D1773" t="s">
        <v>394</v>
      </c>
      <c r="E1773" t="s">
        <v>303</v>
      </c>
      <c r="F1773" t="s">
        <v>301</v>
      </c>
      <c r="G1773" t="s">
        <v>302</v>
      </c>
      <c r="H1773" t="s">
        <v>10</v>
      </c>
      <c r="J1773">
        <v>3115.8579740000005</v>
      </c>
      <c r="K1773">
        <v>0.69463997166000002</v>
      </c>
      <c r="L1773">
        <v>2.8519030709000002E-2</v>
      </c>
      <c r="M1773">
        <v>5.7461651767999992E-3</v>
      </c>
      <c r="N1773">
        <v>5.2864719626559992E-3</v>
      </c>
      <c r="O1773">
        <v>1.1949621763600001E-4</v>
      </c>
      <c r="P1773">
        <v>0.41714033349663998</v>
      </c>
      <c r="X1773" t="s">
        <v>328</v>
      </c>
      <c r="Y1773" t="s">
        <v>329</v>
      </c>
      <c r="Z1773" t="s">
        <v>394</v>
      </c>
      <c r="AA1773" t="s">
        <v>303</v>
      </c>
      <c r="AB1773" t="s">
        <v>301</v>
      </c>
      <c r="AC1773" t="s">
        <v>302</v>
      </c>
      <c r="AD1773" t="s">
        <v>10</v>
      </c>
      <c r="AF1773">
        <v>3115.8579740000005</v>
      </c>
      <c r="AG1773">
        <v>266.67913031000001</v>
      </c>
      <c r="AH1773">
        <v>10.94873632</v>
      </c>
      <c r="AI1773">
        <v>2.2060099686000001</v>
      </c>
      <c r="AJ1773">
        <v>2.0295291711120003</v>
      </c>
      <c r="AK1773">
        <v>4.802268329E-2</v>
      </c>
      <c r="AL1773">
        <v>138.93120844625</v>
      </c>
    </row>
    <row r="1774" spans="1:38" x14ac:dyDescent="0.25">
      <c r="A1774" t="s">
        <v>393</v>
      </c>
      <c r="B1774" s="17" t="s">
        <v>328</v>
      </c>
      <c r="C1774" t="s">
        <v>329</v>
      </c>
      <c r="D1774" t="s">
        <v>394</v>
      </c>
      <c r="E1774" t="s">
        <v>305</v>
      </c>
      <c r="F1774" t="s">
        <v>304</v>
      </c>
      <c r="G1774" t="s">
        <v>302</v>
      </c>
      <c r="H1774" t="s">
        <v>10</v>
      </c>
      <c r="J1774">
        <v>929.8319085899999</v>
      </c>
      <c r="K1774">
        <v>0.68096876166300002</v>
      </c>
      <c r="L1774">
        <v>2.5330596084679999E-2</v>
      </c>
      <c r="M1774">
        <v>3.7195699047560004E-3</v>
      </c>
      <c r="N1774">
        <v>3.4220043123755206E-3</v>
      </c>
      <c r="O1774">
        <v>1.123257291165E-4</v>
      </c>
      <c r="P1774">
        <v>0.2169538745463632</v>
      </c>
      <c r="X1774" t="s">
        <v>328</v>
      </c>
      <c r="Y1774" t="s">
        <v>329</v>
      </c>
      <c r="Z1774" t="s">
        <v>394</v>
      </c>
      <c r="AA1774" t="s">
        <v>305</v>
      </c>
      <c r="AB1774" t="s">
        <v>304</v>
      </c>
      <c r="AC1774" t="s">
        <v>302</v>
      </c>
      <c r="AD1774" t="s">
        <v>10</v>
      </c>
      <c r="AF1774">
        <v>929.8319085899999</v>
      </c>
      <c r="AG1774">
        <v>261.43062650160005</v>
      </c>
      <c r="AH1774">
        <v>9.7246653019339995</v>
      </c>
      <c r="AI1774">
        <v>1.4279794788110003</v>
      </c>
      <c r="AJ1774">
        <v>1.31374112050612</v>
      </c>
      <c r="AK1774">
        <v>4.5141030692189991E-2</v>
      </c>
      <c r="AL1774">
        <v>80.055271412262272</v>
      </c>
    </row>
    <row r="1775" spans="1:38" x14ac:dyDescent="0.25">
      <c r="A1775" t="s">
        <v>393</v>
      </c>
      <c r="B1775" s="17" t="s">
        <v>328</v>
      </c>
      <c r="C1775" t="s">
        <v>329</v>
      </c>
      <c r="D1775" t="s">
        <v>394</v>
      </c>
      <c r="E1775" t="s">
        <v>307</v>
      </c>
      <c r="F1775" t="s">
        <v>306</v>
      </c>
      <c r="G1775" t="s">
        <v>302</v>
      </c>
      <c r="H1775" t="s">
        <v>70</v>
      </c>
      <c r="J1775">
        <v>286.70913638999997</v>
      </c>
      <c r="K1775">
        <v>0.15772742038180004</v>
      </c>
      <c r="L1775">
        <v>1.045172643445E-2</v>
      </c>
      <c r="M1775">
        <v>8.9757504870499995E-5</v>
      </c>
      <c r="N1775">
        <v>8.2576904480860004E-5</v>
      </c>
      <c r="O1775">
        <v>2.6337110561000004E-5</v>
      </c>
      <c r="P1775">
        <v>1.6337272237794121E-2</v>
      </c>
      <c r="X1775" t="s">
        <v>328</v>
      </c>
      <c r="Y1775" t="s">
        <v>329</v>
      </c>
      <c r="Z1775" t="s">
        <v>394</v>
      </c>
      <c r="AA1775" t="s">
        <v>307</v>
      </c>
      <c r="AB1775" t="s">
        <v>306</v>
      </c>
      <c r="AC1775" t="s">
        <v>302</v>
      </c>
      <c r="AD1775" t="s">
        <v>70</v>
      </c>
      <c r="AF1775">
        <v>286.70913638999997</v>
      </c>
      <c r="AG1775">
        <v>58.378861086200004</v>
      </c>
      <c r="AH1775">
        <v>4.8008444337299991</v>
      </c>
      <c r="AI1775">
        <v>3.4458790619699996E-2</v>
      </c>
      <c r="AJ1775">
        <v>3.1702087370124005E-2</v>
      </c>
      <c r="AK1775">
        <v>1.0584255970939999E-2</v>
      </c>
      <c r="AL1775">
        <v>4.6962872254643413</v>
      </c>
    </row>
    <row r="1776" spans="1:38" x14ac:dyDescent="0.25">
      <c r="A1776" t="s">
        <v>393</v>
      </c>
      <c r="B1776" s="17" t="s">
        <v>328</v>
      </c>
      <c r="C1776" t="s">
        <v>329</v>
      </c>
      <c r="D1776" t="s">
        <v>394</v>
      </c>
      <c r="E1776" t="s">
        <v>308</v>
      </c>
      <c r="F1776" t="s">
        <v>306</v>
      </c>
      <c r="G1776" t="s">
        <v>302</v>
      </c>
      <c r="H1776" t="s">
        <v>232</v>
      </c>
      <c r="J1776">
        <v>536.75790051000001</v>
      </c>
      <c r="K1776">
        <v>1.1679728786E-2</v>
      </c>
      <c r="L1776">
        <v>6.5744021976999995E-2</v>
      </c>
      <c r="M1776">
        <v>1.4245498009000002E-3</v>
      </c>
      <c r="N1776">
        <v>1.3818133068730001E-3</v>
      </c>
      <c r="O1776">
        <v>9.2498824263000004E-4</v>
      </c>
      <c r="P1776">
        <v>2.7096914244143242E-3</v>
      </c>
      <c r="X1776" t="s">
        <v>328</v>
      </c>
      <c r="Y1776" t="s">
        <v>329</v>
      </c>
      <c r="Z1776" t="s">
        <v>394</v>
      </c>
      <c r="AA1776" t="s">
        <v>308</v>
      </c>
      <c r="AB1776" t="s">
        <v>306</v>
      </c>
      <c r="AC1776" t="s">
        <v>302</v>
      </c>
      <c r="AD1776" t="s">
        <v>232</v>
      </c>
      <c r="AF1776">
        <v>536.75790051000001</v>
      </c>
      <c r="AG1776">
        <v>4.4839630762000002</v>
      </c>
      <c r="AH1776">
        <v>25.239779049200003</v>
      </c>
      <c r="AI1776">
        <v>0.54689872997</v>
      </c>
      <c r="AJ1776">
        <v>0.53049176807089993</v>
      </c>
      <c r="AK1776">
        <v>0.35511203546000003</v>
      </c>
      <c r="AL1776">
        <v>1.040277069670293</v>
      </c>
    </row>
    <row r="1777" spans="1:39" x14ac:dyDescent="0.25">
      <c r="A1777" t="s">
        <v>393</v>
      </c>
      <c r="B1777" s="17" t="s">
        <v>328</v>
      </c>
      <c r="C1777" t="s">
        <v>329</v>
      </c>
      <c r="D1777" t="s">
        <v>394</v>
      </c>
      <c r="E1777" t="s">
        <v>310</v>
      </c>
      <c r="F1777" t="s">
        <v>309</v>
      </c>
      <c r="G1777" t="s">
        <v>302</v>
      </c>
      <c r="H1777" t="s">
        <v>232</v>
      </c>
      <c r="J1777">
        <v>3.6242964</v>
      </c>
      <c r="K1777">
        <v>5.5223292000000002E-5</v>
      </c>
      <c r="L1777">
        <v>9.0891706000000006E-5</v>
      </c>
      <c r="M1777">
        <v>9.6502944999999997E-6</v>
      </c>
      <c r="N1777">
        <v>9.3607856649999994E-6</v>
      </c>
      <c r="O1777">
        <v>1.4965127000000001E-6</v>
      </c>
      <c r="P1777">
        <v>1.8154289462399995E-5</v>
      </c>
      <c r="X1777" t="s">
        <v>328</v>
      </c>
      <c r="Y1777" t="s">
        <v>329</v>
      </c>
      <c r="Z1777" t="s">
        <v>394</v>
      </c>
      <c r="AA1777" t="s">
        <v>310</v>
      </c>
      <c r="AB1777" t="s">
        <v>309</v>
      </c>
      <c r="AC1777" t="s">
        <v>302</v>
      </c>
      <c r="AD1777" t="s">
        <v>232</v>
      </c>
      <c r="AF1777">
        <v>3.6242964</v>
      </c>
      <c r="AG1777">
        <v>2.1200766999999999E-2</v>
      </c>
      <c r="AH1777">
        <v>3.4894221000000003E-2</v>
      </c>
      <c r="AI1777">
        <v>3.7048429000000002E-3</v>
      </c>
      <c r="AJ1777">
        <v>3.593697613E-3</v>
      </c>
      <c r="AK1777">
        <v>5.7452597000000002E-4</v>
      </c>
      <c r="AL1777">
        <v>6.9696111104099994E-3</v>
      </c>
    </row>
    <row r="1778" spans="1:39" x14ac:dyDescent="0.25">
      <c r="A1778" t="s">
        <v>393</v>
      </c>
      <c r="B1778" s="17" t="s">
        <v>328</v>
      </c>
      <c r="C1778" t="s">
        <v>329</v>
      </c>
      <c r="D1778" t="s">
        <v>394</v>
      </c>
      <c r="E1778" t="s">
        <v>313</v>
      </c>
      <c r="F1778" t="s">
        <v>311</v>
      </c>
      <c r="G1778" t="s">
        <v>312</v>
      </c>
      <c r="H1778" t="s">
        <v>232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X1778" t="s">
        <v>328</v>
      </c>
      <c r="Y1778" t="s">
        <v>329</v>
      </c>
      <c r="Z1778" t="s">
        <v>394</v>
      </c>
      <c r="AA1778" t="s">
        <v>313</v>
      </c>
      <c r="AB1778" t="s">
        <v>311</v>
      </c>
      <c r="AC1778" t="s">
        <v>312</v>
      </c>
      <c r="AD1778" t="s">
        <v>232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</row>
    <row r="1779" spans="1:39" x14ac:dyDescent="0.25">
      <c r="A1779" t="s">
        <v>393</v>
      </c>
      <c r="B1779" s="17" t="s">
        <v>328</v>
      </c>
      <c r="C1779" t="s">
        <v>329</v>
      </c>
      <c r="D1779" t="s">
        <v>394</v>
      </c>
      <c r="E1779" t="s">
        <v>314</v>
      </c>
      <c r="F1779" t="s">
        <v>311</v>
      </c>
      <c r="G1779" t="s">
        <v>312</v>
      </c>
      <c r="H1779" t="s">
        <v>70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X1779" t="s">
        <v>328</v>
      </c>
      <c r="Y1779" t="s">
        <v>329</v>
      </c>
      <c r="Z1779" t="s">
        <v>394</v>
      </c>
      <c r="AA1779" t="s">
        <v>314</v>
      </c>
      <c r="AB1779" t="s">
        <v>311</v>
      </c>
      <c r="AC1779" t="s">
        <v>312</v>
      </c>
      <c r="AD1779" t="s">
        <v>70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</row>
    <row r="1780" spans="1:39" x14ac:dyDescent="0.25">
      <c r="A1780" t="s">
        <v>393</v>
      </c>
      <c r="B1780" s="17" t="s">
        <v>328</v>
      </c>
      <c r="C1780" t="s">
        <v>329</v>
      </c>
      <c r="D1780" t="s">
        <v>394</v>
      </c>
      <c r="E1780" t="s">
        <v>315</v>
      </c>
      <c r="F1780" t="s">
        <v>311</v>
      </c>
      <c r="G1780" t="s">
        <v>312</v>
      </c>
      <c r="H1780" t="s">
        <v>181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X1780" t="s">
        <v>328</v>
      </c>
      <c r="Y1780" t="s">
        <v>329</v>
      </c>
      <c r="Z1780" t="s">
        <v>394</v>
      </c>
      <c r="AA1780" t="s">
        <v>315</v>
      </c>
      <c r="AB1780" t="s">
        <v>311</v>
      </c>
      <c r="AC1780" t="s">
        <v>312</v>
      </c>
      <c r="AD1780" t="s">
        <v>181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</row>
    <row r="1781" spans="1:39" x14ac:dyDescent="0.25">
      <c r="A1781" t="s">
        <v>393</v>
      </c>
      <c r="B1781" s="17" t="s">
        <v>328</v>
      </c>
      <c r="C1781" t="s">
        <v>329</v>
      </c>
      <c r="D1781" t="s">
        <v>394</v>
      </c>
      <c r="E1781">
        <v>2275050011</v>
      </c>
      <c r="F1781" t="s">
        <v>407</v>
      </c>
      <c r="G1781" t="s">
        <v>408</v>
      </c>
      <c r="K1781">
        <v>1.0467711124524735</v>
      </c>
      <c r="L1781">
        <v>8.894913293865634E-3</v>
      </c>
      <c r="M1781">
        <v>2.6774366803310271E-4</v>
      </c>
      <c r="N1781">
        <v>2.583976684075782E-4</v>
      </c>
      <c r="O1781">
        <v>1.6345380280555766E-3</v>
      </c>
      <c r="P1781">
        <v>1.6299348544335353E-2</v>
      </c>
      <c r="W1781" t="s">
        <v>393</v>
      </c>
      <c r="X1781" t="s">
        <v>328</v>
      </c>
      <c r="Y1781" t="s">
        <v>329</v>
      </c>
      <c r="Z1781" t="s">
        <v>394</v>
      </c>
      <c r="AA1781">
        <v>2275050011</v>
      </c>
      <c r="AB1781" t="s">
        <v>407</v>
      </c>
      <c r="AC1781" t="s">
        <v>408</v>
      </c>
      <c r="AG1781">
        <v>381.02468493270032</v>
      </c>
      <c r="AH1781">
        <v>3.237748438967091</v>
      </c>
      <c r="AI1781">
        <v>9.7458695164049383E-2</v>
      </c>
      <c r="AJ1781">
        <v>9.4056751300358468E-2</v>
      </c>
      <c r="AK1781">
        <v>0.59497184221222987</v>
      </c>
      <c r="AL1781">
        <v>5.9329628701380681</v>
      </c>
    </row>
    <row r="1782" spans="1:39" x14ac:dyDescent="0.25">
      <c r="A1782" t="s">
        <v>393</v>
      </c>
      <c r="B1782" s="17" t="s">
        <v>328</v>
      </c>
      <c r="C1782" t="s">
        <v>329</v>
      </c>
      <c r="D1782" t="s">
        <v>394</v>
      </c>
      <c r="E1782" t="s">
        <v>409</v>
      </c>
      <c r="F1782" t="s">
        <v>407</v>
      </c>
      <c r="G1782" t="s">
        <v>410</v>
      </c>
      <c r="K1782">
        <v>8.4955471057116816E-3</v>
      </c>
      <c r="L1782">
        <v>1.0842512501802451E-3</v>
      </c>
      <c r="M1782">
        <v>0</v>
      </c>
      <c r="N1782">
        <v>0</v>
      </c>
      <c r="O1782">
        <v>3.4658528508539187E-4</v>
      </c>
      <c r="P1782">
        <v>8.1012170979018628E-3</v>
      </c>
      <c r="W1782" t="s">
        <v>393</v>
      </c>
      <c r="X1782" t="s">
        <v>328</v>
      </c>
      <c r="Y1782" t="s">
        <v>329</v>
      </c>
      <c r="Z1782" t="s">
        <v>394</v>
      </c>
      <c r="AA1782" t="s">
        <v>409</v>
      </c>
      <c r="AB1782" t="s">
        <v>407</v>
      </c>
      <c r="AC1782" t="s">
        <v>410</v>
      </c>
      <c r="AG1782">
        <v>3.0923791464790522</v>
      </c>
      <c r="AH1782">
        <v>0.39466745506560919</v>
      </c>
      <c r="AI1782">
        <v>0</v>
      </c>
      <c r="AJ1782">
        <v>0</v>
      </c>
      <c r="AK1782">
        <v>0.12615704377108264</v>
      </c>
      <c r="AL1782">
        <v>2.9488430236362779</v>
      </c>
    </row>
    <row r="1783" spans="1:39" x14ac:dyDescent="0.25">
      <c r="A1783" t="s">
        <v>393</v>
      </c>
      <c r="B1783" s="17">
        <v>34015</v>
      </c>
      <c r="C1783" t="s">
        <v>440</v>
      </c>
      <c r="D1783" t="s">
        <v>394</v>
      </c>
      <c r="E1783" t="s">
        <v>416</v>
      </c>
      <c r="F1783" t="s">
        <v>417</v>
      </c>
      <c r="G1783" t="s">
        <v>232</v>
      </c>
      <c r="H1783" t="s">
        <v>418</v>
      </c>
      <c r="K1783">
        <v>0.20703681318681319</v>
      </c>
      <c r="L1783">
        <v>1.0185274725274727</v>
      </c>
      <c r="M1783">
        <v>3.366263736263736E-2</v>
      </c>
      <c r="N1783">
        <v>3.2652747252747256E-2</v>
      </c>
      <c r="O1783">
        <v>1.2516153846153847E-2</v>
      </c>
      <c r="P1783">
        <v>2.3300329670329672E-2</v>
      </c>
      <c r="W1783" t="s">
        <v>393</v>
      </c>
      <c r="X1783">
        <v>34015</v>
      </c>
      <c r="Y1783" t="s">
        <v>440</v>
      </c>
      <c r="Z1783" t="s">
        <v>394</v>
      </c>
      <c r="AA1783" t="s">
        <v>416</v>
      </c>
      <c r="AB1783" t="s">
        <v>417</v>
      </c>
      <c r="AC1783" t="s">
        <v>232</v>
      </c>
      <c r="AD1783" t="s">
        <v>418</v>
      </c>
      <c r="AG1783">
        <v>75.361400000000003</v>
      </c>
      <c r="AH1783">
        <v>370.74400000000003</v>
      </c>
      <c r="AI1783">
        <v>12.2532</v>
      </c>
      <c r="AJ1783">
        <v>11.8856</v>
      </c>
      <c r="AK1783">
        <v>4.5558800000000002</v>
      </c>
      <c r="AL1783">
        <v>8.4813200000000002</v>
      </c>
    </row>
    <row r="1784" spans="1:39" x14ac:dyDescent="0.25">
      <c r="A1784" t="s">
        <v>393</v>
      </c>
      <c r="B1784" s="17">
        <v>34015</v>
      </c>
      <c r="C1784" t="s">
        <v>440</v>
      </c>
      <c r="D1784" t="s">
        <v>394</v>
      </c>
      <c r="E1784" t="s">
        <v>430</v>
      </c>
      <c r="F1784" t="s">
        <v>417</v>
      </c>
      <c r="G1784" t="s">
        <v>232</v>
      </c>
      <c r="H1784" t="s">
        <v>421</v>
      </c>
      <c r="K1784">
        <v>0.3155510271978022</v>
      </c>
      <c r="L1784">
        <v>1.5523696016483517</v>
      </c>
      <c r="M1784">
        <v>5.1306117774725275E-2</v>
      </c>
      <c r="N1784">
        <v>4.976692107142857E-2</v>
      </c>
      <c r="O1784">
        <v>1.9076266730769231E-2</v>
      </c>
      <c r="P1784">
        <v>3.5512799972527473E-2</v>
      </c>
      <c r="W1784" t="s">
        <v>393</v>
      </c>
      <c r="X1784">
        <v>34015</v>
      </c>
      <c r="Y1784" t="s">
        <v>440</v>
      </c>
      <c r="Z1784" t="s">
        <v>394</v>
      </c>
      <c r="AA1784" t="s">
        <v>430</v>
      </c>
      <c r="AB1784" t="s">
        <v>417</v>
      </c>
      <c r="AC1784" t="s">
        <v>232</v>
      </c>
      <c r="AD1784" t="s">
        <v>421</v>
      </c>
      <c r="AG1784">
        <v>114.86057390000001</v>
      </c>
      <c r="AH1784">
        <v>565.06253500000003</v>
      </c>
      <c r="AI1784">
        <v>18.675426869999999</v>
      </c>
      <c r="AJ1784">
        <v>18.115159269999999</v>
      </c>
      <c r="AK1784">
        <v>6.9437610899999997</v>
      </c>
      <c r="AL1784">
        <v>12.926659190000001</v>
      </c>
    </row>
    <row r="1785" spans="1:39" x14ac:dyDescent="0.25">
      <c r="A1785" t="s">
        <v>393</v>
      </c>
      <c r="B1785" s="17">
        <v>34015</v>
      </c>
      <c r="C1785" t="s">
        <v>440</v>
      </c>
      <c r="D1785" t="s">
        <v>394</v>
      </c>
      <c r="E1785" t="s">
        <v>437</v>
      </c>
      <c r="F1785" t="s">
        <v>417</v>
      </c>
      <c r="G1785" t="s">
        <v>232</v>
      </c>
      <c r="H1785" t="s">
        <v>418</v>
      </c>
      <c r="K1785">
        <v>9.9838461538461529E-2</v>
      </c>
      <c r="L1785">
        <v>1.0370736263736264</v>
      </c>
      <c r="M1785">
        <v>3.36803021978022E-2</v>
      </c>
      <c r="N1785">
        <v>3.0776126373626374E-2</v>
      </c>
      <c r="O1785">
        <v>0.80029532967032968</v>
      </c>
      <c r="P1785">
        <v>3.9897115384615378E-2</v>
      </c>
      <c r="W1785" t="s">
        <v>393</v>
      </c>
      <c r="X1785">
        <v>34015</v>
      </c>
      <c r="Y1785" t="s">
        <v>440</v>
      </c>
      <c r="Z1785" t="s">
        <v>394</v>
      </c>
      <c r="AA1785" t="s">
        <v>437</v>
      </c>
      <c r="AB1785" t="s">
        <v>417</v>
      </c>
      <c r="AC1785" t="s">
        <v>232</v>
      </c>
      <c r="AD1785" t="s">
        <v>418</v>
      </c>
      <c r="AG1785">
        <v>36.341200000000001</v>
      </c>
      <c r="AH1785">
        <v>377.4948</v>
      </c>
      <c r="AI1785">
        <v>12.25963</v>
      </c>
      <c r="AJ1785">
        <v>11.20251</v>
      </c>
      <c r="AK1785">
        <v>291.3075</v>
      </c>
      <c r="AL1785">
        <v>14.522549999999999</v>
      </c>
    </row>
    <row r="1786" spans="1:39" x14ac:dyDescent="0.25">
      <c r="A1786" t="s">
        <v>393</v>
      </c>
      <c r="B1786" s="17">
        <v>34015</v>
      </c>
      <c r="C1786" t="s">
        <v>440</v>
      </c>
      <c r="D1786" t="s">
        <v>394</v>
      </c>
      <c r="E1786" t="s">
        <v>419</v>
      </c>
      <c r="F1786" t="s">
        <v>417</v>
      </c>
      <c r="G1786" t="s">
        <v>420</v>
      </c>
      <c r="H1786" t="s">
        <v>421</v>
      </c>
      <c r="K1786">
        <v>2.8930266483516483E-2</v>
      </c>
      <c r="L1786">
        <v>0.30051387362637361</v>
      </c>
      <c r="M1786">
        <v>9.7595552197802197E-3</v>
      </c>
      <c r="N1786">
        <v>8.9180502747252758E-3</v>
      </c>
      <c r="O1786">
        <v>0.23190285714285713</v>
      </c>
      <c r="P1786">
        <v>1.156104697802198E-2</v>
      </c>
      <c r="W1786" t="s">
        <v>393</v>
      </c>
      <c r="X1786">
        <v>34015</v>
      </c>
      <c r="Y1786" t="s">
        <v>440</v>
      </c>
      <c r="Z1786" t="s">
        <v>394</v>
      </c>
      <c r="AA1786" t="s">
        <v>419</v>
      </c>
      <c r="AB1786" t="s">
        <v>417</v>
      </c>
      <c r="AC1786" t="s">
        <v>420</v>
      </c>
      <c r="AD1786" t="s">
        <v>421</v>
      </c>
      <c r="AG1786">
        <v>10.530616999999999</v>
      </c>
      <c r="AH1786">
        <v>109.38705</v>
      </c>
      <c r="AI1786">
        <v>3.5524781000000001</v>
      </c>
      <c r="AJ1786">
        <v>3.2461703000000002</v>
      </c>
      <c r="AK1786">
        <v>84.412639999999996</v>
      </c>
      <c r="AL1786">
        <v>4.2082211000000003</v>
      </c>
    </row>
    <row r="1787" spans="1:39" x14ac:dyDescent="0.25">
      <c r="A1787" t="s">
        <v>393</v>
      </c>
      <c r="B1787" s="17" t="s">
        <v>328</v>
      </c>
      <c r="C1787" t="s">
        <v>329</v>
      </c>
      <c r="D1787" t="s">
        <v>394</v>
      </c>
      <c r="E1787" t="s">
        <v>422</v>
      </c>
      <c r="F1787" t="s">
        <v>312</v>
      </c>
      <c r="G1787" t="s">
        <v>232</v>
      </c>
      <c r="H1787" t="s">
        <v>423</v>
      </c>
      <c r="I1787" t="s">
        <v>424</v>
      </c>
      <c r="K1787">
        <v>1.1686277581105995E-2</v>
      </c>
      <c r="L1787">
        <v>0.11868875668310777</v>
      </c>
      <c r="M1787">
        <v>2.4799632357104633E-3</v>
      </c>
      <c r="N1787">
        <v>2.281566176853626E-3</v>
      </c>
      <c r="O1787">
        <v>9.6273688284296424E-5</v>
      </c>
      <c r="P1787">
        <v>4.6146188598392285E-3</v>
      </c>
      <c r="W1787" t="s">
        <v>393</v>
      </c>
      <c r="X1787" t="s">
        <v>328</v>
      </c>
      <c r="Y1787" t="s">
        <v>329</v>
      </c>
      <c r="Z1787" t="s">
        <v>394</v>
      </c>
      <c r="AA1787" t="s">
        <v>422</v>
      </c>
      <c r="AB1787" t="s">
        <v>312</v>
      </c>
      <c r="AC1787" t="s">
        <v>232</v>
      </c>
      <c r="AD1787" t="s">
        <v>423</v>
      </c>
      <c r="AE1787" t="s">
        <v>424</v>
      </c>
      <c r="AG1787">
        <v>4.2538050395225824</v>
      </c>
      <c r="AH1787">
        <v>43.202707432651231</v>
      </c>
      <c r="AI1787">
        <v>0.90270661779860861</v>
      </c>
      <c r="AJ1787">
        <v>0.83049008837471983</v>
      </c>
      <c r="AK1787">
        <v>3.5043622535483897E-2</v>
      </c>
      <c r="AL1787">
        <v>1.6797212649814792</v>
      </c>
    </row>
    <row r="1788" spans="1:39" x14ac:dyDescent="0.25">
      <c r="A1788" t="s">
        <v>393</v>
      </c>
      <c r="B1788" s="17">
        <v>34015</v>
      </c>
      <c r="C1788" t="s">
        <v>329</v>
      </c>
      <c r="D1788" t="s">
        <v>394</v>
      </c>
      <c r="E1788" t="s">
        <v>434</v>
      </c>
      <c r="F1788" t="s">
        <v>312</v>
      </c>
      <c r="G1788" t="s">
        <v>232</v>
      </c>
      <c r="H1788" t="s">
        <v>435</v>
      </c>
      <c r="K1788">
        <v>4.5600572653363668E-3</v>
      </c>
      <c r="L1788">
        <v>2.8220011502648041E-2</v>
      </c>
      <c r="M1788">
        <v>6.4175810381245362E-4</v>
      </c>
      <c r="N1788">
        <v>6.2250536069807989E-4</v>
      </c>
      <c r="O1788">
        <v>8.8090739785162537E-5</v>
      </c>
      <c r="P1788">
        <v>1.7727552944638788E-3</v>
      </c>
      <c r="W1788" t="s">
        <v>393</v>
      </c>
      <c r="X1788">
        <v>34015</v>
      </c>
      <c r="Y1788" t="s">
        <v>329</v>
      </c>
      <c r="Z1788" t="s">
        <v>394</v>
      </c>
      <c r="AA1788" t="s">
        <v>434</v>
      </c>
      <c r="AB1788" t="s">
        <v>312</v>
      </c>
      <c r="AC1788" t="s">
        <v>232</v>
      </c>
      <c r="AD1788" t="s">
        <v>435</v>
      </c>
      <c r="AG1788">
        <v>1.6598608445824374</v>
      </c>
      <c r="AH1788">
        <v>10.272084186963887</v>
      </c>
      <c r="AI1788">
        <v>0.2335999497877331</v>
      </c>
      <c r="AJ1788">
        <v>0.22659195129410106</v>
      </c>
      <c r="AK1788">
        <v>3.2065029281799162E-2</v>
      </c>
      <c r="AL1788">
        <v>0.64528292718485192</v>
      </c>
      <c r="AM1788">
        <v>627.12452086328437</v>
      </c>
    </row>
    <row r="1789" spans="1:39" x14ac:dyDescent="0.25">
      <c r="A1789" t="s">
        <v>393</v>
      </c>
      <c r="B1789" s="17" t="s">
        <v>330</v>
      </c>
      <c r="C1789" t="s">
        <v>331</v>
      </c>
      <c r="D1789" t="s">
        <v>427</v>
      </c>
      <c r="E1789" t="s">
        <v>11</v>
      </c>
      <c r="F1789" t="s">
        <v>8</v>
      </c>
      <c r="G1789" t="s">
        <v>9</v>
      </c>
      <c r="H1789" t="s">
        <v>10</v>
      </c>
      <c r="J1789">
        <v>210.01585</v>
      </c>
      <c r="K1789">
        <v>5.401193E-2</v>
      </c>
      <c r="L1789">
        <v>4.1643031999999999E-4</v>
      </c>
      <c r="M1789">
        <v>2.3080064000000002E-3</v>
      </c>
      <c r="N1789">
        <v>2.1233658880000002E-3</v>
      </c>
      <c r="O1789">
        <v>6.1717219E-6</v>
      </c>
      <c r="P1789">
        <v>6.2967727092000006E-2</v>
      </c>
      <c r="X1789" t="s">
        <v>330</v>
      </c>
      <c r="Y1789" t="s">
        <v>331</v>
      </c>
      <c r="Z1789" t="s">
        <v>427</v>
      </c>
      <c r="AA1789" t="s">
        <v>11</v>
      </c>
      <c r="AB1789" t="s">
        <v>8</v>
      </c>
      <c r="AC1789" t="s">
        <v>9</v>
      </c>
      <c r="AD1789" t="s">
        <v>10</v>
      </c>
      <c r="AF1789">
        <v>210.01585</v>
      </c>
      <c r="AG1789">
        <v>15.529078999999999</v>
      </c>
      <c r="AH1789">
        <v>0.11972871</v>
      </c>
      <c r="AI1789">
        <v>0.66357951999999998</v>
      </c>
      <c r="AJ1789">
        <v>0.61049315839999996</v>
      </c>
      <c r="AK1789">
        <v>1.8832883E-3</v>
      </c>
      <c r="AL1789">
        <v>17.978748245999999</v>
      </c>
    </row>
    <row r="1790" spans="1:39" x14ac:dyDescent="0.25">
      <c r="A1790" t="s">
        <v>393</v>
      </c>
      <c r="B1790" s="17" t="s">
        <v>330</v>
      </c>
      <c r="C1790" t="s">
        <v>331</v>
      </c>
      <c r="D1790" t="s">
        <v>427</v>
      </c>
      <c r="E1790" t="s">
        <v>13</v>
      </c>
      <c r="F1790" t="s">
        <v>12</v>
      </c>
      <c r="G1790" t="s">
        <v>9</v>
      </c>
      <c r="H1790" t="s">
        <v>10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X1790" t="s">
        <v>330</v>
      </c>
      <c r="Y1790" t="s">
        <v>331</v>
      </c>
      <c r="Z1790" t="s">
        <v>427</v>
      </c>
      <c r="AA1790" t="s">
        <v>13</v>
      </c>
      <c r="AB1790" t="s">
        <v>12</v>
      </c>
      <c r="AC1790" t="s">
        <v>9</v>
      </c>
      <c r="AD1790" t="s">
        <v>10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</row>
    <row r="1791" spans="1:39" x14ac:dyDescent="0.25">
      <c r="A1791" t="s">
        <v>393</v>
      </c>
      <c r="B1791" s="17" t="s">
        <v>330</v>
      </c>
      <c r="C1791" t="s">
        <v>331</v>
      </c>
      <c r="D1791" t="s">
        <v>427</v>
      </c>
      <c r="E1791" t="s">
        <v>15</v>
      </c>
      <c r="F1791" t="s">
        <v>14</v>
      </c>
      <c r="G1791" t="s">
        <v>9</v>
      </c>
      <c r="H1791" t="s">
        <v>10</v>
      </c>
      <c r="J1791">
        <v>298.27105999999998</v>
      </c>
      <c r="K1791">
        <v>7.8972190999999997E-2</v>
      </c>
      <c r="L1791">
        <v>5.9039221000000005E-4</v>
      </c>
      <c r="M1791">
        <v>2.6133708000000001E-3</v>
      </c>
      <c r="N1791">
        <v>2.4043011360000001E-3</v>
      </c>
      <c r="O1791">
        <v>6.4876522E-6</v>
      </c>
      <c r="P1791">
        <v>7.3094692035999984E-2</v>
      </c>
      <c r="X1791" t="s">
        <v>330</v>
      </c>
      <c r="Y1791" t="s">
        <v>331</v>
      </c>
      <c r="Z1791" t="s">
        <v>427</v>
      </c>
      <c r="AA1791" t="s">
        <v>15</v>
      </c>
      <c r="AB1791" t="s">
        <v>14</v>
      </c>
      <c r="AC1791" t="s">
        <v>9</v>
      </c>
      <c r="AD1791" t="s">
        <v>10</v>
      </c>
      <c r="AF1791">
        <v>298.27105999999998</v>
      </c>
      <c r="AG1791">
        <v>22.705449999999999</v>
      </c>
      <c r="AH1791">
        <v>0.16974483000000001</v>
      </c>
      <c r="AI1791">
        <v>0.75137556000000005</v>
      </c>
      <c r="AJ1791">
        <v>0.69126551520000012</v>
      </c>
      <c r="AK1791">
        <v>1.9796938000000001E-3</v>
      </c>
      <c r="AL1791">
        <v>20.863368621999999</v>
      </c>
    </row>
    <row r="1792" spans="1:39" x14ac:dyDescent="0.25">
      <c r="A1792" t="s">
        <v>393</v>
      </c>
      <c r="B1792" s="17" t="s">
        <v>330</v>
      </c>
      <c r="C1792" t="s">
        <v>331</v>
      </c>
      <c r="D1792" t="s">
        <v>427</v>
      </c>
      <c r="E1792" t="s">
        <v>17</v>
      </c>
      <c r="F1792" t="s">
        <v>16</v>
      </c>
      <c r="G1792" t="s">
        <v>9</v>
      </c>
      <c r="H1792" t="s">
        <v>10</v>
      </c>
      <c r="J1792">
        <v>82.351355057999996</v>
      </c>
      <c r="K1792">
        <v>2.8110157279E-2</v>
      </c>
      <c r="L1792">
        <v>4.0087507286999999E-4</v>
      </c>
      <c r="M1792">
        <v>1.2925773639999999E-5</v>
      </c>
      <c r="N1792">
        <v>1.1891711748799999E-5</v>
      </c>
      <c r="O1792">
        <v>2.2696593269000001E-6</v>
      </c>
      <c r="P1792">
        <v>1.5988546838400001E-3</v>
      </c>
      <c r="X1792" t="s">
        <v>330</v>
      </c>
      <c r="Y1792" t="s">
        <v>331</v>
      </c>
      <c r="Z1792" t="s">
        <v>427</v>
      </c>
      <c r="AA1792" t="s">
        <v>17</v>
      </c>
      <c r="AB1792" t="s">
        <v>16</v>
      </c>
      <c r="AC1792" t="s">
        <v>9</v>
      </c>
      <c r="AD1792" t="s">
        <v>10</v>
      </c>
      <c r="AF1792">
        <v>82.351355057999996</v>
      </c>
      <c r="AG1792">
        <v>8.0820079319999998</v>
      </c>
      <c r="AH1792">
        <v>0.115256389328</v>
      </c>
      <c r="AI1792">
        <v>3.7163150300000003E-3</v>
      </c>
      <c r="AJ1792">
        <v>3.4190098276000004E-3</v>
      </c>
      <c r="AK1792">
        <v>6.9258192090000008E-4</v>
      </c>
      <c r="AL1792">
        <v>0.42985826333869998</v>
      </c>
    </row>
    <row r="1793" spans="1:38" x14ac:dyDescent="0.25">
      <c r="A1793" t="s">
        <v>393</v>
      </c>
      <c r="B1793" s="17" t="s">
        <v>330</v>
      </c>
      <c r="C1793" t="s">
        <v>331</v>
      </c>
      <c r="D1793" t="s">
        <v>427</v>
      </c>
      <c r="E1793" t="s">
        <v>20</v>
      </c>
      <c r="F1793" t="s">
        <v>18</v>
      </c>
      <c r="G1793" t="s">
        <v>19</v>
      </c>
      <c r="H1793" t="s">
        <v>10</v>
      </c>
      <c r="J1793">
        <v>275.22381999999999</v>
      </c>
      <c r="K1793">
        <v>9.6549749000000004E-2</v>
      </c>
      <c r="L1793">
        <v>5.5525528000000002E-4</v>
      </c>
      <c r="M1793">
        <v>3.4528318999999998E-3</v>
      </c>
      <c r="N1793">
        <v>3.1766053479999998E-3</v>
      </c>
      <c r="O1793">
        <v>5.8087766999999999E-6</v>
      </c>
      <c r="P1793">
        <v>2.2970857835000004E-2</v>
      </c>
      <c r="X1793" t="s">
        <v>330</v>
      </c>
      <c r="Y1793" t="s">
        <v>331</v>
      </c>
      <c r="Z1793" t="s">
        <v>427</v>
      </c>
      <c r="AA1793" t="s">
        <v>20</v>
      </c>
      <c r="AB1793" t="s">
        <v>18</v>
      </c>
      <c r="AC1793" t="s">
        <v>19</v>
      </c>
      <c r="AD1793" t="s">
        <v>10</v>
      </c>
      <c r="AF1793">
        <v>275.22381999999999</v>
      </c>
      <c r="AG1793">
        <v>25.948523999999999</v>
      </c>
      <c r="AH1793">
        <v>0.14922932</v>
      </c>
      <c r="AI1793">
        <v>0.92797636999999999</v>
      </c>
      <c r="AJ1793">
        <v>0.8537382604</v>
      </c>
      <c r="AK1793">
        <v>1.6569166E-3</v>
      </c>
      <c r="AL1793">
        <v>6.1584987476000004</v>
      </c>
    </row>
    <row r="1794" spans="1:38" x14ac:dyDescent="0.25">
      <c r="A1794" t="s">
        <v>393</v>
      </c>
      <c r="B1794" s="17" t="s">
        <v>330</v>
      </c>
      <c r="C1794" t="s">
        <v>331</v>
      </c>
      <c r="D1794" t="s">
        <v>427</v>
      </c>
      <c r="E1794" t="s">
        <v>22</v>
      </c>
      <c r="F1794" t="s">
        <v>21</v>
      </c>
      <c r="G1794" t="s">
        <v>19</v>
      </c>
      <c r="H1794" t="s">
        <v>10</v>
      </c>
      <c r="J1794">
        <v>25.859524</v>
      </c>
      <c r="K1794">
        <v>3.6194902E-3</v>
      </c>
      <c r="L1794">
        <v>3.7088524999999997E-5</v>
      </c>
      <c r="M1794">
        <v>1.2195711000000001E-4</v>
      </c>
      <c r="N1794">
        <v>1.1220054120000001E-4</v>
      </c>
      <c r="O1794">
        <v>3.7826540999999998E-7</v>
      </c>
      <c r="P1794">
        <v>8.2918907711999987E-4</v>
      </c>
      <c r="X1794" t="s">
        <v>330</v>
      </c>
      <c r="Y1794" t="s">
        <v>331</v>
      </c>
      <c r="Z1794" t="s">
        <v>427</v>
      </c>
      <c r="AA1794" t="s">
        <v>22</v>
      </c>
      <c r="AB1794" t="s">
        <v>21</v>
      </c>
      <c r="AC1794" t="s">
        <v>19</v>
      </c>
      <c r="AD1794" t="s">
        <v>10</v>
      </c>
      <c r="AF1794">
        <v>25.859524</v>
      </c>
      <c r="AG1794">
        <v>0.97276711000000005</v>
      </c>
      <c r="AH1794">
        <v>9.9678392999999997E-3</v>
      </c>
      <c r="AI1794">
        <v>3.2776951999999998E-2</v>
      </c>
      <c r="AJ1794">
        <v>3.0154795839999998E-2</v>
      </c>
      <c r="AK1794">
        <v>1.0789779E-4</v>
      </c>
      <c r="AL1794">
        <v>0.22196834153999997</v>
      </c>
    </row>
    <row r="1795" spans="1:38" x14ac:dyDescent="0.25">
      <c r="A1795" t="s">
        <v>393</v>
      </c>
      <c r="B1795" s="17" t="s">
        <v>330</v>
      </c>
      <c r="C1795" t="s">
        <v>331</v>
      </c>
      <c r="D1795" t="s">
        <v>427</v>
      </c>
      <c r="E1795" t="s">
        <v>24</v>
      </c>
      <c r="F1795" t="s">
        <v>23</v>
      </c>
      <c r="G1795" t="s">
        <v>19</v>
      </c>
      <c r="H1795" t="s">
        <v>10</v>
      </c>
      <c r="J1795">
        <v>24.769259999999999</v>
      </c>
      <c r="K1795">
        <v>4.3672663000000004E-3</v>
      </c>
      <c r="L1795">
        <v>4.4413733000000002E-5</v>
      </c>
      <c r="M1795">
        <v>1.470256E-4</v>
      </c>
      <c r="N1795">
        <v>1.3526355200000001E-4</v>
      </c>
      <c r="O1795">
        <v>4.5215347000000002E-7</v>
      </c>
      <c r="P1795">
        <v>9.8702415203999992E-4</v>
      </c>
      <c r="X1795" t="s">
        <v>330</v>
      </c>
      <c r="Y1795" t="s">
        <v>331</v>
      </c>
      <c r="Z1795" t="s">
        <v>427</v>
      </c>
      <c r="AA1795" t="s">
        <v>24</v>
      </c>
      <c r="AB1795" t="s">
        <v>23</v>
      </c>
      <c r="AC1795" t="s">
        <v>19</v>
      </c>
      <c r="AD1795" t="s">
        <v>10</v>
      </c>
      <c r="AF1795">
        <v>24.769259999999999</v>
      </c>
      <c r="AG1795">
        <v>1.1737378999999999</v>
      </c>
      <c r="AH1795">
        <v>1.1936548E-2</v>
      </c>
      <c r="AI1795">
        <v>3.9514311000000003E-2</v>
      </c>
      <c r="AJ1795">
        <v>3.6353166120000002E-2</v>
      </c>
      <c r="AK1795">
        <v>1.2897388999999999E-4</v>
      </c>
      <c r="AL1795">
        <v>0.26455550509999992</v>
      </c>
    </row>
    <row r="1796" spans="1:38" x14ac:dyDescent="0.25">
      <c r="A1796" t="s">
        <v>393</v>
      </c>
      <c r="B1796" s="17" t="s">
        <v>330</v>
      </c>
      <c r="C1796" t="s">
        <v>331</v>
      </c>
      <c r="D1796" t="s">
        <v>427</v>
      </c>
      <c r="E1796" t="s">
        <v>26</v>
      </c>
      <c r="F1796" t="s">
        <v>25</v>
      </c>
      <c r="G1796" t="s">
        <v>19</v>
      </c>
      <c r="H1796" t="s">
        <v>10</v>
      </c>
      <c r="J1796">
        <v>6.4608440000000003E-2</v>
      </c>
      <c r="K1796">
        <v>3.1625982999999999E-5</v>
      </c>
      <c r="L1796">
        <v>3.1002672999999997E-7</v>
      </c>
      <c r="M1796">
        <v>1.0640445E-6</v>
      </c>
      <c r="N1796">
        <v>9.7892094E-7</v>
      </c>
      <c r="O1796">
        <v>3.1254709999999999E-9</v>
      </c>
      <c r="P1796">
        <v>8.0610027106000003E-6</v>
      </c>
      <c r="X1796" t="s">
        <v>330</v>
      </c>
      <c r="Y1796" t="s">
        <v>331</v>
      </c>
      <c r="Z1796" t="s">
        <v>427</v>
      </c>
      <c r="AA1796" t="s">
        <v>26</v>
      </c>
      <c r="AB1796" t="s">
        <v>25</v>
      </c>
      <c r="AC1796" t="s">
        <v>19</v>
      </c>
      <c r="AD1796" t="s">
        <v>10</v>
      </c>
      <c r="AF1796">
        <v>6.4608440000000003E-2</v>
      </c>
      <c r="AG1796">
        <v>8.4997378000000005E-3</v>
      </c>
      <c r="AH1796">
        <v>8.3322178000000007E-5</v>
      </c>
      <c r="AI1796">
        <v>2.8597051E-4</v>
      </c>
      <c r="AJ1796">
        <v>2.6309286919999999E-4</v>
      </c>
      <c r="AK1796">
        <v>8.9152080999999995E-7</v>
      </c>
      <c r="AL1796">
        <v>2.1656192723999998E-3</v>
      </c>
    </row>
    <row r="1797" spans="1:38" x14ac:dyDescent="0.25">
      <c r="A1797" t="s">
        <v>393</v>
      </c>
      <c r="B1797" s="17" t="s">
        <v>330</v>
      </c>
      <c r="C1797" t="s">
        <v>331</v>
      </c>
      <c r="D1797" t="s">
        <v>427</v>
      </c>
      <c r="E1797" t="s">
        <v>28</v>
      </c>
      <c r="F1797" t="s">
        <v>27</v>
      </c>
      <c r="G1797" t="s">
        <v>19</v>
      </c>
      <c r="H1797" t="s">
        <v>10</v>
      </c>
      <c r="J1797">
        <v>117.789254</v>
      </c>
      <c r="K1797">
        <v>0.25148510099999999</v>
      </c>
      <c r="L1797">
        <v>1.45956487E-3</v>
      </c>
      <c r="M1797">
        <v>9.0020655300000006E-3</v>
      </c>
      <c r="N1797">
        <v>8.2819002876000011E-3</v>
      </c>
      <c r="O1797">
        <v>1.5011373499999999E-5</v>
      </c>
      <c r="P1797">
        <v>5.8365498789100002E-2</v>
      </c>
      <c r="X1797" t="s">
        <v>330</v>
      </c>
      <c r="Y1797" t="s">
        <v>331</v>
      </c>
      <c r="Z1797" t="s">
        <v>427</v>
      </c>
      <c r="AA1797" t="s">
        <v>28</v>
      </c>
      <c r="AB1797" t="s">
        <v>27</v>
      </c>
      <c r="AC1797" t="s">
        <v>19</v>
      </c>
      <c r="AD1797" t="s">
        <v>10</v>
      </c>
      <c r="AF1797">
        <v>117.789254</v>
      </c>
      <c r="AG1797">
        <v>67.588649500000002</v>
      </c>
      <c r="AH1797">
        <v>0.392269804</v>
      </c>
      <c r="AI1797">
        <v>2.4193770799999998</v>
      </c>
      <c r="AJ1797">
        <v>2.2258269135999997</v>
      </c>
      <c r="AK1797">
        <v>4.28189868E-3</v>
      </c>
      <c r="AL1797">
        <v>15.688081780760001</v>
      </c>
    </row>
    <row r="1798" spans="1:38" x14ac:dyDescent="0.25">
      <c r="A1798" t="s">
        <v>393</v>
      </c>
      <c r="B1798" s="17" t="s">
        <v>330</v>
      </c>
      <c r="C1798" t="s">
        <v>331</v>
      </c>
      <c r="D1798" t="s">
        <v>427</v>
      </c>
      <c r="E1798" t="s">
        <v>30</v>
      </c>
      <c r="F1798" t="s">
        <v>29</v>
      </c>
      <c r="G1798" t="s">
        <v>19</v>
      </c>
      <c r="H1798" t="s">
        <v>10</v>
      </c>
      <c r="J1798">
        <v>2.4874244000000001</v>
      </c>
      <c r="K1798">
        <v>8.9131417999999997E-4</v>
      </c>
      <c r="L1798">
        <v>8.7374737999999996E-6</v>
      </c>
      <c r="M1798">
        <v>2.9987934000000001E-5</v>
      </c>
      <c r="N1798">
        <v>2.7588899280000002E-5</v>
      </c>
      <c r="O1798">
        <v>8.8085059E-8</v>
      </c>
      <c r="P1798">
        <v>2.0081403894999997E-4</v>
      </c>
      <c r="X1798" t="s">
        <v>330</v>
      </c>
      <c r="Y1798" t="s">
        <v>331</v>
      </c>
      <c r="Z1798" t="s">
        <v>427</v>
      </c>
      <c r="AA1798" t="s">
        <v>30</v>
      </c>
      <c r="AB1798" t="s">
        <v>29</v>
      </c>
      <c r="AC1798" t="s">
        <v>19</v>
      </c>
      <c r="AD1798" t="s">
        <v>10</v>
      </c>
      <c r="AF1798">
        <v>2.4874244000000001</v>
      </c>
      <c r="AG1798">
        <v>0.23954782999999999</v>
      </c>
      <c r="AH1798">
        <v>2.3482663E-3</v>
      </c>
      <c r="AI1798">
        <v>8.0594979000000004E-3</v>
      </c>
      <c r="AJ1798">
        <v>7.4147380680000003E-3</v>
      </c>
      <c r="AK1798">
        <v>2.5125702000000001E-5</v>
      </c>
      <c r="AL1798">
        <v>5.3845314258000002E-2</v>
      </c>
    </row>
    <row r="1799" spans="1:38" x14ac:dyDescent="0.25">
      <c r="A1799" t="s">
        <v>393</v>
      </c>
      <c r="B1799" s="17" t="s">
        <v>330</v>
      </c>
      <c r="C1799" t="s">
        <v>331</v>
      </c>
      <c r="D1799" t="s">
        <v>427</v>
      </c>
      <c r="E1799" t="s">
        <v>33</v>
      </c>
      <c r="F1799" t="s">
        <v>31</v>
      </c>
      <c r="G1799" t="s">
        <v>32</v>
      </c>
      <c r="H1799" t="s">
        <v>10</v>
      </c>
      <c r="J1799">
        <v>1.3865812</v>
      </c>
      <c r="K1799">
        <v>5.3670642000000002E-4</v>
      </c>
      <c r="L1799">
        <v>5.2612845E-6</v>
      </c>
      <c r="M1799">
        <v>1.8057285999999999E-5</v>
      </c>
      <c r="N1799">
        <v>1.6612703120000001E-5</v>
      </c>
      <c r="O1799">
        <v>5.3040572999999998E-8</v>
      </c>
      <c r="P1799">
        <v>1.3020903700999999E-4</v>
      </c>
      <c r="X1799" t="s">
        <v>330</v>
      </c>
      <c r="Y1799" t="s">
        <v>331</v>
      </c>
      <c r="Z1799" t="s">
        <v>427</v>
      </c>
      <c r="AA1799" t="s">
        <v>33</v>
      </c>
      <c r="AB1799" t="s">
        <v>31</v>
      </c>
      <c r="AC1799" t="s">
        <v>32</v>
      </c>
      <c r="AD1799" t="s">
        <v>10</v>
      </c>
      <c r="AF1799">
        <v>1.3865812</v>
      </c>
      <c r="AG1799">
        <v>0.16929253999999999</v>
      </c>
      <c r="AH1799">
        <v>1.6595599E-3</v>
      </c>
      <c r="AI1799">
        <v>5.6957839999999997E-3</v>
      </c>
      <c r="AJ1799">
        <v>5.2401212800000001E-3</v>
      </c>
      <c r="AK1799">
        <v>1.7756761999999998E-5</v>
      </c>
      <c r="AL1799">
        <v>4.0958301371000004E-2</v>
      </c>
    </row>
    <row r="1800" spans="1:38" x14ac:dyDescent="0.25">
      <c r="A1800" t="s">
        <v>393</v>
      </c>
      <c r="B1800" s="17" t="s">
        <v>330</v>
      </c>
      <c r="C1800" t="s">
        <v>331</v>
      </c>
      <c r="D1800" t="s">
        <v>427</v>
      </c>
      <c r="E1800" t="s">
        <v>35</v>
      </c>
      <c r="F1800" t="s">
        <v>34</v>
      </c>
      <c r="G1800" t="s">
        <v>32</v>
      </c>
      <c r="H1800" t="s">
        <v>10</v>
      </c>
      <c r="J1800">
        <v>6.5627037999999999E-2</v>
      </c>
      <c r="K1800">
        <v>4.2764138999999999E-5</v>
      </c>
      <c r="L1800">
        <v>4.1921305000000001E-7</v>
      </c>
      <c r="M1800">
        <v>1.4387834E-6</v>
      </c>
      <c r="N1800">
        <v>1.3236807280000001E-6</v>
      </c>
      <c r="O1800">
        <v>4.2262113999999996E-9</v>
      </c>
      <c r="P1800">
        <v>1.0003904066200001E-5</v>
      </c>
      <c r="X1800" t="s">
        <v>330</v>
      </c>
      <c r="Y1800" t="s">
        <v>331</v>
      </c>
      <c r="Z1800" t="s">
        <v>427</v>
      </c>
      <c r="AA1800" t="s">
        <v>35</v>
      </c>
      <c r="AB1800" t="s">
        <v>34</v>
      </c>
      <c r="AC1800" t="s">
        <v>32</v>
      </c>
      <c r="AD1800" t="s">
        <v>10</v>
      </c>
      <c r="AF1800">
        <v>6.5627037999999999E-2</v>
      </c>
      <c r="AG1800">
        <v>1.3489032999999999E-2</v>
      </c>
      <c r="AH1800">
        <v>1.3223177999999999E-4</v>
      </c>
      <c r="AI1800">
        <v>4.5383343000000002E-4</v>
      </c>
      <c r="AJ1800">
        <v>4.1752675560000004E-4</v>
      </c>
      <c r="AK1800">
        <v>1.414838E-6</v>
      </c>
      <c r="AL1800">
        <v>3.1491049823000002E-3</v>
      </c>
    </row>
    <row r="1801" spans="1:38" x14ac:dyDescent="0.25">
      <c r="A1801" t="s">
        <v>393</v>
      </c>
      <c r="B1801" s="17" t="s">
        <v>330</v>
      </c>
      <c r="C1801" t="s">
        <v>331</v>
      </c>
      <c r="D1801" t="s">
        <v>427</v>
      </c>
      <c r="E1801" t="s">
        <v>38</v>
      </c>
      <c r="F1801" t="s">
        <v>36</v>
      </c>
      <c r="G1801" t="s">
        <v>37</v>
      </c>
      <c r="H1801" t="s">
        <v>10</v>
      </c>
      <c r="J1801">
        <v>672.90713200000005</v>
      </c>
      <c r="K1801">
        <v>8.5407812E-3</v>
      </c>
      <c r="L1801">
        <v>8.9854024499999994E-5</v>
      </c>
      <c r="M1801">
        <v>2.9405223899999996E-4</v>
      </c>
      <c r="N1801">
        <v>2.7052805987999996E-4</v>
      </c>
      <c r="O1801">
        <v>9.4505566799999998E-7</v>
      </c>
      <c r="P1801">
        <v>2.9773030763740006E-3</v>
      </c>
      <c r="X1801" t="s">
        <v>330</v>
      </c>
      <c r="Y1801" t="s">
        <v>331</v>
      </c>
      <c r="Z1801" t="s">
        <v>427</v>
      </c>
      <c r="AA1801" t="s">
        <v>38</v>
      </c>
      <c r="AB1801" t="s">
        <v>36</v>
      </c>
      <c r="AC1801" t="s">
        <v>37</v>
      </c>
      <c r="AD1801" t="s">
        <v>10</v>
      </c>
      <c r="AF1801">
        <v>672.90713200000005</v>
      </c>
      <c r="AG1801">
        <v>2.5294286329999998</v>
      </c>
      <c r="AH1801">
        <v>2.6611073400000001E-2</v>
      </c>
      <c r="AI1801">
        <v>8.7086197099999998E-2</v>
      </c>
      <c r="AJ1801">
        <v>8.0119301332000001E-2</v>
      </c>
      <c r="AK1801">
        <v>2.9705491900000001E-4</v>
      </c>
      <c r="AL1801">
        <v>0.81062667555000001</v>
      </c>
    </row>
    <row r="1802" spans="1:38" x14ac:dyDescent="0.25">
      <c r="A1802" t="s">
        <v>393</v>
      </c>
      <c r="B1802" s="17" t="s">
        <v>330</v>
      </c>
      <c r="C1802" t="s">
        <v>331</v>
      </c>
      <c r="D1802" t="s">
        <v>427</v>
      </c>
      <c r="E1802" t="s">
        <v>40</v>
      </c>
      <c r="F1802" t="s">
        <v>36</v>
      </c>
      <c r="G1802" t="s">
        <v>39</v>
      </c>
      <c r="H1802" t="s">
        <v>10</v>
      </c>
      <c r="J1802">
        <v>16.0469601</v>
      </c>
      <c r="K1802">
        <v>8.038357040000001E-3</v>
      </c>
      <c r="L1802">
        <v>8.7376735699999997E-5</v>
      </c>
      <c r="M1802">
        <v>2.8063761999999999E-4</v>
      </c>
      <c r="N1802">
        <v>2.5818661040000001E-4</v>
      </c>
      <c r="O1802">
        <v>9.0138026300000004E-7</v>
      </c>
      <c r="P1802">
        <v>2.0000911333980004E-3</v>
      </c>
      <c r="X1802" t="s">
        <v>330</v>
      </c>
      <c r="Y1802" t="s">
        <v>331</v>
      </c>
      <c r="Z1802" t="s">
        <v>427</v>
      </c>
      <c r="AA1802" t="s">
        <v>40</v>
      </c>
      <c r="AB1802" t="s">
        <v>36</v>
      </c>
      <c r="AC1802" t="s">
        <v>39</v>
      </c>
      <c r="AD1802" t="s">
        <v>10</v>
      </c>
      <c r="AF1802">
        <v>16.0469601</v>
      </c>
      <c r="AG1802">
        <v>1.6532162779999999</v>
      </c>
      <c r="AH1802">
        <v>1.7970417919999999E-2</v>
      </c>
      <c r="AI1802">
        <v>5.7717593099999999E-2</v>
      </c>
      <c r="AJ1802">
        <v>5.3100185652000004E-2</v>
      </c>
      <c r="AK1802">
        <v>1.96754596E-4</v>
      </c>
      <c r="AL1802">
        <v>0.41098814666600009</v>
      </c>
    </row>
    <row r="1803" spans="1:38" x14ac:dyDescent="0.25">
      <c r="A1803" t="s">
        <v>393</v>
      </c>
      <c r="B1803" s="17" t="s">
        <v>330</v>
      </c>
      <c r="C1803" t="s">
        <v>331</v>
      </c>
      <c r="D1803" t="s">
        <v>427</v>
      </c>
      <c r="E1803" t="s">
        <v>42</v>
      </c>
      <c r="F1803" t="s">
        <v>41</v>
      </c>
      <c r="G1803" t="s">
        <v>37</v>
      </c>
      <c r="H1803" t="s">
        <v>10</v>
      </c>
      <c r="J1803">
        <v>7599.8008</v>
      </c>
      <c r="K1803">
        <v>7.4100031999999996E-2</v>
      </c>
      <c r="L1803">
        <v>7.8647047999999998E-4</v>
      </c>
      <c r="M1803">
        <v>2.5071525000000001E-3</v>
      </c>
      <c r="N1803">
        <v>2.3065803E-3</v>
      </c>
      <c r="O1803">
        <v>8.1287089000000003E-6</v>
      </c>
      <c r="P1803">
        <v>2.8377922085999999E-2</v>
      </c>
      <c r="X1803" t="s">
        <v>330</v>
      </c>
      <c r="Y1803" t="s">
        <v>331</v>
      </c>
      <c r="Z1803" t="s">
        <v>427</v>
      </c>
      <c r="AA1803" t="s">
        <v>42</v>
      </c>
      <c r="AB1803" t="s">
        <v>41</v>
      </c>
      <c r="AC1803" t="s">
        <v>37</v>
      </c>
      <c r="AD1803" t="s">
        <v>10</v>
      </c>
      <c r="AF1803">
        <v>7599.8008</v>
      </c>
      <c r="AG1803">
        <v>35.059894999999997</v>
      </c>
      <c r="AH1803">
        <v>0.37211284</v>
      </c>
      <c r="AI1803">
        <v>1.1862410999999999</v>
      </c>
      <c r="AJ1803">
        <v>1.091341812</v>
      </c>
      <c r="AK1803">
        <v>4.0819552E-3</v>
      </c>
      <c r="AL1803">
        <v>12.2926369</v>
      </c>
    </row>
    <row r="1804" spans="1:38" x14ac:dyDescent="0.25">
      <c r="A1804" t="s">
        <v>393</v>
      </c>
      <c r="B1804" s="17" t="s">
        <v>330</v>
      </c>
      <c r="C1804" t="s">
        <v>331</v>
      </c>
      <c r="D1804" t="s">
        <v>427</v>
      </c>
      <c r="E1804" t="s">
        <v>43</v>
      </c>
      <c r="F1804" t="s">
        <v>41</v>
      </c>
      <c r="G1804" t="s">
        <v>39</v>
      </c>
      <c r="H1804" t="s">
        <v>10</v>
      </c>
      <c r="J1804">
        <v>151.78442799999999</v>
      </c>
      <c r="K1804">
        <v>0.10122990999999999</v>
      </c>
      <c r="L1804">
        <v>6.0804835000000004E-4</v>
      </c>
      <c r="M1804">
        <v>3.6125436199999999E-3</v>
      </c>
      <c r="N1804">
        <v>3.3235401304000001E-3</v>
      </c>
      <c r="O1804">
        <v>6.2434295000000001E-6</v>
      </c>
      <c r="P1804">
        <v>2.7952339958400005E-2</v>
      </c>
      <c r="X1804" t="s">
        <v>330</v>
      </c>
      <c r="Y1804" t="s">
        <v>331</v>
      </c>
      <c r="Z1804" t="s">
        <v>427</v>
      </c>
      <c r="AA1804" t="s">
        <v>43</v>
      </c>
      <c r="AB1804" t="s">
        <v>41</v>
      </c>
      <c r="AC1804" t="s">
        <v>39</v>
      </c>
      <c r="AD1804" t="s">
        <v>10</v>
      </c>
      <c r="AF1804">
        <v>151.78442799999999</v>
      </c>
      <c r="AG1804">
        <v>33.261252300000002</v>
      </c>
      <c r="AH1804">
        <v>0.19978730699999997</v>
      </c>
      <c r="AI1804">
        <v>1.1869784800000001</v>
      </c>
      <c r="AJ1804">
        <v>1.0920202016</v>
      </c>
      <c r="AK1804">
        <v>2.1772458000000002E-3</v>
      </c>
      <c r="AL1804">
        <v>9.1720416784700003</v>
      </c>
    </row>
    <row r="1805" spans="1:38" x14ac:dyDescent="0.25">
      <c r="A1805" t="s">
        <v>393</v>
      </c>
      <c r="B1805" s="17" t="s">
        <v>330</v>
      </c>
      <c r="C1805" t="s">
        <v>331</v>
      </c>
      <c r="D1805" t="s">
        <v>427</v>
      </c>
      <c r="E1805" t="s">
        <v>45</v>
      </c>
      <c r="F1805" t="s">
        <v>44</v>
      </c>
      <c r="G1805" t="s">
        <v>37</v>
      </c>
      <c r="H1805" t="s">
        <v>10</v>
      </c>
      <c r="J1805">
        <v>20066.653300000002</v>
      </c>
      <c r="K1805">
        <v>0.15198663300000001</v>
      </c>
      <c r="L1805">
        <v>1.76182495E-3</v>
      </c>
      <c r="M1805">
        <v>5.7785833E-3</v>
      </c>
      <c r="N1805">
        <v>5.3162966359999999E-3</v>
      </c>
      <c r="O1805">
        <v>1.8033338100000001E-5</v>
      </c>
      <c r="P1805">
        <v>5.6053330397400007E-2</v>
      </c>
      <c r="X1805" t="s">
        <v>330</v>
      </c>
      <c r="Y1805" t="s">
        <v>331</v>
      </c>
      <c r="Z1805" t="s">
        <v>427</v>
      </c>
      <c r="AA1805" t="s">
        <v>45</v>
      </c>
      <c r="AB1805" t="s">
        <v>44</v>
      </c>
      <c r="AC1805" t="s">
        <v>37</v>
      </c>
      <c r="AD1805" t="s">
        <v>10</v>
      </c>
      <c r="AF1805">
        <v>20066.653300000002</v>
      </c>
      <c r="AG1805">
        <v>45.012200099999994</v>
      </c>
      <c r="AH1805">
        <v>0.52178020999999997</v>
      </c>
      <c r="AI1805">
        <v>1.71137914</v>
      </c>
      <c r="AJ1805">
        <v>1.5744688088000001</v>
      </c>
      <c r="AK1805">
        <v>5.6683341000000002E-3</v>
      </c>
      <c r="AL1805">
        <v>15.130348603400002</v>
      </c>
    </row>
    <row r="1806" spans="1:38" x14ac:dyDescent="0.25">
      <c r="A1806" t="s">
        <v>393</v>
      </c>
      <c r="B1806" s="17" t="s">
        <v>330</v>
      </c>
      <c r="C1806" t="s">
        <v>331</v>
      </c>
      <c r="D1806" t="s">
        <v>427</v>
      </c>
      <c r="E1806" t="s">
        <v>46</v>
      </c>
      <c r="F1806" t="s">
        <v>44</v>
      </c>
      <c r="G1806" t="s">
        <v>39</v>
      </c>
      <c r="H1806" t="s">
        <v>10</v>
      </c>
      <c r="J1806">
        <v>379.56622499999997</v>
      </c>
      <c r="K1806">
        <v>8.8379169000000007E-2</v>
      </c>
      <c r="L1806">
        <v>8.52751355E-4</v>
      </c>
      <c r="M1806">
        <v>3.0129135900000001E-3</v>
      </c>
      <c r="N1806">
        <v>2.7718805028000004E-3</v>
      </c>
      <c r="O1806">
        <v>8.7469321300000012E-6</v>
      </c>
      <c r="P1806">
        <v>2.2863017068699996E-2</v>
      </c>
      <c r="X1806" t="s">
        <v>330</v>
      </c>
      <c r="Y1806" t="s">
        <v>331</v>
      </c>
      <c r="Z1806" t="s">
        <v>427</v>
      </c>
      <c r="AA1806" t="s">
        <v>46</v>
      </c>
      <c r="AB1806" t="s">
        <v>44</v>
      </c>
      <c r="AC1806" t="s">
        <v>39</v>
      </c>
      <c r="AD1806" t="s">
        <v>10</v>
      </c>
      <c r="AF1806">
        <v>379.56622499999997</v>
      </c>
      <c r="AG1806">
        <v>18.176583700000002</v>
      </c>
      <c r="AH1806">
        <v>0.17538189700000001</v>
      </c>
      <c r="AI1806">
        <v>0.61965376000000005</v>
      </c>
      <c r="AJ1806">
        <v>0.57008145920000008</v>
      </c>
      <c r="AK1806">
        <v>1.9092931600000001E-3</v>
      </c>
      <c r="AL1806">
        <v>4.6976779018000006</v>
      </c>
    </row>
    <row r="1807" spans="1:38" x14ac:dyDescent="0.25">
      <c r="A1807" t="s">
        <v>393</v>
      </c>
      <c r="B1807" s="17" t="s">
        <v>330</v>
      </c>
      <c r="C1807" t="s">
        <v>331</v>
      </c>
      <c r="D1807" t="s">
        <v>427</v>
      </c>
      <c r="E1807" t="s">
        <v>48</v>
      </c>
      <c r="F1807" t="s">
        <v>47</v>
      </c>
      <c r="G1807" t="s">
        <v>37</v>
      </c>
      <c r="H1807" t="s">
        <v>10</v>
      </c>
      <c r="J1807">
        <v>10180.87343</v>
      </c>
      <c r="K1807">
        <v>0.1036127156</v>
      </c>
      <c r="L1807">
        <v>1.126393725E-3</v>
      </c>
      <c r="M1807">
        <v>3.6185536100000002E-3</v>
      </c>
      <c r="N1807">
        <v>3.3290693212000002E-3</v>
      </c>
      <c r="O1807">
        <v>1.16075559E-5</v>
      </c>
      <c r="P1807">
        <v>3.7200798997220001E-2</v>
      </c>
      <c r="X1807" t="s">
        <v>330</v>
      </c>
      <c r="Y1807" t="s">
        <v>331</v>
      </c>
      <c r="Z1807" t="s">
        <v>427</v>
      </c>
      <c r="AA1807" t="s">
        <v>48</v>
      </c>
      <c r="AB1807" t="s">
        <v>47</v>
      </c>
      <c r="AC1807" t="s">
        <v>37</v>
      </c>
      <c r="AD1807" t="s">
        <v>10</v>
      </c>
      <c r="AF1807">
        <v>10180.87343</v>
      </c>
      <c r="AG1807">
        <v>30.685828359999999</v>
      </c>
      <c r="AH1807">
        <v>0.33359156299999998</v>
      </c>
      <c r="AI1807">
        <v>1.0716670080000001</v>
      </c>
      <c r="AJ1807">
        <v>0.98593364736000011</v>
      </c>
      <c r="AK1807">
        <v>3.6485481300000001E-3</v>
      </c>
      <c r="AL1807">
        <v>9.7251097853400008</v>
      </c>
    </row>
    <row r="1808" spans="1:38" x14ac:dyDescent="0.25">
      <c r="A1808" t="s">
        <v>393</v>
      </c>
      <c r="B1808" s="17" t="s">
        <v>330</v>
      </c>
      <c r="C1808" t="s">
        <v>331</v>
      </c>
      <c r="D1808" t="s">
        <v>427</v>
      </c>
      <c r="E1808" t="s">
        <v>49</v>
      </c>
      <c r="F1808" t="s">
        <v>47</v>
      </c>
      <c r="G1808" t="s">
        <v>39</v>
      </c>
      <c r="H1808" t="s">
        <v>10</v>
      </c>
      <c r="J1808">
        <v>147.609138</v>
      </c>
      <c r="K1808">
        <v>9.8484714000000001E-2</v>
      </c>
      <c r="L1808">
        <v>7.9056635000000004E-4</v>
      </c>
      <c r="M1808">
        <v>3.4257724999999998E-3</v>
      </c>
      <c r="N1808">
        <v>3.1517107000000001E-3</v>
      </c>
      <c r="O1808">
        <v>8.1583980999999991E-6</v>
      </c>
      <c r="P1808">
        <v>2.2614224036399996E-2</v>
      </c>
      <c r="X1808" t="s">
        <v>330</v>
      </c>
      <c r="Y1808" t="s">
        <v>331</v>
      </c>
      <c r="Z1808" t="s">
        <v>427</v>
      </c>
      <c r="AA1808" t="s">
        <v>49</v>
      </c>
      <c r="AB1808" t="s">
        <v>47</v>
      </c>
      <c r="AC1808" t="s">
        <v>39</v>
      </c>
      <c r="AD1808" t="s">
        <v>10</v>
      </c>
      <c r="AF1808">
        <v>147.609138</v>
      </c>
      <c r="AG1808">
        <v>20.254952500000002</v>
      </c>
      <c r="AH1808">
        <v>0.16259256999999999</v>
      </c>
      <c r="AI1808">
        <v>0.70456472000000003</v>
      </c>
      <c r="AJ1808">
        <v>0.6481995424</v>
      </c>
      <c r="AK1808">
        <v>1.7808271299999999E-3</v>
      </c>
      <c r="AL1808">
        <v>4.6508769903700014</v>
      </c>
    </row>
    <row r="1809" spans="1:38" x14ac:dyDescent="0.25">
      <c r="A1809" t="s">
        <v>393</v>
      </c>
      <c r="B1809" s="17" t="s">
        <v>330</v>
      </c>
      <c r="C1809" t="s">
        <v>331</v>
      </c>
      <c r="D1809" t="s">
        <v>427</v>
      </c>
      <c r="E1809" t="s">
        <v>51</v>
      </c>
      <c r="F1809" t="s">
        <v>50</v>
      </c>
      <c r="G1809" t="s">
        <v>37</v>
      </c>
      <c r="H1809" t="s">
        <v>10</v>
      </c>
      <c r="J1809">
        <v>11577.2695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1.23791253E-2</v>
      </c>
      <c r="X1809" t="s">
        <v>330</v>
      </c>
      <c r="Y1809" t="s">
        <v>331</v>
      </c>
      <c r="Z1809" t="s">
        <v>427</v>
      </c>
      <c r="AA1809" t="s">
        <v>51</v>
      </c>
      <c r="AB1809" t="s">
        <v>50</v>
      </c>
      <c r="AC1809" t="s">
        <v>37</v>
      </c>
      <c r="AD1809" t="s">
        <v>10</v>
      </c>
      <c r="AF1809">
        <v>11577.2695</v>
      </c>
      <c r="AG1809">
        <v>69.754115999999996</v>
      </c>
      <c r="AH1809">
        <v>0.22365434100000001</v>
      </c>
      <c r="AI1809">
        <v>0.76126528999999998</v>
      </c>
      <c r="AJ1809">
        <v>0.70036406679999996</v>
      </c>
      <c r="AK1809">
        <v>3.2305544000000002E-3</v>
      </c>
      <c r="AL1809">
        <v>28.411749270800005</v>
      </c>
    </row>
    <row r="1810" spans="1:38" x14ac:dyDescent="0.25">
      <c r="A1810" t="s">
        <v>393</v>
      </c>
      <c r="B1810" s="17" t="s">
        <v>330</v>
      </c>
      <c r="C1810" t="s">
        <v>331</v>
      </c>
      <c r="D1810" t="s">
        <v>427</v>
      </c>
      <c r="E1810" t="s">
        <v>52</v>
      </c>
      <c r="F1810" t="s">
        <v>50</v>
      </c>
      <c r="G1810" t="s">
        <v>39</v>
      </c>
      <c r="H1810" t="s">
        <v>10</v>
      </c>
      <c r="J1810">
        <v>117.20482699999999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1.3070893099999999E-4</v>
      </c>
      <c r="X1810" t="s">
        <v>330</v>
      </c>
      <c r="Y1810" t="s">
        <v>331</v>
      </c>
      <c r="Z1810" t="s">
        <v>427</v>
      </c>
      <c r="AA1810" t="s">
        <v>52</v>
      </c>
      <c r="AB1810" t="s">
        <v>50</v>
      </c>
      <c r="AC1810" t="s">
        <v>39</v>
      </c>
      <c r="AD1810" t="s">
        <v>10</v>
      </c>
      <c r="AF1810">
        <v>117.20482699999999</v>
      </c>
      <c r="AG1810">
        <v>12.004625300000001</v>
      </c>
      <c r="AH1810">
        <v>3.8491593999999997E-2</v>
      </c>
      <c r="AI1810">
        <v>0.131015729</v>
      </c>
      <c r="AJ1810">
        <v>0.12053447068000001</v>
      </c>
      <c r="AK1810">
        <v>5.5599143000000005E-4</v>
      </c>
      <c r="AL1810">
        <v>4.4766305094000005</v>
      </c>
    </row>
    <row r="1811" spans="1:38" x14ac:dyDescent="0.25">
      <c r="A1811" t="s">
        <v>393</v>
      </c>
      <c r="B1811" s="17" t="s">
        <v>330</v>
      </c>
      <c r="C1811" t="s">
        <v>331</v>
      </c>
      <c r="D1811" t="s">
        <v>427</v>
      </c>
      <c r="E1811" t="s">
        <v>54</v>
      </c>
      <c r="F1811" t="s">
        <v>53</v>
      </c>
      <c r="G1811" t="s">
        <v>39</v>
      </c>
      <c r="H1811" t="s">
        <v>10</v>
      </c>
      <c r="J1811">
        <v>2.3790426999999999E-2</v>
      </c>
      <c r="K1811">
        <v>3.4811117000000003E-5</v>
      </c>
      <c r="L1811">
        <v>3.6356806000000002E-7</v>
      </c>
      <c r="M1811">
        <v>1.1759841999999999E-6</v>
      </c>
      <c r="N1811">
        <v>1.0819054639999999E-6</v>
      </c>
      <c r="O1811">
        <v>3.7244807000000002E-9</v>
      </c>
      <c r="P1811">
        <v>7.3137068463999999E-6</v>
      </c>
      <c r="X1811" t="s">
        <v>330</v>
      </c>
      <c r="Y1811" t="s">
        <v>331</v>
      </c>
      <c r="Z1811" t="s">
        <v>427</v>
      </c>
      <c r="AA1811" t="s">
        <v>54</v>
      </c>
      <c r="AB1811" t="s">
        <v>53</v>
      </c>
      <c r="AC1811" t="s">
        <v>39</v>
      </c>
      <c r="AD1811" t="s">
        <v>10</v>
      </c>
      <c r="AF1811">
        <v>2.3790426999999999E-2</v>
      </c>
      <c r="AG1811">
        <v>7.1594613000000003E-3</v>
      </c>
      <c r="AH1811">
        <v>7.4773554000000006E-5</v>
      </c>
      <c r="AI1811">
        <v>2.4185989E-4</v>
      </c>
      <c r="AJ1811">
        <v>2.225110988E-4</v>
      </c>
      <c r="AK1811">
        <v>8.1298509000000001E-7</v>
      </c>
      <c r="AL1811">
        <v>1.5055908346000002E-3</v>
      </c>
    </row>
    <row r="1812" spans="1:38" x14ac:dyDescent="0.25">
      <c r="A1812" t="s">
        <v>393</v>
      </c>
      <c r="B1812" s="17" t="s">
        <v>330</v>
      </c>
      <c r="C1812" t="s">
        <v>331</v>
      </c>
      <c r="D1812" t="s">
        <v>427</v>
      </c>
      <c r="E1812" t="s">
        <v>57</v>
      </c>
      <c r="F1812" t="s">
        <v>55</v>
      </c>
      <c r="G1812" t="s">
        <v>56</v>
      </c>
      <c r="H1812" t="s">
        <v>10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X1812" t="s">
        <v>330</v>
      </c>
      <c r="Y1812" t="s">
        <v>331</v>
      </c>
      <c r="Z1812" t="s">
        <v>427</v>
      </c>
      <c r="AA1812" t="s">
        <v>57</v>
      </c>
      <c r="AB1812" t="s">
        <v>55</v>
      </c>
      <c r="AC1812" t="s">
        <v>56</v>
      </c>
      <c r="AD1812" t="s">
        <v>10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</row>
    <row r="1813" spans="1:38" x14ac:dyDescent="0.25">
      <c r="A1813" t="s">
        <v>393</v>
      </c>
      <c r="B1813" s="17" t="s">
        <v>330</v>
      </c>
      <c r="C1813" t="s">
        <v>331</v>
      </c>
      <c r="D1813" t="s">
        <v>427</v>
      </c>
      <c r="E1813" t="s">
        <v>60</v>
      </c>
      <c r="F1813" t="s">
        <v>58</v>
      </c>
      <c r="G1813" t="s">
        <v>59</v>
      </c>
      <c r="H1813" t="s">
        <v>10</v>
      </c>
      <c r="J1813">
        <v>325.94906700000001</v>
      </c>
      <c r="K1813">
        <v>3.2410282080000005E-2</v>
      </c>
      <c r="L1813">
        <v>3.3747601420000003E-4</v>
      </c>
      <c r="M1813">
        <v>1.1065250009999999E-3</v>
      </c>
      <c r="N1813">
        <v>1.0180030009199999E-3</v>
      </c>
      <c r="O1813">
        <v>3.4441185129999999E-6</v>
      </c>
      <c r="P1813">
        <v>9.3377413305200021E-3</v>
      </c>
      <c r="X1813" t="s">
        <v>330</v>
      </c>
      <c r="Y1813" t="s">
        <v>331</v>
      </c>
      <c r="Z1813" t="s">
        <v>427</v>
      </c>
      <c r="AA1813" t="s">
        <v>60</v>
      </c>
      <c r="AB1813" t="s">
        <v>58</v>
      </c>
      <c r="AC1813" t="s">
        <v>59</v>
      </c>
      <c r="AD1813" t="s">
        <v>10</v>
      </c>
      <c r="AF1813">
        <v>325.94906700000001</v>
      </c>
      <c r="AG1813">
        <v>10.223130090000002</v>
      </c>
      <c r="AH1813">
        <v>0.106449577</v>
      </c>
      <c r="AI1813">
        <v>0.34902962030000001</v>
      </c>
      <c r="AJ1813">
        <v>0.32110725067600004</v>
      </c>
      <c r="AK1813">
        <v>1.1530112580000001E-3</v>
      </c>
      <c r="AL1813">
        <v>2.9148557806759996</v>
      </c>
    </row>
    <row r="1814" spans="1:38" x14ac:dyDescent="0.25">
      <c r="A1814" t="s">
        <v>393</v>
      </c>
      <c r="B1814" s="17" t="s">
        <v>330</v>
      </c>
      <c r="C1814" t="s">
        <v>331</v>
      </c>
      <c r="D1814" t="s">
        <v>427</v>
      </c>
      <c r="E1814" t="s">
        <v>62</v>
      </c>
      <c r="F1814" t="s">
        <v>61</v>
      </c>
      <c r="G1814" t="s">
        <v>59</v>
      </c>
      <c r="H1814" t="s">
        <v>10</v>
      </c>
      <c r="J1814">
        <v>1114.1026908169999</v>
      </c>
      <c r="K1814">
        <v>0.21192767722</v>
      </c>
      <c r="L1814">
        <v>2.3022694170999995E-3</v>
      </c>
      <c r="M1814">
        <v>8.1843000170000006E-3</v>
      </c>
      <c r="N1814">
        <v>7.5295560156400003E-3</v>
      </c>
      <c r="O1814">
        <v>2.2976895403000001E-5</v>
      </c>
      <c r="P1814">
        <v>6.5872652309988983E-2</v>
      </c>
      <c r="X1814" t="s">
        <v>330</v>
      </c>
      <c r="Y1814" t="s">
        <v>331</v>
      </c>
      <c r="Z1814" t="s">
        <v>427</v>
      </c>
      <c r="AA1814" t="s">
        <v>62</v>
      </c>
      <c r="AB1814" t="s">
        <v>61</v>
      </c>
      <c r="AC1814" t="s">
        <v>59</v>
      </c>
      <c r="AD1814" t="s">
        <v>10</v>
      </c>
      <c r="AF1814">
        <v>1114.1026908169999</v>
      </c>
      <c r="AG1814">
        <v>66.848047500000007</v>
      </c>
      <c r="AH1814">
        <v>0.72620168431999987</v>
      </c>
      <c r="AI1814">
        <v>2.5815620728999997</v>
      </c>
      <c r="AJ1814">
        <v>2.3750371070680001</v>
      </c>
      <c r="AK1814">
        <v>7.6921350270000004E-3</v>
      </c>
      <c r="AL1814">
        <v>20.692882046506995</v>
      </c>
    </row>
    <row r="1815" spans="1:38" x14ac:dyDescent="0.25">
      <c r="A1815" t="s">
        <v>393</v>
      </c>
      <c r="B1815" s="17" t="s">
        <v>330</v>
      </c>
      <c r="C1815" t="s">
        <v>331</v>
      </c>
      <c r="D1815" t="s">
        <v>427</v>
      </c>
      <c r="E1815" t="s">
        <v>64</v>
      </c>
      <c r="F1815" t="s">
        <v>63</v>
      </c>
      <c r="G1815" t="s">
        <v>59</v>
      </c>
      <c r="H1815" t="s">
        <v>10</v>
      </c>
      <c r="J1815">
        <v>0.18095021999999999</v>
      </c>
      <c r="K1815">
        <v>8.9705900000000005E-5</v>
      </c>
      <c r="L1815">
        <v>8.7937911999999996E-7</v>
      </c>
      <c r="M1815">
        <v>3.0181216E-6</v>
      </c>
      <c r="N1815">
        <v>2.7766718720000001E-6</v>
      </c>
      <c r="O1815">
        <v>8.8652810000000005E-9</v>
      </c>
      <c r="P1815">
        <v>2.4497330905999998E-5</v>
      </c>
      <c r="X1815" t="s">
        <v>330</v>
      </c>
      <c r="Y1815" t="s">
        <v>331</v>
      </c>
      <c r="Z1815" t="s">
        <v>427</v>
      </c>
      <c r="AA1815" t="s">
        <v>64</v>
      </c>
      <c r="AB1815" t="s">
        <v>63</v>
      </c>
      <c r="AC1815" t="s">
        <v>59</v>
      </c>
      <c r="AD1815" t="s">
        <v>10</v>
      </c>
      <c r="AF1815">
        <v>0.18095021999999999</v>
      </c>
      <c r="AG1815">
        <v>2.8295807999999999E-2</v>
      </c>
      <c r="AH1815">
        <v>2.7738127E-4</v>
      </c>
      <c r="AI1815">
        <v>9.5200194999999995E-4</v>
      </c>
      <c r="AJ1815">
        <v>8.75841794E-4</v>
      </c>
      <c r="AK1815">
        <v>2.9678913000000002E-6</v>
      </c>
      <c r="AL1815">
        <v>7.7100394799000009E-3</v>
      </c>
    </row>
    <row r="1816" spans="1:38" x14ac:dyDescent="0.25">
      <c r="A1816" t="s">
        <v>393</v>
      </c>
      <c r="B1816" s="17" t="s">
        <v>330</v>
      </c>
      <c r="C1816" t="s">
        <v>331</v>
      </c>
      <c r="D1816" t="s">
        <v>427</v>
      </c>
      <c r="E1816" t="s">
        <v>66</v>
      </c>
      <c r="F1816" t="s">
        <v>65</v>
      </c>
      <c r="G1816" t="s">
        <v>59</v>
      </c>
      <c r="H1816" t="s">
        <v>10</v>
      </c>
      <c r="J1816">
        <v>3.9644566000000001</v>
      </c>
      <c r="K1816">
        <v>1.4137059E-3</v>
      </c>
      <c r="L1816">
        <v>1.3858433E-5</v>
      </c>
      <c r="M1816">
        <v>4.7563601000000003E-5</v>
      </c>
      <c r="N1816">
        <v>4.3758512920000002E-5</v>
      </c>
      <c r="O1816">
        <v>1.3971095E-7</v>
      </c>
      <c r="P1816">
        <v>4.0616959247999996E-4</v>
      </c>
      <c r="X1816" t="s">
        <v>330</v>
      </c>
      <c r="Y1816" t="s">
        <v>331</v>
      </c>
      <c r="Z1816" t="s">
        <v>427</v>
      </c>
      <c r="AA1816" t="s">
        <v>66</v>
      </c>
      <c r="AB1816" t="s">
        <v>65</v>
      </c>
      <c r="AC1816" t="s">
        <v>59</v>
      </c>
      <c r="AD1816" t="s">
        <v>10</v>
      </c>
      <c r="AF1816">
        <v>3.9644566000000001</v>
      </c>
      <c r="AG1816">
        <v>0.44592321000000001</v>
      </c>
      <c r="AH1816">
        <v>4.3713459999999999E-3</v>
      </c>
      <c r="AI1816">
        <v>1.5002919999999999E-2</v>
      </c>
      <c r="AJ1816">
        <v>1.38026864E-2</v>
      </c>
      <c r="AK1816">
        <v>4.6772001999999998E-5</v>
      </c>
      <c r="AL1816">
        <v>0.12794314874700002</v>
      </c>
    </row>
    <row r="1817" spans="1:38" x14ac:dyDescent="0.25">
      <c r="A1817" t="s">
        <v>393</v>
      </c>
      <c r="B1817" s="17" t="s">
        <v>330</v>
      </c>
      <c r="C1817" t="s">
        <v>331</v>
      </c>
      <c r="D1817" t="s">
        <v>427</v>
      </c>
      <c r="E1817" t="s">
        <v>69</v>
      </c>
      <c r="F1817" t="s">
        <v>67</v>
      </c>
      <c r="G1817" t="s">
        <v>68</v>
      </c>
      <c r="H1817" t="s">
        <v>10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X1817" t="s">
        <v>330</v>
      </c>
      <c r="Y1817" t="s">
        <v>331</v>
      </c>
      <c r="Z1817" t="s">
        <v>427</v>
      </c>
      <c r="AA1817" t="s">
        <v>69</v>
      </c>
      <c r="AB1817" t="s">
        <v>67</v>
      </c>
      <c r="AC1817" t="s">
        <v>68</v>
      </c>
      <c r="AD1817" t="s">
        <v>10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</row>
    <row r="1818" spans="1:38" x14ac:dyDescent="0.25">
      <c r="A1818" t="s">
        <v>393</v>
      </c>
      <c r="B1818" s="17" t="s">
        <v>330</v>
      </c>
      <c r="C1818" t="s">
        <v>331</v>
      </c>
      <c r="D1818" t="s">
        <v>427</v>
      </c>
      <c r="E1818" t="s">
        <v>71</v>
      </c>
      <c r="F1818" t="s">
        <v>8</v>
      </c>
      <c r="G1818" t="s">
        <v>9</v>
      </c>
      <c r="H1818" t="s">
        <v>70</v>
      </c>
      <c r="J1818">
        <v>103.4401</v>
      </c>
      <c r="K1818">
        <v>2.2706594E-2</v>
      </c>
      <c r="L1818">
        <v>3.3158249999999998E-4</v>
      </c>
      <c r="M1818">
        <v>4.2056486999999997E-5</v>
      </c>
      <c r="N1818">
        <v>3.869196804E-5</v>
      </c>
      <c r="O1818">
        <v>3.1612590000000001E-6</v>
      </c>
      <c r="P1818">
        <v>2.6150137974150001E-3</v>
      </c>
      <c r="X1818" t="s">
        <v>330</v>
      </c>
      <c r="Y1818" t="s">
        <v>331</v>
      </c>
      <c r="Z1818" t="s">
        <v>427</v>
      </c>
      <c r="AA1818" t="s">
        <v>71</v>
      </c>
      <c r="AB1818" t="s">
        <v>8</v>
      </c>
      <c r="AC1818" t="s">
        <v>9</v>
      </c>
      <c r="AD1818" t="s">
        <v>70</v>
      </c>
      <c r="AF1818">
        <v>103.4401</v>
      </c>
      <c r="AG1818">
        <v>6.3067244999999996</v>
      </c>
      <c r="AH1818">
        <v>0.11459602000000001</v>
      </c>
      <c r="AI1818">
        <v>1.2091747E-2</v>
      </c>
      <c r="AJ1818">
        <v>1.112440724E-2</v>
      </c>
      <c r="AK1818">
        <v>9.6465158000000003E-4</v>
      </c>
      <c r="AL1818">
        <v>0.70765287697900014</v>
      </c>
    </row>
    <row r="1819" spans="1:38" x14ac:dyDescent="0.25">
      <c r="A1819" t="s">
        <v>393</v>
      </c>
      <c r="B1819" s="17" t="s">
        <v>330</v>
      </c>
      <c r="C1819" t="s">
        <v>331</v>
      </c>
      <c r="D1819" t="s">
        <v>427</v>
      </c>
      <c r="E1819" t="s">
        <v>72</v>
      </c>
      <c r="F1819" t="s">
        <v>14</v>
      </c>
      <c r="G1819" t="s">
        <v>9</v>
      </c>
      <c r="H1819" t="s">
        <v>70</v>
      </c>
      <c r="J1819">
        <v>1018.8388</v>
      </c>
      <c r="K1819">
        <v>0.25433361999999998</v>
      </c>
      <c r="L1819">
        <v>2.9445134999999999E-3</v>
      </c>
      <c r="M1819">
        <v>4.1548950999999997E-4</v>
      </c>
      <c r="N1819">
        <v>3.8225034920000002E-4</v>
      </c>
      <c r="O1819">
        <v>3.3264939999999997E-5</v>
      </c>
      <c r="P1819">
        <v>2.9116110006570002E-2</v>
      </c>
      <c r="X1819" t="s">
        <v>330</v>
      </c>
      <c r="Y1819" t="s">
        <v>331</v>
      </c>
      <c r="Z1819" t="s">
        <v>427</v>
      </c>
      <c r="AA1819" t="s">
        <v>72</v>
      </c>
      <c r="AB1819" t="s">
        <v>14</v>
      </c>
      <c r="AC1819" t="s">
        <v>9</v>
      </c>
      <c r="AD1819" t="s">
        <v>70</v>
      </c>
      <c r="AF1819">
        <v>1018.8388</v>
      </c>
      <c r="AG1819">
        <v>70.640799999999999</v>
      </c>
      <c r="AH1819">
        <v>1.0176335999999999</v>
      </c>
      <c r="AI1819">
        <v>0.11945821</v>
      </c>
      <c r="AJ1819">
        <v>0.1099015532</v>
      </c>
      <c r="AK1819">
        <v>1.0150729000000001E-2</v>
      </c>
      <c r="AL1819">
        <v>8.0098299078900013</v>
      </c>
    </row>
    <row r="1820" spans="1:38" x14ac:dyDescent="0.25">
      <c r="A1820" t="s">
        <v>393</v>
      </c>
      <c r="B1820" s="17" t="s">
        <v>330</v>
      </c>
      <c r="C1820" t="s">
        <v>331</v>
      </c>
      <c r="D1820" t="s">
        <v>427</v>
      </c>
      <c r="E1820" t="s">
        <v>74</v>
      </c>
      <c r="F1820" t="s">
        <v>73</v>
      </c>
      <c r="G1820" t="s">
        <v>9</v>
      </c>
      <c r="H1820" t="s">
        <v>70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X1820" t="s">
        <v>330</v>
      </c>
      <c r="Y1820" t="s">
        <v>331</v>
      </c>
      <c r="Z1820" t="s">
        <v>427</v>
      </c>
      <c r="AA1820" t="s">
        <v>74</v>
      </c>
      <c r="AB1820" t="s">
        <v>73</v>
      </c>
      <c r="AC1820" t="s">
        <v>9</v>
      </c>
      <c r="AD1820" t="s">
        <v>70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</row>
    <row r="1821" spans="1:38" x14ac:dyDescent="0.25">
      <c r="A1821" t="s">
        <v>393</v>
      </c>
      <c r="B1821" s="17" t="s">
        <v>330</v>
      </c>
      <c r="C1821" t="s">
        <v>331</v>
      </c>
      <c r="D1821" t="s">
        <v>427</v>
      </c>
      <c r="E1821" t="s">
        <v>75</v>
      </c>
      <c r="F1821" t="s">
        <v>16</v>
      </c>
      <c r="G1821" t="s">
        <v>9</v>
      </c>
      <c r="H1821" t="s">
        <v>70</v>
      </c>
      <c r="J1821">
        <v>31.277348117699997</v>
      </c>
      <c r="K1821">
        <v>3.6003835561500004E-2</v>
      </c>
      <c r="L1821">
        <v>4.1315988255100002E-4</v>
      </c>
      <c r="M1821">
        <v>1.1292066340200001E-5</v>
      </c>
      <c r="N1821">
        <v>1.0388701032983999E-5</v>
      </c>
      <c r="O1821">
        <v>2.2669221756999994E-6</v>
      </c>
      <c r="P1821">
        <v>1.6172950883410642E-3</v>
      </c>
      <c r="X1821" t="s">
        <v>330</v>
      </c>
      <c r="Y1821" t="s">
        <v>331</v>
      </c>
      <c r="Z1821" t="s">
        <v>427</v>
      </c>
      <c r="AA1821" t="s">
        <v>75</v>
      </c>
      <c r="AB1821" t="s">
        <v>16</v>
      </c>
      <c r="AC1821" t="s">
        <v>9</v>
      </c>
      <c r="AD1821" t="s">
        <v>70</v>
      </c>
      <c r="AF1821">
        <v>31.277348117699997</v>
      </c>
      <c r="AG1821">
        <v>10.000015072</v>
      </c>
      <c r="AH1821">
        <v>0.142789458526</v>
      </c>
      <c r="AI1821">
        <v>3.2466045707099998E-3</v>
      </c>
      <c r="AJ1821">
        <v>2.9868762050532004E-3</v>
      </c>
      <c r="AK1821">
        <v>6.917467196800003E-4</v>
      </c>
      <c r="AL1821">
        <v>0.425614513489253</v>
      </c>
    </row>
    <row r="1822" spans="1:38" x14ac:dyDescent="0.25">
      <c r="A1822" t="s">
        <v>393</v>
      </c>
      <c r="B1822" s="17" t="s">
        <v>330</v>
      </c>
      <c r="C1822" t="s">
        <v>331</v>
      </c>
      <c r="D1822" t="s">
        <v>427</v>
      </c>
      <c r="E1822" t="s">
        <v>77</v>
      </c>
      <c r="F1822" t="s">
        <v>76</v>
      </c>
      <c r="G1822" t="s">
        <v>19</v>
      </c>
      <c r="H1822" t="s">
        <v>70</v>
      </c>
      <c r="J1822">
        <v>15.465641789999999</v>
      </c>
      <c r="K1822">
        <v>5.5101141329999999E-2</v>
      </c>
      <c r="L1822">
        <v>8.2555060400000006E-4</v>
      </c>
      <c r="M1822">
        <v>2.8899245449999998E-5</v>
      </c>
      <c r="N1822">
        <v>2.6587305814000003E-5</v>
      </c>
      <c r="O1822">
        <v>5.229769360000001E-6</v>
      </c>
      <c r="P1822">
        <v>1.6292566501784997E-3</v>
      </c>
      <c r="X1822" t="s">
        <v>330</v>
      </c>
      <c r="Y1822" t="s">
        <v>331</v>
      </c>
      <c r="Z1822" t="s">
        <v>427</v>
      </c>
      <c r="AA1822" t="s">
        <v>77</v>
      </c>
      <c r="AB1822" t="s">
        <v>76</v>
      </c>
      <c r="AC1822" t="s">
        <v>19</v>
      </c>
      <c r="AD1822" t="s">
        <v>70</v>
      </c>
      <c r="AF1822">
        <v>15.465641789999999</v>
      </c>
      <c r="AG1822">
        <v>14.305989500000001</v>
      </c>
      <c r="AH1822">
        <v>0.26670250939999995</v>
      </c>
      <c r="AI1822">
        <v>7.7669050099999993E-3</v>
      </c>
      <c r="AJ1822">
        <v>7.1455526091999998E-3</v>
      </c>
      <c r="AK1822">
        <v>1.4917583460000001E-3</v>
      </c>
      <c r="AL1822">
        <v>0.45365960380925002</v>
      </c>
    </row>
    <row r="1823" spans="1:38" x14ac:dyDescent="0.25">
      <c r="A1823" t="s">
        <v>393</v>
      </c>
      <c r="B1823" s="17" t="s">
        <v>330</v>
      </c>
      <c r="C1823" t="s">
        <v>331</v>
      </c>
      <c r="D1823" t="s">
        <v>427</v>
      </c>
      <c r="E1823" t="s">
        <v>78</v>
      </c>
      <c r="F1823" t="s">
        <v>18</v>
      </c>
      <c r="G1823" t="s">
        <v>19</v>
      </c>
      <c r="H1823" t="s">
        <v>70</v>
      </c>
      <c r="J1823">
        <v>0.60570407000000004</v>
      </c>
      <c r="K1823">
        <v>4.8391093000000002E-4</v>
      </c>
      <c r="L1823">
        <v>5.7029114999999999E-6</v>
      </c>
      <c r="M1823">
        <v>1.8750053E-7</v>
      </c>
      <c r="N1823">
        <v>1.7250048760000001E-7</v>
      </c>
      <c r="O1823">
        <v>3.8840525000000001E-8</v>
      </c>
      <c r="P1823">
        <v>1.5260275269999997E-5</v>
      </c>
      <c r="X1823" t="s">
        <v>330</v>
      </c>
      <c r="Y1823" t="s">
        <v>331</v>
      </c>
      <c r="Z1823" t="s">
        <v>427</v>
      </c>
      <c r="AA1823" t="s">
        <v>78</v>
      </c>
      <c r="AB1823" t="s">
        <v>18</v>
      </c>
      <c r="AC1823" t="s">
        <v>19</v>
      </c>
      <c r="AD1823" t="s">
        <v>70</v>
      </c>
      <c r="AF1823">
        <v>0.60570407000000004</v>
      </c>
      <c r="AG1823">
        <v>0.12563849999999999</v>
      </c>
      <c r="AH1823">
        <v>1.8423834000000001E-3</v>
      </c>
      <c r="AI1823">
        <v>5.0392275E-5</v>
      </c>
      <c r="AJ1823">
        <v>4.6360892999999999E-5</v>
      </c>
      <c r="AK1823">
        <v>1.1079012E-5</v>
      </c>
      <c r="AL1823">
        <v>4.1486665347999999E-3</v>
      </c>
    </row>
    <row r="1824" spans="1:38" x14ac:dyDescent="0.25">
      <c r="A1824" t="s">
        <v>393</v>
      </c>
      <c r="B1824" s="17" t="s">
        <v>330</v>
      </c>
      <c r="C1824" t="s">
        <v>331</v>
      </c>
      <c r="D1824" t="s">
        <v>427</v>
      </c>
      <c r="E1824" t="s">
        <v>79</v>
      </c>
      <c r="F1824" t="s">
        <v>21</v>
      </c>
      <c r="G1824" t="s">
        <v>19</v>
      </c>
      <c r="H1824" t="s">
        <v>70</v>
      </c>
      <c r="J1824">
        <v>178.78768170000001</v>
      </c>
      <c r="K1824">
        <v>0.10021742750000001</v>
      </c>
      <c r="L1824">
        <v>1.29530007E-3</v>
      </c>
      <c r="M1824">
        <v>1.163664801E-4</v>
      </c>
      <c r="N1824">
        <v>1.07057161692E-4</v>
      </c>
      <c r="O1824">
        <v>9.5629143200000007E-6</v>
      </c>
      <c r="P1824">
        <v>5.70959533172E-3</v>
      </c>
      <c r="X1824" t="s">
        <v>330</v>
      </c>
      <c r="Y1824" t="s">
        <v>331</v>
      </c>
      <c r="Z1824" t="s">
        <v>427</v>
      </c>
      <c r="AA1824" t="s">
        <v>79</v>
      </c>
      <c r="AB1824" t="s">
        <v>21</v>
      </c>
      <c r="AC1824" t="s">
        <v>19</v>
      </c>
      <c r="AD1824" t="s">
        <v>70</v>
      </c>
      <c r="AF1824">
        <v>178.78768170000001</v>
      </c>
      <c r="AG1824">
        <v>26.0195966</v>
      </c>
      <c r="AH1824">
        <v>0.41845981999999998</v>
      </c>
      <c r="AI1824">
        <v>3.1274427299999998E-2</v>
      </c>
      <c r="AJ1824">
        <v>2.8772473116000001E-2</v>
      </c>
      <c r="AK1824">
        <v>2.7277602700000003E-3</v>
      </c>
      <c r="AL1824">
        <v>1.5717617785769997</v>
      </c>
    </row>
    <row r="1825" spans="1:38" x14ac:dyDescent="0.25">
      <c r="A1825" t="s">
        <v>393</v>
      </c>
      <c r="B1825" s="17" t="s">
        <v>330</v>
      </c>
      <c r="C1825" t="s">
        <v>331</v>
      </c>
      <c r="D1825" t="s">
        <v>427</v>
      </c>
      <c r="E1825" t="s">
        <v>81</v>
      </c>
      <c r="F1825" t="s">
        <v>80</v>
      </c>
      <c r="G1825" t="s">
        <v>19</v>
      </c>
      <c r="H1825" t="s">
        <v>70</v>
      </c>
      <c r="J1825">
        <v>17.533111580000003</v>
      </c>
      <c r="K1825">
        <v>9.6803026419999993E-2</v>
      </c>
      <c r="L1825">
        <v>1.198227501E-3</v>
      </c>
      <c r="M1825">
        <v>4.8577341100000004E-5</v>
      </c>
      <c r="N1825">
        <v>4.4691153812000005E-5</v>
      </c>
      <c r="O1825">
        <v>9.1923186399999982E-6</v>
      </c>
      <c r="P1825">
        <v>2.590640315579E-3</v>
      </c>
      <c r="X1825" t="s">
        <v>330</v>
      </c>
      <c r="Y1825" t="s">
        <v>331</v>
      </c>
      <c r="Z1825" t="s">
        <v>427</v>
      </c>
      <c r="AA1825" t="s">
        <v>81</v>
      </c>
      <c r="AB1825" t="s">
        <v>80</v>
      </c>
      <c r="AC1825" t="s">
        <v>19</v>
      </c>
      <c r="AD1825" t="s">
        <v>70</v>
      </c>
      <c r="AF1825">
        <v>17.533111580000003</v>
      </c>
      <c r="AG1825">
        <v>25.133110890000001</v>
      </c>
      <c r="AH1825">
        <v>0.38709956299999992</v>
      </c>
      <c r="AI1825">
        <v>1.305555033E-2</v>
      </c>
      <c r="AJ1825">
        <v>1.20111063036E-2</v>
      </c>
      <c r="AK1825">
        <v>2.6220502599999997E-3</v>
      </c>
      <c r="AL1825">
        <v>0.72270910907520003</v>
      </c>
    </row>
    <row r="1826" spans="1:38" x14ac:dyDescent="0.25">
      <c r="A1826" t="s">
        <v>393</v>
      </c>
      <c r="B1826" s="17" t="s">
        <v>330</v>
      </c>
      <c r="C1826" t="s">
        <v>331</v>
      </c>
      <c r="D1826" t="s">
        <v>427</v>
      </c>
      <c r="E1826" t="s">
        <v>82</v>
      </c>
      <c r="F1826" t="s">
        <v>23</v>
      </c>
      <c r="G1826" t="s">
        <v>19</v>
      </c>
      <c r="H1826" t="s">
        <v>70</v>
      </c>
      <c r="J1826">
        <v>187.30791818599999</v>
      </c>
      <c r="K1826">
        <v>0.21329780572000001</v>
      </c>
      <c r="L1826">
        <v>2.6823212670000003E-3</v>
      </c>
      <c r="M1826">
        <v>1.392141901E-4</v>
      </c>
      <c r="N1826">
        <v>1.28077054892E-4</v>
      </c>
      <c r="O1826">
        <v>1.8220141888999998E-5</v>
      </c>
      <c r="P1826">
        <v>8.5536427113605974E-3</v>
      </c>
      <c r="X1826" t="s">
        <v>330</v>
      </c>
      <c r="Y1826" t="s">
        <v>331</v>
      </c>
      <c r="Z1826" t="s">
        <v>427</v>
      </c>
      <c r="AA1826" t="s">
        <v>82</v>
      </c>
      <c r="AB1826" t="s">
        <v>23</v>
      </c>
      <c r="AC1826" t="s">
        <v>19</v>
      </c>
      <c r="AD1826" t="s">
        <v>70</v>
      </c>
      <c r="AF1826">
        <v>187.30791818599999</v>
      </c>
      <c r="AG1826">
        <v>55.378818611</v>
      </c>
      <c r="AH1826">
        <v>0.86655105639999996</v>
      </c>
      <c r="AI1826">
        <v>3.7414932385000002E-2</v>
      </c>
      <c r="AJ1826">
        <v>3.4421737794200005E-2</v>
      </c>
      <c r="AK1826">
        <v>5.1971793060000011E-3</v>
      </c>
      <c r="AL1826">
        <v>2.3206755405599502</v>
      </c>
    </row>
    <row r="1827" spans="1:38" x14ac:dyDescent="0.25">
      <c r="A1827" t="s">
        <v>393</v>
      </c>
      <c r="B1827" s="17" t="s">
        <v>330</v>
      </c>
      <c r="C1827" t="s">
        <v>331</v>
      </c>
      <c r="D1827" t="s">
        <v>427</v>
      </c>
      <c r="E1827" t="s">
        <v>84</v>
      </c>
      <c r="F1827" t="s">
        <v>83</v>
      </c>
      <c r="G1827" t="s">
        <v>19</v>
      </c>
      <c r="H1827" t="s">
        <v>70</v>
      </c>
      <c r="J1827">
        <v>34.403992164000002</v>
      </c>
      <c r="K1827">
        <v>8.8383653610000001E-2</v>
      </c>
      <c r="L1827">
        <v>1.0162645010000002E-3</v>
      </c>
      <c r="M1827">
        <v>6.0423715350000007E-5</v>
      </c>
      <c r="N1827">
        <v>5.5589818122000002E-5</v>
      </c>
      <c r="O1827">
        <v>7.6637463040000011E-6</v>
      </c>
      <c r="P1827">
        <v>3.2327779517802211E-3</v>
      </c>
      <c r="X1827" t="s">
        <v>330</v>
      </c>
      <c r="Y1827" t="s">
        <v>331</v>
      </c>
      <c r="Z1827" t="s">
        <v>427</v>
      </c>
      <c r="AA1827" t="s">
        <v>84</v>
      </c>
      <c r="AB1827" t="s">
        <v>83</v>
      </c>
      <c r="AC1827" t="s">
        <v>19</v>
      </c>
      <c r="AD1827" t="s">
        <v>70</v>
      </c>
      <c r="AF1827">
        <v>34.403992164000002</v>
      </c>
      <c r="AG1827">
        <v>22.947175456</v>
      </c>
      <c r="AH1827">
        <v>0.32831456640000001</v>
      </c>
      <c r="AI1827">
        <v>1.6239359786E-2</v>
      </c>
      <c r="AJ1827">
        <v>1.4940211003120001E-2</v>
      </c>
      <c r="AK1827">
        <v>2.1860347609999999E-3</v>
      </c>
      <c r="AL1827">
        <v>0.89739857404854007</v>
      </c>
    </row>
    <row r="1828" spans="1:38" x14ac:dyDescent="0.25">
      <c r="A1828" t="s">
        <v>393</v>
      </c>
      <c r="B1828" s="17" t="s">
        <v>330</v>
      </c>
      <c r="C1828" t="s">
        <v>331</v>
      </c>
      <c r="D1828" t="s">
        <v>427</v>
      </c>
      <c r="E1828" t="s">
        <v>85</v>
      </c>
      <c r="F1828" t="s">
        <v>25</v>
      </c>
      <c r="G1828" t="s">
        <v>19</v>
      </c>
      <c r="H1828" t="s">
        <v>70</v>
      </c>
      <c r="J1828">
        <v>2.4793490450000002</v>
      </c>
      <c r="K1828">
        <v>4.3882272699999995E-3</v>
      </c>
      <c r="L1828">
        <v>5.1516810000000002E-5</v>
      </c>
      <c r="M1828">
        <v>4.216895757E-6</v>
      </c>
      <c r="N1828">
        <v>3.8795440964400003E-6</v>
      </c>
      <c r="O1828">
        <v>3.9442835000000002E-7</v>
      </c>
      <c r="P1828">
        <v>1.9137052952750001E-4</v>
      </c>
      <c r="X1828" t="s">
        <v>330</v>
      </c>
      <c r="Y1828" t="s">
        <v>331</v>
      </c>
      <c r="Z1828" t="s">
        <v>427</v>
      </c>
      <c r="AA1828" t="s">
        <v>85</v>
      </c>
      <c r="AB1828" t="s">
        <v>25</v>
      </c>
      <c r="AC1828" t="s">
        <v>19</v>
      </c>
      <c r="AD1828" t="s">
        <v>70</v>
      </c>
      <c r="AF1828">
        <v>2.4793490450000002</v>
      </c>
      <c r="AG1828">
        <v>1.13932178</v>
      </c>
      <c r="AH1828">
        <v>1.6643027580000001E-2</v>
      </c>
      <c r="AI1828">
        <v>1.1333246349999999E-3</v>
      </c>
      <c r="AJ1828">
        <v>1.0426586642E-3</v>
      </c>
      <c r="AK1828">
        <v>1.125081701E-4</v>
      </c>
      <c r="AL1828">
        <v>5.3274872764199996E-2</v>
      </c>
    </row>
    <row r="1829" spans="1:38" x14ac:dyDescent="0.25">
      <c r="A1829" t="s">
        <v>393</v>
      </c>
      <c r="B1829" s="17" t="s">
        <v>330</v>
      </c>
      <c r="C1829" t="s">
        <v>331</v>
      </c>
      <c r="D1829" t="s">
        <v>427</v>
      </c>
      <c r="E1829" t="s">
        <v>87</v>
      </c>
      <c r="F1829" t="s">
        <v>86</v>
      </c>
      <c r="G1829" t="s">
        <v>19</v>
      </c>
      <c r="H1829" t="s">
        <v>70</v>
      </c>
      <c r="J1829">
        <v>54.561823745000005</v>
      </c>
      <c r="K1829">
        <v>0.16405868442299998</v>
      </c>
      <c r="L1829">
        <v>2.5813848453999999E-3</v>
      </c>
      <c r="M1829">
        <v>1.22609516807E-4</v>
      </c>
      <c r="N1829">
        <v>1.1280075546244001E-4</v>
      </c>
      <c r="O1829">
        <v>1.6144448607100001E-5</v>
      </c>
      <c r="P1829">
        <v>6.0736666082486998E-3</v>
      </c>
      <c r="X1829" t="s">
        <v>330</v>
      </c>
      <c r="Y1829" t="s">
        <v>331</v>
      </c>
      <c r="Z1829" t="s">
        <v>427</v>
      </c>
      <c r="AA1829" t="s">
        <v>87</v>
      </c>
      <c r="AB1829" t="s">
        <v>86</v>
      </c>
      <c r="AC1829" t="s">
        <v>19</v>
      </c>
      <c r="AD1829" t="s">
        <v>70</v>
      </c>
      <c r="AF1829">
        <v>54.561823744999998</v>
      </c>
      <c r="AG1829">
        <v>42.594795304000002</v>
      </c>
      <c r="AH1829">
        <v>0.8339425694</v>
      </c>
      <c r="AI1829">
        <v>3.2952291618000007E-2</v>
      </c>
      <c r="AJ1829">
        <v>3.0316108288560004E-2</v>
      </c>
      <c r="AK1829">
        <v>4.6051009354999995E-3</v>
      </c>
      <c r="AL1829">
        <v>1.6911982754507</v>
      </c>
    </row>
    <row r="1830" spans="1:38" x14ac:dyDescent="0.25">
      <c r="A1830" t="s">
        <v>393</v>
      </c>
      <c r="B1830" s="17" t="s">
        <v>330</v>
      </c>
      <c r="C1830" t="s">
        <v>331</v>
      </c>
      <c r="D1830" t="s">
        <v>427</v>
      </c>
      <c r="E1830" t="s">
        <v>89</v>
      </c>
      <c r="F1830" t="s">
        <v>88</v>
      </c>
      <c r="G1830" t="s">
        <v>19</v>
      </c>
      <c r="H1830" t="s">
        <v>70</v>
      </c>
      <c r="J1830">
        <v>181.56587105</v>
      </c>
      <c r="K1830">
        <v>5.0222229739999999E-2</v>
      </c>
      <c r="L1830">
        <v>1.0976310295999999E-3</v>
      </c>
      <c r="M1830">
        <v>6.8005714390000007E-5</v>
      </c>
      <c r="N1830">
        <v>6.2565257238799999E-5</v>
      </c>
      <c r="O1830">
        <v>5.4867589320000011E-6</v>
      </c>
      <c r="P1830">
        <v>3.5140287112859904E-3</v>
      </c>
      <c r="X1830" t="s">
        <v>330</v>
      </c>
      <c r="Y1830" t="s">
        <v>331</v>
      </c>
      <c r="Z1830" t="s">
        <v>427</v>
      </c>
      <c r="AA1830" t="s">
        <v>89</v>
      </c>
      <c r="AB1830" t="s">
        <v>88</v>
      </c>
      <c r="AC1830" t="s">
        <v>19</v>
      </c>
      <c r="AD1830" t="s">
        <v>70</v>
      </c>
      <c r="AF1830">
        <v>181.56587105</v>
      </c>
      <c r="AG1830">
        <v>13.039269600000001</v>
      </c>
      <c r="AH1830">
        <v>0.3546008122</v>
      </c>
      <c r="AI1830">
        <v>1.8277084080000002E-2</v>
      </c>
      <c r="AJ1830">
        <v>1.6814917353600006E-2</v>
      </c>
      <c r="AK1830">
        <v>1.5650629359999998E-3</v>
      </c>
      <c r="AL1830">
        <v>0.9584406484374699</v>
      </c>
    </row>
    <row r="1831" spans="1:38" x14ac:dyDescent="0.25">
      <c r="A1831" t="s">
        <v>393</v>
      </c>
      <c r="B1831" s="17" t="s">
        <v>330</v>
      </c>
      <c r="C1831" t="s">
        <v>331</v>
      </c>
      <c r="D1831" t="s">
        <v>427</v>
      </c>
      <c r="E1831" t="s">
        <v>90</v>
      </c>
      <c r="F1831" t="s">
        <v>27</v>
      </c>
      <c r="G1831" t="s">
        <v>19</v>
      </c>
      <c r="H1831" t="s">
        <v>70</v>
      </c>
      <c r="J1831">
        <v>67.192765859999994</v>
      </c>
      <c r="K1831">
        <v>0.37964957360000001</v>
      </c>
      <c r="L1831">
        <v>3.6392904959999992E-3</v>
      </c>
      <c r="M1831">
        <v>1.8799875990000001E-4</v>
      </c>
      <c r="N1831">
        <v>1.7295885910799998E-4</v>
      </c>
      <c r="O1831">
        <v>3.3662839799999998E-5</v>
      </c>
      <c r="P1831">
        <v>9.303527764481E-3</v>
      </c>
      <c r="X1831" t="s">
        <v>330</v>
      </c>
      <c r="Y1831" t="s">
        <v>331</v>
      </c>
      <c r="Z1831" t="s">
        <v>427</v>
      </c>
      <c r="AA1831" t="s">
        <v>90</v>
      </c>
      <c r="AB1831" t="s">
        <v>27</v>
      </c>
      <c r="AC1831" t="s">
        <v>19</v>
      </c>
      <c r="AD1831" t="s">
        <v>70</v>
      </c>
      <c r="AF1831">
        <v>67.192765859999994</v>
      </c>
      <c r="AG1831">
        <v>98.56897343</v>
      </c>
      <c r="AH1831">
        <v>1.175709737</v>
      </c>
      <c r="AI1831">
        <v>5.0526178399999996E-2</v>
      </c>
      <c r="AJ1831">
        <v>4.6484084127999994E-2</v>
      </c>
      <c r="AK1831">
        <v>9.6021107500000001E-3</v>
      </c>
      <c r="AL1831">
        <v>2.6010770901276001</v>
      </c>
    </row>
    <row r="1832" spans="1:38" x14ac:dyDescent="0.25">
      <c r="A1832" t="s">
        <v>393</v>
      </c>
      <c r="B1832" s="17" t="s">
        <v>330</v>
      </c>
      <c r="C1832" t="s">
        <v>331</v>
      </c>
      <c r="D1832" t="s">
        <v>427</v>
      </c>
      <c r="E1832" t="s">
        <v>92</v>
      </c>
      <c r="F1832" t="s">
        <v>91</v>
      </c>
      <c r="G1832" t="s">
        <v>19</v>
      </c>
      <c r="H1832" t="s">
        <v>70</v>
      </c>
      <c r="J1832">
        <v>430.96252230000005</v>
      </c>
      <c r="K1832">
        <v>0.21072536536000003</v>
      </c>
      <c r="L1832">
        <v>2.4724063593999997E-3</v>
      </c>
      <c r="M1832">
        <v>1.2373069264E-4</v>
      </c>
      <c r="N1832">
        <v>1.138322372288E-4</v>
      </c>
      <c r="O1832">
        <v>1.6162732835000002E-5</v>
      </c>
      <c r="P1832">
        <v>1.0457737017463801E-2</v>
      </c>
      <c r="X1832" t="s">
        <v>330</v>
      </c>
      <c r="Y1832" t="s">
        <v>331</v>
      </c>
      <c r="Z1832" t="s">
        <v>427</v>
      </c>
      <c r="AA1832" t="s">
        <v>92</v>
      </c>
      <c r="AB1832" t="s">
        <v>91</v>
      </c>
      <c r="AC1832" t="s">
        <v>19</v>
      </c>
      <c r="AD1832" t="s">
        <v>70</v>
      </c>
      <c r="AF1832">
        <v>430.96252230000005</v>
      </c>
      <c r="AG1832">
        <v>54.71093647</v>
      </c>
      <c r="AH1832">
        <v>0.79873607220000009</v>
      </c>
      <c r="AI1832">
        <v>3.3253615259999994E-2</v>
      </c>
      <c r="AJ1832">
        <v>3.0593326039200001E-2</v>
      </c>
      <c r="AK1832">
        <v>4.6103160599999995E-3</v>
      </c>
      <c r="AL1832">
        <v>2.7659437246210699</v>
      </c>
    </row>
    <row r="1833" spans="1:38" x14ac:dyDescent="0.25">
      <c r="A1833" t="s">
        <v>393</v>
      </c>
      <c r="B1833" s="17" t="s">
        <v>330</v>
      </c>
      <c r="C1833" t="s">
        <v>331</v>
      </c>
      <c r="D1833" t="s">
        <v>427</v>
      </c>
      <c r="E1833" t="s">
        <v>94</v>
      </c>
      <c r="F1833" t="s">
        <v>93</v>
      </c>
      <c r="G1833" t="s">
        <v>19</v>
      </c>
      <c r="H1833" t="s">
        <v>70</v>
      </c>
      <c r="J1833">
        <v>1.833264185</v>
      </c>
      <c r="K1833">
        <v>8.2079658439999995E-3</v>
      </c>
      <c r="L1833">
        <v>4.7331295590999996E-4</v>
      </c>
      <c r="M1833">
        <v>5.3709146079999993E-6</v>
      </c>
      <c r="N1833">
        <v>4.9412414393599995E-6</v>
      </c>
      <c r="O1833">
        <v>1.3160766245000001E-6</v>
      </c>
      <c r="P1833">
        <v>3.4516225734393803E-4</v>
      </c>
      <c r="X1833" t="s">
        <v>330</v>
      </c>
      <c r="Y1833" t="s">
        <v>331</v>
      </c>
      <c r="Z1833" t="s">
        <v>427</v>
      </c>
      <c r="AA1833" t="s">
        <v>94</v>
      </c>
      <c r="AB1833" t="s">
        <v>93</v>
      </c>
      <c r="AC1833" t="s">
        <v>19</v>
      </c>
      <c r="AD1833" t="s">
        <v>70</v>
      </c>
      <c r="AF1833">
        <v>1.833264185</v>
      </c>
      <c r="AG1833">
        <v>2.1310462547999998</v>
      </c>
      <c r="AH1833">
        <v>0.15290857753000001</v>
      </c>
      <c r="AI1833">
        <v>1.4434765979000001E-3</v>
      </c>
      <c r="AJ1833">
        <v>1.3279984700680001E-3</v>
      </c>
      <c r="AK1833">
        <v>3.754024509E-4</v>
      </c>
      <c r="AL1833">
        <v>9.6679568652634995E-2</v>
      </c>
    </row>
    <row r="1834" spans="1:38" x14ac:dyDescent="0.25">
      <c r="A1834" t="s">
        <v>393</v>
      </c>
      <c r="B1834" s="17" t="s">
        <v>330</v>
      </c>
      <c r="C1834" t="s">
        <v>331</v>
      </c>
      <c r="D1834" t="s">
        <v>427</v>
      </c>
      <c r="E1834" t="s">
        <v>95</v>
      </c>
      <c r="F1834" t="s">
        <v>29</v>
      </c>
      <c r="G1834" t="s">
        <v>19</v>
      </c>
      <c r="H1834" t="s">
        <v>70</v>
      </c>
      <c r="J1834">
        <v>11.71027986</v>
      </c>
      <c r="K1834">
        <v>2.435736669E-2</v>
      </c>
      <c r="L1834">
        <v>3.30924683E-4</v>
      </c>
      <c r="M1834">
        <v>1.567799543E-5</v>
      </c>
      <c r="N1834">
        <v>1.44237557956E-5</v>
      </c>
      <c r="O1834">
        <v>2.1710612299999996E-6</v>
      </c>
      <c r="P1834">
        <v>8.4486318209499995E-4</v>
      </c>
      <c r="X1834" t="s">
        <v>330</v>
      </c>
      <c r="Y1834" t="s">
        <v>331</v>
      </c>
      <c r="Z1834" t="s">
        <v>427</v>
      </c>
      <c r="AA1834" t="s">
        <v>95</v>
      </c>
      <c r="AB1834" t="s">
        <v>29</v>
      </c>
      <c r="AC1834" t="s">
        <v>19</v>
      </c>
      <c r="AD1834" t="s">
        <v>70</v>
      </c>
      <c r="AF1834">
        <v>11.71027986</v>
      </c>
      <c r="AG1834">
        <v>6.3239387199999992</v>
      </c>
      <c r="AH1834">
        <v>0.10690857600000001</v>
      </c>
      <c r="AI1834">
        <v>4.2135872400000003E-3</v>
      </c>
      <c r="AJ1834">
        <v>3.8765002607999998E-3</v>
      </c>
      <c r="AK1834">
        <v>6.1928132499999996E-4</v>
      </c>
      <c r="AL1834">
        <v>0.23438024389430001</v>
      </c>
    </row>
    <row r="1835" spans="1:38" x14ac:dyDescent="0.25">
      <c r="A1835" t="s">
        <v>393</v>
      </c>
      <c r="B1835" s="17" t="s">
        <v>330</v>
      </c>
      <c r="C1835" t="s">
        <v>331</v>
      </c>
      <c r="D1835" t="s">
        <v>427</v>
      </c>
      <c r="E1835" t="s">
        <v>97</v>
      </c>
      <c r="F1835" t="s">
        <v>96</v>
      </c>
      <c r="G1835" t="s">
        <v>19</v>
      </c>
      <c r="H1835" t="s">
        <v>70</v>
      </c>
      <c r="J1835">
        <v>1.7201998040000002</v>
      </c>
      <c r="K1835">
        <v>8.9884650640000008E-3</v>
      </c>
      <c r="L1835">
        <v>6.3733995670000004E-4</v>
      </c>
      <c r="M1835">
        <v>8.2709370750000006E-6</v>
      </c>
      <c r="N1835">
        <v>7.6092621090000007E-6</v>
      </c>
      <c r="O1835">
        <v>2.0309534920000004E-6</v>
      </c>
      <c r="P1835">
        <v>3.9871014972078995E-4</v>
      </c>
      <c r="X1835" t="s">
        <v>330</v>
      </c>
      <c r="Y1835" t="s">
        <v>331</v>
      </c>
      <c r="Z1835" t="s">
        <v>427</v>
      </c>
      <c r="AA1835" t="s">
        <v>97</v>
      </c>
      <c r="AB1835" t="s">
        <v>96</v>
      </c>
      <c r="AC1835" t="s">
        <v>19</v>
      </c>
      <c r="AD1835" t="s">
        <v>70</v>
      </c>
      <c r="AF1835">
        <v>1.7201998040000002</v>
      </c>
      <c r="AG1835">
        <v>2.333688612</v>
      </c>
      <c r="AH1835">
        <v>0.20589915140000001</v>
      </c>
      <c r="AI1835">
        <v>2.2228806310000001E-3</v>
      </c>
      <c r="AJ1835">
        <v>2.0450501805200001E-3</v>
      </c>
      <c r="AK1835">
        <v>5.7931644360000002E-4</v>
      </c>
      <c r="AL1835">
        <v>0.11206001309022</v>
      </c>
    </row>
    <row r="1836" spans="1:38" x14ac:dyDescent="0.25">
      <c r="A1836" t="s">
        <v>393</v>
      </c>
      <c r="B1836" s="17" t="s">
        <v>330</v>
      </c>
      <c r="C1836" t="s">
        <v>331</v>
      </c>
      <c r="D1836" t="s">
        <v>427</v>
      </c>
      <c r="E1836" t="s">
        <v>99</v>
      </c>
      <c r="F1836" t="s">
        <v>98</v>
      </c>
      <c r="G1836" t="s">
        <v>19</v>
      </c>
      <c r="H1836" t="s">
        <v>70</v>
      </c>
      <c r="J1836">
        <v>2.753934079</v>
      </c>
      <c r="K1836">
        <v>1.4526891849999999E-2</v>
      </c>
      <c r="L1836">
        <v>1.0501238607999999E-3</v>
      </c>
      <c r="M1836">
        <v>2.0282496710000001E-5</v>
      </c>
      <c r="N1836">
        <v>1.8659896973200002E-5</v>
      </c>
      <c r="O1836">
        <v>4.7892991689999999E-6</v>
      </c>
      <c r="P1836">
        <v>6.2035430472686607E-4</v>
      </c>
      <c r="X1836" t="s">
        <v>330</v>
      </c>
      <c r="Y1836" t="s">
        <v>331</v>
      </c>
      <c r="Z1836" t="s">
        <v>427</v>
      </c>
      <c r="AA1836" t="s">
        <v>99</v>
      </c>
      <c r="AB1836" t="s">
        <v>98</v>
      </c>
      <c r="AC1836" t="s">
        <v>19</v>
      </c>
      <c r="AD1836" t="s">
        <v>70</v>
      </c>
      <c r="AF1836">
        <v>2.753934079</v>
      </c>
      <c r="AG1836">
        <v>3.77163863</v>
      </c>
      <c r="AH1836">
        <v>0.33925322359999999</v>
      </c>
      <c r="AI1836">
        <v>5.4510843270000001E-3</v>
      </c>
      <c r="AJ1836">
        <v>5.0149975808400004E-3</v>
      </c>
      <c r="AK1836">
        <v>1.3661171929999999E-3</v>
      </c>
      <c r="AL1836">
        <v>0.1748560994973779</v>
      </c>
    </row>
    <row r="1837" spans="1:38" x14ac:dyDescent="0.25">
      <c r="A1837" t="s">
        <v>393</v>
      </c>
      <c r="B1837" s="17" t="s">
        <v>330</v>
      </c>
      <c r="C1837" t="s">
        <v>331</v>
      </c>
      <c r="D1837" t="s">
        <v>427</v>
      </c>
      <c r="E1837" t="s">
        <v>101</v>
      </c>
      <c r="F1837" t="s">
        <v>100</v>
      </c>
      <c r="G1837" t="s">
        <v>19</v>
      </c>
      <c r="H1837" t="s">
        <v>70</v>
      </c>
      <c r="J1837">
        <v>14.286544399</v>
      </c>
      <c r="K1837">
        <v>0.1309605905</v>
      </c>
      <c r="L1837">
        <v>1.4340190573000002E-3</v>
      </c>
      <c r="M1837">
        <v>5.7202703789999998E-5</v>
      </c>
      <c r="N1837">
        <v>5.2626487486799999E-5</v>
      </c>
      <c r="O1837">
        <v>1.1058674424000001E-5</v>
      </c>
      <c r="P1837">
        <v>3.3331772915493603E-3</v>
      </c>
      <c r="X1837" t="s">
        <v>330</v>
      </c>
      <c r="Y1837" t="s">
        <v>331</v>
      </c>
      <c r="Z1837" t="s">
        <v>427</v>
      </c>
      <c r="AA1837" t="s">
        <v>101</v>
      </c>
      <c r="AB1837" t="s">
        <v>100</v>
      </c>
      <c r="AC1837" t="s">
        <v>19</v>
      </c>
      <c r="AD1837" t="s">
        <v>70</v>
      </c>
      <c r="AF1837">
        <v>14.286544399</v>
      </c>
      <c r="AG1837">
        <v>34.001490810699998</v>
      </c>
      <c r="AH1837">
        <v>0.46327438154999995</v>
      </c>
      <c r="AI1837">
        <v>1.5373686419999999E-2</v>
      </c>
      <c r="AJ1837">
        <v>1.4143791506399999E-2</v>
      </c>
      <c r="AK1837">
        <v>3.1544166369999998E-3</v>
      </c>
      <c r="AL1837">
        <v>0.92981446426984993</v>
      </c>
    </row>
    <row r="1838" spans="1:38" x14ac:dyDescent="0.25">
      <c r="A1838" t="s">
        <v>393</v>
      </c>
      <c r="B1838" s="17" t="s">
        <v>330</v>
      </c>
      <c r="C1838" t="s">
        <v>331</v>
      </c>
      <c r="D1838" t="s">
        <v>427</v>
      </c>
      <c r="E1838" t="s">
        <v>103</v>
      </c>
      <c r="F1838" t="s">
        <v>102</v>
      </c>
      <c r="G1838" t="s">
        <v>19</v>
      </c>
      <c r="H1838" t="s">
        <v>70</v>
      </c>
      <c r="J1838">
        <v>17.565419330000001</v>
      </c>
      <c r="K1838">
        <v>6.4054221699999997E-2</v>
      </c>
      <c r="L1838">
        <v>2.0172925719999998E-3</v>
      </c>
      <c r="M1838">
        <v>3.3920871449999999E-5</v>
      </c>
      <c r="N1838">
        <v>3.1207201734000003E-5</v>
      </c>
      <c r="O1838">
        <v>7.7221889100000002E-6</v>
      </c>
      <c r="P1838">
        <v>2.1812025352090001E-3</v>
      </c>
      <c r="X1838" t="s">
        <v>330</v>
      </c>
      <c r="Y1838" t="s">
        <v>331</v>
      </c>
      <c r="Z1838" t="s">
        <v>427</v>
      </c>
      <c r="AA1838" t="s">
        <v>103</v>
      </c>
      <c r="AB1838" t="s">
        <v>102</v>
      </c>
      <c r="AC1838" t="s">
        <v>19</v>
      </c>
      <c r="AD1838" t="s">
        <v>70</v>
      </c>
      <c r="AF1838">
        <v>17.565419330000001</v>
      </c>
      <c r="AG1838">
        <v>16.630491030000002</v>
      </c>
      <c r="AH1838">
        <v>0.6517068236000001</v>
      </c>
      <c r="AI1838">
        <v>9.1165074700000001E-3</v>
      </c>
      <c r="AJ1838">
        <v>8.3871868724000008E-3</v>
      </c>
      <c r="AK1838">
        <v>2.2027050819999998E-3</v>
      </c>
      <c r="AL1838">
        <v>0.60305954424290009</v>
      </c>
    </row>
    <row r="1839" spans="1:38" x14ac:dyDescent="0.25">
      <c r="A1839" t="s">
        <v>393</v>
      </c>
      <c r="B1839" s="17" t="s">
        <v>330</v>
      </c>
      <c r="C1839" t="s">
        <v>331</v>
      </c>
      <c r="D1839" t="s">
        <v>427</v>
      </c>
      <c r="E1839" t="s">
        <v>105</v>
      </c>
      <c r="F1839" t="s">
        <v>104</v>
      </c>
      <c r="G1839" t="s">
        <v>19</v>
      </c>
      <c r="H1839" t="s">
        <v>70</v>
      </c>
      <c r="J1839">
        <v>50.701463950000004</v>
      </c>
      <c r="K1839">
        <v>3.4217190559999999E-2</v>
      </c>
      <c r="L1839">
        <v>4.1605449399999999E-4</v>
      </c>
      <c r="M1839">
        <v>1.4992464939999998E-5</v>
      </c>
      <c r="N1839">
        <v>1.3793067744800001E-5</v>
      </c>
      <c r="O1839">
        <v>2.5253731500000002E-6</v>
      </c>
      <c r="P1839">
        <v>1.5202327855653173E-3</v>
      </c>
      <c r="X1839" t="s">
        <v>330</v>
      </c>
      <c r="Y1839" t="s">
        <v>331</v>
      </c>
      <c r="Z1839" t="s">
        <v>427</v>
      </c>
      <c r="AA1839" t="s">
        <v>105</v>
      </c>
      <c r="AB1839" t="s">
        <v>104</v>
      </c>
      <c r="AC1839" t="s">
        <v>19</v>
      </c>
      <c r="AD1839" t="s">
        <v>70</v>
      </c>
      <c r="AF1839">
        <v>50.701463950000004</v>
      </c>
      <c r="AG1839">
        <v>8.8838590830000008</v>
      </c>
      <c r="AH1839">
        <v>0.13441062470000001</v>
      </c>
      <c r="AI1839">
        <v>4.0293455449999993E-3</v>
      </c>
      <c r="AJ1839">
        <v>3.7069979014000003E-3</v>
      </c>
      <c r="AK1839">
        <v>7.2034657000000007E-4</v>
      </c>
      <c r="AL1839">
        <v>0.39625739459748105</v>
      </c>
    </row>
    <row r="1840" spans="1:38" x14ac:dyDescent="0.25">
      <c r="A1840" t="s">
        <v>393</v>
      </c>
      <c r="B1840" s="17" t="s">
        <v>330</v>
      </c>
      <c r="C1840" t="s">
        <v>331</v>
      </c>
      <c r="D1840" t="s">
        <v>427</v>
      </c>
      <c r="E1840" t="s">
        <v>107</v>
      </c>
      <c r="F1840" t="s">
        <v>106</v>
      </c>
      <c r="G1840" t="s">
        <v>19</v>
      </c>
      <c r="H1840" t="s">
        <v>70</v>
      </c>
      <c r="J1840">
        <v>1.138723624</v>
      </c>
      <c r="K1840">
        <v>9.9796672699999991E-3</v>
      </c>
      <c r="L1840">
        <v>7.4775876239999996E-4</v>
      </c>
      <c r="M1840">
        <v>7.0536152780000003E-6</v>
      </c>
      <c r="N1840">
        <v>6.4893260557600003E-6</v>
      </c>
      <c r="O1840">
        <v>1.815091029E-6</v>
      </c>
      <c r="P1840">
        <v>4.695645332765E-4</v>
      </c>
      <c r="X1840" t="s">
        <v>330</v>
      </c>
      <c r="Y1840" t="s">
        <v>331</v>
      </c>
      <c r="Z1840" t="s">
        <v>427</v>
      </c>
      <c r="AA1840" t="s">
        <v>107</v>
      </c>
      <c r="AB1840" t="s">
        <v>106</v>
      </c>
      <c r="AC1840" t="s">
        <v>19</v>
      </c>
      <c r="AD1840" t="s">
        <v>70</v>
      </c>
      <c r="AF1840">
        <v>1.138723624</v>
      </c>
      <c r="AG1840">
        <v>2.5910353890000004</v>
      </c>
      <c r="AH1840">
        <v>0.24157101663</v>
      </c>
      <c r="AI1840">
        <v>1.8957157100000001E-3</v>
      </c>
      <c r="AJ1840">
        <v>1.7440584532000003E-3</v>
      </c>
      <c r="AK1840">
        <v>5.1774305989999998E-4</v>
      </c>
      <c r="AL1840">
        <v>0.13206846813643</v>
      </c>
    </row>
    <row r="1841" spans="1:38" x14ac:dyDescent="0.25">
      <c r="A1841" t="s">
        <v>393</v>
      </c>
      <c r="B1841" s="17" t="s">
        <v>330</v>
      </c>
      <c r="C1841" t="s">
        <v>331</v>
      </c>
      <c r="D1841" t="s">
        <v>427</v>
      </c>
      <c r="E1841" t="s">
        <v>109</v>
      </c>
      <c r="F1841" t="s">
        <v>108</v>
      </c>
      <c r="G1841" t="s">
        <v>32</v>
      </c>
      <c r="H1841" t="s">
        <v>70</v>
      </c>
      <c r="J1841">
        <v>15.236400890000002</v>
      </c>
      <c r="K1841">
        <v>5.4893630860000001E-2</v>
      </c>
      <c r="L1841">
        <v>2.6240176681E-3</v>
      </c>
      <c r="M1841">
        <v>2.6817443860000001E-5</v>
      </c>
      <c r="N1841">
        <v>2.4672048351200001E-5</v>
      </c>
      <c r="O1841">
        <v>6.3664492209999994E-6</v>
      </c>
      <c r="P1841">
        <v>2.2464019085590005E-3</v>
      </c>
      <c r="X1841" t="s">
        <v>330</v>
      </c>
      <c r="Y1841" t="s">
        <v>331</v>
      </c>
      <c r="Z1841" t="s">
        <v>427</v>
      </c>
      <c r="AA1841" t="s">
        <v>109</v>
      </c>
      <c r="AB1841" t="s">
        <v>108</v>
      </c>
      <c r="AC1841" t="s">
        <v>32</v>
      </c>
      <c r="AD1841" t="s">
        <v>70</v>
      </c>
      <c r="AF1841">
        <v>15.236400890000002</v>
      </c>
      <c r="AG1841">
        <v>16.72703203</v>
      </c>
      <c r="AH1841">
        <v>0.99492352799999995</v>
      </c>
      <c r="AI1841">
        <v>8.4589888590000002E-3</v>
      </c>
      <c r="AJ1841">
        <v>7.7822697502800001E-3</v>
      </c>
      <c r="AK1841">
        <v>2.1313402439999997E-3</v>
      </c>
      <c r="AL1841">
        <v>0.71987819024989996</v>
      </c>
    </row>
    <row r="1842" spans="1:38" x14ac:dyDescent="0.25">
      <c r="A1842" t="s">
        <v>393</v>
      </c>
      <c r="B1842" s="17" t="s">
        <v>330</v>
      </c>
      <c r="C1842" t="s">
        <v>331</v>
      </c>
      <c r="D1842" t="s">
        <v>427</v>
      </c>
      <c r="E1842" t="s">
        <v>111</v>
      </c>
      <c r="F1842" t="s">
        <v>110</v>
      </c>
      <c r="G1842" t="s">
        <v>32</v>
      </c>
      <c r="H1842" t="s">
        <v>70</v>
      </c>
      <c r="J1842">
        <v>8.5533883200999998</v>
      </c>
      <c r="K1842">
        <v>8.0181621879999998E-2</v>
      </c>
      <c r="L1842">
        <v>5.7332776510000006E-3</v>
      </c>
      <c r="M1842">
        <v>8.4074923700000015E-5</v>
      </c>
      <c r="N1842">
        <v>7.7348929803999994E-5</v>
      </c>
      <c r="O1842">
        <v>1.9862364468000001E-5</v>
      </c>
      <c r="P1842">
        <v>3.3940853519531002E-3</v>
      </c>
      <c r="X1842" t="s">
        <v>330</v>
      </c>
      <c r="Y1842" t="s">
        <v>331</v>
      </c>
      <c r="Z1842" t="s">
        <v>427</v>
      </c>
      <c r="AA1842" t="s">
        <v>111</v>
      </c>
      <c r="AB1842" t="s">
        <v>110</v>
      </c>
      <c r="AC1842" t="s">
        <v>32</v>
      </c>
      <c r="AD1842" t="s">
        <v>70</v>
      </c>
      <c r="AF1842">
        <v>8.5533883200999998</v>
      </c>
      <c r="AG1842">
        <v>24.432716970999998</v>
      </c>
      <c r="AH1842">
        <v>2.1738318851000002</v>
      </c>
      <c r="AI1842">
        <v>2.6519637057000001E-2</v>
      </c>
      <c r="AJ1842">
        <v>2.4398066092440003E-2</v>
      </c>
      <c r="AK1842">
        <v>6.6494613589999996E-3</v>
      </c>
      <c r="AL1842">
        <v>1.1113571778304898</v>
      </c>
    </row>
    <row r="1843" spans="1:38" x14ac:dyDescent="0.25">
      <c r="A1843" t="s">
        <v>393</v>
      </c>
      <c r="B1843" s="17" t="s">
        <v>330</v>
      </c>
      <c r="C1843" t="s">
        <v>331</v>
      </c>
      <c r="D1843" t="s">
        <v>427</v>
      </c>
      <c r="E1843" t="s">
        <v>112</v>
      </c>
      <c r="F1843" t="s">
        <v>31</v>
      </c>
      <c r="G1843" t="s">
        <v>32</v>
      </c>
      <c r="H1843" t="s">
        <v>70</v>
      </c>
      <c r="J1843">
        <v>8.879842248500001</v>
      </c>
      <c r="K1843">
        <v>3.1729682433000006E-2</v>
      </c>
      <c r="L1843">
        <v>7.8590891190000005E-4</v>
      </c>
      <c r="M1843">
        <v>2.7941968885999997E-5</v>
      </c>
      <c r="N1843">
        <v>2.5706611375120002E-5</v>
      </c>
      <c r="O1843">
        <v>4.8922532910000007E-6</v>
      </c>
      <c r="P1843">
        <v>1.1373537171666698E-3</v>
      </c>
      <c r="X1843" t="s">
        <v>330</v>
      </c>
      <c r="Y1843" t="s">
        <v>331</v>
      </c>
      <c r="Z1843" t="s">
        <v>427</v>
      </c>
      <c r="AA1843" t="s">
        <v>112</v>
      </c>
      <c r="AB1843" t="s">
        <v>31</v>
      </c>
      <c r="AC1843" t="s">
        <v>32</v>
      </c>
      <c r="AD1843" t="s">
        <v>70</v>
      </c>
      <c r="AF1843">
        <v>8.879842248500001</v>
      </c>
      <c r="AG1843">
        <v>9.6685788319999997</v>
      </c>
      <c r="AH1843">
        <v>0.29798552259999994</v>
      </c>
      <c r="AI1843">
        <v>8.8136954789999992E-3</v>
      </c>
      <c r="AJ1843">
        <v>8.1085998406800006E-3</v>
      </c>
      <c r="AK1843">
        <v>1.6378136039E-3</v>
      </c>
      <c r="AL1843">
        <v>0.36931565846043396</v>
      </c>
    </row>
    <row r="1844" spans="1:38" x14ac:dyDescent="0.25">
      <c r="A1844" t="s">
        <v>393</v>
      </c>
      <c r="B1844" s="17" t="s">
        <v>330</v>
      </c>
      <c r="C1844" t="s">
        <v>331</v>
      </c>
      <c r="D1844" t="s">
        <v>427</v>
      </c>
      <c r="E1844" t="s">
        <v>113</v>
      </c>
      <c r="F1844" t="s">
        <v>34</v>
      </c>
      <c r="G1844" t="s">
        <v>32</v>
      </c>
      <c r="H1844" t="s">
        <v>70</v>
      </c>
      <c r="J1844">
        <v>37.365344164999989</v>
      </c>
      <c r="K1844">
        <v>8.9333232398000006E-2</v>
      </c>
      <c r="L1844">
        <v>1.2537430028000001E-3</v>
      </c>
      <c r="M1844">
        <v>1.16925068216E-4</v>
      </c>
      <c r="N1844">
        <v>1.0757106275871999E-4</v>
      </c>
      <c r="O1844">
        <v>8.8321761589999995E-6</v>
      </c>
      <c r="P1844">
        <v>5.2163604693379597E-3</v>
      </c>
      <c r="X1844" t="s">
        <v>330</v>
      </c>
      <c r="Y1844" t="s">
        <v>331</v>
      </c>
      <c r="Z1844" t="s">
        <v>427</v>
      </c>
      <c r="AA1844" t="s">
        <v>113</v>
      </c>
      <c r="AB1844" t="s">
        <v>34</v>
      </c>
      <c r="AC1844" t="s">
        <v>32</v>
      </c>
      <c r="AD1844" t="s">
        <v>70</v>
      </c>
      <c r="AF1844">
        <v>37.365344164999989</v>
      </c>
      <c r="AG1844">
        <v>27.221369817999999</v>
      </c>
      <c r="AH1844">
        <v>0.47536967000000002</v>
      </c>
      <c r="AI1844">
        <v>3.6881508100000002E-2</v>
      </c>
      <c r="AJ1844">
        <v>3.3930987451999996E-2</v>
      </c>
      <c r="AK1844">
        <v>2.9568085376999995E-3</v>
      </c>
      <c r="AL1844">
        <v>1.6929018384178205</v>
      </c>
    </row>
    <row r="1845" spans="1:38" x14ac:dyDescent="0.25">
      <c r="A1845" t="s">
        <v>393</v>
      </c>
      <c r="B1845" s="17" t="s">
        <v>330</v>
      </c>
      <c r="C1845" t="s">
        <v>331</v>
      </c>
      <c r="D1845" t="s">
        <v>427</v>
      </c>
      <c r="E1845" t="s">
        <v>115</v>
      </c>
      <c r="F1845" t="s">
        <v>114</v>
      </c>
      <c r="G1845" t="s">
        <v>32</v>
      </c>
      <c r="H1845" t="s">
        <v>70</v>
      </c>
      <c r="J1845">
        <v>0.88344088300000001</v>
      </c>
      <c r="K1845">
        <v>3.9682728922999996E-3</v>
      </c>
      <c r="L1845">
        <v>1.6707325931999999E-4</v>
      </c>
      <c r="M1845">
        <v>1.9279791419999999E-6</v>
      </c>
      <c r="N1845">
        <v>1.77374081064E-6</v>
      </c>
      <c r="O1845">
        <v>4.4583948196000003E-7</v>
      </c>
      <c r="P1845">
        <v>1.5260608359858003E-4</v>
      </c>
      <c r="X1845" t="s">
        <v>330</v>
      </c>
      <c r="Y1845" t="s">
        <v>331</v>
      </c>
      <c r="Z1845" t="s">
        <v>427</v>
      </c>
      <c r="AA1845" t="s">
        <v>115</v>
      </c>
      <c r="AB1845" t="s">
        <v>114</v>
      </c>
      <c r="AC1845" t="s">
        <v>32</v>
      </c>
      <c r="AD1845" t="s">
        <v>70</v>
      </c>
      <c r="AF1845">
        <v>0.88344088300000001</v>
      </c>
      <c r="AG1845">
        <v>1.2092009636000001</v>
      </c>
      <c r="AH1845">
        <v>6.334756417899999E-2</v>
      </c>
      <c r="AI1845">
        <v>6.0813969349999999E-4</v>
      </c>
      <c r="AJ1845">
        <v>5.5948851801999996E-4</v>
      </c>
      <c r="AK1845">
        <v>1.4925678159999998E-4</v>
      </c>
      <c r="AL1845">
        <v>4.9021001544911007E-2</v>
      </c>
    </row>
    <row r="1846" spans="1:38" x14ac:dyDescent="0.25">
      <c r="A1846" t="s">
        <v>393</v>
      </c>
      <c r="B1846" s="17" t="s">
        <v>330</v>
      </c>
      <c r="C1846" t="s">
        <v>331</v>
      </c>
      <c r="D1846" t="s">
        <v>427</v>
      </c>
      <c r="E1846" t="s">
        <v>117</v>
      </c>
      <c r="F1846" t="s">
        <v>116</v>
      </c>
      <c r="G1846" t="s">
        <v>32</v>
      </c>
      <c r="H1846" t="s">
        <v>70</v>
      </c>
      <c r="J1846">
        <v>1.089739308</v>
      </c>
      <c r="K1846">
        <v>4.6994590729999997E-3</v>
      </c>
      <c r="L1846">
        <v>5.3177703329999997E-5</v>
      </c>
      <c r="M1846">
        <v>1.9255123449999998E-6</v>
      </c>
      <c r="N1846">
        <v>1.7714713574000002E-6</v>
      </c>
      <c r="O1846">
        <v>3.7846180950000001E-7</v>
      </c>
      <c r="P1846">
        <v>1.459022682008E-4</v>
      </c>
      <c r="X1846" t="s">
        <v>330</v>
      </c>
      <c r="Y1846" t="s">
        <v>331</v>
      </c>
      <c r="Z1846" t="s">
        <v>427</v>
      </c>
      <c r="AA1846" t="s">
        <v>117</v>
      </c>
      <c r="AB1846" t="s">
        <v>116</v>
      </c>
      <c r="AC1846" t="s">
        <v>32</v>
      </c>
      <c r="AD1846" t="s">
        <v>70</v>
      </c>
      <c r="AF1846">
        <v>1.089739308</v>
      </c>
      <c r="AG1846">
        <v>1.6706729949999999</v>
      </c>
      <c r="AH1846">
        <v>2.3523355690000001E-2</v>
      </c>
      <c r="AI1846">
        <v>7.0858850360000004E-4</v>
      </c>
      <c r="AJ1846">
        <v>6.5190142331200001E-4</v>
      </c>
      <c r="AK1846">
        <v>1.4781696109999998E-4</v>
      </c>
      <c r="AL1846">
        <v>5.3740591580570006E-2</v>
      </c>
    </row>
    <row r="1847" spans="1:38" x14ac:dyDescent="0.25">
      <c r="A1847" t="s">
        <v>393</v>
      </c>
      <c r="B1847" s="17" t="s">
        <v>330</v>
      </c>
      <c r="C1847" t="s">
        <v>331</v>
      </c>
      <c r="D1847" t="s">
        <v>427</v>
      </c>
      <c r="E1847" t="s">
        <v>119</v>
      </c>
      <c r="F1847" t="s">
        <v>118</v>
      </c>
      <c r="G1847" t="s">
        <v>32</v>
      </c>
      <c r="H1847" t="s">
        <v>70</v>
      </c>
      <c r="J1847">
        <v>0.57045037469999993</v>
      </c>
      <c r="K1847">
        <v>2.5891723454000001E-3</v>
      </c>
      <c r="L1847">
        <v>1.9800023858000001E-4</v>
      </c>
      <c r="M1847">
        <v>8.6836061320000008E-6</v>
      </c>
      <c r="N1847">
        <v>7.9889176414400012E-6</v>
      </c>
      <c r="O1847">
        <v>1.9405573276999999E-6</v>
      </c>
      <c r="P1847">
        <v>1.0755153262764001E-4</v>
      </c>
      <c r="X1847" t="s">
        <v>330</v>
      </c>
      <c r="Y1847" t="s">
        <v>331</v>
      </c>
      <c r="Z1847" t="s">
        <v>427</v>
      </c>
      <c r="AA1847" t="s">
        <v>119</v>
      </c>
      <c r="AB1847" t="s">
        <v>118</v>
      </c>
      <c r="AC1847" t="s">
        <v>32</v>
      </c>
      <c r="AD1847" t="s">
        <v>70</v>
      </c>
      <c r="AF1847">
        <v>0.57045037469999993</v>
      </c>
      <c r="AG1847">
        <v>0.7889651714999999</v>
      </c>
      <c r="AH1847">
        <v>7.5073848079999991E-2</v>
      </c>
      <c r="AI1847">
        <v>2.7390575402000002E-3</v>
      </c>
      <c r="AJ1847">
        <v>2.5199329369840003E-3</v>
      </c>
      <c r="AK1847">
        <v>6.4965381389999995E-4</v>
      </c>
      <c r="AL1847">
        <v>3.5641052262820008E-2</v>
      </c>
    </row>
    <row r="1848" spans="1:38" x14ac:dyDescent="0.25">
      <c r="A1848" t="s">
        <v>393</v>
      </c>
      <c r="B1848" s="17" t="s">
        <v>330</v>
      </c>
      <c r="C1848" t="s">
        <v>331</v>
      </c>
      <c r="D1848" t="s">
        <v>427</v>
      </c>
      <c r="E1848" t="s">
        <v>121</v>
      </c>
      <c r="F1848" t="s">
        <v>120</v>
      </c>
      <c r="G1848" t="s">
        <v>37</v>
      </c>
      <c r="H1848" t="s">
        <v>70</v>
      </c>
      <c r="J1848">
        <v>47658.299088</v>
      </c>
      <c r="K1848">
        <v>2.1273842598999999</v>
      </c>
      <c r="L1848">
        <v>2.2714921182000001E-2</v>
      </c>
      <c r="M1848">
        <v>2.1796791804500003E-3</v>
      </c>
      <c r="N1848">
        <v>2.0053048460140005E-3</v>
      </c>
      <c r="O1848">
        <v>1.5916822913899999E-4</v>
      </c>
      <c r="P1848">
        <v>0.25213979513949519</v>
      </c>
      <c r="X1848" t="s">
        <v>330</v>
      </c>
      <c r="Y1848" t="s">
        <v>331</v>
      </c>
      <c r="Z1848" t="s">
        <v>427</v>
      </c>
      <c r="AA1848" t="s">
        <v>121</v>
      </c>
      <c r="AB1848" t="s">
        <v>120</v>
      </c>
      <c r="AC1848" t="s">
        <v>37</v>
      </c>
      <c r="AD1848" t="s">
        <v>70</v>
      </c>
      <c r="AF1848">
        <v>47658.299088</v>
      </c>
      <c r="AG1848">
        <v>608.64868535000005</v>
      </c>
      <c r="AH1848">
        <v>8.0864517534000004</v>
      </c>
      <c r="AI1848">
        <v>0.645531535012</v>
      </c>
      <c r="AJ1848">
        <v>0.59388901221103985</v>
      </c>
      <c r="AK1848">
        <v>5.0030600405E-2</v>
      </c>
      <c r="AL1848">
        <v>69.854901287461445</v>
      </c>
    </row>
    <row r="1849" spans="1:38" x14ac:dyDescent="0.25">
      <c r="A1849" t="s">
        <v>393</v>
      </c>
      <c r="B1849" s="17" t="s">
        <v>330</v>
      </c>
      <c r="C1849" t="s">
        <v>331</v>
      </c>
      <c r="D1849" t="s">
        <v>427</v>
      </c>
      <c r="E1849" t="s">
        <v>122</v>
      </c>
      <c r="F1849" t="s">
        <v>120</v>
      </c>
      <c r="G1849" t="s">
        <v>39</v>
      </c>
      <c r="H1849" t="s">
        <v>70</v>
      </c>
      <c r="J1849">
        <v>316.30507223999996</v>
      </c>
      <c r="K1849">
        <v>0.22639364558</v>
      </c>
      <c r="L1849">
        <v>3.1861584605000002E-3</v>
      </c>
      <c r="M1849">
        <v>4.2224311125600001E-4</v>
      </c>
      <c r="N1849">
        <v>3.8846366235552001E-4</v>
      </c>
      <c r="O1849">
        <v>2.4836146190999997E-5</v>
      </c>
      <c r="P1849">
        <v>2.2863284695012601E-2</v>
      </c>
      <c r="X1849" t="s">
        <v>330</v>
      </c>
      <c r="Y1849" t="s">
        <v>331</v>
      </c>
      <c r="Z1849" t="s">
        <v>427</v>
      </c>
      <c r="AA1849" t="s">
        <v>122</v>
      </c>
      <c r="AB1849" t="s">
        <v>120</v>
      </c>
      <c r="AC1849" t="s">
        <v>39</v>
      </c>
      <c r="AD1849" t="s">
        <v>70</v>
      </c>
      <c r="AF1849">
        <v>316.30507223999996</v>
      </c>
      <c r="AG1849">
        <v>44.980310113000002</v>
      </c>
      <c r="AH1849">
        <v>0.78768333368999999</v>
      </c>
      <c r="AI1849">
        <v>8.6841019132E-2</v>
      </c>
      <c r="AJ1849">
        <v>7.9893737601440015E-2</v>
      </c>
      <c r="AK1849">
        <v>5.4212703557999994E-3</v>
      </c>
      <c r="AL1849">
        <v>4.8351923269331296</v>
      </c>
    </row>
    <row r="1850" spans="1:38" x14ac:dyDescent="0.25">
      <c r="A1850" t="s">
        <v>393</v>
      </c>
      <c r="B1850" s="17" t="s">
        <v>330</v>
      </c>
      <c r="C1850" t="s">
        <v>331</v>
      </c>
      <c r="D1850" t="s">
        <v>427</v>
      </c>
      <c r="E1850" t="s">
        <v>123</v>
      </c>
      <c r="F1850" t="s">
        <v>36</v>
      </c>
      <c r="G1850" t="s">
        <v>37</v>
      </c>
      <c r="H1850" t="s">
        <v>70</v>
      </c>
      <c r="J1850">
        <v>4186.4535999999998</v>
      </c>
      <c r="K1850">
        <v>0.17850344000000001</v>
      </c>
      <c r="L1850">
        <v>1.9095055000000001E-3</v>
      </c>
      <c r="M1850">
        <v>1.8539616000000001E-4</v>
      </c>
      <c r="N1850">
        <v>1.7056446720000002E-4</v>
      </c>
      <c r="O1850">
        <v>1.3367593E-5</v>
      </c>
      <c r="P1850">
        <v>2.1298332118000002E-2</v>
      </c>
      <c r="X1850" t="s">
        <v>330</v>
      </c>
      <c r="Y1850" t="s">
        <v>331</v>
      </c>
      <c r="Z1850" t="s">
        <v>427</v>
      </c>
      <c r="AA1850" t="s">
        <v>123</v>
      </c>
      <c r="AB1850" t="s">
        <v>36</v>
      </c>
      <c r="AC1850" t="s">
        <v>37</v>
      </c>
      <c r="AD1850" t="s">
        <v>70</v>
      </c>
      <c r="AF1850">
        <v>4186.4535999999998</v>
      </c>
      <c r="AG1850">
        <v>51.070171000000002</v>
      </c>
      <c r="AH1850">
        <v>0.67977898999999997</v>
      </c>
      <c r="AI1850">
        <v>5.4906741000000002E-2</v>
      </c>
      <c r="AJ1850">
        <v>5.0514201720000006E-2</v>
      </c>
      <c r="AK1850">
        <v>4.2017725999999997E-3</v>
      </c>
      <c r="AL1850">
        <v>5.9301053089</v>
      </c>
    </row>
    <row r="1851" spans="1:38" x14ac:dyDescent="0.25">
      <c r="A1851" t="s">
        <v>393</v>
      </c>
      <c r="B1851" s="17" t="s">
        <v>330</v>
      </c>
      <c r="C1851" t="s">
        <v>331</v>
      </c>
      <c r="D1851" t="s">
        <v>427</v>
      </c>
      <c r="E1851" t="s">
        <v>124</v>
      </c>
      <c r="F1851" t="s">
        <v>36</v>
      </c>
      <c r="G1851" t="s">
        <v>39</v>
      </c>
      <c r="H1851" t="s">
        <v>70</v>
      </c>
      <c r="J1851">
        <v>99.834250999999995</v>
      </c>
      <c r="K1851">
        <v>0.14839619000000001</v>
      </c>
      <c r="L1851">
        <v>1.7222775999999999E-3</v>
      </c>
      <c r="M1851">
        <v>1.8685313E-4</v>
      </c>
      <c r="N1851">
        <v>1.719048796E-4</v>
      </c>
      <c r="O1851">
        <v>1.2742815E-5</v>
      </c>
      <c r="P1851">
        <v>1.3731350976400001E-2</v>
      </c>
      <c r="X1851" t="s">
        <v>330</v>
      </c>
      <c r="Y1851" t="s">
        <v>331</v>
      </c>
      <c r="Z1851" t="s">
        <v>427</v>
      </c>
      <c r="AA1851" t="s">
        <v>124</v>
      </c>
      <c r="AB1851" t="s">
        <v>36</v>
      </c>
      <c r="AC1851" t="s">
        <v>39</v>
      </c>
      <c r="AD1851" t="s">
        <v>70</v>
      </c>
      <c r="AF1851">
        <v>99.834250999999995</v>
      </c>
      <c r="AG1851">
        <v>29.483635</v>
      </c>
      <c r="AH1851">
        <v>0.42578210999999999</v>
      </c>
      <c r="AI1851">
        <v>3.8429320000000003E-2</v>
      </c>
      <c r="AJ1851">
        <v>3.5354974400000003E-2</v>
      </c>
      <c r="AK1851">
        <v>2.7815201E-3</v>
      </c>
      <c r="AL1851">
        <v>2.9050419232999998</v>
      </c>
    </row>
    <row r="1852" spans="1:38" x14ac:dyDescent="0.25">
      <c r="A1852" t="s">
        <v>393</v>
      </c>
      <c r="B1852" s="17" t="s">
        <v>330</v>
      </c>
      <c r="C1852" t="s">
        <v>331</v>
      </c>
      <c r="D1852" t="s">
        <v>427</v>
      </c>
      <c r="E1852" t="s">
        <v>125</v>
      </c>
      <c r="F1852" t="s">
        <v>44</v>
      </c>
      <c r="G1852" t="s">
        <v>37</v>
      </c>
      <c r="H1852" t="s">
        <v>70</v>
      </c>
      <c r="J1852">
        <v>328.06664999999998</v>
      </c>
      <c r="K1852">
        <v>1.021704E-2</v>
      </c>
      <c r="L1852">
        <v>1.1927004E-4</v>
      </c>
      <c r="M1852">
        <v>1.3098485000000001E-5</v>
      </c>
      <c r="N1852">
        <v>1.2050606200000001E-5</v>
      </c>
      <c r="O1852">
        <v>8.8407029000000005E-7</v>
      </c>
      <c r="P1852">
        <v>1.30322616344E-3</v>
      </c>
      <c r="X1852" t="s">
        <v>330</v>
      </c>
      <c r="Y1852" t="s">
        <v>331</v>
      </c>
      <c r="Z1852" t="s">
        <v>427</v>
      </c>
      <c r="AA1852" t="s">
        <v>125</v>
      </c>
      <c r="AB1852" t="s">
        <v>44</v>
      </c>
      <c r="AC1852" t="s">
        <v>37</v>
      </c>
      <c r="AD1852" t="s">
        <v>70</v>
      </c>
      <c r="AF1852">
        <v>328.06664999999998</v>
      </c>
      <c r="AG1852">
        <v>2.9231142999999999</v>
      </c>
      <c r="AH1852">
        <v>4.2459819000000003E-2</v>
      </c>
      <c r="AI1852">
        <v>3.8792334999999999E-3</v>
      </c>
      <c r="AJ1852">
        <v>3.5688948200000002E-3</v>
      </c>
      <c r="AK1852">
        <v>2.7788564E-4</v>
      </c>
      <c r="AL1852">
        <v>0.36988929132000004</v>
      </c>
    </row>
    <row r="1853" spans="1:38" x14ac:dyDescent="0.25">
      <c r="A1853" t="s">
        <v>393</v>
      </c>
      <c r="B1853" s="17" t="s">
        <v>330</v>
      </c>
      <c r="C1853" t="s">
        <v>331</v>
      </c>
      <c r="D1853" t="s">
        <v>427</v>
      </c>
      <c r="E1853" t="s">
        <v>126</v>
      </c>
      <c r="F1853" t="s">
        <v>44</v>
      </c>
      <c r="G1853" t="s">
        <v>39</v>
      </c>
      <c r="H1853" t="s">
        <v>70</v>
      </c>
      <c r="J1853">
        <v>7.2956932860000006</v>
      </c>
      <c r="K1853">
        <v>6.1765781900000004E-3</v>
      </c>
      <c r="L1853">
        <v>7.653257619999999E-5</v>
      </c>
      <c r="M1853">
        <v>6.781083609999999E-6</v>
      </c>
      <c r="N1853">
        <v>6.2385969212000006E-6</v>
      </c>
      <c r="O1853">
        <v>5.8286233999999993E-7</v>
      </c>
      <c r="P1853">
        <v>4.6847486475790003E-4</v>
      </c>
      <c r="X1853" t="s">
        <v>330</v>
      </c>
      <c r="Y1853" t="s">
        <v>331</v>
      </c>
      <c r="Z1853" t="s">
        <v>427</v>
      </c>
      <c r="AA1853" t="s">
        <v>126</v>
      </c>
      <c r="AB1853" t="s">
        <v>44</v>
      </c>
      <c r="AC1853" t="s">
        <v>39</v>
      </c>
      <c r="AD1853" t="s">
        <v>70</v>
      </c>
      <c r="AF1853">
        <v>7.2956932860000006</v>
      </c>
      <c r="AG1853">
        <v>1.2271741059999999</v>
      </c>
      <c r="AH1853">
        <v>1.8920412049999998E-2</v>
      </c>
      <c r="AI1853">
        <v>1.3946378420000001E-3</v>
      </c>
      <c r="AJ1853">
        <v>1.2830668146400002E-3</v>
      </c>
      <c r="AK1853">
        <v>1.2722804050000001E-4</v>
      </c>
      <c r="AL1853">
        <v>9.8699077562400012E-2</v>
      </c>
    </row>
    <row r="1854" spans="1:38" x14ac:dyDescent="0.25">
      <c r="A1854" t="s">
        <v>393</v>
      </c>
      <c r="B1854" s="17" t="s">
        <v>330</v>
      </c>
      <c r="C1854" t="s">
        <v>331</v>
      </c>
      <c r="D1854" t="s">
        <v>427</v>
      </c>
      <c r="E1854" t="s">
        <v>127</v>
      </c>
      <c r="F1854" t="s">
        <v>47</v>
      </c>
      <c r="G1854" t="s">
        <v>37</v>
      </c>
      <c r="H1854" t="s">
        <v>70</v>
      </c>
      <c r="J1854">
        <v>529.24512000000004</v>
      </c>
      <c r="K1854">
        <v>1.9480977E-2</v>
      </c>
      <c r="L1854">
        <v>2.2763397000000001E-4</v>
      </c>
      <c r="M1854">
        <v>2.5081167999999999E-5</v>
      </c>
      <c r="N1854">
        <v>2.307467456E-5</v>
      </c>
      <c r="O1854">
        <v>1.6871194E-6</v>
      </c>
      <c r="P1854">
        <v>2.3830502156000004E-3</v>
      </c>
      <c r="X1854" t="s">
        <v>330</v>
      </c>
      <c r="Y1854" t="s">
        <v>331</v>
      </c>
      <c r="Z1854" t="s">
        <v>427</v>
      </c>
      <c r="AA1854" t="s">
        <v>127</v>
      </c>
      <c r="AB1854" t="s">
        <v>47</v>
      </c>
      <c r="AC1854" t="s">
        <v>37</v>
      </c>
      <c r="AD1854" t="s">
        <v>70</v>
      </c>
      <c r="AF1854">
        <v>529.24512000000004</v>
      </c>
      <c r="AG1854">
        <v>5.5735444999999997</v>
      </c>
      <c r="AH1854">
        <v>8.1037097000000002E-2</v>
      </c>
      <c r="AI1854">
        <v>7.4280118999999999E-3</v>
      </c>
      <c r="AJ1854">
        <v>6.833770948E-3</v>
      </c>
      <c r="AK1854">
        <v>5.3030432999999998E-4</v>
      </c>
      <c r="AL1854">
        <v>0.64364353905999994</v>
      </c>
    </row>
    <row r="1855" spans="1:38" x14ac:dyDescent="0.25">
      <c r="A1855" t="s">
        <v>393</v>
      </c>
      <c r="B1855" s="17" t="s">
        <v>330</v>
      </c>
      <c r="C1855" t="s">
        <v>331</v>
      </c>
      <c r="D1855" t="s">
        <v>427</v>
      </c>
      <c r="E1855" t="s">
        <v>128</v>
      </c>
      <c r="F1855" t="s">
        <v>47</v>
      </c>
      <c r="G1855" t="s">
        <v>39</v>
      </c>
      <c r="H1855" t="s">
        <v>70</v>
      </c>
      <c r="J1855">
        <v>72.337399650000009</v>
      </c>
      <c r="K1855">
        <v>0.26211003556000001</v>
      </c>
      <c r="L1855">
        <v>4.1214894779999997E-3</v>
      </c>
      <c r="M1855">
        <v>1.2975768396E-4</v>
      </c>
      <c r="N1855">
        <v>1.1937706924320002E-4</v>
      </c>
      <c r="O1855">
        <v>2.4593352990000002E-5</v>
      </c>
      <c r="P1855">
        <v>9.9723553552647504E-3</v>
      </c>
      <c r="X1855" t="s">
        <v>330</v>
      </c>
      <c r="Y1855" t="s">
        <v>331</v>
      </c>
      <c r="Z1855" t="s">
        <v>427</v>
      </c>
      <c r="AA1855" t="s">
        <v>128</v>
      </c>
      <c r="AB1855" t="s">
        <v>47</v>
      </c>
      <c r="AC1855" t="s">
        <v>39</v>
      </c>
      <c r="AD1855" t="s">
        <v>70</v>
      </c>
      <c r="AF1855">
        <v>72.337399650000009</v>
      </c>
      <c r="AG1855">
        <v>52.076507649</v>
      </c>
      <c r="AH1855">
        <v>1.0189162983</v>
      </c>
      <c r="AI1855">
        <v>2.6686736249000004E-2</v>
      </c>
      <c r="AJ1855">
        <v>2.4551797349079998E-2</v>
      </c>
      <c r="AK1855">
        <v>5.3682733720000009E-3</v>
      </c>
      <c r="AL1855">
        <v>2.1050579910650504</v>
      </c>
    </row>
    <row r="1856" spans="1:38" x14ac:dyDescent="0.25">
      <c r="A1856" t="s">
        <v>393</v>
      </c>
      <c r="B1856" s="17" t="s">
        <v>330</v>
      </c>
      <c r="C1856" t="s">
        <v>331</v>
      </c>
      <c r="D1856" t="s">
        <v>427</v>
      </c>
      <c r="E1856" t="s">
        <v>129</v>
      </c>
      <c r="F1856" t="s">
        <v>50</v>
      </c>
      <c r="G1856" t="s">
        <v>37</v>
      </c>
      <c r="H1856" t="s">
        <v>70</v>
      </c>
      <c r="J1856">
        <v>12367.776739999999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2.3635974989999999E-2</v>
      </c>
      <c r="X1856" t="s">
        <v>330</v>
      </c>
      <c r="Y1856" t="s">
        <v>331</v>
      </c>
      <c r="Z1856" t="s">
        <v>427</v>
      </c>
      <c r="AA1856" t="s">
        <v>129</v>
      </c>
      <c r="AB1856" t="s">
        <v>50</v>
      </c>
      <c r="AC1856" t="s">
        <v>37</v>
      </c>
      <c r="AD1856" t="s">
        <v>70</v>
      </c>
      <c r="AF1856">
        <v>12367.776739999999</v>
      </c>
      <c r="AG1856">
        <v>191.37343299999998</v>
      </c>
      <c r="AH1856">
        <v>1.322581123</v>
      </c>
      <c r="AI1856">
        <v>3.8610315899999997E-2</v>
      </c>
      <c r="AJ1856">
        <v>3.5521490628000002E-2</v>
      </c>
      <c r="AK1856">
        <v>1.0607345070000001E-2</v>
      </c>
      <c r="AL1856">
        <v>11.506036355683998</v>
      </c>
    </row>
    <row r="1857" spans="1:38" x14ac:dyDescent="0.25">
      <c r="A1857" t="s">
        <v>393</v>
      </c>
      <c r="B1857" s="17" t="s">
        <v>330</v>
      </c>
      <c r="C1857" t="s">
        <v>331</v>
      </c>
      <c r="D1857" t="s">
        <v>427</v>
      </c>
      <c r="E1857" t="s">
        <v>130</v>
      </c>
      <c r="F1857" t="s">
        <v>50</v>
      </c>
      <c r="G1857" t="s">
        <v>39</v>
      </c>
      <c r="H1857" t="s">
        <v>70</v>
      </c>
      <c r="J1857">
        <v>125.207294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2.6211843780000002E-4</v>
      </c>
      <c r="X1857" t="s">
        <v>330</v>
      </c>
      <c r="Y1857" t="s">
        <v>331</v>
      </c>
      <c r="Z1857" t="s">
        <v>427</v>
      </c>
      <c r="AA1857" t="s">
        <v>130</v>
      </c>
      <c r="AB1857" t="s">
        <v>50</v>
      </c>
      <c r="AC1857" t="s">
        <v>39</v>
      </c>
      <c r="AD1857" t="s">
        <v>70</v>
      </c>
      <c r="AF1857">
        <v>125.207294</v>
      </c>
      <c r="AG1857">
        <v>32.9342823</v>
      </c>
      <c r="AH1857">
        <v>0.227619082</v>
      </c>
      <c r="AI1857">
        <v>6.6445803400000001E-3</v>
      </c>
      <c r="AJ1857">
        <v>6.1130139128000001E-3</v>
      </c>
      <c r="AK1857">
        <v>1.8255511700000001E-3</v>
      </c>
      <c r="AL1857">
        <v>1.1868418152353</v>
      </c>
    </row>
    <row r="1858" spans="1:38" x14ac:dyDescent="0.25">
      <c r="A1858" t="s">
        <v>393</v>
      </c>
      <c r="B1858" s="17" t="s">
        <v>330</v>
      </c>
      <c r="C1858" t="s">
        <v>331</v>
      </c>
      <c r="D1858" t="s">
        <v>427</v>
      </c>
      <c r="E1858" t="s">
        <v>132</v>
      </c>
      <c r="F1858" t="s">
        <v>131</v>
      </c>
      <c r="G1858" t="s">
        <v>37</v>
      </c>
      <c r="H1858" t="s">
        <v>70</v>
      </c>
      <c r="J1858">
        <v>2537.3888151000001</v>
      </c>
      <c r="K1858">
        <v>0.41366411992000002</v>
      </c>
      <c r="L1858">
        <v>4.8988506878999997E-3</v>
      </c>
      <c r="M1858">
        <v>1.5566481986E-4</v>
      </c>
      <c r="N1858">
        <v>1.4321163427120001E-4</v>
      </c>
      <c r="O1858">
        <v>3.2632338392000004E-5</v>
      </c>
      <c r="P1858">
        <v>2.4803508456861901E-2</v>
      </c>
      <c r="X1858" t="s">
        <v>330</v>
      </c>
      <c r="Y1858" t="s">
        <v>331</v>
      </c>
      <c r="Z1858" t="s">
        <v>427</v>
      </c>
      <c r="AA1858" t="s">
        <v>132</v>
      </c>
      <c r="AB1858" t="s">
        <v>131</v>
      </c>
      <c r="AC1858" t="s">
        <v>37</v>
      </c>
      <c r="AD1858" t="s">
        <v>70</v>
      </c>
      <c r="AF1858">
        <v>2537.3888151000001</v>
      </c>
      <c r="AG1858">
        <v>118.35008248</v>
      </c>
      <c r="AH1858">
        <v>1.7439779363000001</v>
      </c>
      <c r="AI1858">
        <v>4.6101534409999999E-2</v>
      </c>
      <c r="AJ1858">
        <v>4.2413411657200008E-2</v>
      </c>
      <c r="AK1858">
        <v>1.0257169148999998E-2</v>
      </c>
      <c r="AL1858">
        <v>6.4025160167857704</v>
      </c>
    </row>
    <row r="1859" spans="1:38" x14ac:dyDescent="0.25">
      <c r="A1859" t="s">
        <v>393</v>
      </c>
      <c r="B1859" s="17" t="s">
        <v>330</v>
      </c>
      <c r="C1859" t="s">
        <v>331</v>
      </c>
      <c r="D1859" t="s">
        <v>427</v>
      </c>
      <c r="E1859" t="s">
        <v>133</v>
      </c>
      <c r="F1859" t="s">
        <v>131</v>
      </c>
      <c r="G1859" t="s">
        <v>39</v>
      </c>
      <c r="H1859" t="s">
        <v>70</v>
      </c>
      <c r="J1859">
        <v>9.6801299089999997</v>
      </c>
      <c r="K1859">
        <v>3.4817304245999998E-2</v>
      </c>
      <c r="L1859">
        <v>3.9060233577E-4</v>
      </c>
      <c r="M1859">
        <v>1.4052766712000001E-5</v>
      </c>
      <c r="N1859">
        <v>1.2928545375040002E-5</v>
      </c>
      <c r="O1859">
        <v>2.8224103232000003E-6</v>
      </c>
      <c r="P1859">
        <v>9.8415288097900011E-4</v>
      </c>
      <c r="X1859" t="s">
        <v>330</v>
      </c>
      <c r="Y1859" t="s">
        <v>331</v>
      </c>
      <c r="Z1859" t="s">
        <v>427</v>
      </c>
      <c r="AA1859" t="s">
        <v>133</v>
      </c>
      <c r="AB1859" t="s">
        <v>131</v>
      </c>
      <c r="AC1859" t="s">
        <v>39</v>
      </c>
      <c r="AD1859" t="s">
        <v>70</v>
      </c>
      <c r="AF1859">
        <v>9.6801299089999997</v>
      </c>
      <c r="AG1859">
        <v>6.9175669150000001</v>
      </c>
      <c r="AH1859">
        <v>9.6564852529999995E-2</v>
      </c>
      <c r="AI1859">
        <v>2.8901752970000001E-3</v>
      </c>
      <c r="AJ1859">
        <v>2.6589612732400001E-3</v>
      </c>
      <c r="AK1859">
        <v>6.1607986250000009E-4</v>
      </c>
      <c r="AL1859">
        <v>0.20962214334883006</v>
      </c>
    </row>
    <row r="1860" spans="1:38" x14ac:dyDescent="0.25">
      <c r="A1860" t="s">
        <v>393</v>
      </c>
      <c r="B1860" s="17" t="s">
        <v>330</v>
      </c>
      <c r="C1860" t="s">
        <v>331</v>
      </c>
      <c r="D1860" t="s">
        <v>427</v>
      </c>
      <c r="E1860" t="s">
        <v>135</v>
      </c>
      <c r="F1860" t="s">
        <v>134</v>
      </c>
      <c r="G1860" t="s">
        <v>39</v>
      </c>
      <c r="H1860" t="s">
        <v>70</v>
      </c>
      <c r="J1860">
        <v>33.363180220000004</v>
      </c>
      <c r="K1860">
        <v>4.504850162E-2</v>
      </c>
      <c r="L1860">
        <v>5.2654517399999996E-4</v>
      </c>
      <c r="M1860">
        <v>1.5726053828000002E-5</v>
      </c>
      <c r="N1860">
        <v>1.446796952176E-5</v>
      </c>
      <c r="O1860">
        <v>3.2587362770000004E-6</v>
      </c>
      <c r="P1860">
        <v>1.4679989716398E-3</v>
      </c>
      <c r="X1860" t="s">
        <v>330</v>
      </c>
      <c r="Y1860" t="s">
        <v>331</v>
      </c>
      <c r="Z1860" t="s">
        <v>427</v>
      </c>
      <c r="AA1860" t="s">
        <v>135</v>
      </c>
      <c r="AB1860" t="s">
        <v>134</v>
      </c>
      <c r="AC1860" t="s">
        <v>39</v>
      </c>
      <c r="AD1860" t="s">
        <v>70</v>
      </c>
      <c r="AF1860">
        <v>33.363180220000004</v>
      </c>
      <c r="AG1860">
        <v>8.9503208319999992</v>
      </c>
      <c r="AH1860">
        <v>0.130172707</v>
      </c>
      <c r="AI1860">
        <v>3.234313634E-3</v>
      </c>
      <c r="AJ1860">
        <v>2.97556854328E-3</v>
      </c>
      <c r="AK1860">
        <v>7.113217353999999E-4</v>
      </c>
      <c r="AL1860">
        <v>0.30549214280087</v>
      </c>
    </row>
    <row r="1861" spans="1:38" x14ac:dyDescent="0.25">
      <c r="A1861" t="s">
        <v>393</v>
      </c>
      <c r="B1861" s="17" t="s">
        <v>330</v>
      </c>
      <c r="C1861" t="s">
        <v>331</v>
      </c>
      <c r="D1861" t="s">
        <v>427</v>
      </c>
      <c r="E1861" t="s">
        <v>137</v>
      </c>
      <c r="F1861" t="s">
        <v>136</v>
      </c>
      <c r="G1861" t="s">
        <v>39</v>
      </c>
      <c r="H1861" t="s">
        <v>70</v>
      </c>
      <c r="J1861">
        <v>60.770384000000007</v>
      </c>
      <c r="K1861">
        <v>1.83271671E-2</v>
      </c>
      <c r="L1861">
        <v>2.0325026E-4</v>
      </c>
      <c r="M1861">
        <v>2.0754861E-5</v>
      </c>
      <c r="N1861">
        <v>1.909447212E-5</v>
      </c>
      <c r="O1861">
        <v>1.4656893500000001E-6</v>
      </c>
      <c r="P1861">
        <v>1.64920220526E-3</v>
      </c>
      <c r="X1861" t="s">
        <v>330</v>
      </c>
      <c r="Y1861" t="s">
        <v>331</v>
      </c>
      <c r="Z1861" t="s">
        <v>427</v>
      </c>
      <c r="AA1861" t="s">
        <v>137</v>
      </c>
      <c r="AB1861" t="s">
        <v>136</v>
      </c>
      <c r="AC1861" t="s">
        <v>39</v>
      </c>
      <c r="AD1861" t="s">
        <v>70</v>
      </c>
      <c r="AF1861">
        <v>60.770384000000007</v>
      </c>
      <c r="AG1861">
        <v>3.6412762500000002</v>
      </c>
      <c r="AH1861">
        <v>5.0247602000000002E-2</v>
      </c>
      <c r="AI1861">
        <v>4.2685676999999998E-3</v>
      </c>
      <c r="AJ1861">
        <v>3.9270822839999999E-3</v>
      </c>
      <c r="AK1861">
        <v>3.1993278699999998E-4</v>
      </c>
      <c r="AL1861">
        <v>0.34837378686600007</v>
      </c>
    </row>
    <row r="1862" spans="1:38" x14ac:dyDescent="0.25">
      <c r="A1862" t="s">
        <v>393</v>
      </c>
      <c r="B1862" s="17" t="s">
        <v>330</v>
      </c>
      <c r="C1862" t="s">
        <v>331</v>
      </c>
      <c r="D1862" t="s">
        <v>427</v>
      </c>
      <c r="E1862" t="s">
        <v>139</v>
      </c>
      <c r="F1862" t="s">
        <v>138</v>
      </c>
      <c r="G1862" t="s">
        <v>37</v>
      </c>
      <c r="H1862" t="s">
        <v>70</v>
      </c>
      <c r="J1862">
        <v>17339.700411000002</v>
      </c>
      <c r="K1862">
        <v>5.5337893301000003</v>
      </c>
      <c r="L1862">
        <v>6.574788652800001E-2</v>
      </c>
      <c r="M1862">
        <v>2.0870127903999999E-3</v>
      </c>
      <c r="N1862">
        <v>1.920051767168E-3</v>
      </c>
      <c r="O1862">
        <v>4.3759231669000006E-4</v>
      </c>
      <c r="P1862">
        <v>0.25775874151907002</v>
      </c>
      <c r="X1862" t="s">
        <v>330</v>
      </c>
      <c r="Y1862" t="s">
        <v>331</v>
      </c>
      <c r="Z1862" t="s">
        <v>427</v>
      </c>
      <c r="AA1862" t="s">
        <v>139</v>
      </c>
      <c r="AB1862" t="s">
        <v>138</v>
      </c>
      <c r="AC1862" t="s">
        <v>37</v>
      </c>
      <c r="AD1862" t="s">
        <v>70</v>
      </c>
      <c r="AF1862">
        <v>17339.700411000002</v>
      </c>
      <c r="AG1862">
        <v>1583.2275959999997</v>
      </c>
      <c r="AH1862">
        <v>23.406076259999999</v>
      </c>
      <c r="AI1862">
        <v>0.61808755559999995</v>
      </c>
      <c r="AJ1862">
        <v>0.56864055115200007</v>
      </c>
      <c r="AK1862">
        <v>0.13754633757000001</v>
      </c>
      <c r="AL1862">
        <v>68.239783237021001</v>
      </c>
    </row>
    <row r="1863" spans="1:38" x14ac:dyDescent="0.25">
      <c r="A1863" t="s">
        <v>393</v>
      </c>
      <c r="B1863" s="17" t="s">
        <v>330</v>
      </c>
      <c r="C1863" t="s">
        <v>331</v>
      </c>
      <c r="D1863" t="s">
        <v>427</v>
      </c>
      <c r="E1863" t="s">
        <v>140</v>
      </c>
      <c r="F1863" t="s">
        <v>138</v>
      </c>
      <c r="G1863" t="s">
        <v>39</v>
      </c>
      <c r="H1863" t="s">
        <v>70</v>
      </c>
      <c r="J1863">
        <v>66.150231770000005</v>
      </c>
      <c r="K1863">
        <v>0.47338829242000002</v>
      </c>
      <c r="L1863">
        <v>5.3089391192999999E-3</v>
      </c>
      <c r="M1863">
        <v>1.9035721010999998E-4</v>
      </c>
      <c r="N1863">
        <v>1.7512863330119998E-4</v>
      </c>
      <c r="O1863">
        <v>3.8362057666999996E-5</v>
      </c>
      <c r="P1863">
        <v>1.2603323353305803E-2</v>
      </c>
      <c r="X1863" t="s">
        <v>330</v>
      </c>
      <c r="Y1863" t="s">
        <v>331</v>
      </c>
      <c r="Z1863" t="s">
        <v>427</v>
      </c>
      <c r="AA1863" t="s">
        <v>140</v>
      </c>
      <c r="AB1863" t="s">
        <v>138</v>
      </c>
      <c r="AC1863" t="s">
        <v>39</v>
      </c>
      <c r="AD1863" t="s">
        <v>70</v>
      </c>
      <c r="AF1863">
        <v>66.150231770000005</v>
      </c>
      <c r="AG1863">
        <v>94.053670566999998</v>
      </c>
      <c r="AH1863">
        <v>1.3124780410999999</v>
      </c>
      <c r="AI1863">
        <v>3.9149993140000006E-2</v>
      </c>
      <c r="AJ1863">
        <v>3.6017993688800001E-2</v>
      </c>
      <c r="AK1863">
        <v>8.3737249407999995E-3</v>
      </c>
      <c r="AL1863">
        <v>2.6842253012456698</v>
      </c>
    </row>
    <row r="1864" spans="1:38" x14ac:dyDescent="0.25">
      <c r="A1864" t="s">
        <v>393</v>
      </c>
      <c r="B1864" s="17" t="s">
        <v>330</v>
      </c>
      <c r="C1864" t="s">
        <v>331</v>
      </c>
      <c r="D1864" t="s">
        <v>427</v>
      </c>
      <c r="E1864" t="s">
        <v>142</v>
      </c>
      <c r="F1864" t="s">
        <v>141</v>
      </c>
      <c r="G1864" t="s">
        <v>39</v>
      </c>
      <c r="H1864" t="s">
        <v>70</v>
      </c>
      <c r="J1864">
        <v>5.6274007092999989</v>
      </c>
      <c r="K1864">
        <v>5.2658454339000009E-2</v>
      </c>
      <c r="L1864">
        <v>9.6390837127000007E-4</v>
      </c>
      <c r="M1864">
        <v>3.1645434466000001E-5</v>
      </c>
      <c r="N1864">
        <v>2.9113799708720005E-5</v>
      </c>
      <c r="O1864">
        <v>6.4717579045000004E-6</v>
      </c>
      <c r="P1864">
        <v>1.4228006906076716E-3</v>
      </c>
      <c r="X1864" t="s">
        <v>330</v>
      </c>
      <c r="Y1864" t="s">
        <v>331</v>
      </c>
      <c r="Z1864" t="s">
        <v>427</v>
      </c>
      <c r="AA1864" t="s">
        <v>142</v>
      </c>
      <c r="AB1864" t="s">
        <v>141</v>
      </c>
      <c r="AC1864" t="s">
        <v>39</v>
      </c>
      <c r="AD1864" t="s">
        <v>70</v>
      </c>
      <c r="AF1864">
        <v>5.6274007092999989</v>
      </c>
      <c r="AG1864">
        <v>10.462279329299999</v>
      </c>
      <c r="AH1864">
        <v>0.23829781142299999</v>
      </c>
      <c r="AI1864">
        <v>6.5083875744999997E-3</v>
      </c>
      <c r="AJ1864">
        <v>5.9877165685400004E-3</v>
      </c>
      <c r="AK1864">
        <v>1.41266476055E-3</v>
      </c>
      <c r="AL1864">
        <v>0.3056176239746583</v>
      </c>
    </row>
    <row r="1865" spans="1:38" x14ac:dyDescent="0.25">
      <c r="A1865" t="s">
        <v>393</v>
      </c>
      <c r="B1865" s="17" t="s">
        <v>330</v>
      </c>
      <c r="C1865" t="s">
        <v>331</v>
      </c>
      <c r="D1865" t="s">
        <v>427</v>
      </c>
      <c r="E1865" t="s">
        <v>143</v>
      </c>
      <c r="F1865" t="s">
        <v>53</v>
      </c>
      <c r="G1865" t="s">
        <v>39</v>
      </c>
      <c r="H1865" t="s">
        <v>70</v>
      </c>
      <c r="J1865">
        <v>192.99757578800001</v>
      </c>
      <c r="K1865">
        <v>1.3395975664299999</v>
      </c>
      <c r="L1865">
        <v>1.5970207175000001E-2</v>
      </c>
      <c r="M1865">
        <v>8.6082414583000004E-4</v>
      </c>
      <c r="N1865">
        <v>7.9195821416360021E-4</v>
      </c>
      <c r="O1865">
        <v>1.2317063079999999E-4</v>
      </c>
      <c r="P1865">
        <v>4.3709506769348698E-2</v>
      </c>
      <c r="X1865" t="s">
        <v>330</v>
      </c>
      <c r="Y1865" t="s">
        <v>331</v>
      </c>
      <c r="Z1865" t="s">
        <v>427</v>
      </c>
      <c r="AA1865" t="s">
        <v>143</v>
      </c>
      <c r="AB1865" t="s">
        <v>53</v>
      </c>
      <c r="AC1865" t="s">
        <v>39</v>
      </c>
      <c r="AD1865" t="s">
        <v>70</v>
      </c>
      <c r="AF1865">
        <v>192.99757578800001</v>
      </c>
      <c r="AG1865">
        <v>266.15372143399998</v>
      </c>
      <c r="AH1865">
        <v>3.9481610153000002</v>
      </c>
      <c r="AI1865">
        <v>0.17704220240000001</v>
      </c>
      <c r="AJ1865">
        <v>0.16287882620799998</v>
      </c>
      <c r="AK1865">
        <v>2.6885863851000003E-2</v>
      </c>
      <c r="AL1865">
        <v>9.3566360185883113</v>
      </c>
    </row>
    <row r="1866" spans="1:38" x14ac:dyDescent="0.25">
      <c r="A1866" t="s">
        <v>393</v>
      </c>
      <c r="B1866" s="17" t="s">
        <v>330</v>
      </c>
      <c r="C1866" t="s">
        <v>331</v>
      </c>
      <c r="D1866" t="s">
        <v>427</v>
      </c>
      <c r="E1866" t="s">
        <v>145</v>
      </c>
      <c r="F1866" t="s">
        <v>144</v>
      </c>
      <c r="G1866" t="s">
        <v>37</v>
      </c>
      <c r="H1866" t="s">
        <v>70</v>
      </c>
      <c r="J1866">
        <v>854.0841623</v>
      </c>
      <c r="K1866">
        <v>0.21604132869999998</v>
      </c>
      <c r="L1866">
        <v>2.364195423E-3</v>
      </c>
      <c r="M1866">
        <v>1.4725193199E-4</v>
      </c>
      <c r="N1866">
        <v>1.3547177743080001E-4</v>
      </c>
      <c r="O1866">
        <v>1.5444140470000001E-5</v>
      </c>
      <c r="P1866">
        <v>1.4849259954461961E-2</v>
      </c>
      <c r="X1866" t="s">
        <v>330</v>
      </c>
      <c r="Y1866" t="s">
        <v>331</v>
      </c>
      <c r="Z1866" t="s">
        <v>427</v>
      </c>
      <c r="AA1866" t="s">
        <v>145</v>
      </c>
      <c r="AB1866" t="s">
        <v>144</v>
      </c>
      <c r="AC1866" t="s">
        <v>37</v>
      </c>
      <c r="AD1866" t="s">
        <v>70</v>
      </c>
      <c r="AF1866">
        <v>854.0841623</v>
      </c>
      <c r="AG1866">
        <v>61.809828960000004</v>
      </c>
      <c r="AH1866">
        <v>0.84164736080000013</v>
      </c>
      <c r="AI1866">
        <v>4.3609976490000001E-2</v>
      </c>
      <c r="AJ1866">
        <v>4.0121178370800002E-2</v>
      </c>
      <c r="AK1866">
        <v>4.8544837100000003E-3</v>
      </c>
      <c r="AL1866">
        <v>4.1843560847379102</v>
      </c>
    </row>
    <row r="1867" spans="1:38" x14ac:dyDescent="0.25">
      <c r="A1867" t="s">
        <v>393</v>
      </c>
      <c r="B1867" s="17" t="s">
        <v>330</v>
      </c>
      <c r="C1867" t="s">
        <v>331</v>
      </c>
      <c r="D1867" t="s">
        <v>427</v>
      </c>
      <c r="E1867" t="s">
        <v>146</v>
      </c>
      <c r="F1867" t="s">
        <v>144</v>
      </c>
      <c r="G1867" t="s">
        <v>39</v>
      </c>
      <c r="H1867" t="s">
        <v>70</v>
      </c>
      <c r="J1867">
        <v>145.11065913920001</v>
      </c>
      <c r="K1867">
        <v>5.2924320406700004E-2</v>
      </c>
      <c r="L1867">
        <v>5.8553476293000007E-4</v>
      </c>
      <c r="M1867">
        <v>3.6068935750800001E-5</v>
      </c>
      <c r="N1867">
        <v>3.3183420890735998E-5</v>
      </c>
      <c r="O1867">
        <v>3.7929163274000001E-6</v>
      </c>
      <c r="P1867">
        <v>3.2413975318002302E-3</v>
      </c>
      <c r="X1867" t="s">
        <v>330</v>
      </c>
      <c r="Y1867" t="s">
        <v>331</v>
      </c>
      <c r="Z1867" t="s">
        <v>427</v>
      </c>
      <c r="AA1867" t="s">
        <v>146</v>
      </c>
      <c r="AB1867" t="s">
        <v>144</v>
      </c>
      <c r="AC1867" t="s">
        <v>39</v>
      </c>
      <c r="AD1867" t="s">
        <v>70</v>
      </c>
      <c r="AF1867">
        <v>145.11065913919998</v>
      </c>
      <c r="AG1867">
        <v>10.515102952599999</v>
      </c>
      <c r="AH1867">
        <v>0.14475612213999997</v>
      </c>
      <c r="AI1867">
        <v>7.4181525168000011E-3</v>
      </c>
      <c r="AJ1867">
        <v>6.8247003154560002E-3</v>
      </c>
      <c r="AK1867">
        <v>8.2792326097999992E-4</v>
      </c>
      <c r="AL1867">
        <v>0.70318531035566101</v>
      </c>
    </row>
    <row r="1868" spans="1:38" x14ac:dyDescent="0.25">
      <c r="A1868" t="s">
        <v>393</v>
      </c>
      <c r="B1868" s="17" t="s">
        <v>330</v>
      </c>
      <c r="C1868" t="s">
        <v>331</v>
      </c>
      <c r="D1868" t="s">
        <v>427</v>
      </c>
      <c r="E1868" t="s">
        <v>148</v>
      </c>
      <c r="F1868" t="s">
        <v>147</v>
      </c>
      <c r="G1868" t="s">
        <v>56</v>
      </c>
      <c r="H1868" t="s">
        <v>70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X1868" t="s">
        <v>330</v>
      </c>
      <c r="Y1868" t="s">
        <v>331</v>
      </c>
      <c r="Z1868" t="s">
        <v>427</v>
      </c>
      <c r="AA1868" t="s">
        <v>148</v>
      </c>
      <c r="AB1868" t="s">
        <v>147</v>
      </c>
      <c r="AC1868" t="s">
        <v>56</v>
      </c>
      <c r="AD1868" t="s">
        <v>70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</row>
    <row r="1869" spans="1:38" x14ac:dyDescent="0.25">
      <c r="A1869" t="s">
        <v>393</v>
      </c>
      <c r="B1869" s="17" t="s">
        <v>330</v>
      </c>
      <c r="C1869" t="s">
        <v>331</v>
      </c>
      <c r="D1869" t="s">
        <v>427</v>
      </c>
      <c r="E1869" t="s">
        <v>150</v>
      </c>
      <c r="F1869" t="s">
        <v>149</v>
      </c>
      <c r="G1869" t="s">
        <v>56</v>
      </c>
      <c r="H1869" t="s">
        <v>70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X1869" t="s">
        <v>330</v>
      </c>
      <c r="Y1869" t="s">
        <v>331</v>
      </c>
      <c r="Z1869" t="s">
        <v>427</v>
      </c>
      <c r="AA1869" t="s">
        <v>150</v>
      </c>
      <c r="AB1869" t="s">
        <v>149</v>
      </c>
      <c r="AC1869" t="s">
        <v>56</v>
      </c>
      <c r="AD1869" t="s">
        <v>70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</row>
    <row r="1870" spans="1:38" x14ac:dyDescent="0.25">
      <c r="A1870" t="s">
        <v>393</v>
      </c>
      <c r="B1870" s="17" t="s">
        <v>330</v>
      </c>
      <c r="C1870" t="s">
        <v>331</v>
      </c>
      <c r="D1870" t="s">
        <v>427</v>
      </c>
      <c r="E1870" t="s">
        <v>152</v>
      </c>
      <c r="F1870" t="s">
        <v>151</v>
      </c>
      <c r="G1870" t="s">
        <v>56</v>
      </c>
      <c r="H1870" t="s">
        <v>70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X1870" t="s">
        <v>330</v>
      </c>
      <c r="Y1870" t="s">
        <v>331</v>
      </c>
      <c r="Z1870" t="s">
        <v>427</v>
      </c>
      <c r="AA1870" t="s">
        <v>152</v>
      </c>
      <c r="AB1870" t="s">
        <v>151</v>
      </c>
      <c r="AC1870" t="s">
        <v>56</v>
      </c>
      <c r="AD1870" t="s">
        <v>70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</row>
    <row r="1871" spans="1:38" x14ac:dyDescent="0.25">
      <c r="A1871" t="s">
        <v>393</v>
      </c>
      <c r="B1871" s="17" t="s">
        <v>330</v>
      </c>
      <c r="C1871" t="s">
        <v>331</v>
      </c>
      <c r="D1871" t="s">
        <v>427</v>
      </c>
      <c r="E1871" t="s">
        <v>154</v>
      </c>
      <c r="F1871" t="s">
        <v>153</v>
      </c>
      <c r="G1871" t="s">
        <v>56</v>
      </c>
      <c r="H1871" t="s">
        <v>70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X1871" t="s">
        <v>330</v>
      </c>
      <c r="Y1871" t="s">
        <v>331</v>
      </c>
      <c r="Z1871" t="s">
        <v>427</v>
      </c>
      <c r="AA1871" t="s">
        <v>154</v>
      </c>
      <c r="AB1871" t="s">
        <v>153</v>
      </c>
      <c r="AC1871" t="s">
        <v>56</v>
      </c>
      <c r="AD1871" t="s">
        <v>70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</row>
    <row r="1872" spans="1:38" x14ac:dyDescent="0.25">
      <c r="A1872" t="s">
        <v>393</v>
      </c>
      <c r="B1872" s="17" t="s">
        <v>330</v>
      </c>
      <c r="C1872" t="s">
        <v>331</v>
      </c>
      <c r="D1872" t="s">
        <v>427</v>
      </c>
      <c r="E1872" t="s">
        <v>156</v>
      </c>
      <c r="F1872" t="s">
        <v>155</v>
      </c>
      <c r="G1872" t="s">
        <v>56</v>
      </c>
      <c r="H1872" t="s">
        <v>70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X1872" t="s">
        <v>330</v>
      </c>
      <c r="Y1872" t="s">
        <v>331</v>
      </c>
      <c r="Z1872" t="s">
        <v>427</v>
      </c>
      <c r="AA1872" t="s">
        <v>156</v>
      </c>
      <c r="AB1872" t="s">
        <v>155</v>
      </c>
      <c r="AC1872" t="s">
        <v>56</v>
      </c>
      <c r="AD1872" t="s">
        <v>70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</row>
    <row r="1873" spans="1:38" x14ac:dyDescent="0.25">
      <c r="A1873" t="s">
        <v>393</v>
      </c>
      <c r="B1873" s="17" t="s">
        <v>330</v>
      </c>
      <c r="C1873" t="s">
        <v>331</v>
      </c>
      <c r="D1873" t="s">
        <v>427</v>
      </c>
      <c r="E1873" t="s">
        <v>157</v>
      </c>
      <c r="F1873" t="s">
        <v>55</v>
      </c>
      <c r="G1873" t="s">
        <v>56</v>
      </c>
      <c r="H1873" t="s">
        <v>70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X1873" t="s">
        <v>330</v>
      </c>
      <c r="Y1873" t="s">
        <v>331</v>
      </c>
      <c r="Z1873" t="s">
        <v>427</v>
      </c>
      <c r="AA1873" t="s">
        <v>157</v>
      </c>
      <c r="AB1873" t="s">
        <v>55</v>
      </c>
      <c r="AC1873" t="s">
        <v>56</v>
      </c>
      <c r="AD1873" t="s">
        <v>70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</row>
    <row r="1874" spans="1:38" x14ac:dyDescent="0.25">
      <c r="A1874" t="s">
        <v>393</v>
      </c>
      <c r="B1874" s="17" t="s">
        <v>330</v>
      </c>
      <c r="C1874" t="s">
        <v>331</v>
      </c>
      <c r="D1874" t="s">
        <v>427</v>
      </c>
      <c r="E1874" t="s">
        <v>159</v>
      </c>
      <c r="F1874" t="s">
        <v>158</v>
      </c>
      <c r="G1874" t="s">
        <v>56</v>
      </c>
      <c r="H1874" t="s">
        <v>70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X1874" t="s">
        <v>330</v>
      </c>
      <c r="Y1874" t="s">
        <v>331</v>
      </c>
      <c r="Z1874" t="s">
        <v>427</v>
      </c>
      <c r="AA1874" t="s">
        <v>159</v>
      </c>
      <c r="AB1874" t="s">
        <v>158</v>
      </c>
      <c r="AC1874" t="s">
        <v>56</v>
      </c>
      <c r="AD1874" t="s">
        <v>70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</row>
    <row r="1875" spans="1:38" x14ac:dyDescent="0.25">
      <c r="A1875" t="s">
        <v>393</v>
      </c>
      <c r="B1875" s="17" t="s">
        <v>330</v>
      </c>
      <c r="C1875" t="s">
        <v>331</v>
      </c>
      <c r="D1875" t="s">
        <v>427</v>
      </c>
      <c r="E1875" t="s">
        <v>161</v>
      </c>
      <c r="F1875" t="s">
        <v>160</v>
      </c>
      <c r="G1875" t="s">
        <v>56</v>
      </c>
      <c r="H1875" t="s">
        <v>70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X1875" t="s">
        <v>330</v>
      </c>
      <c r="Y1875" t="s">
        <v>331</v>
      </c>
      <c r="Z1875" t="s">
        <v>427</v>
      </c>
      <c r="AA1875" t="s">
        <v>161</v>
      </c>
      <c r="AB1875" t="s">
        <v>160</v>
      </c>
      <c r="AC1875" t="s">
        <v>56</v>
      </c>
      <c r="AD1875" t="s">
        <v>70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</row>
    <row r="1876" spans="1:38" x14ac:dyDescent="0.25">
      <c r="A1876" t="s">
        <v>393</v>
      </c>
      <c r="B1876" s="17" t="s">
        <v>330</v>
      </c>
      <c r="C1876" t="s">
        <v>331</v>
      </c>
      <c r="D1876" t="s">
        <v>427</v>
      </c>
      <c r="E1876" t="s">
        <v>163</v>
      </c>
      <c r="F1876" t="s">
        <v>162</v>
      </c>
      <c r="G1876" t="s">
        <v>56</v>
      </c>
      <c r="H1876" t="s">
        <v>70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X1876" t="s">
        <v>330</v>
      </c>
      <c r="Y1876" t="s">
        <v>331</v>
      </c>
      <c r="Z1876" t="s">
        <v>427</v>
      </c>
      <c r="AA1876" t="s">
        <v>163</v>
      </c>
      <c r="AB1876" t="s">
        <v>162</v>
      </c>
      <c r="AC1876" t="s">
        <v>56</v>
      </c>
      <c r="AD1876" t="s">
        <v>70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</row>
    <row r="1877" spans="1:38" x14ac:dyDescent="0.25">
      <c r="A1877" t="s">
        <v>393</v>
      </c>
      <c r="B1877" s="17" t="s">
        <v>330</v>
      </c>
      <c r="C1877" t="s">
        <v>331</v>
      </c>
      <c r="D1877" t="s">
        <v>427</v>
      </c>
      <c r="E1877" t="s">
        <v>165</v>
      </c>
      <c r="F1877" t="s">
        <v>164</v>
      </c>
      <c r="G1877" t="s">
        <v>56</v>
      </c>
      <c r="H1877" t="s">
        <v>70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X1877" t="s">
        <v>330</v>
      </c>
      <c r="Y1877" t="s">
        <v>331</v>
      </c>
      <c r="Z1877" t="s">
        <v>427</v>
      </c>
      <c r="AA1877" t="s">
        <v>165</v>
      </c>
      <c r="AB1877" t="s">
        <v>164</v>
      </c>
      <c r="AC1877" t="s">
        <v>56</v>
      </c>
      <c r="AD1877" t="s">
        <v>70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</row>
    <row r="1878" spans="1:38" x14ac:dyDescent="0.25">
      <c r="A1878" t="s">
        <v>393</v>
      </c>
      <c r="B1878" s="17" t="s">
        <v>330</v>
      </c>
      <c r="C1878" t="s">
        <v>331</v>
      </c>
      <c r="D1878" t="s">
        <v>427</v>
      </c>
      <c r="E1878" t="s">
        <v>166</v>
      </c>
      <c r="F1878" t="s">
        <v>58</v>
      </c>
      <c r="G1878" t="s">
        <v>59</v>
      </c>
      <c r="H1878" t="s">
        <v>70</v>
      </c>
      <c r="J1878">
        <v>10343.454400000001</v>
      </c>
      <c r="K1878">
        <v>9.0146210599999996</v>
      </c>
      <c r="L1878">
        <v>0.1070695673</v>
      </c>
      <c r="M1878">
        <v>4.2553606399999997E-3</v>
      </c>
      <c r="N1878">
        <v>3.9149317888000001E-3</v>
      </c>
      <c r="O1878">
        <v>7.1293931800000003E-4</v>
      </c>
      <c r="P1878">
        <v>0.38961263471022006</v>
      </c>
      <c r="X1878" t="s">
        <v>330</v>
      </c>
      <c r="Y1878" t="s">
        <v>331</v>
      </c>
      <c r="Z1878" t="s">
        <v>427</v>
      </c>
      <c r="AA1878" t="s">
        <v>166</v>
      </c>
      <c r="AB1878" t="s">
        <v>58</v>
      </c>
      <c r="AC1878" t="s">
        <v>59</v>
      </c>
      <c r="AD1878" t="s">
        <v>70</v>
      </c>
      <c r="AF1878">
        <v>10343.454400000001</v>
      </c>
      <c r="AG1878">
        <v>2746.9096</v>
      </c>
      <c r="AH1878">
        <v>40.596538699999996</v>
      </c>
      <c r="AI1878">
        <v>1.3422623300000001</v>
      </c>
      <c r="AJ1878">
        <v>1.2348813435999999</v>
      </c>
      <c r="AK1878">
        <v>0.23867561800000001</v>
      </c>
      <c r="AL1878">
        <v>116.86707342174998</v>
      </c>
    </row>
    <row r="1879" spans="1:38" x14ac:dyDescent="0.25">
      <c r="A1879" t="s">
        <v>393</v>
      </c>
      <c r="B1879" s="17" t="s">
        <v>330</v>
      </c>
      <c r="C1879" t="s">
        <v>331</v>
      </c>
      <c r="D1879" t="s">
        <v>427</v>
      </c>
      <c r="E1879" t="s">
        <v>167</v>
      </c>
      <c r="F1879" t="s">
        <v>61</v>
      </c>
      <c r="G1879" t="s">
        <v>59</v>
      </c>
      <c r="H1879" t="s">
        <v>70</v>
      </c>
      <c r="J1879">
        <v>1820.27766677</v>
      </c>
      <c r="K1879">
        <v>1.7706381234399999</v>
      </c>
      <c r="L1879">
        <v>2.7794061951999998E-2</v>
      </c>
      <c r="M1879">
        <v>1.7585372470299999E-3</v>
      </c>
      <c r="N1879">
        <v>1.6178542672675999E-3</v>
      </c>
      <c r="O1879">
        <v>1.7622337163999998E-4</v>
      </c>
      <c r="P1879">
        <v>0.1036131442306252</v>
      </c>
      <c r="X1879" t="s">
        <v>330</v>
      </c>
      <c r="Y1879" t="s">
        <v>331</v>
      </c>
      <c r="Z1879" t="s">
        <v>427</v>
      </c>
      <c r="AA1879" t="s">
        <v>167</v>
      </c>
      <c r="AB1879" t="s">
        <v>61</v>
      </c>
      <c r="AC1879" t="s">
        <v>59</v>
      </c>
      <c r="AD1879" t="s">
        <v>70</v>
      </c>
      <c r="AF1879">
        <v>1820.2776667700002</v>
      </c>
      <c r="AG1879">
        <v>539.54374956300001</v>
      </c>
      <c r="AH1879">
        <v>10.538406971000001</v>
      </c>
      <c r="AI1879">
        <v>0.55469291230000006</v>
      </c>
      <c r="AJ1879">
        <v>0.51031747931600002</v>
      </c>
      <c r="AK1879">
        <v>5.8995519515999996E-2</v>
      </c>
      <c r="AL1879">
        <v>33.072163625491534</v>
      </c>
    </row>
    <row r="1880" spans="1:38" x14ac:dyDescent="0.25">
      <c r="A1880" t="s">
        <v>393</v>
      </c>
      <c r="B1880" s="17" t="s">
        <v>330</v>
      </c>
      <c r="C1880" t="s">
        <v>331</v>
      </c>
      <c r="D1880" t="s">
        <v>427</v>
      </c>
      <c r="E1880" t="s">
        <v>168</v>
      </c>
      <c r="F1880" t="s">
        <v>63</v>
      </c>
      <c r="G1880" t="s">
        <v>59</v>
      </c>
      <c r="H1880" t="s">
        <v>70</v>
      </c>
      <c r="J1880">
        <v>378.06271499999997</v>
      </c>
      <c r="K1880">
        <v>0.85488566600000004</v>
      </c>
      <c r="L1880">
        <v>1.5813687190000002E-2</v>
      </c>
      <c r="M1880">
        <v>7.8224329390000011E-4</v>
      </c>
      <c r="N1880">
        <v>7.1966383038800006E-4</v>
      </c>
      <c r="O1880">
        <v>9.4456530199999998E-5</v>
      </c>
      <c r="P1880">
        <v>4.2176231082998908E-2</v>
      </c>
      <c r="X1880" t="s">
        <v>330</v>
      </c>
      <c r="Y1880" t="s">
        <v>331</v>
      </c>
      <c r="Z1880" t="s">
        <v>427</v>
      </c>
      <c r="AA1880" t="s">
        <v>168</v>
      </c>
      <c r="AB1880" t="s">
        <v>63</v>
      </c>
      <c r="AC1880" t="s">
        <v>59</v>
      </c>
      <c r="AD1880" t="s">
        <v>70</v>
      </c>
      <c r="AF1880">
        <v>378.06271500000003</v>
      </c>
      <c r="AG1880">
        <v>260.49832378000002</v>
      </c>
      <c r="AH1880">
        <v>5.9959234929999994</v>
      </c>
      <c r="AI1880">
        <v>0.24674189010000003</v>
      </c>
      <c r="AJ1880">
        <v>0.22700253889200003</v>
      </c>
      <c r="AK1880">
        <v>3.1621867369999994E-2</v>
      </c>
      <c r="AL1880">
        <v>13.604390644816702</v>
      </c>
    </row>
    <row r="1881" spans="1:38" x14ac:dyDescent="0.25">
      <c r="A1881" t="s">
        <v>393</v>
      </c>
      <c r="B1881" s="17" t="s">
        <v>330</v>
      </c>
      <c r="C1881" t="s">
        <v>331</v>
      </c>
      <c r="D1881" t="s">
        <v>427</v>
      </c>
      <c r="E1881" t="s">
        <v>170</v>
      </c>
      <c r="F1881" t="s">
        <v>169</v>
      </c>
      <c r="G1881" t="s">
        <v>59</v>
      </c>
      <c r="H1881" t="s">
        <v>70</v>
      </c>
      <c r="J1881">
        <v>542.22574033000012</v>
      </c>
      <c r="K1881">
        <v>2.2496944315999996</v>
      </c>
      <c r="L1881">
        <v>3.0554662820000002E-2</v>
      </c>
      <c r="M1881">
        <v>1.0883505233000002E-3</v>
      </c>
      <c r="N1881">
        <v>1.001282481436E-3</v>
      </c>
      <c r="O1881">
        <v>2.033096567E-4</v>
      </c>
      <c r="P1881">
        <v>7.1181509409898022E-2</v>
      </c>
      <c r="X1881" t="s">
        <v>330</v>
      </c>
      <c r="Y1881" t="s">
        <v>331</v>
      </c>
      <c r="Z1881" t="s">
        <v>427</v>
      </c>
      <c r="AA1881" t="s">
        <v>170</v>
      </c>
      <c r="AB1881" t="s">
        <v>169</v>
      </c>
      <c r="AC1881" t="s">
        <v>59</v>
      </c>
      <c r="AD1881" t="s">
        <v>70</v>
      </c>
      <c r="AF1881">
        <v>542.22574033000012</v>
      </c>
      <c r="AG1881">
        <v>685.52049509999995</v>
      </c>
      <c r="AH1881">
        <v>11.58511848</v>
      </c>
      <c r="AI1881">
        <v>0.34329683389999999</v>
      </c>
      <c r="AJ1881">
        <v>0.31583308718800007</v>
      </c>
      <c r="AK1881">
        <v>6.8063385650000002E-2</v>
      </c>
      <c r="AL1881">
        <v>22.979172535939</v>
      </c>
    </row>
    <row r="1882" spans="1:38" x14ac:dyDescent="0.25">
      <c r="A1882" t="s">
        <v>393</v>
      </c>
      <c r="B1882" s="17" t="s">
        <v>330</v>
      </c>
      <c r="C1882" t="s">
        <v>331</v>
      </c>
      <c r="D1882" t="s">
        <v>427</v>
      </c>
      <c r="E1882" t="s">
        <v>172</v>
      </c>
      <c r="F1882" t="s">
        <v>171</v>
      </c>
      <c r="G1882" t="s">
        <v>59</v>
      </c>
      <c r="H1882" t="s">
        <v>70</v>
      </c>
      <c r="J1882">
        <v>4993.8905570499992</v>
      </c>
      <c r="K1882">
        <v>3.5281601774400002</v>
      </c>
      <c r="L1882">
        <v>4.3958010483100003E-2</v>
      </c>
      <c r="M1882">
        <v>2.9953336648399997E-3</v>
      </c>
      <c r="N1882">
        <v>2.7557069716528E-3</v>
      </c>
      <c r="O1882">
        <v>3.1551045965500001E-4</v>
      </c>
      <c r="P1882">
        <v>0.18978323560761029</v>
      </c>
      <c r="X1882" t="s">
        <v>330</v>
      </c>
      <c r="Y1882" t="s">
        <v>331</v>
      </c>
      <c r="Z1882" t="s">
        <v>427</v>
      </c>
      <c r="AA1882" t="s">
        <v>172</v>
      </c>
      <c r="AB1882" t="s">
        <v>171</v>
      </c>
      <c r="AC1882" t="s">
        <v>59</v>
      </c>
      <c r="AD1882" t="s">
        <v>70</v>
      </c>
      <c r="AF1882">
        <v>4993.8905570499992</v>
      </c>
      <c r="AG1882">
        <v>1075.0909474079999</v>
      </c>
      <c r="AH1882">
        <v>16.66713719641</v>
      </c>
      <c r="AI1882">
        <v>0.94481382436399997</v>
      </c>
      <c r="AJ1882">
        <v>0.86922871841488003</v>
      </c>
      <c r="AK1882">
        <v>0.1056256198273</v>
      </c>
      <c r="AL1882">
        <v>59.563347655742305</v>
      </c>
    </row>
    <row r="1883" spans="1:38" x14ac:dyDescent="0.25">
      <c r="A1883" t="s">
        <v>393</v>
      </c>
      <c r="B1883" s="17" t="s">
        <v>330</v>
      </c>
      <c r="C1883" t="s">
        <v>331</v>
      </c>
      <c r="D1883" t="s">
        <v>427</v>
      </c>
      <c r="E1883" t="s">
        <v>173</v>
      </c>
      <c r="F1883" t="s">
        <v>65</v>
      </c>
      <c r="G1883" t="s">
        <v>59</v>
      </c>
      <c r="H1883" t="s">
        <v>70</v>
      </c>
      <c r="J1883">
        <v>63.710955781999999</v>
      </c>
      <c r="K1883">
        <v>0.17365460955100001</v>
      </c>
      <c r="L1883">
        <v>1.9963510307999996E-3</v>
      </c>
      <c r="M1883">
        <v>1.0742122143E-4</v>
      </c>
      <c r="N1883">
        <v>9.8827523715600015E-5</v>
      </c>
      <c r="O1883">
        <v>1.4920768146E-5</v>
      </c>
      <c r="P1883">
        <v>6.44712756161025E-3</v>
      </c>
      <c r="X1883" t="s">
        <v>330</v>
      </c>
      <c r="Y1883" t="s">
        <v>331</v>
      </c>
      <c r="Z1883" t="s">
        <v>427</v>
      </c>
      <c r="AA1883" t="s">
        <v>173</v>
      </c>
      <c r="AB1883" t="s">
        <v>65</v>
      </c>
      <c r="AC1883" t="s">
        <v>59</v>
      </c>
      <c r="AD1883" t="s">
        <v>70</v>
      </c>
      <c r="AF1883">
        <v>63.710955782000006</v>
      </c>
      <c r="AG1883">
        <v>52.915536977999999</v>
      </c>
      <c r="AH1883">
        <v>0.75693720259999997</v>
      </c>
      <c r="AI1883">
        <v>3.3883723930000005E-2</v>
      </c>
      <c r="AJ1883">
        <v>3.11730260156E-2</v>
      </c>
      <c r="AK1883">
        <v>4.9951288449999994E-3</v>
      </c>
      <c r="AL1883">
        <v>2.0778026499866531</v>
      </c>
    </row>
    <row r="1884" spans="1:38" x14ac:dyDescent="0.25">
      <c r="A1884" t="s">
        <v>393</v>
      </c>
      <c r="B1884" s="17" t="s">
        <v>330</v>
      </c>
      <c r="C1884" t="s">
        <v>331</v>
      </c>
      <c r="D1884" t="s">
        <v>427</v>
      </c>
      <c r="E1884" t="s">
        <v>175</v>
      </c>
      <c r="F1884" t="s">
        <v>174</v>
      </c>
      <c r="G1884" t="s">
        <v>68</v>
      </c>
      <c r="H1884" t="s">
        <v>70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X1884" t="s">
        <v>330</v>
      </c>
      <c r="Y1884" t="s">
        <v>331</v>
      </c>
      <c r="Z1884" t="s">
        <v>427</v>
      </c>
      <c r="AA1884" t="s">
        <v>175</v>
      </c>
      <c r="AB1884" t="s">
        <v>174</v>
      </c>
      <c r="AC1884" t="s">
        <v>68</v>
      </c>
      <c r="AD1884" t="s">
        <v>70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</row>
    <row r="1885" spans="1:38" x14ac:dyDescent="0.25">
      <c r="A1885" t="s">
        <v>393</v>
      </c>
      <c r="B1885" s="17" t="s">
        <v>330</v>
      </c>
      <c r="C1885" t="s">
        <v>331</v>
      </c>
      <c r="D1885" t="s">
        <v>427</v>
      </c>
      <c r="E1885" t="s">
        <v>177</v>
      </c>
      <c r="F1885" t="s">
        <v>176</v>
      </c>
      <c r="G1885" t="s">
        <v>68</v>
      </c>
      <c r="H1885" t="s">
        <v>70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X1885" t="s">
        <v>330</v>
      </c>
      <c r="Y1885" t="s">
        <v>331</v>
      </c>
      <c r="Z1885" t="s">
        <v>427</v>
      </c>
      <c r="AA1885" t="s">
        <v>177</v>
      </c>
      <c r="AB1885" t="s">
        <v>176</v>
      </c>
      <c r="AC1885" t="s">
        <v>68</v>
      </c>
      <c r="AD1885" t="s">
        <v>70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</row>
    <row r="1886" spans="1:38" x14ac:dyDescent="0.25">
      <c r="A1886" t="s">
        <v>393</v>
      </c>
      <c r="B1886" s="17" t="s">
        <v>330</v>
      </c>
      <c r="C1886" t="s">
        <v>331</v>
      </c>
      <c r="D1886" t="s">
        <v>427</v>
      </c>
      <c r="E1886" t="s">
        <v>179</v>
      </c>
      <c r="F1886" t="s">
        <v>178</v>
      </c>
      <c r="G1886" t="s">
        <v>32</v>
      </c>
      <c r="H1886" t="s">
        <v>70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X1886" t="s">
        <v>330</v>
      </c>
      <c r="Y1886" t="s">
        <v>331</v>
      </c>
      <c r="Z1886" t="s">
        <v>427</v>
      </c>
      <c r="AA1886" t="s">
        <v>179</v>
      </c>
      <c r="AB1886" t="s">
        <v>178</v>
      </c>
      <c r="AC1886" t="s">
        <v>32</v>
      </c>
      <c r="AD1886" t="s">
        <v>70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</row>
    <row r="1887" spans="1:38" x14ac:dyDescent="0.25">
      <c r="A1887" t="s">
        <v>393</v>
      </c>
      <c r="B1887" s="17" t="s">
        <v>330</v>
      </c>
      <c r="C1887" t="s">
        <v>331</v>
      </c>
      <c r="D1887" t="s">
        <v>427</v>
      </c>
      <c r="E1887" t="s">
        <v>182</v>
      </c>
      <c r="F1887" t="s">
        <v>180</v>
      </c>
      <c r="G1887" t="s">
        <v>9</v>
      </c>
      <c r="H1887" t="s">
        <v>181</v>
      </c>
      <c r="J1887">
        <v>1.1327049054</v>
      </c>
      <c r="K1887">
        <v>4.2969419730000001E-4</v>
      </c>
      <c r="L1887">
        <v>9.4414712349999999E-5</v>
      </c>
      <c r="M1887">
        <v>6.1809216120000004E-7</v>
      </c>
      <c r="N1887">
        <v>6.1809216120000004E-7</v>
      </c>
      <c r="O1887">
        <v>1.3428919791000002E-7</v>
      </c>
      <c r="P1887">
        <v>2.5987679020912299E-5</v>
      </c>
      <c r="X1887" t="s">
        <v>330</v>
      </c>
      <c r="Y1887" t="s">
        <v>331</v>
      </c>
      <c r="Z1887" t="s">
        <v>427</v>
      </c>
      <c r="AA1887" t="s">
        <v>182</v>
      </c>
      <c r="AB1887" t="s">
        <v>180</v>
      </c>
      <c r="AC1887" t="s">
        <v>9</v>
      </c>
      <c r="AD1887" t="s">
        <v>181</v>
      </c>
      <c r="AF1887">
        <v>1.1327049054</v>
      </c>
      <c r="AG1887">
        <v>0.12354225337000001</v>
      </c>
      <c r="AH1887">
        <v>2.7145363180999998E-2</v>
      </c>
      <c r="AI1887">
        <v>1.7770892914000002E-4</v>
      </c>
      <c r="AJ1887">
        <v>1.7770892914000002E-4</v>
      </c>
      <c r="AK1887">
        <v>3.8609757519999998E-5</v>
      </c>
      <c r="AL1887">
        <v>7.4717699169879193E-3</v>
      </c>
    </row>
    <row r="1888" spans="1:38" x14ac:dyDescent="0.25">
      <c r="A1888" t="s">
        <v>393</v>
      </c>
      <c r="B1888" s="17" t="s">
        <v>330</v>
      </c>
      <c r="C1888" t="s">
        <v>331</v>
      </c>
      <c r="D1888" t="s">
        <v>427</v>
      </c>
      <c r="E1888" t="s">
        <v>183</v>
      </c>
      <c r="F1888" t="s">
        <v>76</v>
      </c>
      <c r="G1888" t="s">
        <v>19</v>
      </c>
      <c r="H1888" t="s">
        <v>181</v>
      </c>
      <c r="J1888">
        <v>1.48807263</v>
      </c>
      <c r="K1888">
        <v>1.9329765299999999E-3</v>
      </c>
      <c r="L1888">
        <v>3.26496343E-4</v>
      </c>
      <c r="M1888">
        <v>4.3447133000000005E-6</v>
      </c>
      <c r="N1888">
        <v>4.3447133000000005E-6</v>
      </c>
      <c r="O1888">
        <v>8.5531470999999999E-7</v>
      </c>
      <c r="P1888">
        <v>8.9965199486591996E-5</v>
      </c>
      <c r="X1888" t="s">
        <v>330</v>
      </c>
      <c r="Y1888" t="s">
        <v>331</v>
      </c>
      <c r="Z1888" t="s">
        <v>427</v>
      </c>
      <c r="AA1888" t="s">
        <v>183</v>
      </c>
      <c r="AB1888" t="s">
        <v>76</v>
      </c>
      <c r="AC1888" t="s">
        <v>19</v>
      </c>
      <c r="AD1888" t="s">
        <v>181</v>
      </c>
      <c r="AF1888">
        <v>1.48807263</v>
      </c>
      <c r="AG1888">
        <v>0.519502888</v>
      </c>
      <c r="AH1888">
        <v>8.7748528000000006E-2</v>
      </c>
      <c r="AI1888">
        <v>1.16767679E-3</v>
      </c>
      <c r="AJ1888">
        <v>1.16767679E-3</v>
      </c>
      <c r="AK1888">
        <v>2.2987270899999998E-4</v>
      </c>
      <c r="AL1888">
        <v>2.4178873600582001E-2</v>
      </c>
    </row>
    <row r="1889" spans="1:38" x14ac:dyDescent="0.25">
      <c r="A1889" t="s">
        <v>393</v>
      </c>
      <c r="B1889" s="17" t="s">
        <v>330</v>
      </c>
      <c r="C1889" t="s">
        <v>331</v>
      </c>
      <c r="D1889" t="s">
        <v>427</v>
      </c>
      <c r="E1889" t="s">
        <v>184</v>
      </c>
      <c r="F1889" t="s">
        <v>80</v>
      </c>
      <c r="G1889" t="s">
        <v>19</v>
      </c>
      <c r="H1889" t="s">
        <v>181</v>
      </c>
      <c r="J1889">
        <v>1.4779496600000002</v>
      </c>
      <c r="K1889">
        <v>2.2714420799999999E-3</v>
      </c>
      <c r="L1889">
        <v>3.0889973199999996E-4</v>
      </c>
      <c r="M1889">
        <v>7.3756062000000006E-6</v>
      </c>
      <c r="N1889">
        <v>7.3756062000000006E-6</v>
      </c>
      <c r="O1889">
        <v>1.38674734E-6</v>
      </c>
      <c r="P1889">
        <v>8.0854934985809989E-5</v>
      </c>
      <c r="X1889" t="s">
        <v>330</v>
      </c>
      <c r="Y1889" t="s">
        <v>331</v>
      </c>
      <c r="Z1889" t="s">
        <v>427</v>
      </c>
      <c r="AA1889" t="s">
        <v>184</v>
      </c>
      <c r="AB1889" t="s">
        <v>80</v>
      </c>
      <c r="AC1889" t="s">
        <v>19</v>
      </c>
      <c r="AD1889" t="s">
        <v>181</v>
      </c>
      <c r="AF1889">
        <v>1.4779496600000002</v>
      </c>
      <c r="AG1889">
        <v>0.61046831999999995</v>
      </c>
      <c r="AH1889">
        <v>8.3019288000000011E-2</v>
      </c>
      <c r="AI1889">
        <v>1.9822536299999999E-3</v>
      </c>
      <c r="AJ1889">
        <v>1.9822536299999999E-3</v>
      </c>
      <c r="AK1889">
        <v>3.7269951000000001E-4</v>
      </c>
      <c r="AL1889">
        <v>2.1730414858530001E-2</v>
      </c>
    </row>
    <row r="1890" spans="1:38" x14ac:dyDescent="0.25">
      <c r="A1890" t="s">
        <v>393</v>
      </c>
      <c r="B1890" s="17" t="s">
        <v>330</v>
      </c>
      <c r="C1890" t="s">
        <v>331</v>
      </c>
      <c r="D1890" t="s">
        <v>427</v>
      </c>
      <c r="E1890" t="s">
        <v>185</v>
      </c>
      <c r="F1890" t="s">
        <v>23</v>
      </c>
      <c r="G1890" t="s">
        <v>19</v>
      </c>
      <c r="H1890" t="s">
        <v>181</v>
      </c>
      <c r="J1890">
        <v>1.20463031</v>
      </c>
      <c r="K1890">
        <v>6.8003721000000001E-4</v>
      </c>
      <c r="L1890">
        <v>1.35169396E-4</v>
      </c>
      <c r="M1890">
        <v>1.1368566800000001E-6</v>
      </c>
      <c r="N1890">
        <v>1.1368566800000001E-6</v>
      </c>
      <c r="O1890">
        <v>2.3727246899999999E-7</v>
      </c>
      <c r="P1890">
        <v>3.7492877248269997E-5</v>
      </c>
      <c r="X1890" t="s">
        <v>330</v>
      </c>
      <c r="Y1890" t="s">
        <v>331</v>
      </c>
      <c r="Z1890" t="s">
        <v>427</v>
      </c>
      <c r="AA1890" t="s">
        <v>185</v>
      </c>
      <c r="AB1890" t="s">
        <v>23</v>
      </c>
      <c r="AC1890" t="s">
        <v>19</v>
      </c>
      <c r="AD1890" t="s">
        <v>181</v>
      </c>
      <c r="AF1890">
        <v>1.20463031</v>
      </c>
      <c r="AG1890">
        <v>0.18276546399999999</v>
      </c>
      <c r="AH1890">
        <v>3.6327862299999999E-2</v>
      </c>
      <c r="AI1890">
        <v>3.0553940500000002E-4</v>
      </c>
      <c r="AJ1890">
        <v>3.0553940500000002E-4</v>
      </c>
      <c r="AK1890">
        <v>6.3768886700000008E-5</v>
      </c>
      <c r="AL1890">
        <v>1.0076512081948999E-2</v>
      </c>
    </row>
    <row r="1891" spans="1:38" x14ac:dyDescent="0.25">
      <c r="A1891" t="s">
        <v>393</v>
      </c>
      <c r="B1891" s="17" t="s">
        <v>330</v>
      </c>
      <c r="C1891" t="s">
        <v>331</v>
      </c>
      <c r="D1891" t="s">
        <v>427</v>
      </c>
      <c r="E1891" t="s">
        <v>186</v>
      </c>
      <c r="F1891" t="s">
        <v>83</v>
      </c>
      <c r="G1891" t="s">
        <v>19</v>
      </c>
      <c r="H1891" t="s">
        <v>181</v>
      </c>
      <c r="J1891">
        <v>0.344180074</v>
      </c>
      <c r="K1891">
        <v>3.2105372999999997E-4</v>
      </c>
      <c r="L1891">
        <v>5.1103880000000002E-5</v>
      </c>
      <c r="M1891">
        <v>7.7318575000000005E-7</v>
      </c>
      <c r="N1891">
        <v>7.7318575000000005E-7</v>
      </c>
      <c r="O1891">
        <v>1.5019098500000002E-7</v>
      </c>
      <c r="P1891">
        <v>1.398974789206E-5</v>
      </c>
      <c r="X1891" t="s">
        <v>330</v>
      </c>
      <c r="Y1891" t="s">
        <v>331</v>
      </c>
      <c r="Z1891" t="s">
        <v>427</v>
      </c>
      <c r="AA1891" t="s">
        <v>186</v>
      </c>
      <c r="AB1891" t="s">
        <v>83</v>
      </c>
      <c r="AC1891" t="s">
        <v>19</v>
      </c>
      <c r="AD1891" t="s">
        <v>181</v>
      </c>
      <c r="AF1891">
        <v>0.344180074</v>
      </c>
      <c r="AG1891">
        <v>8.628577400000001E-2</v>
      </c>
      <c r="AH1891">
        <v>1.373458E-2</v>
      </c>
      <c r="AI1891">
        <v>2.07799895E-4</v>
      </c>
      <c r="AJ1891">
        <v>2.07799895E-4</v>
      </c>
      <c r="AK1891">
        <v>4.0365036000000002E-5</v>
      </c>
      <c r="AL1891">
        <v>3.7598574127069998E-3</v>
      </c>
    </row>
    <row r="1892" spans="1:38" x14ac:dyDescent="0.25">
      <c r="A1892" t="s">
        <v>393</v>
      </c>
      <c r="B1892" s="17" t="s">
        <v>330</v>
      </c>
      <c r="C1892" t="s">
        <v>331</v>
      </c>
      <c r="D1892" t="s">
        <v>427</v>
      </c>
      <c r="E1892" t="s">
        <v>187</v>
      </c>
      <c r="F1892" t="s">
        <v>86</v>
      </c>
      <c r="G1892" t="s">
        <v>19</v>
      </c>
      <c r="H1892" t="s">
        <v>181</v>
      </c>
      <c r="J1892">
        <v>3.9378245999999999</v>
      </c>
      <c r="K1892">
        <v>6.1658118499999994E-3</v>
      </c>
      <c r="L1892">
        <v>1.054426119E-3</v>
      </c>
      <c r="M1892">
        <v>1.32921078E-5</v>
      </c>
      <c r="N1892">
        <v>1.32921078E-5</v>
      </c>
      <c r="O1892">
        <v>2.6292468599999999E-6</v>
      </c>
      <c r="P1892">
        <v>2.9197438223260003E-4</v>
      </c>
      <c r="X1892" t="s">
        <v>330</v>
      </c>
      <c r="Y1892" t="s">
        <v>331</v>
      </c>
      <c r="Z1892" t="s">
        <v>427</v>
      </c>
      <c r="AA1892" t="s">
        <v>187</v>
      </c>
      <c r="AB1892" t="s">
        <v>86</v>
      </c>
      <c r="AC1892" t="s">
        <v>19</v>
      </c>
      <c r="AD1892" t="s">
        <v>181</v>
      </c>
      <c r="AF1892">
        <v>3.9378245999999999</v>
      </c>
      <c r="AG1892">
        <v>1.65711137</v>
      </c>
      <c r="AH1892">
        <v>0.28338545100000001</v>
      </c>
      <c r="AI1892">
        <v>3.57236067E-3</v>
      </c>
      <c r="AJ1892">
        <v>3.57236067E-3</v>
      </c>
      <c r="AK1892">
        <v>7.0663117000000007E-4</v>
      </c>
      <c r="AL1892">
        <v>7.8470462697290994E-2</v>
      </c>
    </row>
    <row r="1893" spans="1:38" x14ac:dyDescent="0.25">
      <c r="A1893" t="s">
        <v>393</v>
      </c>
      <c r="B1893" s="17" t="s">
        <v>330</v>
      </c>
      <c r="C1893" t="s">
        <v>331</v>
      </c>
      <c r="D1893" t="s">
        <v>427</v>
      </c>
      <c r="E1893" t="s">
        <v>188</v>
      </c>
      <c r="F1893" t="s">
        <v>88</v>
      </c>
      <c r="G1893" t="s">
        <v>19</v>
      </c>
      <c r="H1893" t="s">
        <v>181</v>
      </c>
      <c r="J1893">
        <v>2.8243013000000001</v>
      </c>
      <c r="K1893">
        <v>2.8912375099999998E-3</v>
      </c>
      <c r="L1893">
        <v>6.2908242600000002E-4</v>
      </c>
      <c r="M1893">
        <v>4.3015755099999999E-6</v>
      </c>
      <c r="N1893">
        <v>4.3015755099999999E-6</v>
      </c>
      <c r="O1893">
        <v>9.3228351999999999E-7</v>
      </c>
      <c r="P1893">
        <v>1.7243429704308998E-4</v>
      </c>
      <c r="X1893" t="s">
        <v>330</v>
      </c>
      <c r="Y1893" t="s">
        <v>331</v>
      </c>
      <c r="Z1893" t="s">
        <v>427</v>
      </c>
      <c r="AA1893" t="s">
        <v>188</v>
      </c>
      <c r="AB1893" t="s">
        <v>88</v>
      </c>
      <c r="AC1893" t="s">
        <v>19</v>
      </c>
      <c r="AD1893" t="s">
        <v>181</v>
      </c>
      <c r="AF1893">
        <v>2.8243013000000001</v>
      </c>
      <c r="AG1893">
        <v>0.77704338399999995</v>
      </c>
      <c r="AH1893">
        <v>0.169070946</v>
      </c>
      <c r="AI1893">
        <v>1.1560830299999999E-3</v>
      </c>
      <c r="AJ1893">
        <v>1.1560830299999999E-3</v>
      </c>
      <c r="AK1893">
        <v>2.5055867399999997E-4</v>
      </c>
      <c r="AL1893">
        <v>4.6343101469780004E-2</v>
      </c>
    </row>
    <row r="1894" spans="1:38" x14ac:dyDescent="0.25">
      <c r="A1894" t="s">
        <v>393</v>
      </c>
      <c r="B1894" s="17" t="s">
        <v>330</v>
      </c>
      <c r="C1894" t="s">
        <v>331</v>
      </c>
      <c r="D1894" t="s">
        <v>427</v>
      </c>
      <c r="E1894" t="s">
        <v>189</v>
      </c>
      <c r="F1894" t="s">
        <v>27</v>
      </c>
      <c r="G1894" t="s">
        <v>19</v>
      </c>
      <c r="H1894" t="s">
        <v>181</v>
      </c>
      <c r="J1894">
        <v>2.4598753800000002</v>
      </c>
      <c r="K1894">
        <v>2.68337358E-3</v>
      </c>
      <c r="L1894">
        <v>3.6070747999999997E-4</v>
      </c>
      <c r="M1894">
        <v>1.28765541E-5</v>
      </c>
      <c r="N1894">
        <v>1.28765541E-5</v>
      </c>
      <c r="O1894">
        <v>2.3674641E-6</v>
      </c>
      <c r="P1894">
        <v>8.480032687864999E-5</v>
      </c>
      <c r="X1894" t="s">
        <v>330</v>
      </c>
      <c r="Y1894" t="s">
        <v>331</v>
      </c>
      <c r="Z1894" t="s">
        <v>427</v>
      </c>
      <c r="AA1894" t="s">
        <v>189</v>
      </c>
      <c r="AB1894" t="s">
        <v>27</v>
      </c>
      <c r="AC1894" t="s">
        <v>19</v>
      </c>
      <c r="AD1894" t="s">
        <v>181</v>
      </c>
      <c r="AF1894">
        <v>2.4598753800000002</v>
      </c>
      <c r="AG1894">
        <v>0.72117812999999997</v>
      </c>
      <c r="AH1894">
        <v>9.6943034000000011E-2</v>
      </c>
      <c r="AI1894">
        <v>3.4606775000000003E-3</v>
      </c>
      <c r="AJ1894">
        <v>3.4606775000000003E-3</v>
      </c>
      <c r="AK1894">
        <v>6.3627501000000002E-4</v>
      </c>
      <c r="AL1894">
        <v>2.2790767367939998E-2</v>
      </c>
    </row>
    <row r="1895" spans="1:38" x14ac:dyDescent="0.25">
      <c r="A1895" t="s">
        <v>393</v>
      </c>
      <c r="B1895" s="17" t="s">
        <v>330</v>
      </c>
      <c r="C1895" t="s">
        <v>331</v>
      </c>
      <c r="D1895" t="s">
        <v>427</v>
      </c>
      <c r="E1895" t="s">
        <v>190</v>
      </c>
      <c r="F1895" t="s">
        <v>93</v>
      </c>
      <c r="G1895" t="s">
        <v>19</v>
      </c>
      <c r="H1895" t="s">
        <v>181</v>
      </c>
      <c r="J1895">
        <v>1.3463513950000001</v>
      </c>
      <c r="K1895">
        <v>2.7530792068999996E-3</v>
      </c>
      <c r="L1895">
        <v>5.4538685959000001E-4</v>
      </c>
      <c r="M1895">
        <v>4.6127390270000001E-6</v>
      </c>
      <c r="N1895">
        <v>4.6127390270000001E-6</v>
      </c>
      <c r="O1895">
        <v>9.6154387900000006E-7</v>
      </c>
      <c r="P1895">
        <v>1.5148269993878988E-4</v>
      </c>
      <c r="X1895" t="s">
        <v>330</v>
      </c>
      <c r="Y1895" t="s">
        <v>331</v>
      </c>
      <c r="Z1895" t="s">
        <v>427</v>
      </c>
      <c r="AA1895" t="s">
        <v>190</v>
      </c>
      <c r="AB1895" t="s">
        <v>93</v>
      </c>
      <c r="AC1895" t="s">
        <v>19</v>
      </c>
      <c r="AD1895" t="s">
        <v>181</v>
      </c>
      <c r="AF1895">
        <v>1.3463513950000001</v>
      </c>
      <c r="AG1895">
        <v>0.73991205910000002</v>
      </c>
      <c r="AH1895">
        <v>0.14657710289999998</v>
      </c>
      <c r="AI1895">
        <v>1.2397106965E-3</v>
      </c>
      <c r="AJ1895">
        <v>1.2397106965E-3</v>
      </c>
      <c r="AK1895">
        <v>2.5842262446999998E-4</v>
      </c>
      <c r="AL1895">
        <v>4.0712188175715758E-2</v>
      </c>
    </row>
    <row r="1896" spans="1:38" x14ac:dyDescent="0.25">
      <c r="A1896" t="s">
        <v>393</v>
      </c>
      <c r="B1896" s="17" t="s">
        <v>330</v>
      </c>
      <c r="C1896" t="s">
        <v>331</v>
      </c>
      <c r="D1896" t="s">
        <v>427</v>
      </c>
      <c r="E1896" t="s">
        <v>191</v>
      </c>
      <c r="F1896" t="s">
        <v>29</v>
      </c>
      <c r="G1896" t="s">
        <v>19</v>
      </c>
      <c r="H1896" t="s">
        <v>181</v>
      </c>
      <c r="J1896">
        <v>0.25307351</v>
      </c>
      <c r="K1896">
        <v>4.4516086999999999E-4</v>
      </c>
      <c r="L1896">
        <v>8.6957865000000001E-5</v>
      </c>
      <c r="M1896">
        <v>7.5915136000000003E-7</v>
      </c>
      <c r="N1896">
        <v>7.5915136000000003E-7</v>
      </c>
      <c r="O1896">
        <v>1.5748686999999999E-7</v>
      </c>
      <c r="P1896">
        <v>2.4178785277660001E-5</v>
      </c>
      <c r="X1896" t="s">
        <v>330</v>
      </c>
      <c r="Y1896" t="s">
        <v>331</v>
      </c>
      <c r="Z1896" t="s">
        <v>427</v>
      </c>
      <c r="AA1896" t="s">
        <v>191</v>
      </c>
      <c r="AB1896" t="s">
        <v>29</v>
      </c>
      <c r="AC1896" t="s">
        <v>19</v>
      </c>
      <c r="AD1896" t="s">
        <v>181</v>
      </c>
      <c r="AF1896">
        <v>0.25307351</v>
      </c>
      <c r="AG1896">
        <v>0.11964057</v>
      </c>
      <c r="AH1896">
        <v>2.3370624999999999E-2</v>
      </c>
      <c r="AI1896">
        <v>2.0402807E-4</v>
      </c>
      <c r="AJ1896">
        <v>2.0402807E-4</v>
      </c>
      <c r="AK1896">
        <v>4.2325857000000003E-5</v>
      </c>
      <c r="AL1896">
        <v>6.4982418393399995E-3</v>
      </c>
    </row>
    <row r="1897" spans="1:38" x14ac:dyDescent="0.25">
      <c r="A1897" t="s">
        <v>393</v>
      </c>
      <c r="B1897" s="17" t="s">
        <v>330</v>
      </c>
      <c r="C1897" t="s">
        <v>331</v>
      </c>
      <c r="D1897" t="s">
        <v>427</v>
      </c>
      <c r="E1897" t="s">
        <v>192</v>
      </c>
      <c r="F1897" t="s">
        <v>96</v>
      </c>
      <c r="G1897" t="s">
        <v>19</v>
      </c>
      <c r="H1897" t="s">
        <v>181</v>
      </c>
      <c r="J1897">
        <v>2.085326953</v>
      </c>
      <c r="K1897">
        <v>4.3299240640000004E-3</v>
      </c>
      <c r="L1897">
        <v>7.6819319219999997E-4</v>
      </c>
      <c r="M1897">
        <v>8.4318007670000002E-6</v>
      </c>
      <c r="N1897">
        <v>8.4318007670000002E-6</v>
      </c>
      <c r="O1897">
        <v>1.6941946683E-6</v>
      </c>
      <c r="P1897">
        <v>2.1422722671824297E-4</v>
      </c>
      <c r="X1897" t="s">
        <v>330</v>
      </c>
      <c r="Y1897" t="s">
        <v>331</v>
      </c>
      <c r="Z1897" t="s">
        <v>427</v>
      </c>
      <c r="AA1897" t="s">
        <v>192</v>
      </c>
      <c r="AB1897" t="s">
        <v>96</v>
      </c>
      <c r="AC1897" t="s">
        <v>19</v>
      </c>
      <c r="AD1897" t="s">
        <v>181</v>
      </c>
      <c r="AF1897">
        <v>2.085326953</v>
      </c>
      <c r="AG1897">
        <v>1.1637020077</v>
      </c>
      <c r="AH1897">
        <v>0.20645806300000002</v>
      </c>
      <c r="AI1897">
        <v>2.266114235E-3</v>
      </c>
      <c r="AJ1897">
        <v>2.266114235E-3</v>
      </c>
      <c r="AK1897">
        <v>4.5532846619999995E-4</v>
      </c>
      <c r="AL1897">
        <v>5.7575290201027703E-2</v>
      </c>
    </row>
    <row r="1898" spans="1:38" x14ac:dyDescent="0.25">
      <c r="A1898" t="s">
        <v>393</v>
      </c>
      <c r="B1898" s="17" t="s">
        <v>330</v>
      </c>
      <c r="C1898" t="s">
        <v>331</v>
      </c>
      <c r="D1898" t="s">
        <v>427</v>
      </c>
      <c r="E1898" t="s">
        <v>193</v>
      </c>
      <c r="F1898" t="s">
        <v>98</v>
      </c>
      <c r="G1898" t="s">
        <v>19</v>
      </c>
      <c r="H1898" t="s">
        <v>181</v>
      </c>
      <c r="J1898">
        <v>3.4519239750000001</v>
      </c>
      <c r="K1898">
        <v>8.7875470630000008E-3</v>
      </c>
      <c r="L1898">
        <v>1.2759052185000001E-3</v>
      </c>
      <c r="M1898">
        <v>2.1117864240000001E-5</v>
      </c>
      <c r="N1898">
        <v>2.1117864240000001E-5</v>
      </c>
      <c r="O1898">
        <v>4.0634762470000001E-6</v>
      </c>
      <c r="P1898">
        <v>3.5282710410343442E-4</v>
      </c>
      <c r="X1898" t="s">
        <v>330</v>
      </c>
      <c r="Y1898" t="s">
        <v>331</v>
      </c>
      <c r="Z1898" t="s">
        <v>427</v>
      </c>
      <c r="AA1898" t="s">
        <v>193</v>
      </c>
      <c r="AB1898" t="s">
        <v>98</v>
      </c>
      <c r="AC1898" t="s">
        <v>19</v>
      </c>
      <c r="AD1898" t="s">
        <v>181</v>
      </c>
      <c r="AF1898">
        <v>3.4519239750000001</v>
      </c>
      <c r="AG1898">
        <v>2.3617240796000001</v>
      </c>
      <c r="AH1898">
        <v>0.34290986920000005</v>
      </c>
      <c r="AI1898">
        <v>5.6755956880000001E-3</v>
      </c>
      <c r="AJ1898">
        <v>5.6755956880000001E-3</v>
      </c>
      <c r="AK1898">
        <v>1.0920919739999999E-3</v>
      </c>
      <c r="AL1898">
        <v>9.4825124718100826E-2</v>
      </c>
    </row>
    <row r="1899" spans="1:38" x14ac:dyDescent="0.25">
      <c r="A1899" t="s">
        <v>393</v>
      </c>
      <c r="B1899" s="17" t="s">
        <v>330</v>
      </c>
      <c r="C1899" t="s">
        <v>331</v>
      </c>
      <c r="D1899" t="s">
        <v>427</v>
      </c>
      <c r="E1899" t="s">
        <v>194</v>
      </c>
      <c r="F1899" t="s">
        <v>100</v>
      </c>
      <c r="G1899" t="s">
        <v>19</v>
      </c>
      <c r="H1899" t="s">
        <v>181</v>
      </c>
      <c r="J1899">
        <v>0.394794969</v>
      </c>
      <c r="K1899">
        <v>7.87674822E-4</v>
      </c>
      <c r="L1899">
        <v>1.011295263E-4</v>
      </c>
      <c r="M1899">
        <v>2.2797548199999998E-6</v>
      </c>
      <c r="N1899">
        <v>2.2797548199999998E-6</v>
      </c>
      <c r="O1899">
        <v>4.2902924399999998E-7</v>
      </c>
      <c r="P1899">
        <v>2.7160089649110998E-5</v>
      </c>
      <c r="X1899" t="s">
        <v>330</v>
      </c>
      <c r="Y1899" t="s">
        <v>331</v>
      </c>
      <c r="Z1899" t="s">
        <v>427</v>
      </c>
      <c r="AA1899" t="s">
        <v>194</v>
      </c>
      <c r="AB1899" t="s">
        <v>100</v>
      </c>
      <c r="AC1899" t="s">
        <v>19</v>
      </c>
      <c r="AD1899" t="s">
        <v>181</v>
      </c>
      <c r="AF1899">
        <v>0.394794969</v>
      </c>
      <c r="AG1899">
        <v>0.2116939327</v>
      </c>
      <c r="AH1899">
        <v>2.7179376029999997E-2</v>
      </c>
      <c r="AI1899">
        <v>6.12702385E-4</v>
      </c>
      <c r="AJ1899">
        <v>6.12702385E-4</v>
      </c>
      <c r="AK1899">
        <v>1.153050716E-4</v>
      </c>
      <c r="AL1899">
        <v>7.2994914032059998E-3</v>
      </c>
    </row>
    <row r="1900" spans="1:38" x14ac:dyDescent="0.25">
      <c r="A1900" t="s">
        <v>393</v>
      </c>
      <c r="B1900" s="17" t="s">
        <v>330</v>
      </c>
      <c r="C1900" t="s">
        <v>331</v>
      </c>
      <c r="D1900" t="s">
        <v>427</v>
      </c>
      <c r="E1900" t="s">
        <v>195</v>
      </c>
      <c r="F1900" t="s">
        <v>102</v>
      </c>
      <c r="G1900" t="s">
        <v>19</v>
      </c>
      <c r="H1900" t="s">
        <v>181</v>
      </c>
      <c r="J1900">
        <v>8.0781101999999994</v>
      </c>
      <c r="K1900">
        <v>9.6293273999999984E-3</v>
      </c>
      <c r="L1900">
        <v>1.8279133100000001E-3</v>
      </c>
      <c r="M1900">
        <v>1.7288886699999999E-5</v>
      </c>
      <c r="N1900">
        <v>1.7288886699999999E-5</v>
      </c>
      <c r="O1900">
        <v>3.5453833300000003E-6</v>
      </c>
      <c r="P1900">
        <v>5.0641037281729992E-4</v>
      </c>
      <c r="X1900" t="s">
        <v>330</v>
      </c>
      <c r="Y1900" t="s">
        <v>331</v>
      </c>
      <c r="Z1900" t="s">
        <v>427</v>
      </c>
      <c r="AA1900" t="s">
        <v>195</v>
      </c>
      <c r="AB1900" t="s">
        <v>102</v>
      </c>
      <c r="AC1900" t="s">
        <v>19</v>
      </c>
      <c r="AD1900" t="s">
        <v>181</v>
      </c>
      <c r="AF1900">
        <v>8.0781101999999994</v>
      </c>
      <c r="AG1900">
        <v>2.58795932</v>
      </c>
      <c r="AH1900">
        <v>0.49126641199999999</v>
      </c>
      <c r="AI1900">
        <v>4.6465274999999999E-3</v>
      </c>
      <c r="AJ1900">
        <v>4.6465274999999999E-3</v>
      </c>
      <c r="AK1900">
        <v>9.5285018999999999E-4</v>
      </c>
      <c r="AL1900">
        <v>0.13610187211348002</v>
      </c>
    </row>
    <row r="1901" spans="1:38" x14ac:dyDescent="0.25">
      <c r="A1901" t="s">
        <v>393</v>
      </c>
      <c r="B1901" s="17" t="s">
        <v>330</v>
      </c>
      <c r="C1901" t="s">
        <v>331</v>
      </c>
      <c r="D1901" t="s">
        <v>427</v>
      </c>
      <c r="E1901" t="s">
        <v>196</v>
      </c>
      <c r="F1901" t="s">
        <v>106</v>
      </c>
      <c r="G1901" t="s">
        <v>19</v>
      </c>
      <c r="H1901" t="s">
        <v>181</v>
      </c>
      <c r="J1901">
        <v>1.3261056</v>
      </c>
      <c r="K1901">
        <v>4.2767669000000003E-3</v>
      </c>
      <c r="L1901">
        <v>8.6785021000000001E-4</v>
      </c>
      <c r="M1901">
        <v>6.9515512999999996E-6</v>
      </c>
      <c r="N1901">
        <v>6.9515512999999996E-6</v>
      </c>
      <c r="O1901">
        <v>1.4627087E-6</v>
      </c>
      <c r="P1901">
        <v>2.4036234928109999E-4</v>
      </c>
      <c r="X1901" t="s">
        <v>330</v>
      </c>
      <c r="Y1901" t="s">
        <v>331</v>
      </c>
      <c r="Z1901" t="s">
        <v>427</v>
      </c>
      <c r="AA1901" t="s">
        <v>196</v>
      </c>
      <c r="AB1901" t="s">
        <v>106</v>
      </c>
      <c r="AC1901" t="s">
        <v>19</v>
      </c>
      <c r="AD1901" t="s">
        <v>181</v>
      </c>
      <c r="AF1901">
        <v>1.3261056</v>
      </c>
      <c r="AG1901">
        <v>1.1494156</v>
      </c>
      <c r="AH1901">
        <v>0.23324164999999999</v>
      </c>
      <c r="AI1901">
        <v>1.8682854E-3</v>
      </c>
      <c r="AJ1901">
        <v>1.8682854E-3</v>
      </c>
      <c r="AK1901">
        <v>3.9311465999999998E-4</v>
      </c>
      <c r="AL1901">
        <v>6.4599303536199998E-2</v>
      </c>
    </row>
    <row r="1902" spans="1:38" x14ac:dyDescent="0.25">
      <c r="A1902" t="s">
        <v>393</v>
      </c>
      <c r="B1902" s="17" t="s">
        <v>330</v>
      </c>
      <c r="C1902" t="s">
        <v>331</v>
      </c>
      <c r="D1902" t="s">
        <v>427</v>
      </c>
      <c r="E1902" t="s">
        <v>197</v>
      </c>
      <c r="F1902" t="s">
        <v>108</v>
      </c>
      <c r="G1902" t="s">
        <v>32</v>
      </c>
      <c r="H1902" t="s">
        <v>181</v>
      </c>
      <c r="J1902">
        <v>26.98546657</v>
      </c>
      <c r="K1902">
        <v>2.6890981500000001E-2</v>
      </c>
      <c r="L1902">
        <v>5.3345182099999999E-3</v>
      </c>
      <c r="M1902">
        <v>4.5904680700000001E-5</v>
      </c>
      <c r="N1902">
        <v>4.5904680700000001E-5</v>
      </c>
      <c r="O1902">
        <v>9.5695889099999988E-6</v>
      </c>
      <c r="P1902">
        <v>1.4733811787762999E-3</v>
      </c>
      <c r="X1902" t="s">
        <v>330</v>
      </c>
      <c r="Y1902" t="s">
        <v>331</v>
      </c>
      <c r="Z1902" t="s">
        <v>427</v>
      </c>
      <c r="AA1902" t="s">
        <v>197</v>
      </c>
      <c r="AB1902" t="s">
        <v>108</v>
      </c>
      <c r="AC1902" t="s">
        <v>32</v>
      </c>
      <c r="AD1902" t="s">
        <v>181</v>
      </c>
      <c r="AF1902">
        <v>26.98546657</v>
      </c>
      <c r="AG1902">
        <v>8.4821840000000002</v>
      </c>
      <c r="AH1902">
        <v>1.6826595529999999</v>
      </c>
      <c r="AI1902">
        <v>1.4479650359999999E-2</v>
      </c>
      <c r="AJ1902">
        <v>1.4479650359999999E-2</v>
      </c>
      <c r="AK1902">
        <v>3.0185218129999999E-3</v>
      </c>
      <c r="AL1902">
        <v>0.46474653913578001</v>
      </c>
    </row>
    <row r="1903" spans="1:38" x14ac:dyDescent="0.25">
      <c r="A1903" t="s">
        <v>393</v>
      </c>
      <c r="B1903" s="17" t="s">
        <v>330</v>
      </c>
      <c r="C1903" t="s">
        <v>331</v>
      </c>
      <c r="D1903" t="s">
        <v>427</v>
      </c>
      <c r="E1903" t="s">
        <v>198</v>
      </c>
      <c r="F1903" t="s">
        <v>110</v>
      </c>
      <c r="G1903" t="s">
        <v>32</v>
      </c>
      <c r="H1903" t="s">
        <v>181</v>
      </c>
      <c r="J1903">
        <v>566.03468411999995</v>
      </c>
      <c r="K1903">
        <v>1.8113269971999999</v>
      </c>
      <c r="L1903">
        <v>0.26322593187999999</v>
      </c>
      <c r="M1903">
        <v>4.3695008149999999E-3</v>
      </c>
      <c r="N1903">
        <v>4.3695008149999999E-3</v>
      </c>
      <c r="O1903">
        <v>8.4225568560000004E-4</v>
      </c>
      <c r="P1903">
        <v>7.2667881199641501E-2</v>
      </c>
      <c r="X1903" t="s">
        <v>330</v>
      </c>
      <c r="Y1903" t="s">
        <v>331</v>
      </c>
      <c r="Z1903" t="s">
        <v>427</v>
      </c>
      <c r="AA1903" t="s">
        <v>198</v>
      </c>
      <c r="AB1903" t="s">
        <v>110</v>
      </c>
      <c r="AC1903" t="s">
        <v>32</v>
      </c>
      <c r="AD1903" t="s">
        <v>181</v>
      </c>
      <c r="AF1903">
        <v>566.03468411999995</v>
      </c>
      <c r="AG1903">
        <v>571.34432220000008</v>
      </c>
      <c r="AH1903">
        <v>83.028976150000005</v>
      </c>
      <c r="AI1903">
        <v>1.3782655501000001</v>
      </c>
      <c r="AJ1903">
        <v>1.3782655501000001</v>
      </c>
      <c r="AK1903">
        <v>0.26567152664999999</v>
      </c>
      <c r="AL1903">
        <v>22.921527130930798</v>
      </c>
    </row>
    <row r="1904" spans="1:38" x14ac:dyDescent="0.25">
      <c r="A1904" t="s">
        <v>393</v>
      </c>
      <c r="B1904" s="17" t="s">
        <v>330</v>
      </c>
      <c r="C1904" t="s">
        <v>331</v>
      </c>
      <c r="D1904" t="s">
        <v>427</v>
      </c>
      <c r="E1904" t="s">
        <v>199</v>
      </c>
      <c r="F1904" t="s">
        <v>31</v>
      </c>
      <c r="G1904" t="s">
        <v>32</v>
      </c>
      <c r="H1904" t="s">
        <v>181</v>
      </c>
      <c r="J1904">
        <v>9.2621709455999994</v>
      </c>
      <c r="K1904">
        <v>9.0235424440000007E-3</v>
      </c>
      <c r="L1904">
        <v>1.2924831214999998E-3</v>
      </c>
      <c r="M1904">
        <v>3.3777224789999994E-5</v>
      </c>
      <c r="N1904">
        <v>3.3777224789999994E-5</v>
      </c>
      <c r="O1904">
        <v>6.3211034030000009E-6</v>
      </c>
      <c r="P1904">
        <v>3.281107352817289E-4</v>
      </c>
      <c r="X1904" t="s">
        <v>330</v>
      </c>
      <c r="Y1904" t="s">
        <v>331</v>
      </c>
      <c r="Z1904" t="s">
        <v>427</v>
      </c>
      <c r="AA1904" t="s">
        <v>199</v>
      </c>
      <c r="AB1904" t="s">
        <v>31</v>
      </c>
      <c r="AC1904" t="s">
        <v>32</v>
      </c>
      <c r="AD1904" t="s">
        <v>181</v>
      </c>
      <c r="AF1904">
        <v>9.2621709455999994</v>
      </c>
      <c r="AG1904">
        <v>2.846283122</v>
      </c>
      <c r="AH1904">
        <v>0.40768608049999999</v>
      </c>
      <c r="AI1904">
        <v>1.0654301859000001E-2</v>
      </c>
      <c r="AJ1904">
        <v>1.0654301859000001E-2</v>
      </c>
      <c r="AK1904">
        <v>1.9938566030000002E-3</v>
      </c>
      <c r="AL1904">
        <v>0.10349549980536979</v>
      </c>
    </row>
    <row r="1905" spans="1:38" x14ac:dyDescent="0.25">
      <c r="A1905" t="s">
        <v>393</v>
      </c>
      <c r="B1905" s="17" t="s">
        <v>330</v>
      </c>
      <c r="C1905" t="s">
        <v>331</v>
      </c>
      <c r="D1905" t="s">
        <v>427</v>
      </c>
      <c r="E1905" t="s">
        <v>201</v>
      </c>
      <c r="F1905" t="s">
        <v>200</v>
      </c>
      <c r="G1905" t="s">
        <v>32</v>
      </c>
      <c r="H1905" t="s">
        <v>181</v>
      </c>
      <c r="J1905">
        <v>2.0026314200000002</v>
      </c>
      <c r="K1905">
        <v>3.529435774E-3</v>
      </c>
      <c r="L1905">
        <v>4.7579658800000005E-4</v>
      </c>
      <c r="M1905">
        <v>1.020396722E-5</v>
      </c>
      <c r="N1905">
        <v>1.020396722E-5</v>
      </c>
      <c r="O1905">
        <v>1.9326971079999998E-6</v>
      </c>
      <c r="P1905">
        <v>1.27458442746484E-4</v>
      </c>
      <c r="X1905" t="s">
        <v>330</v>
      </c>
      <c r="Y1905" t="s">
        <v>331</v>
      </c>
      <c r="Z1905" t="s">
        <v>427</v>
      </c>
      <c r="AA1905" t="s">
        <v>201</v>
      </c>
      <c r="AB1905" t="s">
        <v>200</v>
      </c>
      <c r="AC1905" t="s">
        <v>32</v>
      </c>
      <c r="AD1905" t="s">
        <v>181</v>
      </c>
      <c r="AF1905">
        <v>2.0026314200000002</v>
      </c>
      <c r="AG1905">
        <v>1.113284881</v>
      </c>
      <c r="AH1905">
        <v>0.1500798455</v>
      </c>
      <c r="AI1905">
        <v>3.2186232720000001E-3</v>
      </c>
      <c r="AJ1905">
        <v>3.2186232720000001E-3</v>
      </c>
      <c r="AK1905">
        <v>6.0962792899999993E-4</v>
      </c>
      <c r="AL1905">
        <v>4.0204037784403901E-2</v>
      </c>
    </row>
    <row r="1906" spans="1:38" x14ac:dyDescent="0.25">
      <c r="A1906" t="s">
        <v>393</v>
      </c>
      <c r="B1906" s="17" t="s">
        <v>330</v>
      </c>
      <c r="C1906" t="s">
        <v>331</v>
      </c>
      <c r="D1906" t="s">
        <v>427</v>
      </c>
      <c r="E1906" t="s">
        <v>203</v>
      </c>
      <c r="F1906" t="s">
        <v>202</v>
      </c>
      <c r="G1906" t="s">
        <v>32</v>
      </c>
      <c r="H1906" t="s">
        <v>181</v>
      </c>
      <c r="J1906">
        <v>1.112572857</v>
      </c>
      <c r="K1906">
        <v>1.431747962E-3</v>
      </c>
      <c r="L1906">
        <v>2.7868492999999999E-4</v>
      </c>
      <c r="M1906">
        <v>2.48045807E-6</v>
      </c>
      <c r="N1906">
        <v>2.48045807E-6</v>
      </c>
      <c r="O1906">
        <v>5.1434109199999998E-7</v>
      </c>
      <c r="P1906">
        <v>7.7334330414694996E-5</v>
      </c>
      <c r="X1906" t="s">
        <v>330</v>
      </c>
      <c r="Y1906" t="s">
        <v>331</v>
      </c>
      <c r="Z1906" t="s">
        <v>427</v>
      </c>
      <c r="AA1906" t="s">
        <v>203</v>
      </c>
      <c r="AB1906" t="s">
        <v>202</v>
      </c>
      <c r="AC1906" t="s">
        <v>32</v>
      </c>
      <c r="AD1906" t="s">
        <v>181</v>
      </c>
      <c r="AF1906">
        <v>1.112572857</v>
      </c>
      <c r="AG1906">
        <v>0.45161422800000001</v>
      </c>
      <c r="AH1906">
        <v>8.7905193300000004E-2</v>
      </c>
      <c r="AI1906">
        <v>7.8240750199999999E-4</v>
      </c>
      <c r="AJ1906">
        <v>7.8240750199999999E-4</v>
      </c>
      <c r="AK1906">
        <v>1.622378993E-4</v>
      </c>
      <c r="AL1906">
        <v>2.4393460638889999E-2</v>
      </c>
    </row>
    <row r="1907" spans="1:38" x14ac:dyDescent="0.25">
      <c r="A1907" t="s">
        <v>393</v>
      </c>
      <c r="B1907" s="17" t="s">
        <v>330</v>
      </c>
      <c r="C1907" t="s">
        <v>331</v>
      </c>
      <c r="D1907" t="s">
        <v>427</v>
      </c>
      <c r="E1907" t="s">
        <v>204</v>
      </c>
      <c r="F1907" t="s">
        <v>118</v>
      </c>
      <c r="G1907" t="s">
        <v>32</v>
      </c>
      <c r="H1907" t="s">
        <v>181</v>
      </c>
      <c r="J1907">
        <v>1.7745546130000001</v>
      </c>
      <c r="K1907">
        <v>3.4453160833000001E-3</v>
      </c>
      <c r="L1907">
        <v>4.704624757E-4</v>
      </c>
      <c r="M1907">
        <v>2.0593949821E-5</v>
      </c>
      <c r="N1907">
        <v>2.0593949821E-5</v>
      </c>
      <c r="O1907">
        <v>3.788898549E-6</v>
      </c>
      <c r="P1907">
        <v>1.00372524953456E-4</v>
      </c>
      <c r="X1907" t="s">
        <v>330</v>
      </c>
      <c r="Y1907" t="s">
        <v>331</v>
      </c>
      <c r="Z1907" t="s">
        <v>427</v>
      </c>
      <c r="AA1907" t="s">
        <v>204</v>
      </c>
      <c r="AB1907" t="s">
        <v>118</v>
      </c>
      <c r="AC1907" t="s">
        <v>32</v>
      </c>
      <c r="AD1907" t="s">
        <v>181</v>
      </c>
      <c r="AF1907">
        <v>1.7745546130000001</v>
      </c>
      <c r="AG1907">
        <v>1.0867511931</v>
      </c>
      <c r="AH1907">
        <v>0.14839732645000001</v>
      </c>
      <c r="AI1907">
        <v>6.4959206300000006E-3</v>
      </c>
      <c r="AJ1907">
        <v>6.4959206300000006E-3</v>
      </c>
      <c r="AK1907">
        <v>1.1951269329E-3</v>
      </c>
      <c r="AL1907">
        <v>3.1660362290236894E-2</v>
      </c>
    </row>
    <row r="1908" spans="1:38" x14ac:dyDescent="0.25">
      <c r="A1908" t="s">
        <v>393</v>
      </c>
      <c r="B1908" s="17" t="s">
        <v>330</v>
      </c>
      <c r="C1908" t="s">
        <v>331</v>
      </c>
      <c r="D1908" t="s">
        <v>427</v>
      </c>
      <c r="E1908" t="s">
        <v>205</v>
      </c>
      <c r="F1908" t="s">
        <v>141</v>
      </c>
      <c r="G1908" t="s">
        <v>39</v>
      </c>
      <c r="H1908" t="s">
        <v>181</v>
      </c>
      <c r="J1908">
        <v>1.2589011067</v>
      </c>
      <c r="K1908">
        <v>3.6522239480000001E-3</v>
      </c>
      <c r="L1908">
        <v>4.9752583509999997E-4</v>
      </c>
      <c r="M1908">
        <v>9.8238214379999999E-6</v>
      </c>
      <c r="N1908">
        <v>9.8238214379999999E-6</v>
      </c>
      <c r="O1908">
        <v>1.8680992919999999E-6</v>
      </c>
      <c r="P1908">
        <v>1.3515306424567353E-4</v>
      </c>
      <c r="X1908" t="s">
        <v>330</v>
      </c>
      <c r="Y1908" t="s">
        <v>331</v>
      </c>
      <c r="Z1908" t="s">
        <v>427</v>
      </c>
      <c r="AA1908" t="s">
        <v>205</v>
      </c>
      <c r="AB1908" t="s">
        <v>141</v>
      </c>
      <c r="AC1908" t="s">
        <v>39</v>
      </c>
      <c r="AD1908" t="s">
        <v>181</v>
      </c>
      <c r="AF1908">
        <v>1.2589011067</v>
      </c>
      <c r="AG1908">
        <v>0.75113804350000002</v>
      </c>
      <c r="AH1908">
        <v>0.10232410046000001</v>
      </c>
      <c r="AI1908">
        <v>2.0204255599999997E-3</v>
      </c>
      <c r="AJ1908">
        <v>2.0204255599999997E-3</v>
      </c>
      <c r="AK1908">
        <v>3.8420439840000003E-4</v>
      </c>
      <c r="AL1908">
        <v>2.7796383188831406E-2</v>
      </c>
    </row>
    <row r="1909" spans="1:38" x14ac:dyDescent="0.25">
      <c r="A1909" t="s">
        <v>393</v>
      </c>
      <c r="B1909" s="17" t="s">
        <v>330</v>
      </c>
      <c r="C1909" t="s">
        <v>331</v>
      </c>
      <c r="D1909" t="s">
        <v>427</v>
      </c>
      <c r="E1909" t="s">
        <v>206</v>
      </c>
      <c r="F1909" t="s">
        <v>162</v>
      </c>
      <c r="G1909" t="s">
        <v>56</v>
      </c>
      <c r="H1909" t="s">
        <v>181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X1909" t="s">
        <v>330</v>
      </c>
      <c r="Y1909" t="s">
        <v>331</v>
      </c>
      <c r="Z1909" t="s">
        <v>427</v>
      </c>
      <c r="AA1909" t="s">
        <v>206</v>
      </c>
      <c r="AB1909" t="s">
        <v>162</v>
      </c>
      <c r="AC1909" t="s">
        <v>56</v>
      </c>
      <c r="AD1909" t="s">
        <v>181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</row>
    <row r="1910" spans="1:38" x14ac:dyDescent="0.25">
      <c r="A1910" t="s">
        <v>393</v>
      </c>
      <c r="B1910" s="17" t="s">
        <v>330</v>
      </c>
      <c r="C1910" t="s">
        <v>331</v>
      </c>
      <c r="D1910" t="s">
        <v>427</v>
      </c>
      <c r="E1910" t="s">
        <v>207</v>
      </c>
      <c r="F1910" t="s">
        <v>164</v>
      </c>
      <c r="G1910" t="s">
        <v>56</v>
      </c>
      <c r="H1910" t="s">
        <v>181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X1910" t="s">
        <v>330</v>
      </c>
      <c r="Y1910" t="s">
        <v>331</v>
      </c>
      <c r="Z1910" t="s">
        <v>427</v>
      </c>
      <c r="AA1910" t="s">
        <v>207</v>
      </c>
      <c r="AB1910" t="s">
        <v>164</v>
      </c>
      <c r="AC1910" t="s">
        <v>56</v>
      </c>
      <c r="AD1910" t="s">
        <v>181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</row>
    <row r="1911" spans="1:38" x14ac:dyDescent="0.25">
      <c r="A1911" t="s">
        <v>393</v>
      </c>
      <c r="B1911" s="17" t="s">
        <v>330</v>
      </c>
      <c r="C1911" t="s">
        <v>331</v>
      </c>
      <c r="D1911" t="s">
        <v>427</v>
      </c>
      <c r="E1911" t="s">
        <v>208</v>
      </c>
      <c r="F1911" t="s">
        <v>58</v>
      </c>
      <c r="G1911" t="s">
        <v>59</v>
      </c>
      <c r="H1911" t="s">
        <v>181</v>
      </c>
      <c r="J1911">
        <v>428.64967444000007</v>
      </c>
      <c r="K1911">
        <v>0.16240245564</v>
      </c>
      <c r="L1911">
        <v>4.8046861685000004E-2</v>
      </c>
      <c r="M1911">
        <v>3.7183499400999999E-4</v>
      </c>
      <c r="N1911">
        <v>3.7183499400999999E-4</v>
      </c>
      <c r="O1911">
        <v>8.0473848210000013E-5</v>
      </c>
      <c r="P1911">
        <v>9.9294302336167799E-3</v>
      </c>
      <c r="X1911" t="s">
        <v>330</v>
      </c>
      <c r="Y1911" t="s">
        <v>331</v>
      </c>
      <c r="Z1911" t="s">
        <v>427</v>
      </c>
      <c r="AA1911" t="s">
        <v>208</v>
      </c>
      <c r="AB1911" t="s">
        <v>58</v>
      </c>
      <c r="AC1911" t="s">
        <v>59</v>
      </c>
      <c r="AD1911" t="s">
        <v>181</v>
      </c>
      <c r="AF1911">
        <v>428.64967444000007</v>
      </c>
      <c r="AG1911">
        <v>51.226375914000002</v>
      </c>
      <c r="AH1911">
        <v>15.155352246</v>
      </c>
      <c r="AI1911">
        <v>0.11728737960000001</v>
      </c>
      <c r="AJ1911">
        <v>0.11728737960000001</v>
      </c>
      <c r="AK1911">
        <v>2.5383752100999999E-2</v>
      </c>
      <c r="AL1911">
        <v>3.1320259009017404</v>
      </c>
    </row>
    <row r="1912" spans="1:38" x14ac:dyDescent="0.25">
      <c r="A1912" t="s">
        <v>393</v>
      </c>
      <c r="B1912" s="17" t="s">
        <v>330</v>
      </c>
      <c r="C1912" t="s">
        <v>331</v>
      </c>
      <c r="D1912" t="s">
        <v>427</v>
      </c>
      <c r="E1912" t="s">
        <v>209</v>
      </c>
      <c r="F1912" t="s">
        <v>61</v>
      </c>
      <c r="G1912" t="s">
        <v>59</v>
      </c>
      <c r="H1912" t="s">
        <v>181</v>
      </c>
      <c r="J1912">
        <v>65.647453560000002</v>
      </c>
      <c r="K1912">
        <v>3.2972621899999999E-2</v>
      </c>
      <c r="L1912">
        <v>8.3940583999999995E-3</v>
      </c>
      <c r="M1912">
        <v>8.7575023179999994E-5</v>
      </c>
      <c r="N1912">
        <v>8.7575023179999994E-5</v>
      </c>
      <c r="O1912">
        <v>1.804281426E-5</v>
      </c>
      <c r="P1912">
        <v>1.7333749680829499E-3</v>
      </c>
      <c r="X1912" t="s">
        <v>330</v>
      </c>
      <c r="Y1912" t="s">
        <v>331</v>
      </c>
      <c r="Z1912" t="s">
        <v>427</v>
      </c>
      <c r="AA1912" t="s">
        <v>209</v>
      </c>
      <c r="AB1912" t="s">
        <v>61</v>
      </c>
      <c r="AC1912" t="s">
        <v>59</v>
      </c>
      <c r="AD1912" t="s">
        <v>181</v>
      </c>
      <c r="AF1912">
        <v>65.647453560000002</v>
      </c>
      <c r="AG1912">
        <v>10.400508439999999</v>
      </c>
      <c r="AH1912">
        <v>2.647725769</v>
      </c>
      <c r="AI1912">
        <v>2.7623664190000001E-2</v>
      </c>
      <c r="AJ1912">
        <v>2.7623664190000001E-2</v>
      </c>
      <c r="AK1912">
        <v>5.6912202100000003E-3</v>
      </c>
      <c r="AL1912">
        <v>0.54675597556145594</v>
      </c>
    </row>
    <row r="1913" spans="1:38" x14ac:dyDescent="0.25">
      <c r="A1913" t="s">
        <v>393</v>
      </c>
      <c r="B1913" s="17" t="s">
        <v>330</v>
      </c>
      <c r="C1913" t="s">
        <v>331</v>
      </c>
      <c r="D1913" t="s">
        <v>427</v>
      </c>
      <c r="E1913" t="s">
        <v>210</v>
      </c>
      <c r="F1913" t="s">
        <v>63</v>
      </c>
      <c r="G1913" t="s">
        <v>59</v>
      </c>
      <c r="H1913" t="s">
        <v>181</v>
      </c>
      <c r="J1913">
        <v>31.304004500000005</v>
      </c>
      <c r="K1913">
        <v>3.5999953299999998E-2</v>
      </c>
      <c r="L1913">
        <v>8.1257503900000003E-3</v>
      </c>
      <c r="M1913">
        <v>1.0644277240000001E-4</v>
      </c>
      <c r="N1913">
        <v>1.0644277240000001E-4</v>
      </c>
      <c r="O1913">
        <v>2.1262030999999999E-5</v>
      </c>
      <c r="P1913">
        <v>1.67813211477071E-3</v>
      </c>
      <c r="X1913" t="s">
        <v>330</v>
      </c>
      <c r="Y1913" t="s">
        <v>331</v>
      </c>
      <c r="Z1913" t="s">
        <v>427</v>
      </c>
      <c r="AA1913" t="s">
        <v>210</v>
      </c>
      <c r="AB1913" t="s">
        <v>63</v>
      </c>
      <c r="AC1913" t="s">
        <v>59</v>
      </c>
      <c r="AD1913" t="s">
        <v>181</v>
      </c>
      <c r="AF1913">
        <v>31.304004500000005</v>
      </c>
      <c r="AG1913">
        <v>11.355415409999999</v>
      </c>
      <c r="AH1913">
        <v>2.5630940600000001</v>
      </c>
      <c r="AI1913">
        <v>3.3575091000000001E-2</v>
      </c>
      <c r="AJ1913">
        <v>3.3575091000000001E-2</v>
      </c>
      <c r="AK1913">
        <v>6.7066519999999996E-3</v>
      </c>
      <c r="AL1913">
        <v>0.52933087512166099</v>
      </c>
    </row>
    <row r="1914" spans="1:38" x14ac:dyDescent="0.25">
      <c r="A1914" t="s">
        <v>393</v>
      </c>
      <c r="B1914" s="17" t="s">
        <v>330</v>
      </c>
      <c r="C1914" t="s">
        <v>331</v>
      </c>
      <c r="D1914" t="s">
        <v>427</v>
      </c>
      <c r="E1914" t="s">
        <v>211</v>
      </c>
      <c r="F1914" t="s">
        <v>169</v>
      </c>
      <c r="G1914" t="s">
        <v>59</v>
      </c>
      <c r="H1914" t="s">
        <v>181</v>
      </c>
      <c r="J1914">
        <v>36.240333759999999</v>
      </c>
      <c r="K1914">
        <v>6.3510068699999991E-2</v>
      </c>
      <c r="L1914">
        <v>1.0766833069999999E-2</v>
      </c>
      <c r="M1914">
        <v>1.3255434179999998E-4</v>
      </c>
      <c r="N1914">
        <v>1.3255434179999998E-4</v>
      </c>
      <c r="O1914">
        <v>2.6466988079999998E-5</v>
      </c>
      <c r="P1914">
        <v>2.9832633706760002E-3</v>
      </c>
      <c r="X1914" t="s">
        <v>330</v>
      </c>
      <c r="Y1914" t="s">
        <v>331</v>
      </c>
      <c r="Z1914" t="s">
        <v>427</v>
      </c>
      <c r="AA1914" t="s">
        <v>211</v>
      </c>
      <c r="AB1914" t="s">
        <v>169</v>
      </c>
      <c r="AC1914" t="s">
        <v>59</v>
      </c>
      <c r="AD1914" t="s">
        <v>181</v>
      </c>
      <c r="AF1914">
        <v>36.240333759999999</v>
      </c>
      <c r="AG1914">
        <v>20.032889520000001</v>
      </c>
      <c r="AH1914">
        <v>3.3961669200000002</v>
      </c>
      <c r="AI1914">
        <v>4.18114297E-2</v>
      </c>
      <c r="AJ1914">
        <v>4.18114297E-2</v>
      </c>
      <c r="AK1914">
        <v>8.3484440399999998E-3</v>
      </c>
      <c r="AL1914">
        <v>0.94100666527647991</v>
      </c>
    </row>
    <row r="1915" spans="1:38" x14ac:dyDescent="0.25">
      <c r="A1915" t="s">
        <v>393</v>
      </c>
      <c r="B1915" s="17" t="s">
        <v>330</v>
      </c>
      <c r="C1915" t="s">
        <v>331</v>
      </c>
      <c r="D1915" t="s">
        <v>427</v>
      </c>
      <c r="E1915" t="s">
        <v>212</v>
      </c>
      <c r="F1915" t="s">
        <v>171</v>
      </c>
      <c r="G1915" t="s">
        <v>59</v>
      </c>
      <c r="H1915" t="s">
        <v>181</v>
      </c>
      <c r="J1915">
        <v>2.3073111500000003</v>
      </c>
      <c r="K1915">
        <v>9.8207729999999992E-4</v>
      </c>
      <c r="L1915">
        <v>1.9336397400000001E-4</v>
      </c>
      <c r="M1915">
        <v>1.7208907199999999E-6</v>
      </c>
      <c r="N1915">
        <v>1.7208907199999999E-6</v>
      </c>
      <c r="O1915">
        <v>3.5986985499999996E-7</v>
      </c>
      <c r="P1915">
        <v>5.3077757913419992E-5</v>
      </c>
      <c r="X1915" t="s">
        <v>330</v>
      </c>
      <c r="Y1915" t="s">
        <v>331</v>
      </c>
      <c r="Z1915" t="s">
        <v>427</v>
      </c>
      <c r="AA1915" t="s">
        <v>212</v>
      </c>
      <c r="AB1915" t="s">
        <v>171</v>
      </c>
      <c r="AC1915" t="s">
        <v>59</v>
      </c>
      <c r="AD1915" t="s">
        <v>181</v>
      </c>
      <c r="AF1915">
        <v>2.3073111500000003</v>
      </c>
      <c r="AG1915">
        <v>0.30977523299999998</v>
      </c>
      <c r="AH1915">
        <v>6.0992519799999999E-2</v>
      </c>
      <c r="AI1915">
        <v>5.4281817999999996E-4</v>
      </c>
      <c r="AJ1915">
        <v>5.4281817999999996E-4</v>
      </c>
      <c r="AK1915">
        <v>1.1351326200000001E-4</v>
      </c>
      <c r="AL1915">
        <v>1.6742242975430002E-2</v>
      </c>
    </row>
    <row r="1916" spans="1:38" x14ac:dyDescent="0.25">
      <c r="A1916" t="s">
        <v>393</v>
      </c>
      <c r="B1916" s="17" t="s">
        <v>330</v>
      </c>
      <c r="C1916" t="s">
        <v>331</v>
      </c>
      <c r="D1916" t="s">
        <v>427</v>
      </c>
      <c r="E1916" t="s">
        <v>213</v>
      </c>
      <c r="F1916" t="s">
        <v>65</v>
      </c>
      <c r="G1916" t="s">
        <v>59</v>
      </c>
      <c r="H1916" t="s">
        <v>181</v>
      </c>
      <c r="J1916">
        <v>0.67666350000000008</v>
      </c>
      <c r="K1916">
        <v>4.8619862800000001E-4</v>
      </c>
      <c r="L1916">
        <v>1.0096586329999999E-4</v>
      </c>
      <c r="M1916">
        <v>1.6927973000000001E-6</v>
      </c>
      <c r="N1916">
        <v>1.6927973000000001E-6</v>
      </c>
      <c r="O1916">
        <v>3.3087263799999998E-7</v>
      </c>
      <c r="P1916">
        <v>2.0254197822223998E-5</v>
      </c>
      <c r="X1916" t="s">
        <v>330</v>
      </c>
      <c r="Y1916" t="s">
        <v>331</v>
      </c>
      <c r="Z1916" t="s">
        <v>427</v>
      </c>
      <c r="AA1916" t="s">
        <v>213</v>
      </c>
      <c r="AB1916" t="s">
        <v>65</v>
      </c>
      <c r="AC1916" t="s">
        <v>59</v>
      </c>
      <c r="AD1916" t="s">
        <v>181</v>
      </c>
      <c r="AF1916">
        <v>0.67666350000000008</v>
      </c>
      <c r="AG1916">
        <v>0.153360949</v>
      </c>
      <c r="AH1916">
        <v>3.1847521699999999E-2</v>
      </c>
      <c r="AI1916">
        <v>5.3395669099999999E-4</v>
      </c>
      <c r="AJ1916">
        <v>5.3395669099999999E-4</v>
      </c>
      <c r="AK1916">
        <v>1.0436668900000001E-4</v>
      </c>
      <c r="AL1916">
        <v>6.3887524574763998E-3</v>
      </c>
    </row>
    <row r="1917" spans="1:38" x14ac:dyDescent="0.25">
      <c r="A1917" t="s">
        <v>393</v>
      </c>
      <c r="B1917" s="17" t="s">
        <v>330</v>
      </c>
      <c r="C1917" t="s">
        <v>331</v>
      </c>
      <c r="D1917" t="s">
        <v>427</v>
      </c>
      <c r="E1917" t="s">
        <v>215</v>
      </c>
      <c r="F1917" t="s">
        <v>106</v>
      </c>
      <c r="G1917" t="s">
        <v>19</v>
      </c>
      <c r="H1917" t="s">
        <v>214</v>
      </c>
      <c r="J1917">
        <v>6.0737669000000001E-2</v>
      </c>
      <c r="K1917">
        <v>1.6323541000000001E-4</v>
      </c>
      <c r="L1917">
        <v>3.3185002E-5</v>
      </c>
      <c r="M1917">
        <v>2.6532642999999997E-7</v>
      </c>
      <c r="N1917">
        <v>2.6532642999999997E-7</v>
      </c>
      <c r="O1917">
        <v>4.9938960999999999E-8</v>
      </c>
      <c r="P1917">
        <v>5.4257451599999999E-7</v>
      </c>
      <c r="X1917" t="s">
        <v>330</v>
      </c>
      <c r="Y1917" t="s">
        <v>331</v>
      </c>
      <c r="Z1917" t="s">
        <v>427</v>
      </c>
      <c r="AA1917" t="s">
        <v>215</v>
      </c>
      <c r="AB1917" t="s">
        <v>106</v>
      </c>
      <c r="AC1917" t="s">
        <v>19</v>
      </c>
      <c r="AD1917" t="s">
        <v>214</v>
      </c>
      <c r="AF1917">
        <v>6.0737669000000001E-2</v>
      </c>
      <c r="AG1917">
        <v>4.3870825000000002E-2</v>
      </c>
      <c r="AH1917">
        <v>8.9187360999999996E-3</v>
      </c>
      <c r="AI1917">
        <v>7.1308604999999997E-5</v>
      </c>
      <c r="AJ1917">
        <v>7.1308604999999997E-5</v>
      </c>
      <c r="AK1917">
        <v>1.3421495999999999E-5</v>
      </c>
      <c r="AL1917">
        <v>1.4582125600000001E-4</v>
      </c>
    </row>
    <row r="1918" spans="1:38" x14ac:dyDescent="0.25">
      <c r="A1918" t="s">
        <v>393</v>
      </c>
      <c r="B1918" s="17" t="s">
        <v>330</v>
      </c>
      <c r="C1918" t="s">
        <v>331</v>
      </c>
      <c r="D1918" t="s">
        <v>427</v>
      </c>
      <c r="E1918" t="s">
        <v>216</v>
      </c>
      <c r="F1918" t="s">
        <v>110</v>
      </c>
      <c r="G1918" t="s">
        <v>32</v>
      </c>
      <c r="H1918" t="s">
        <v>214</v>
      </c>
      <c r="J1918">
        <v>58.555027000000003</v>
      </c>
      <c r="K1918">
        <v>0.12816068999999999</v>
      </c>
      <c r="L1918">
        <v>1.8802484000000001E-2</v>
      </c>
      <c r="M1918">
        <v>3.0578653E-4</v>
      </c>
      <c r="N1918">
        <v>3.0578653E-4</v>
      </c>
      <c r="O1918">
        <v>5.5312877999999997E-5</v>
      </c>
      <c r="P1918">
        <v>3.0695269600000002E-4</v>
      </c>
      <c r="X1918" t="s">
        <v>330</v>
      </c>
      <c r="Y1918" t="s">
        <v>331</v>
      </c>
      <c r="Z1918" t="s">
        <v>427</v>
      </c>
      <c r="AA1918" t="s">
        <v>216</v>
      </c>
      <c r="AB1918" t="s">
        <v>110</v>
      </c>
      <c r="AC1918" t="s">
        <v>32</v>
      </c>
      <c r="AD1918" t="s">
        <v>214</v>
      </c>
      <c r="AF1918">
        <v>58.555027000000003</v>
      </c>
      <c r="AG1918">
        <v>40.425545</v>
      </c>
      <c r="AH1918">
        <v>5.9308399999999999</v>
      </c>
      <c r="AI1918">
        <v>9.6453808000000002E-2</v>
      </c>
      <c r="AJ1918">
        <v>9.6453808000000002E-2</v>
      </c>
      <c r="AK1918">
        <v>1.7447263000000001E-2</v>
      </c>
      <c r="AL1918">
        <v>9.6821662800000013E-2</v>
      </c>
    </row>
    <row r="1919" spans="1:38" x14ac:dyDescent="0.25">
      <c r="A1919" t="s">
        <v>393</v>
      </c>
      <c r="B1919" s="17" t="s">
        <v>330</v>
      </c>
      <c r="C1919" t="s">
        <v>331</v>
      </c>
      <c r="D1919" t="s">
        <v>427</v>
      </c>
      <c r="E1919" t="s">
        <v>217</v>
      </c>
      <c r="F1919" t="s">
        <v>31</v>
      </c>
      <c r="G1919" t="s">
        <v>32</v>
      </c>
      <c r="H1919" t="s">
        <v>214</v>
      </c>
      <c r="J1919">
        <v>2.5735460000000002E-2</v>
      </c>
      <c r="K1919">
        <v>1.4955485999999999E-4</v>
      </c>
      <c r="L1919">
        <v>2.167725E-5</v>
      </c>
      <c r="M1919">
        <v>3.6115323999999998E-7</v>
      </c>
      <c r="N1919">
        <v>3.6115323999999998E-7</v>
      </c>
      <c r="O1919">
        <v>6.5248500000000004E-8</v>
      </c>
      <c r="P1919">
        <v>3.5354560000000001E-7</v>
      </c>
      <c r="X1919" t="s">
        <v>330</v>
      </c>
      <c r="Y1919" t="s">
        <v>331</v>
      </c>
      <c r="Z1919" t="s">
        <v>427</v>
      </c>
      <c r="AA1919" t="s">
        <v>217</v>
      </c>
      <c r="AB1919" t="s">
        <v>31</v>
      </c>
      <c r="AC1919" t="s">
        <v>32</v>
      </c>
      <c r="AD1919" t="s">
        <v>214</v>
      </c>
      <c r="AF1919">
        <v>2.5735460000000002E-2</v>
      </c>
      <c r="AG1919">
        <v>4.7173883999999999E-2</v>
      </c>
      <c r="AH1919">
        <v>6.8376236999999999E-3</v>
      </c>
      <c r="AI1919">
        <v>1.1391805000000001E-4</v>
      </c>
      <c r="AJ1919">
        <v>1.1391805000000001E-4</v>
      </c>
      <c r="AK1919">
        <v>2.0581243E-5</v>
      </c>
      <c r="AL1919">
        <v>1.1151839599999999E-4</v>
      </c>
    </row>
    <row r="1920" spans="1:38" x14ac:dyDescent="0.25">
      <c r="A1920" t="s">
        <v>393</v>
      </c>
      <c r="B1920" s="17" t="s">
        <v>330</v>
      </c>
      <c r="C1920" t="s">
        <v>331</v>
      </c>
      <c r="D1920" t="s">
        <v>427</v>
      </c>
      <c r="E1920" t="s">
        <v>219</v>
      </c>
      <c r="F1920" t="s">
        <v>218</v>
      </c>
      <c r="G1920" t="s">
        <v>32</v>
      </c>
      <c r="H1920" t="s">
        <v>214</v>
      </c>
      <c r="J1920">
        <v>3.0882550000000002E-2</v>
      </c>
      <c r="K1920">
        <v>9.1517402000000005E-5</v>
      </c>
      <c r="L1920">
        <v>1.2421252E-5</v>
      </c>
      <c r="M1920">
        <v>2.3605216E-7</v>
      </c>
      <c r="N1920">
        <v>2.3605216E-7</v>
      </c>
      <c r="O1920">
        <v>4.2549781999999997E-8</v>
      </c>
      <c r="P1920">
        <v>2.0057873359999999E-7</v>
      </c>
      <c r="X1920" t="s">
        <v>330</v>
      </c>
      <c r="Y1920" t="s">
        <v>331</v>
      </c>
      <c r="Z1920" t="s">
        <v>427</v>
      </c>
      <c r="AA1920" t="s">
        <v>219</v>
      </c>
      <c r="AB1920" t="s">
        <v>218</v>
      </c>
      <c r="AC1920" t="s">
        <v>32</v>
      </c>
      <c r="AD1920" t="s">
        <v>214</v>
      </c>
      <c r="AF1920">
        <v>3.0882550000000002E-2</v>
      </c>
      <c r="AG1920">
        <v>2.8867204E-2</v>
      </c>
      <c r="AH1920">
        <v>3.9180177E-3</v>
      </c>
      <c r="AI1920">
        <v>7.4457602999999998E-5</v>
      </c>
      <c r="AJ1920">
        <v>7.4457602999999998E-5</v>
      </c>
      <c r="AK1920">
        <v>1.3421417999999999E-5</v>
      </c>
      <c r="AL1920">
        <v>6.3268265600000006E-5</v>
      </c>
    </row>
    <row r="1921" spans="1:38" x14ac:dyDescent="0.25">
      <c r="A1921" t="s">
        <v>393</v>
      </c>
      <c r="B1921" s="17" t="s">
        <v>330</v>
      </c>
      <c r="C1921" t="s">
        <v>331</v>
      </c>
      <c r="D1921" t="s">
        <v>427</v>
      </c>
      <c r="E1921" t="s">
        <v>220</v>
      </c>
      <c r="F1921" t="s">
        <v>116</v>
      </c>
      <c r="G1921" t="s">
        <v>32</v>
      </c>
      <c r="H1921" t="s">
        <v>214</v>
      </c>
      <c r="J1921">
        <v>0.47759838999999998</v>
      </c>
      <c r="K1921">
        <v>4.1441673000000004E-4</v>
      </c>
      <c r="L1921">
        <v>6.2346472E-5</v>
      </c>
      <c r="M1921">
        <v>1.2564935600000001E-6</v>
      </c>
      <c r="N1921">
        <v>1.2564935600000001E-6</v>
      </c>
      <c r="O1921">
        <v>2.27177255E-7</v>
      </c>
      <c r="P1921">
        <v>9.7544704120000002E-7</v>
      </c>
      <c r="X1921" t="s">
        <v>330</v>
      </c>
      <c r="Y1921" t="s">
        <v>331</v>
      </c>
      <c r="Z1921" t="s">
        <v>427</v>
      </c>
      <c r="AA1921" t="s">
        <v>220</v>
      </c>
      <c r="AB1921" t="s">
        <v>116</v>
      </c>
      <c r="AC1921" t="s">
        <v>32</v>
      </c>
      <c r="AD1921" t="s">
        <v>214</v>
      </c>
      <c r="AF1921">
        <v>0.47759838999999998</v>
      </c>
      <c r="AG1921">
        <v>0.15250533099999999</v>
      </c>
      <c r="AH1921">
        <v>2.2943496600000002E-2</v>
      </c>
      <c r="AI1921">
        <v>4.6238960999999996E-4</v>
      </c>
      <c r="AJ1921">
        <v>4.6238960999999996E-4</v>
      </c>
      <c r="AK1921">
        <v>8.3601222999999991E-5</v>
      </c>
      <c r="AL1921">
        <v>3.5896448639999995E-4</v>
      </c>
    </row>
    <row r="1922" spans="1:38" x14ac:dyDescent="0.25">
      <c r="A1922" t="s">
        <v>393</v>
      </c>
      <c r="B1922" s="17" t="s">
        <v>330</v>
      </c>
      <c r="C1922" t="s">
        <v>331</v>
      </c>
      <c r="D1922" t="s">
        <v>427</v>
      </c>
      <c r="E1922" t="s">
        <v>221</v>
      </c>
      <c r="F1922" t="s">
        <v>118</v>
      </c>
      <c r="G1922" t="s">
        <v>32</v>
      </c>
      <c r="H1922" t="s">
        <v>214</v>
      </c>
      <c r="J1922">
        <v>0.10294184099999999</v>
      </c>
      <c r="K1922">
        <v>2.3562983899999998E-4</v>
      </c>
      <c r="L1922">
        <v>3.3010617499999997E-5</v>
      </c>
      <c r="M1922">
        <v>1.3961799199999999E-6</v>
      </c>
      <c r="N1922">
        <v>1.3961799199999999E-6</v>
      </c>
      <c r="O1922">
        <v>2.5115733800000001E-7</v>
      </c>
      <c r="P1922">
        <v>4.184374982E-7</v>
      </c>
      <c r="X1922" t="s">
        <v>330</v>
      </c>
      <c r="Y1922" t="s">
        <v>331</v>
      </c>
      <c r="Z1922" t="s">
        <v>427</v>
      </c>
      <c r="AA1922" t="s">
        <v>221</v>
      </c>
      <c r="AB1922" t="s">
        <v>118</v>
      </c>
      <c r="AC1922" t="s">
        <v>32</v>
      </c>
      <c r="AD1922" t="s">
        <v>214</v>
      </c>
      <c r="AF1922">
        <v>0.10294184099999999</v>
      </c>
      <c r="AG1922">
        <v>7.4324390399999996E-2</v>
      </c>
      <c r="AH1922">
        <v>1.04124934E-2</v>
      </c>
      <c r="AI1922">
        <v>4.4039504100000005E-4</v>
      </c>
      <c r="AJ1922">
        <v>4.4039504100000005E-4</v>
      </c>
      <c r="AK1922">
        <v>7.9222196799999997E-5</v>
      </c>
      <c r="AL1922">
        <v>1.3198714648E-4</v>
      </c>
    </row>
    <row r="1923" spans="1:38" x14ac:dyDescent="0.25">
      <c r="A1923" t="s">
        <v>393</v>
      </c>
      <c r="B1923" s="17" t="s">
        <v>330</v>
      </c>
      <c r="C1923" t="s">
        <v>331</v>
      </c>
      <c r="D1923" t="s">
        <v>427</v>
      </c>
      <c r="E1923" t="s">
        <v>222</v>
      </c>
      <c r="F1923" t="s">
        <v>162</v>
      </c>
      <c r="G1923" t="s">
        <v>56</v>
      </c>
      <c r="H1923" t="s">
        <v>214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X1923" t="s">
        <v>330</v>
      </c>
      <c r="Y1923" t="s">
        <v>331</v>
      </c>
      <c r="Z1923" t="s">
        <v>427</v>
      </c>
      <c r="AA1923" t="s">
        <v>222</v>
      </c>
      <c r="AB1923" t="s">
        <v>162</v>
      </c>
      <c r="AC1923" t="s">
        <v>56</v>
      </c>
      <c r="AD1923" t="s">
        <v>214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</row>
    <row r="1924" spans="1:38" x14ac:dyDescent="0.25">
      <c r="A1924" t="s">
        <v>393</v>
      </c>
      <c r="B1924" s="17" t="s">
        <v>330</v>
      </c>
      <c r="C1924" t="s">
        <v>331</v>
      </c>
      <c r="D1924" t="s">
        <v>427</v>
      </c>
      <c r="E1924" t="s">
        <v>223</v>
      </c>
      <c r="F1924" t="s">
        <v>164</v>
      </c>
      <c r="G1924" t="s">
        <v>56</v>
      </c>
      <c r="H1924" t="s">
        <v>214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X1924" t="s">
        <v>330</v>
      </c>
      <c r="Y1924" t="s">
        <v>331</v>
      </c>
      <c r="Z1924" t="s">
        <v>427</v>
      </c>
      <c r="AA1924" t="s">
        <v>223</v>
      </c>
      <c r="AB1924" t="s">
        <v>164</v>
      </c>
      <c r="AC1924" t="s">
        <v>56</v>
      </c>
      <c r="AD1924" t="s">
        <v>214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</row>
    <row r="1925" spans="1:38" x14ac:dyDescent="0.25">
      <c r="A1925" t="s">
        <v>393</v>
      </c>
      <c r="B1925" s="17" t="s">
        <v>330</v>
      </c>
      <c r="C1925" t="s">
        <v>331</v>
      </c>
      <c r="D1925" t="s">
        <v>427</v>
      </c>
      <c r="E1925" t="s">
        <v>224</v>
      </c>
      <c r="F1925" t="s">
        <v>58</v>
      </c>
      <c r="G1925" t="s">
        <v>59</v>
      </c>
      <c r="H1925" t="s">
        <v>214</v>
      </c>
      <c r="J1925">
        <v>81.449219600000006</v>
      </c>
      <c r="K1925">
        <v>4.8188647180000002E-2</v>
      </c>
      <c r="L1925">
        <v>1.4745829864E-2</v>
      </c>
      <c r="M1925">
        <v>1.0453652931999998E-4</v>
      </c>
      <c r="N1925">
        <v>1.0453652931999998E-4</v>
      </c>
      <c r="O1925">
        <v>2.0836765700000002E-5</v>
      </c>
      <c r="P1925">
        <v>1.8115993377200001E-4</v>
      </c>
      <c r="X1925" t="s">
        <v>330</v>
      </c>
      <c r="Y1925" t="s">
        <v>331</v>
      </c>
      <c r="Z1925" t="s">
        <v>427</v>
      </c>
      <c r="AA1925" t="s">
        <v>224</v>
      </c>
      <c r="AB1925" t="s">
        <v>58</v>
      </c>
      <c r="AC1925" t="s">
        <v>59</v>
      </c>
      <c r="AD1925" t="s">
        <v>214</v>
      </c>
      <c r="AF1925">
        <v>81.449219600000006</v>
      </c>
      <c r="AG1925">
        <v>15.20007747</v>
      </c>
      <c r="AH1925">
        <v>4.6512571419999995</v>
      </c>
      <c r="AI1925">
        <v>3.297381077E-2</v>
      </c>
      <c r="AJ1925">
        <v>3.297381077E-2</v>
      </c>
      <c r="AK1925">
        <v>6.5725116280000006E-3</v>
      </c>
      <c r="AL1925">
        <v>5.7143022224000001E-2</v>
      </c>
    </row>
    <row r="1926" spans="1:38" x14ac:dyDescent="0.25">
      <c r="A1926" t="s">
        <v>393</v>
      </c>
      <c r="B1926" s="17" t="s">
        <v>330</v>
      </c>
      <c r="C1926" t="s">
        <v>331</v>
      </c>
      <c r="D1926" t="s">
        <v>427</v>
      </c>
      <c r="E1926" t="s">
        <v>225</v>
      </c>
      <c r="F1926" t="s">
        <v>61</v>
      </c>
      <c r="G1926" t="s">
        <v>59</v>
      </c>
      <c r="H1926" t="s">
        <v>214</v>
      </c>
      <c r="J1926">
        <v>1.5671416010000001</v>
      </c>
      <c r="K1926">
        <v>2.2291671349999997E-3</v>
      </c>
      <c r="L1926">
        <v>6.218105680000001E-4</v>
      </c>
      <c r="M1926">
        <v>5.3258994530000006E-6</v>
      </c>
      <c r="N1926">
        <v>5.3258994530000006E-6</v>
      </c>
      <c r="O1926">
        <v>1.0390303397999999E-6</v>
      </c>
      <c r="P1926">
        <v>7.6607845244000009E-6</v>
      </c>
      <c r="X1926" t="s">
        <v>330</v>
      </c>
      <c r="Y1926" t="s">
        <v>331</v>
      </c>
      <c r="Z1926" t="s">
        <v>427</v>
      </c>
      <c r="AA1926" t="s">
        <v>225</v>
      </c>
      <c r="AB1926" t="s">
        <v>61</v>
      </c>
      <c r="AC1926" t="s">
        <v>59</v>
      </c>
      <c r="AD1926" t="s">
        <v>214</v>
      </c>
      <c r="AF1926">
        <v>1.5671416010000001</v>
      </c>
      <c r="AG1926">
        <v>0.70314303730000005</v>
      </c>
      <c r="AH1926">
        <v>0.19613680419999999</v>
      </c>
      <c r="AI1926">
        <v>1.6799409070000001E-3</v>
      </c>
      <c r="AJ1926">
        <v>1.6799409070000001E-3</v>
      </c>
      <c r="AK1926">
        <v>3.2773985130000002E-4</v>
      </c>
      <c r="AL1926">
        <v>2.4164303736799999E-3</v>
      </c>
    </row>
    <row r="1927" spans="1:38" x14ac:dyDescent="0.25">
      <c r="A1927" t="s">
        <v>393</v>
      </c>
      <c r="B1927" s="17" t="s">
        <v>330</v>
      </c>
      <c r="C1927" t="s">
        <v>331</v>
      </c>
      <c r="D1927" t="s">
        <v>427</v>
      </c>
      <c r="E1927" t="s">
        <v>226</v>
      </c>
      <c r="F1927" t="s">
        <v>63</v>
      </c>
      <c r="G1927" t="s">
        <v>59</v>
      </c>
      <c r="H1927" t="s">
        <v>214</v>
      </c>
      <c r="J1927">
        <v>1.2553985400000001</v>
      </c>
      <c r="K1927">
        <v>2.7259556200000001E-3</v>
      </c>
      <c r="L1927">
        <v>6.3707203999999998E-4</v>
      </c>
      <c r="M1927">
        <v>7.5776743999999998E-6</v>
      </c>
      <c r="N1927">
        <v>7.5776743999999998E-6</v>
      </c>
      <c r="O1927">
        <v>1.43643984E-6</v>
      </c>
      <c r="P1927">
        <v>7.8374553400000001E-6</v>
      </c>
      <c r="X1927" t="s">
        <v>330</v>
      </c>
      <c r="Y1927" t="s">
        <v>331</v>
      </c>
      <c r="Z1927" t="s">
        <v>427</v>
      </c>
      <c r="AA1927" t="s">
        <v>226</v>
      </c>
      <c r="AB1927" t="s">
        <v>63</v>
      </c>
      <c r="AC1927" t="s">
        <v>59</v>
      </c>
      <c r="AD1927" t="s">
        <v>214</v>
      </c>
      <c r="AF1927">
        <v>1.2553985400000001</v>
      </c>
      <c r="AG1927">
        <v>0.85984421</v>
      </c>
      <c r="AH1927">
        <v>0.20095074699999999</v>
      </c>
      <c r="AI1927">
        <v>2.3902147400000004E-3</v>
      </c>
      <c r="AJ1927">
        <v>2.3902147400000004E-3</v>
      </c>
      <c r="AK1927">
        <v>4.5309412000000003E-4</v>
      </c>
      <c r="AL1927">
        <v>2.4721574000000001E-3</v>
      </c>
    </row>
    <row r="1928" spans="1:38" x14ac:dyDescent="0.25">
      <c r="A1928" t="s">
        <v>393</v>
      </c>
      <c r="B1928" s="17" t="s">
        <v>330</v>
      </c>
      <c r="C1928" t="s">
        <v>331</v>
      </c>
      <c r="D1928" t="s">
        <v>427</v>
      </c>
      <c r="E1928" t="s">
        <v>228</v>
      </c>
      <c r="F1928" t="s">
        <v>227</v>
      </c>
      <c r="G1928" t="s">
        <v>59</v>
      </c>
      <c r="H1928" t="s">
        <v>214</v>
      </c>
      <c r="J1928">
        <v>2.367563369</v>
      </c>
      <c r="K1928">
        <v>2.5601721889999998E-2</v>
      </c>
      <c r="L1928">
        <v>4.9150961049999999E-3</v>
      </c>
      <c r="M1928">
        <v>3.0254135060000002E-4</v>
      </c>
      <c r="N1928">
        <v>3.0254135060000002E-4</v>
      </c>
      <c r="O1928">
        <v>5.0729545699999994E-5</v>
      </c>
      <c r="P1928">
        <v>4.9459269319999999E-5</v>
      </c>
      <c r="X1928" t="s">
        <v>330</v>
      </c>
      <c r="Y1928" t="s">
        <v>331</v>
      </c>
      <c r="Z1928" t="s">
        <v>427</v>
      </c>
      <c r="AA1928" t="s">
        <v>228</v>
      </c>
      <c r="AB1928" t="s">
        <v>227</v>
      </c>
      <c r="AC1928" t="s">
        <v>59</v>
      </c>
      <c r="AD1928" t="s">
        <v>214</v>
      </c>
      <c r="AF1928">
        <v>2.367563369</v>
      </c>
      <c r="AG1928">
        <v>8.0755151099999996</v>
      </c>
      <c r="AH1928">
        <v>1.5503617270000001</v>
      </c>
      <c r="AI1928">
        <v>9.5430192600000005E-2</v>
      </c>
      <c r="AJ1928">
        <v>9.5430192600000005E-2</v>
      </c>
      <c r="AK1928">
        <v>1.6001548040000001E-2</v>
      </c>
      <c r="AL1928">
        <v>1.5600867416000001E-2</v>
      </c>
    </row>
    <row r="1929" spans="1:38" x14ac:dyDescent="0.25">
      <c r="A1929" t="s">
        <v>393</v>
      </c>
      <c r="B1929" s="17" t="s">
        <v>330</v>
      </c>
      <c r="C1929" t="s">
        <v>331</v>
      </c>
      <c r="D1929" t="s">
        <v>427</v>
      </c>
      <c r="E1929" t="s">
        <v>229</v>
      </c>
      <c r="F1929" t="s">
        <v>65</v>
      </c>
      <c r="G1929" t="s">
        <v>59</v>
      </c>
      <c r="H1929" t="s">
        <v>214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X1929" t="s">
        <v>330</v>
      </c>
      <c r="Y1929" t="s">
        <v>331</v>
      </c>
      <c r="Z1929" t="s">
        <v>427</v>
      </c>
      <c r="AA1929" t="s">
        <v>229</v>
      </c>
      <c r="AB1929" t="s">
        <v>65</v>
      </c>
      <c r="AC1929" t="s">
        <v>59</v>
      </c>
      <c r="AD1929" t="s">
        <v>214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</row>
    <row r="1930" spans="1:38" x14ac:dyDescent="0.25">
      <c r="A1930" t="s">
        <v>393</v>
      </c>
      <c r="B1930" s="17" t="s">
        <v>330</v>
      </c>
      <c r="C1930" t="s">
        <v>331</v>
      </c>
      <c r="D1930" t="s">
        <v>427</v>
      </c>
      <c r="E1930" t="s">
        <v>230</v>
      </c>
      <c r="F1930" t="s">
        <v>178</v>
      </c>
      <c r="G1930" t="s">
        <v>32</v>
      </c>
      <c r="H1930" t="s">
        <v>214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X1930" t="s">
        <v>330</v>
      </c>
      <c r="Y1930" t="s">
        <v>331</v>
      </c>
      <c r="Z1930" t="s">
        <v>427</v>
      </c>
      <c r="AA1930" t="s">
        <v>230</v>
      </c>
      <c r="AB1930" t="s">
        <v>178</v>
      </c>
      <c r="AC1930" t="s">
        <v>32</v>
      </c>
      <c r="AD1930" t="s">
        <v>214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</row>
    <row r="1931" spans="1:38" x14ac:dyDescent="0.25">
      <c r="A1931" t="s">
        <v>393</v>
      </c>
      <c r="B1931" s="17" t="s">
        <v>330</v>
      </c>
      <c r="C1931" t="s">
        <v>331</v>
      </c>
      <c r="D1931" t="s">
        <v>427</v>
      </c>
      <c r="E1931" t="s">
        <v>233</v>
      </c>
      <c r="F1931" t="s">
        <v>231</v>
      </c>
      <c r="G1931" t="s">
        <v>9</v>
      </c>
      <c r="H1931" t="s">
        <v>232</v>
      </c>
      <c r="J1931">
        <v>10.533873114199999</v>
      </c>
      <c r="K1931">
        <v>1.2385403320999998E-3</v>
      </c>
      <c r="L1931">
        <v>1.2531538945999999E-3</v>
      </c>
      <c r="M1931">
        <v>1.7908874389000002E-4</v>
      </c>
      <c r="N1931">
        <v>1.7371608157330001E-4</v>
      </c>
      <c r="O1931">
        <v>2.4962044679999996E-6</v>
      </c>
      <c r="P1931">
        <v>3.2201259349698267E-4</v>
      </c>
      <c r="X1931" t="s">
        <v>330</v>
      </c>
      <c r="Y1931" t="s">
        <v>331</v>
      </c>
      <c r="Z1931" t="s">
        <v>427</v>
      </c>
      <c r="AA1931" t="s">
        <v>233</v>
      </c>
      <c r="AB1931" t="s">
        <v>231</v>
      </c>
      <c r="AC1931" t="s">
        <v>9</v>
      </c>
      <c r="AD1931" t="s">
        <v>232</v>
      </c>
      <c r="AF1931">
        <v>10.533873114199999</v>
      </c>
      <c r="AG1931">
        <v>0.35609520110999998</v>
      </c>
      <c r="AH1931">
        <v>0.36029682223999998</v>
      </c>
      <c r="AI1931">
        <v>5.1490157493999988E-2</v>
      </c>
      <c r="AJ1931">
        <v>4.9945452769180006E-2</v>
      </c>
      <c r="AK1931">
        <v>7.1768872755999984E-4</v>
      </c>
      <c r="AL1931">
        <v>9.2582488348798508E-2</v>
      </c>
    </row>
    <row r="1932" spans="1:38" x14ac:dyDescent="0.25">
      <c r="A1932" t="s">
        <v>393</v>
      </c>
      <c r="B1932" s="17" t="s">
        <v>330</v>
      </c>
      <c r="C1932" t="s">
        <v>331</v>
      </c>
      <c r="D1932" t="s">
        <v>427</v>
      </c>
      <c r="E1932" t="s">
        <v>234</v>
      </c>
      <c r="F1932" t="s">
        <v>76</v>
      </c>
      <c r="G1932" t="s">
        <v>19</v>
      </c>
      <c r="H1932" t="s">
        <v>232</v>
      </c>
      <c r="J1932">
        <v>49.956223400000006</v>
      </c>
      <c r="K1932">
        <v>2.2546711335999999E-2</v>
      </c>
      <c r="L1932">
        <v>4.6463454801000004E-2</v>
      </c>
      <c r="M1932">
        <v>3.9084824868000001E-3</v>
      </c>
      <c r="N1932">
        <v>3.7912280121960001E-3</v>
      </c>
      <c r="O1932">
        <v>1.3133590099E-4</v>
      </c>
      <c r="P1932">
        <v>3.7761789757340606E-3</v>
      </c>
      <c r="X1932" t="s">
        <v>330</v>
      </c>
      <c r="Y1932" t="s">
        <v>331</v>
      </c>
      <c r="Z1932" t="s">
        <v>427</v>
      </c>
      <c r="AA1932" t="s">
        <v>234</v>
      </c>
      <c r="AB1932" t="s">
        <v>76</v>
      </c>
      <c r="AC1932" t="s">
        <v>19</v>
      </c>
      <c r="AD1932" t="s">
        <v>232</v>
      </c>
      <c r="AF1932">
        <v>49.956223400000006</v>
      </c>
      <c r="AG1932">
        <v>6.0596094303000001</v>
      </c>
      <c r="AH1932">
        <v>12.487427788000002</v>
      </c>
      <c r="AI1932">
        <v>1.0504361086</v>
      </c>
      <c r="AJ1932">
        <v>1.0189230253420001</v>
      </c>
      <c r="AK1932">
        <v>3.5297576536000005E-2</v>
      </c>
      <c r="AL1932">
        <v>1.0148784266666449</v>
      </c>
    </row>
    <row r="1933" spans="1:38" x14ac:dyDescent="0.25">
      <c r="A1933" t="s">
        <v>393</v>
      </c>
      <c r="B1933" s="17" t="s">
        <v>330</v>
      </c>
      <c r="C1933" t="s">
        <v>331</v>
      </c>
      <c r="D1933" t="s">
        <v>427</v>
      </c>
      <c r="E1933" t="s">
        <v>235</v>
      </c>
      <c r="F1933" t="s">
        <v>18</v>
      </c>
      <c r="G1933" t="s">
        <v>19</v>
      </c>
      <c r="H1933" t="s">
        <v>232</v>
      </c>
      <c r="J1933">
        <v>5.5232139</v>
      </c>
      <c r="K1933">
        <v>8.6909597000000004E-5</v>
      </c>
      <c r="L1933">
        <v>1.0772851E-4</v>
      </c>
      <c r="M1933">
        <v>1.1698457000000001E-5</v>
      </c>
      <c r="N1933">
        <v>1.1347503290000001E-5</v>
      </c>
      <c r="O1933">
        <v>2.1692196E-7</v>
      </c>
      <c r="P1933">
        <v>1.6307663032439998E-5</v>
      </c>
      <c r="X1933" t="s">
        <v>330</v>
      </c>
      <c r="Y1933" t="s">
        <v>331</v>
      </c>
      <c r="Z1933" t="s">
        <v>427</v>
      </c>
      <c r="AA1933" t="s">
        <v>235</v>
      </c>
      <c r="AB1933" t="s">
        <v>18</v>
      </c>
      <c r="AC1933" t="s">
        <v>19</v>
      </c>
      <c r="AD1933" t="s">
        <v>232</v>
      </c>
      <c r="AF1933">
        <v>5.5232139</v>
      </c>
      <c r="AG1933">
        <v>2.3357653999999999E-2</v>
      </c>
      <c r="AH1933">
        <v>2.8952898000000001E-2</v>
      </c>
      <c r="AI1933">
        <v>3.1440537000000002E-3</v>
      </c>
      <c r="AJ1933">
        <v>3.049732089E-3</v>
      </c>
      <c r="AK1933">
        <v>5.8299530999999998E-5</v>
      </c>
      <c r="AL1933">
        <v>4.3828153360289997E-3</v>
      </c>
    </row>
    <row r="1934" spans="1:38" x14ac:dyDescent="0.25">
      <c r="A1934" t="s">
        <v>393</v>
      </c>
      <c r="B1934" s="17" t="s">
        <v>330</v>
      </c>
      <c r="C1934" t="s">
        <v>331</v>
      </c>
      <c r="D1934" t="s">
        <v>427</v>
      </c>
      <c r="E1934" t="s">
        <v>236</v>
      </c>
      <c r="F1934" t="s">
        <v>21</v>
      </c>
      <c r="G1934" t="s">
        <v>19</v>
      </c>
      <c r="H1934" t="s">
        <v>232</v>
      </c>
      <c r="J1934">
        <v>48.204459049999997</v>
      </c>
      <c r="K1934">
        <v>1.247888526E-3</v>
      </c>
      <c r="L1934">
        <v>1.6943384809999999E-3</v>
      </c>
      <c r="M1934">
        <v>1.7180109199999998E-4</v>
      </c>
      <c r="N1934">
        <v>1.6664705924000002E-4</v>
      </c>
      <c r="O1934">
        <v>3.5731931299999998E-6</v>
      </c>
      <c r="P1934">
        <v>2.4902526211523999E-4</v>
      </c>
      <c r="X1934" t="s">
        <v>330</v>
      </c>
      <c r="Y1934" t="s">
        <v>331</v>
      </c>
      <c r="Z1934" t="s">
        <v>427</v>
      </c>
      <c r="AA1934" t="s">
        <v>236</v>
      </c>
      <c r="AB1934" t="s">
        <v>21</v>
      </c>
      <c r="AC1934" t="s">
        <v>19</v>
      </c>
      <c r="AD1934" t="s">
        <v>232</v>
      </c>
      <c r="AF1934">
        <v>48.204459049999997</v>
      </c>
      <c r="AG1934">
        <v>0.33538010490000003</v>
      </c>
      <c r="AH1934">
        <v>0.45536704700000002</v>
      </c>
      <c r="AI1934">
        <v>4.6172927199999991E-2</v>
      </c>
      <c r="AJ1934">
        <v>4.4787739383999998E-2</v>
      </c>
      <c r="AK1934">
        <v>9.6032439400000008E-4</v>
      </c>
      <c r="AL1934">
        <v>6.6927544016228996E-2</v>
      </c>
    </row>
    <row r="1935" spans="1:38" x14ac:dyDescent="0.25">
      <c r="A1935" t="s">
        <v>393</v>
      </c>
      <c r="B1935" s="17" t="s">
        <v>330</v>
      </c>
      <c r="C1935" t="s">
        <v>331</v>
      </c>
      <c r="D1935" t="s">
        <v>427</v>
      </c>
      <c r="E1935" t="s">
        <v>237</v>
      </c>
      <c r="F1935" t="s">
        <v>80</v>
      </c>
      <c r="G1935" t="s">
        <v>19</v>
      </c>
      <c r="H1935" t="s">
        <v>232</v>
      </c>
      <c r="J1935">
        <v>179.1540626</v>
      </c>
      <c r="K1935">
        <v>6.7522766489999997E-2</v>
      </c>
      <c r="L1935">
        <v>0.12308692404999999</v>
      </c>
      <c r="M1935">
        <v>1.1160927389000003E-2</v>
      </c>
      <c r="N1935">
        <v>1.0826099567330001E-2</v>
      </c>
      <c r="O1935">
        <v>3.3071845110999997E-4</v>
      </c>
      <c r="P1935">
        <v>1.025431356537081E-2</v>
      </c>
      <c r="X1935" t="s">
        <v>330</v>
      </c>
      <c r="Y1935" t="s">
        <v>331</v>
      </c>
      <c r="Z1935" t="s">
        <v>427</v>
      </c>
      <c r="AA1935" t="s">
        <v>237</v>
      </c>
      <c r="AB1935" t="s">
        <v>80</v>
      </c>
      <c r="AC1935" t="s">
        <v>19</v>
      </c>
      <c r="AD1935" t="s">
        <v>232</v>
      </c>
      <c r="AF1935">
        <v>179.1540626</v>
      </c>
      <c r="AG1935">
        <v>18.147285586000002</v>
      </c>
      <c r="AH1935">
        <v>33.080601079999994</v>
      </c>
      <c r="AI1935">
        <v>2.9995889468000003</v>
      </c>
      <c r="AJ1935">
        <v>2.9096012783959999</v>
      </c>
      <c r="AK1935">
        <v>8.8883243326000005E-2</v>
      </c>
      <c r="AL1935">
        <v>2.755929029247576</v>
      </c>
    </row>
    <row r="1936" spans="1:38" x14ac:dyDescent="0.25">
      <c r="A1936" t="s">
        <v>393</v>
      </c>
      <c r="B1936" s="17" t="s">
        <v>330</v>
      </c>
      <c r="C1936" t="s">
        <v>331</v>
      </c>
      <c r="D1936" t="s">
        <v>427</v>
      </c>
      <c r="E1936" t="s">
        <v>239</v>
      </c>
      <c r="F1936" t="s">
        <v>238</v>
      </c>
      <c r="G1936" t="s">
        <v>19</v>
      </c>
      <c r="H1936" t="s">
        <v>232</v>
      </c>
      <c r="J1936">
        <v>38.075138401000004</v>
      </c>
      <c r="K1936">
        <v>5.8053959802899999E-2</v>
      </c>
      <c r="L1936">
        <v>0.12935160794189998</v>
      </c>
      <c r="M1936">
        <v>7.8284715627200008E-3</v>
      </c>
      <c r="N1936">
        <v>7.5936174158384006E-3</v>
      </c>
      <c r="O1936">
        <v>3.5307077158999999E-4</v>
      </c>
      <c r="P1936">
        <v>7.7566558208857373E-3</v>
      </c>
      <c r="X1936" t="s">
        <v>330</v>
      </c>
      <c r="Y1936" t="s">
        <v>331</v>
      </c>
      <c r="Z1936" t="s">
        <v>427</v>
      </c>
      <c r="AA1936" t="s">
        <v>239</v>
      </c>
      <c r="AB1936" t="s">
        <v>238</v>
      </c>
      <c r="AC1936" t="s">
        <v>19</v>
      </c>
      <c r="AD1936" t="s">
        <v>232</v>
      </c>
      <c r="AF1936">
        <v>38.075138401000004</v>
      </c>
      <c r="AG1936">
        <v>15.6024715008</v>
      </c>
      <c r="AH1936">
        <v>34.764286972999997</v>
      </c>
      <c r="AI1936">
        <v>2.1039644329000002</v>
      </c>
      <c r="AJ1936">
        <v>2.0408454999129999</v>
      </c>
      <c r="AK1936">
        <v>9.4890620021099992E-2</v>
      </c>
      <c r="AL1936">
        <v>2.084663538301839</v>
      </c>
    </row>
    <row r="1937" spans="1:38" x14ac:dyDescent="0.25">
      <c r="A1937" t="s">
        <v>393</v>
      </c>
      <c r="B1937" s="17" t="s">
        <v>330</v>
      </c>
      <c r="C1937" t="s">
        <v>331</v>
      </c>
      <c r="D1937" t="s">
        <v>427</v>
      </c>
      <c r="E1937" t="s">
        <v>240</v>
      </c>
      <c r="F1937" t="s">
        <v>23</v>
      </c>
      <c r="G1937" t="s">
        <v>19</v>
      </c>
      <c r="H1937" t="s">
        <v>232</v>
      </c>
      <c r="J1937">
        <v>17.527957997000001</v>
      </c>
      <c r="K1937">
        <v>4.1274690980000004E-3</v>
      </c>
      <c r="L1937">
        <v>7.783064238E-3</v>
      </c>
      <c r="M1937">
        <v>6.9954168479999994E-4</v>
      </c>
      <c r="N1937">
        <v>6.7855543425600004E-4</v>
      </c>
      <c r="O1937">
        <v>1.9885816123000001E-5</v>
      </c>
      <c r="P1937">
        <v>6.8838223024958413E-4</v>
      </c>
      <c r="X1937" t="s">
        <v>330</v>
      </c>
      <c r="Y1937" t="s">
        <v>331</v>
      </c>
      <c r="Z1937" t="s">
        <v>427</v>
      </c>
      <c r="AA1937" t="s">
        <v>240</v>
      </c>
      <c r="AB1937" t="s">
        <v>23</v>
      </c>
      <c r="AC1937" t="s">
        <v>19</v>
      </c>
      <c r="AD1937" t="s">
        <v>232</v>
      </c>
      <c r="AF1937">
        <v>17.527957997000001</v>
      </c>
      <c r="AG1937">
        <v>1.1092905562000002</v>
      </c>
      <c r="AH1937">
        <v>2.0917608454999996</v>
      </c>
      <c r="AI1937">
        <v>0.18800745854000001</v>
      </c>
      <c r="AJ1937">
        <v>0.18236723478379999</v>
      </c>
      <c r="AK1937">
        <v>5.3444724219999995E-3</v>
      </c>
      <c r="AL1937">
        <v>0.18500825846445929</v>
      </c>
    </row>
    <row r="1938" spans="1:38" x14ac:dyDescent="0.25">
      <c r="A1938" t="s">
        <v>393</v>
      </c>
      <c r="B1938" s="17" t="s">
        <v>330</v>
      </c>
      <c r="C1938" t="s">
        <v>331</v>
      </c>
      <c r="D1938" t="s">
        <v>427</v>
      </c>
      <c r="E1938" t="s">
        <v>241</v>
      </c>
      <c r="F1938" t="s">
        <v>83</v>
      </c>
      <c r="G1938" t="s">
        <v>19</v>
      </c>
      <c r="H1938" t="s">
        <v>232</v>
      </c>
      <c r="J1938">
        <v>7.5531996729999991</v>
      </c>
      <c r="K1938">
        <v>3.1412913598000002E-3</v>
      </c>
      <c r="L1938">
        <v>5.5784987412000001E-3</v>
      </c>
      <c r="M1938">
        <v>4.5269409489E-4</v>
      </c>
      <c r="N1938">
        <v>4.3911327204329992E-4</v>
      </c>
      <c r="O1938">
        <v>1.1979413408499999E-5</v>
      </c>
      <c r="P1938">
        <v>4.5676747083730226E-4</v>
      </c>
      <c r="X1938" t="s">
        <v>330</v>
      </c>
      <c r="Y1938" t="s">
        <v>331</v>
      </c>
      <c r="Z1938" t="s">
        <v>427</v>
      </c>
      <c r="AA1938" t="s">
        <v>241</v>
      </c>
      <c r="AB1938" t="s">
        <v>83</v>
      </c>
      <c r="AC1938" t="s">
        <v>19</v>
      </c>
      <c r="AD1938" t="s">
        <v>232</v>
      </c>
      <c r="AF1938">
        <v>7.5531996729999991</v>
      </c>
      <c r="AG1938">
        <v>0.84424731940999997</v>
      </c>
      <c r="AH1938">
        <v>1.4992663549799998</v>
      </c>
      <c r="AI1938">
        <v>0.12166516344599998</v>
      </c>
      <c r="AJ1938">
        <v>0.11801520854261999</v>
      </c>
      <c r="AK1938">
        <v>3.2195632415999995E-3</v>
      </c>
      <c r="AL1938">
        <v>0.12275994245661782</v>
      </c>
    </row>
    <row r="1939" spans="1:38" x14ac:dyDescent="0.25">
      <c r="A1939" t="s">
        <v>393</v>
      </c>
      <c r="B1939" s="17" t="s">
        <v>330</v>
      </c>
      <c r="C1939" t="s">
        <v>331</v>
      </c>
      <c r="D1939" t="s">
        <v>427</v>
      </c>
      <c r="E1939" t="s">
        <v>242</v>
      </c>
      <c r="F1939" t="s">
        <v>25</v>
      </c>
      <c r="G1939" t="s">
        <v>19</v>
      </c>
      <c r="H1939" t="s">
        <v>232</v>
      </c>
      <c r="J1939">
        <v>141.34683640200001</v>
      </c>
      <c r="K1939">
        <v>8.2742089198999998E-3</v>
      </c>
      <c r="L1939">
        <v>1.6218869165000004E-2</v>
      </c>
      <c r="M1939">
        <v>1.3520134727299999E-3</v>
      </c>
      <c r="N1939">
        <v>1.3114530685480999E-3</v>
      </c>
      <c r="O1939">
        <v>3.6783136139000006E-5</v>
      </c>
      <c r="P1939">
        <v>1.9401811838600485E-3</v>
      </c>
      <c r="X1939" t="s">
        <v>330</v>
      </c>
      <c r="Y1939" t="s">
        <v>331</v>
      </c>
      <c r="Z1939" t="s">
        <v>427</v>
      </c>
      <c r="AA1939" t="s">
        <v>242</v>
      </c>
      <c r="AB1939" t="s">
        <v>25</v>
      </c>
      <c r="AC1939" t="s">
        <v>19</v>
      </c>
      <c r="AD1939" t="s">
        <v>232</v>
      </c>
      <c r="AF1939">
        <v>141.34683640200001</v>
      </c>
      <c r="AG1939">
        <v>2.2237603674999993</v>
      </c>
      <c r="AH1939">
        <v>4.3589516913000006</v>
      </c>
      <c r="AI1939">
        <v>0.36336447924000004</v>
      </c>
      <c r="AJ1939">
        <v>0.35246354486280002</v>
      </c>
      <c r="AK1939">
        <v>9.885763590799998E-3</v>
      </c>
      <c r="AL1939">
        <v>0.52143926715301581</v>
      </c>
    </row>
    <row r="1940" spans="1:38" x14ac:dyDescent="0.25">
      <c r="A1940" t="s">
        <v>393</v>
      </c>
      <c r="B1940" s="17" t="s">
        <v>330</v>
      </c>
      <c r="C1940" t="s">
        <v>331</v>
      </c>
      <c r="D1940" t="s">
        <v>427</v>
      </c>
      <c r="E1940" t="s">
        <v>243</v>
      </c>
      <c r="F1940" t="s">
        <v>86</v>
      </c>
      <c r="G1940" t="s">
        <v>19</v>
      </c>
      <c r="H1940" t="s">
        <v>232</v>
      </c>
      <c r="J1940">
        <v>128.27044684399999</v>
      </c>
      <c r="K1940">
        <v>4.0435462707830001E-2</v>
      </c>
      <c r="L1940">
        <v>6.3543040471209997E-2</v>
      </c>
      <c r="M1940">
        <v>6.2294535774809999E-3</v>
      </c>
      <c r="N1940">
        <v>6.0425699701565699E-3</v>
      </c>
      <c r="O1940">
        <v>1.5714734898329997E-4</v>
      </c>
      <c r="P1940">
        <v>5.7746267243098661E-3</v>
      </c>
      <c r="X1940" t="s">
        <v>330</v>
      </c>
      <c r="Y1940" t="s">
        <v>331</v>
      </c>
      <c r="Z1940" t="s">
        <v>427</v>
      </c>
      <c r="AA1940" t="s">
        <v>243</v>
      </c>
      <c r="AB1940" t="s">
        <v>86</v>
      </c>
      <c r="AC1940" t="s">
        <v>19</v>
      </c>
      <c r="AD1940" t="s">
        <v>232</v>
      </c>
      <c r="AF1940">
        <v>128.27044684399999</v>
      </c>
      <c r="AG1940">
        <v>10.867355409010001</v>
      </c>
      <c r="AH1940">
        <v>17.077703129470002</v>
      </c>
      <c r="AI1940">
        <v>1.6742158771069999</v>
      </c>
      <c r="AJ1940">
        <v>1.6239894007937901</v>
      </c>
      <c r="AK1940">
        <v>4.2234612361169994E-2</v>
      </c>
      <c r="AL1940">
        <v>1.551977297170045</v>
      </c>
    </row>
    <row r="1941" spans="1:38" x14ac:dyDescent="0.25">
      <c r="A1941" t="s">
        <v>393</v>
      </c>
      <c r="B1941" s="17" t="s">
        <v>330</v>
      </c>
      <c r="C1941" t="s">
        <v>331</v>
      </c>
      <c r="D1941" t="s">
        <v>427</v>
      </c>
      <c r="E1941" t="s">
        <v>244</v>
      </c>
      <c r="F1941" t="s">
        <v>88</v>
      </c>
      <c r="G1941" t="s">
        <v>19</v>
      </c>
      <c r="H1941" t="s">
        <v>232</v>
      </c>
      <c r="J1941">
        <v>89.11333929700001</v>
      </c>
      <c r="K1941">
        <v>2.5541250579100002E-2</v>
      </c>
      <c r="L1941">
        <v>7.4356589311499993E-2</v>
      </c>
      <c r="M1941">
        <v>4.5293725398000001E-3</v>
      </c>
      <c r="N1941">
        <v>4.3934913636060006E-3</v>
      </c>
      <c r="O1941">
        <v>1.3449438338569998E-4</v>
      </c>
      <c r="P1941">
        <v>6.096620251299591E-3</v>
      </c>
      <c r="X1941" t="s">
        <v>330</v>
      </c>
      <c r="Y1941" t="s">
        <v>331</v>
      </c>
      <c r="Z1941" t="s">
        <v>427</v>
      </c>
      <c r="AA1941" t="s">
        <v>244</v>
      </c>
      <c r="AB1941" t="s">
        <v>88</v>
      </c>
      <c r="AC1941" t="s">
        <v>19</v>
      </c>
      <c r="AD1941" t="s">
        <v>232</v>
      </c>
      <c r="AF1941">
        <v>89.113339296999982</v>
      </c>
      <c r="AG1941">
        <v>6.8644164028999999</v>
      </c>
      <c r="AH1941">
        <v>19.983931077400001</v>
      </c>
      <c r="AI1941">
        <v>1.2173052117300001</v>
      </c>
      <c r="AJ1941">
        <v>1.1807860553781002</v>
      </c>
      <c r="AK1941">
        <v>3.6146447515399999E-2</v>
      </c>
      <c r="AL1941">
        <v>1.6385158453707571</v>
      </c>
    </row>
    <row r="1942" spans="1:38" x14ac:dyDescent="0.25">
      <c r="A1942" t="s">
        <v>393</v>
      </c>
      <c r="B1942" s="17" t="s">
        <v>330</v>
      </c>
      <c r="C1942" t="s">
        <v>331</v>
      </c>
      <c r="D1942" t="s">
        <v>427</v>
      </c>
      <c r="E1942" t="s">
        <v>246</v>
      </c>
      <c r="F1942" t="s">
        <v>245</v>
      </c>
      <c r="G1942" t="s">
        <v>19</v>
      </c>
      <c r="H1942" t="s">
        <v>232</v>
      </c>
      <c r="J1942">
        <v>281.22018024099998</v>
      </c>
      <c r="K1942">
        <v>0.18690682933399996</v>
      </c>
      <c r="L1942">
        <v>0.42730838858299997</v>
      </c>
      <c r="M1942">
        <v>3.4184718759100001E-2</v>
      </c>
      <c r="N1942">
        <v>3.3159177196326994E-2</v>
      </c>
      <c r="O1942">
        <v>1.3214235583309999E-3</v>
      </c>
      <c r="P1942">
        <v>3.2553241410621936E-2</v>
      </c>
      <c r="X1942" t="s">
        <v>330</v>
      </c>
      <c r="Y1942" t="s">
        <v>331</v>
      </c>
      <c r="Z1942" t="s">
        <v>427</v>
      </c>
      <c r="AA1942" t="s">
        <v>246</v>
      </c>
      <c r="AB1942" t="s">
        <v>245</v>
      </c>
      <c r="AC1942" t="s">
        <v>19</v>
      </c>
      <c r="AD1942" t="s">
        <v>232</v>
      </c>
      <c r="AF1942">
        <v>281.22018024100004</v>
      </c>
      <c r="AG1942">
        <v>50.232714231200006</v>
      </c>
      <c r="AH1942">
        <v>114.84256214299999</v>
      </c>
      <c r="AI1942">
        <v>9.1874189996600002</v>
      </c>
      <c r="AJ1942">
        <v>8.9117964296702006</v>
      </c>
      <c r="AK1942">
        <v>0.35514321783229996</v>
      </c>
      <c r="AL1942">
        <v>8.7489448338659326</v>
      </c>
    </row>
    <row r="1943" spans="1:38" x14ac:dyDescent="0.25">
      <c r="A1943" t="s">
        <v>393</v>
      </c>
      <c r="B1943" s="17" t="s">
        <v>330</v>
      </c>
      <c r="C1943" t="s">
        <v>331</v>
      </c>
      <c r="D1943" t="s">
        <v>427</v>
      </c>
      <c r="E1943" t="s">
        <v>247</v>
      </c>
      <c r="F1943" t="s">
        <v>27</v>
      </c>
      <c r="G1943" t="s">
        <v>19</v>
      </c>
      <c r="H1943" t="s">
        <v>232</v>
      </c>
      <c r="J1943">
        <v>14.46751869</v>
      </c>
      <c r="K1943">
        <v>3.0821041894000005E-3</v>
      </c>
      <c r="L1943">
        <v>4.4666504059999992E-3</v>
      </c>
      <c r="M1943">
        <v>4.7868634811E-4</v>
      </c>
      <c r="N1943">
        <v>4.6432575766670002E-4</v>
      </c>
      <c r="O1943">
        <v>1.1183595018000001E-5</v>
      </c>
      <c r="P1943">
        <v>4.23571246443774E-4</v>
      </c>
      <c r="X1943" t="s">
        <v>330</v>
      </c>
      <c r="Y1943" t="s">
        <v>331</v>
      </c>
      <c r="Z1943" t="s">
        <v>427</v>
      </c>
      <c r="AA1943" t="s">
        <v>247</v>
      </c>
      <c r="AB1943" t="s">
        <v>27</v>
      </c>
      <c r="AC1943" t="s">
        <v>19</v>
      </c>
      <c r="AD1943" t="s">
        <v>232</v>
      </c>
      <c r="AF1943">
        <v>14.46751869</v>
      </c>
      <c r="AG1943">
        <v>0.82834032820000003</v>
      </c>
      <c r="AH1943">
        <v>1.2004481419000002</v>
      </c>
      <c r="AI1943">
        <v>0.12865079258000001</v>
      </c>
      <c r="AJ1943">
        <v>0.1247912688026</v>
      </c>
      <c r="AK1943">
        <v>3.0056810594000002E-3</v>
      </c>
      <c r="AL1943">
        <v>0.11383816192321951</v>
      </c>
    </row>
    <row r="1944" spans="1:38" x14ac:dyDescent="0.25">
      <c r="A1944" t="s">
        <v>393</v>
      </c>
      <c r="B1944" s="17" t="s">
        <v>330</v>
      </c>
      <c r="C1944" t="s">
        <v>331</v>
      </c>
      <c r="D1944" t="s">
        <v>427</v>
      </c>
      <c r="E1944" t="s">
        <v>248</v>
      </c>
      <c r="F1944" t="s">
        <v>91</v>
      </c>
      <c r="G1944" t="s">
        <v>19</v>
      </c>
      <c r="H1944" t="s">
        <v>232</v>
      </c>
      <c r="J1944">
        <v>32.005783255000004</v>
      </c>
      <c r="K1944">
        <v>1.3771488820000001E-3</v>
      </c>
      <c r="L1944">
        <v>2.9144275820000001E-3</v>
      </c>
      <c r="M1944">
        <v>2.3366378400000001E-4</v>
      </c>
      <c r="N1944">
        <v>2.2665387047999998E-4</v>
      </c>
      <c r="O1944">
        <v>5.2777778199999993E-6</v>
      </c>
      <c r="P1944">
        <v>3.2357763206261998E-4</v>
      </c>
      <c r="X1944" t="s">
        <v>330</v>
      </c>
      <c r="Y1944" t="s">
        <v>331</v>
      </c>
      <c r="Z1944" t="s">
        <v>427</v>
      </c>
      <c r="AA1944" t="s">
        <v>248</v>
      </c>
      <c r="AB1944" t="s">
        <v>91</v>
      </c>
      <c r="AC1944" t="s">
        <v>19</v>
      </c>
      <c r="AD1944" t="s">
        <v>232</v>
      </c>
      <c r="AF1944">
        <v>32.005783255000004</v>
      </c>
      <c r="AG1944">
        <v>0.37011984989999996</v>
      </c>
      <c r="AH1944">
        <v>0.78327582100000004</v>
      </c>
      <c r="AI1944">
        <v>6.2799012500000001E-2</v>
      </c>
      <c r="AJ1944">
        <v>6.0915042124999999E-2</v>
      </c>
      <c r="AK1944">
        <v>1.418445409E-3</v>
      </c>
      <c r="AL1944">
        <v>8.6964097552136993E-2</v>
      </c>
    </row>
    <row r="1945" spans="1:38" x14ac:dyDescent="0.25">
      <c r="A1945" t="s">
        <v>393</v>
      </c>
      <c r="B1945" s="17" t="s">
        <v>330</v>
      </c>
      <c r="C1945" t="s">
        <v>331</v>
      </c>
      <c r="D1945" t="s">
        <v>427</v>
      </c>
      <c r="E1945" t="s">
        <v>249</v>
      </c>
      <c r="F1945" t="s">
        <v>93</v>
      </c>
      <c r="G1945" t="s">
        <v>19</v>
      </c>
      <c r="H1945" t="s">
        <v>232</v>
      </c>
      <c r="J1945">
        <v>73.234090262999999</v>
      </c>
      <c r="K1945">
        <v>3.2151135554899998E-2</v>
      </c>
      <c r="L1945">
        <v>0.1231588167572</v>
      </c>
      <c r="M1945">
        <v>6.1366446473499993E-3</v>
      </c>
      <c r="N1945">
        <v>5.9525453079295005E-3</v>
      </c>
      <c r="O1945">
        <v>3.0290220442499995E-4</v>
      </c>
      <c r="P1945">
        <v>8.3747944971656781E-3</v>
      </c>
      <c r="X1945" t="s">
        <v>330</v>
      </c>
      <c r="Y1945" t="s">
        <v>331</v>
      </c>
      <c r="Z1945" t="s">
        <v>427</v>
      </c>
      <c r="AA1945" t="s">
        <v>249</v>
      </c>
      <c r="AB1945" t="s">
        <v>93</v>
      </c>
      <c r="AC1945" t="s">
        <v>19</v>
      </c>
      <c r="AD1945" t="s">
        <v>232</v>
      </c>
      <c r="AF1945">
        <v>73.234090262999985</v>
      </c>
      <c r="AG1945">
        <v>8.6408760158900009</v>
      </c>
      <c r="AH1945">
        <v>33.099918819300001</v>
      </c>
      <c r="AI1945">
        <v>1.64927246599</v>
      </c>
      <c r="AJ1945">
        <v>1.5997942920103001</v>
      </c>
      <c r="AK1945">
        <v>8.1407406135000013E-2</v>
      </c>
      <c r="AL1945">
        <v>2.2507932013946212</v>
      </c>
    </row>
    <row r="1946" spans="1:38" x14ac:dyDescent="0.25">
      <c r="A1946" t="s">
        <v>393</v>
      </c>
      <c r="B1946" s="17" t="s">
        <v>330</v>
      </c>
      <c r="C1946" t="s">
        <v>331</v>
      </c>
      <c r="D1946" t="s">
        <v>427</v>
      </c>
      <c r="E1946" t="s">
        <v>251</v>
      </c>
      <c r="F1946" t="s">
        <v>250</v>
      </c>
      <c r="G1946" t="s">
        <v>19</v>
      </c>
      <c r="H1946" t="s">
        <v>232</v>
      </c>
      <c r="J1946">
        <v>67.05139509</v>
      </c>
      <c r="K1946">
        <v>4.07907062067E-2</v>
      </c>
      <c r="L1946">
        <v>0.10597343574500001</v>
      </c>
      <c r="M1946">
        <v>7.8631883297999999E-3</v>
      </c>
      <c r="N1946">
        <v>7.6272926799060003E-3</v>
      </c>
      <c r="O1946">
        <v>3.2744501897199996E-4</v>
      </c>
      <c r="P1946">
        <v>8.232116871884302E-3</v>
      </c>
      <c r="X1946" t="s">
        <v>330</v>
      </c>
      <c r="Y1946" t="s">
        <v>331</v>
      </c>
      <c r="Z1946" t="s">
        <v>427</v>
      </c>
      <c r="AA1946" t="s">
        <v>251</v>
      </c>
      <c r="AB1946" t="s">
        <v>250</v>
      </c>
      <c r="AC1946" t="s">
        <v>19</v>
      </c>
      <c r="AD1946" t="s">
        <v>232</v>
      </c>
      <c r="AF1946">
        <v>67.05139509</v>
      </c>
      <c r="AG1946">
        <v>10.962830423700002</v>
      </c>
      <c r="AH1946">
        <v>28.481210390600001</v>
      </c>
      <c r="AI1946">
        <v>2.1132947348300002</v>
      </c>
      <c r="AJ1946">
        <v>2.0498958927850999</v>
      </c>
      <c r="AK1946">
        <v>8.8003479362999987E-2</v>
      </c>
      <c r="AL1946">
        <v>2.2124477507169376</v>
      </c>
    </row>
    <row r="1947" spans="1:38" x14ac:dyDescent="0.25">
      <c r="A1947" t="s">
        <v>393</v>
      </c>
      <c r="B1947" s="17" t="s">
        <v>330</v>
      </c>
      <c r="C1947" t="s">
        <v>331</v>
      </c>
      <c r="D1947" t="s">
        <v>427</v>
      </c>
      <c r="E1947" t="s">
        <v>253</v>
      </c>
      <c r="F1947" t="s">
        <v>252</v>
      </c>
      <c r="G1947" t="s">
        <v>19</v>
      </c>
      <c r="H1947" t="s">
        <v>232</v>
      </c>
      <c r="J1947">
        <v>35.303222500000004</v>
      </c>
      <c r="K1947">
        <v>0.151380987946</v>
      </c>
      <c r="L1947">
        <v>0.42094752848999994</v>
      </c>
      <c r="M1947">
        <v>2.217448721E-2</v>
      </c>
      <c r="N1947">
        <v>2.1509252593699998E-2</v>
      </c>
      <c r="O1947">
        <v>1.1071610689E-3</v>
      </c>
      <c r="P1947">
        <v>2.5101621345219122E-2</v>
      </c>
      <c r="X1947" t="s">
        <v>330</v>
      </c>
      <c r="Y1947" t="s">
        <v>331</v>
      </c>
      <c r="Z1947" t="s">
        <v>427</v>
      </c>
      <c r="AA1947" t="s">
        <v>253</v>
      </c>
      <c r="AB1947" t="s">
        <v>252</v>
      </c>
      <c r="AC1947" t="s">
        <v>19</v>
      </c>
      <c r="AD1947" t="s">
        <v>232</v>
      </c>
      <c r="AF1947">
        <v>35.303222500000004</v>
      </c>
      <c r="AG1947">
        <v>40.684856895999999</v>
      </c>
      <c r="AH1947">
        <v>113.13303385400002</v>
      </c>
      <c r="AI1947">
        <v>5.9595716568999997</v>
      </c>
      <c r="AJ1947">
        <v>5.7807845071930002</v>
      </c>
      <c r="AK1947">
        <v>0.29755841499000002</v>
      </c>
      <c r="AL1947">
        <v>6.7462622542831223</v>
      </c>
    </row>
    <row r="1948" spans="1:38" x14ac:dyDescent="0.25">
      <c r="A1948" t="s">
        <v>393</v>
      </c>
      <c r="B1948" s="17" t="s">
        <v>330</v>
      </c>
      <c r="C1948" t="s">
        <v>331</v>
      </c>
      <c r="D1948" t="s">
        <v>427</v>
      </c>
      <c r="E1948" t="s">
        <v>254</v>
      </c>
      <c r="F1948" t="s">
        <v>29</v>
      </c>
      <c r="G1948" t="s">
        <v>19</v>
      </c>
      <c r="H1948" t="s">
        <v>232</v>
      </c>
      <c r="J1948">
        <v>19.836164719000003</v>
      </c>
      <c r="K1948">
        <v>7.9578470939999993E-3</v>
      </c>
      <c r="L1948">
        <v>2.3017045010000001E-2</v>
      </c>
      <c r="M1948">
        <v>1.3213182659999999E-3</v>
      </c>
      <c r="N1948">
        <v>1.2816787180199999E-3</v>
      </c>
      <c r="O1948">
        <v>5.3892118302000003E-5</v>
      </c>
      <c r="P1948">
        <v>1.63932924653082E-3</v>
      </c>
      <c r="X1948" t="s">
        <v>330</v>
      </c>
      <c r="Y1948" t="s">
        <v>331</v>
      </c>
      <c r="Z1948" t="s">
        <v>427</v>
      </c>
      <c r="AA1948" t="s">
        <v>254</v>
      </c>
      <c r="AB1948" t="s">
        <v>29</v>
      </c>
      <c r="AC1948" t="s">
        <v>19</v>
      </c>
      <c r="AD1948" t="s">
        <v>232</v>
      </c>
      <c r="AF1948">
        <v>19.836164718999999</v>
      </c>
      <c r="AG1948">
        <v>2.1387351513000001</v>
      </c>
      <c r="AH1948">
        <v>6.1860162209</v>
      </c>
      <c r="AI1948">
        <v>0.35511497303</v>
      </c>
      <c r="AJ1948">
        <v>0.3444615238391</v>
      </c>
      <c r="AK1948">
        <v>1.4483939414999999E-2</v>
      </c>
      <c r="AL1948">
        <v>0.44058289706703085</v>
      </c>
    </row>
    <row r="1949" spans="1:38" x14ac:dyDescent="0.25">
      <c r="A1949" t="s">
        <v>393</v>
      </c>
      <c r="B1949" s="17" t="s">
        <v>330</v>
      </c>
      <c r="C1949" t="s">
        <v>331</v>
      </c>
      <c r="D1949" t="s">
        <v>427</v>
      </c>
      <c r="E1949" t="s">
        <v>255</v>
      </c>
      <c r="F1949" t="s">
        <v>96</v>
      </c>
      <c r="G1949" t="s">
        <v>19</v>
      </c>
      <c r="H1949" t="s">
        <v>232</v>
      </c>
      <c r="J1949">
        <v>249.90480997</v>
      </c>
      <c r="K1949">
        <v>0.1103930359381</v>
      </c>
      <c r="L1949">
        <v>0.1674962332454</v>
      </c>
      <c r="M1949">
        <v>1.7477565443189999E-2</v>
      </c>
      <c r="N1949">
        <v>1.6953238479894297E-2</v>
      </c>
      <c r="O1949">
        <v>4.3123996222130002E-4</v>
      </c>
      <c r="P1949">
        <v>1.525645628545717E-2</v>
      </c>
      <c r="X1949" t="s">
        <v>330</v>
      </c>
      <c r="Y1949" t="s">
        <v>331</v>
      </c>
      <c r="Z1949" t="s">
        <v>427</v>
      </c>
      <c r="AA1949" t="s">
        <v>255</v>
      </c>
      <c r="AB1949" t="s">
        <v>96</v>
      </c>
      <c r="AC1949" t="s">
        <v>19</v>
      </c>
      <c r="AD1949" t="s">
        <v>232</v>
      </c>
      <c r="AF1949">
        <v>249.90480997</v>
      </c>
      <c r="AG1949">
        <v>29.669013583510001</v>
      </c>
      <c r="AH1949">
        <v>45.015960547130007</v>
      </c>
      <c r="AI1949">
        <v>4.6972358465120001</v>
      </c>
      <c r="AJ1949">
        <v>4.55631877111664</v>
      </c>
      <c r="AK1949">
        <v>0.11589920255720002</v>
      </c>
      <c r="AL1949">
        <v>4.1002951608748655</v>
      </c>
    </row>
    <row r="1950" spans="1:38" x14ac:dyDescent="0.25">
      <c r="A1950" t="s">
        <v>393</v>
      </c>
      <c r="B1950" s="17" t="s">
        <v>330</v>
      </c>
      <c r="C1950" t="s">
        <v>331</v>
      </c>
      <c r="D1950" t="s">
        <v>427</v>
      </c>
      <c r="E1950" t="s">
        <v>256</v>
      </c>
      <c r="F1950" t="s">
        <v>98</v>
      </c>
      <c r="G1950" t="s">
        <v>19</v>
      </c>
      <c r="H1950" t="s">
        <v>232</v>
      </c>
      <c r="J1950">
        <v>311.18566548000001</v>
      </c>
      <c r="K1950">
        <v>0.24212695811100005</v>
      </c>
      <c r="L1950">
        <v>0.57821145234299987</v>
      </c>
      <c r="M1950">
        <v>3.9133524462599989E-2</v>
      </c>
      <c r="N1950">
        <v>3.795951872872199E-2</v>
      </c>
      <c r="O1950">
        <v>1.4426074888540001E-3</v>
      </c>
      <c r="P1950">
        <v>4.0667790996627456E-2</v>
      </c>
      <c r="X1950" t="s">
        <v>330</v>
      </c>
      <c r="Y1950" t="s">
        <v>331</v>
      </c>
      <c r="Z1950" t="s">
        <v>427</v>
      </c>
      <c r="AA1950" t="s">
        <v>256</v>
      </c>
      <c r="AB1950" t="s">
        <v>98</v>
      </c>
      <c r="AC1950" t="s">
        <v>19</v>
      </c>
      <c r="AD1950" t="s">
        <v>232</v>
      </c>
      <c r="AF1950">
        <v>311.18566548000001</v>
      </c>
      <c r="AG1950">
        <v>65.073566828799997</v>
      </c>
      <c r="AH1950">
        <v>155.39898157850001</v>
      </c>
      <c r="AI1950">
        <v>10.51745065978</v>
      </c>
      <c r="AJ1950">
        <v>10.201927139986601</v>
      </c>
      <c r="AK1950">
        <v>0.38771236175799995</v>
      </c>
      <c r="AL1950">
        <v>10.929796576232469</v>
      </c>
    </row>
    <row r="1951" spans="1:38" x14ac:dyDescent="0.25">
      <c r="A1951" t="s">
        <v>393</v>
      </c>
      <c r="B1951" s="17" t="s">
        <v>330</v>
      </c>
      <c r="C1951" t="s">
        <v>331</v>
      </c>
      <c r="D1951" t="s">
        <v>427</v>
      </c>
      <c r="E1951" t="s">
        <v>257</v>
      </c>
      <c r="F1951" t="s">
        <v>100</v>
      </c>
      <c r="G1951" t="s">
        <v>19</v>
      </c>
      <c r="H1951" t="s">
        <v>232</v>
      </c>
      <c r="J1951">
        <v>750.26053029900004</v>
      </c>
      <c r="K1951">
        <v>0.39812785175678</v>
      </c>
      <c r="L1951">
        <v>0.41091102937727003</v>
      </c>
      <c r="M1951">
        <v>6.3103963426659998E-2</v>
      </c>
      <c r="N1951">
        <v>6.1210844523860199E-2</v>
      </c>
      <c r="O1951">
        <v>8.9035029079490003E-4</v>
      </c>
      <c r="P1951">
        <v>8.3334377374437121E-2</v>
      </c>
      <c r="X1951" t="s">
        <v>330</v>
      </c>
      <c r="Y1951" t="s">
        <v>331</v>
      </c>
      <c r="Z1951" t="s">
        <v>427</v>
      </c>
      <c r="AA1951" t="s">
        <v>257</v>
      </c>
      <c r="AB1951" t="s">
        <v>100</v>
      </c>
      <c r="AC1951" t="s">
        <v>19</v>
      </c>
      <c r="AD1951" t="s">
        <v>232</v>
      </c>
      <c r="AF1951">
        <v>750.26053029900004</v>
      </c>
      <c r="AG1951">
        <v>107.00005446268</v>
      </c>
      <c r="AH1951">
        <v>110.43563288978</v>
      </c>
      <c r="AI1951">
        <v>16.959694924647003</v>
      </c>
      <c r="AJ1951">
        <v>16.450904076907587</v>
      </c>
      <c r="AK1951">
        <v>0.23928879894503</v>
      </c>
      <c r="AL1951">
        <v>22.396783942854881</v>
      </c>
    </row>
    <row r="1952" spans="1:38" x14ac:dyDescent="0.25">
      <c r="A1952" t="s">
        <v>393</v>
      </c>
      <c r="B1952" s="17" t="s">
        <v>330</v>
      </c>
      <c r="C1952" t="s">
        <v>331</v>
      </c>
      <c r="D1952" t="s">
        <v>427</v>
      </c>
      <c r="E1952" t="s">
        <v>259</v>
      </c>
      <c r="F1952" t="s">
        <v>258</v>
      </c>
      <c r="G1952" t="s">
        <v>19</v>
      </c>
      <c r="H1952" t="s">
        <v>232</v>
      </c>
      <c r="J1952">
        <v>216.116309801</v>
      </c>
      <c r="K1952">
        <v>0.21067282167999998</v>
      </c>
      <c r="L1952">
        <v>0.48462107946999994</v>
      </c>
      <c r="M1952">
        <v>3.3026681124999999E-2</v>
      </c>
      <c r="N1952">
        <v>3.2035880691249997E-2</v>
      </c>
      <c r="O1952">
        <v>1.3154343753400001E-3</v>
      </c>
      <c r="P1952">
        <v>3.3453256264260295E-2</v>
      </c>
      <c r="X1952" t="s">
        <v>330</v>
      </c>
      <c r="Y1952" t="s">
        <v>331</v>
      </c>
      <c r="Z1952" t="s">
        <v>427</v>
      </c>
      <c r="AA1952" t="s">
        <v>259</v>
      </c>
      <c r="AB1952" t="s">
        <v>258</v>
      </c>
      <c r="AC1952" t="s">
        <v>19</v>
      </c>
      <c r="AD1952" t="s">
        <v>232</v>
      </c>
      <c r="AF1952">
        <v>216.116309801</v>
      </c>
      <c r="AG1952">
        <v>56.620011514999995</v>
      </c>
      <c r="AH1952">
        <v>130.245801626</v>
      </c>
      <c r="AI1952">
        <v>8.8761854927999995</v>
      </c>
      <c r="AJ1952">
        <v>8.6098999280159987</v>
      </c>
      <c r="AK1952">
        <v>0.35353360736</v>
      </c>
      <c r="AL1952">
        <v>8.9908325200324803</v>
      </c>
    </row>
    <row r="1953" spans="1:38" x14ac:dyDescent="0.25">
      <c r="A1953" t="s">
        <v>393</v>
      </c>
      <c r="B1953" s="17" t="s">
        <v>330</v>
      </c>
      <c r="C1953" t="s">
        <v>331</v>
      </c>
      <c r="D1953" t="s">
        <v>427</v>
      </c>
      <c r="E1953" t="s">
        <v>260</v>
      </c>
      <c r="F1953" t="s">
        <v>102</v>
      </c>
      <c r="G1953" t="s">
        <v>19</v>
      </c>
      <c r="H1953" t="s">
        <v>232</v>
      </c>
      <c r="J1953">
        <v>1167.57218074</v>
      </c>
      <c r="K1953">
        <v>0.33332414649000003</v>
      </c>
      <c r="L1953">
        <v>0.28410310366400005</v>
      </c>
      <c r="M1953">
        <v>5.1478690708699995E-2</v>
      </c>
      <c r="N1953">
        <v>4.9934329987438991E-2</v>
      </c>
      <c r="O1953">
        <v>6.1031734895500007E-4</v>
      </c>
      <c r="P1953">
        <v>7.3904827399263323E-2</v>
      </c>
      <c r="X1953" t="s">
        <v>330</v>
      </c>
      <c r="Y1953" t="s">
        <v>331</v>
      </c>
      <c r="Z1953" t="s">
        <v>427</v>
      </c>
      <c r="AA1953" t="s">
        <v>260</v>
      </c>
      <c r="AB1953" t="s">
        <v>102</v>
      </c>
      <c r="AC1953" t="s">
        <v>19</v>
      </c>
      <c r="AD1953" t="s">
        <v>232</v>
      </c>
      <c r="AF1953">
        <v>1167.57218074</v>
      </c>
      <c r="AG1953">
        <v>89.583551559</v>
      </c>
      <c r="AH1953">
        <v>76.354993786500003</v>
      </c>
      <c r="AI1953">
        <v>13.83531163913</v>
      </c>
      <c r="AJ1953">
        <v>13.4202522899561</v>
      </c>
      <c r="AK1953">
        <v>0.16402770635780001</v>
      </c>
      <c r="AL1953">
        <v>19.862516576795954</v>
      </c>
    </row>
    <row r="1954" spans="1:38" x14ac:dyDescent="0.25">
      <c r="A1954" t="s">
        <v>393</v>
      </c>
      <c r="B1954" s="17" t="s">
        <v>330</v>
      </c>
      <c r="C1954" t="s">
        <v>331</v>
      </c>
      <c r="D1954" t="s">
        <v>427</v>
      </c>
      <c r="E1954" t="s">
        <v>262</v>
      </c>
      <c r="F1954" t="s">
        <v>261</v>
      </c>
      <c r="G1954" t="s">
        <v>19</v>
      </c>
      <c r="H1954" t="s">
        <v>232</v>
      </c>
      <c r="J1954">
        <v>9.1710058510000003</v>
      </c>
      <c r="K1954">
        <v>2.7740064490000001E-2</v>
      </c>
      <c r="L1954">
        <v>6.3760384320000002E-2</v>
      </c>
      <c r="M1954">
        <v>3.5992637720000001E-3</v>
      </c>
      <c r="N1954">
        <v>3.4912858588399993E-3</v>
      </c>
      <c r="O1954">
        <v>1.4113383971999999E-4</v>
      </c>
      <c r="P1954">
        <v>4.0735510646056211E-3</v>
      </c>
      <c r="X1954" t="s">
        <v>330</v>
      </c>
      <c r="Y1954" t="s">
        <v>331</v>
      </c>
      <c r="Z1954" t="s">
        <v>427</v>
      </c>
      <c r="AA1954" t="s">
        <v>262</v>
      </c>
      <c r="AB1954" t="s">
        <v>261</v>
      </c>
      <c r="AC1954" t="s">
        <v>19</v>
      </c>
      <c r="AD1954" t="s">
        <v>232</v>
      </c>
      <c r="AF1954">
        <v>9.1710058510000003</v>
      </c>
      <c r="AG1954">
        <v>7.4553659970000004</v>
      </c>
      <c r="AH1954">
        <v>17.136116569999999</v>
      </c>
      <c r="AI1954">
        <v>0.96733092239999985</v>
      </c>
      <c r="AJ1954">
        <v>0.93831099472799984</v>
      </c>
      <c r="AK1954">
        <v>3.7930851440000003E-2</v>
      </c>
      <c r="AL1954">
        <v>1.0947995476072199</v>
      </c>
    </row>
    <row r="1955" spans="1:38" x14ac:dyDescent="0.25">
      <c r="A1955" t="s">
        <v>393</v>
      </c>
      <c r="B1955" s="17" t="s">
        <v>330</v>
      </c>
      <c r="C1955" t="s">
        <v>331</v>
      </c>
      <c r="D1955" t="s">
        <v>427</v>
      </c>
      <c r="E1955" t="s">
        <v>263</v>
      </c>
      <c r="F1955" t="s">
        <v>104</v>
      </c>
      <c r="G1955" t="s">
        <v>19</v>
      </c>
      <c r="H1955" t="s">
        <v>232</v>
      </c>
      <c r="J1955">
        <v>8.7588251499999998</v>
      </c>
      <c r="K1955">
        <v>1.038587135E-3</v>
      </c>
      <c r="L1955">
        <v>9.2649853400000003E-4</v>
      </c>
      <c r="M1955">
        <v>1.6267985019999999E-4</v>
      </c>
      <c r="N1955">
        <v>1.5779945469399998E-4</v>
      </c>
      <c r="O1955">
        <v>1.884952111E-6</v>
      </c>
      <c r="P1955">
        <v>2.5430317896086993E-4</v>
      </c>
      <c r="X1955" t="s">
        <v>330</v>
      </c>
      <c r="Y1955" t="s">
        <v>331</v>
      </c>
      <c r="Z1955" t="s">
        <v>427</v>
      </c>
      <c r="AA1955" t="s">
        <v>263</v>
      </c>
      <c r="AB1955" t="s">
        <v>104</v>
      </c>
      <c r="AC1955" t="s">
        <v>19</v>
      </c>
      <c r="AD1955" t="s">
        <v>232</v>
      </c>
      <c r="AF1955">
        <v>8.7588251499999998</v>
      </c>
      <c r="AG1955">
        <v>0.27912866279999998</v>
      </c>
      <c r="AH1955">
        <v>0.24900390109999998</v>
      </c>
      <c r="AI1955">
        <v>4.3721517899999993E-2</v>
      </c>
      <c r="AJ1955">
        <v>4.2409872363000006E-2</v>
      </c>
      <c r="AK1955">
        <v>5.0659599800000001E-4</v>
      </c>
      <c r="AL1955">
        <v>6.8346025193042989E-2</v>
      </c>
    </row>
    <row r="1956" spans="1:38" x14ac:dyDescent="0.25">
      <c r="A1956" t="s">
        <v>393</v>
      </c>
      <c r="B1956" s="17" t="s">
        <v>330</v>
      </c>
      <c r="C1956" t="s">
        <v>331</v>
      </c>
      <c r="D1956" t="s">
        <v>427</v>
      </c>
      <c r="E1956" t="s">
        <v>264</v>
      </c>
      <c r="F1956" t="s">
        <v>106</v>
      </c>
      <c r="G1956" t="s">
        <v>19</v>
      </c>
      <c r="H1956" t="s">
        <v>232</v>
      </c>
      <c r="J1956">
        <v>27.337838401000003</v>
      </c>
      <c r="K1956">
        <v>2.9607261193600003E-2</v>
      </c>
      <c r="L1956">
        <v>6.2272682854899994E-2</v>
      </c>
      <c r="M1956">
        <v>4.2287562172900004E-3</v>
      </c>
      <c r="N1956">
        <v>4.1018935307712999E-3</v>
      </c>
      <c r="O1956">
        <v>1.3637298698260001E-4</v>
      </c>
      <c r="P1956">
        <v>4.4317868238834719E-3</v>
      </c>
      <c r="X1956" t="s">
        <v>330</v>
      </c>
      <c r="Y1956" t="s">
        <v>331</v>
      </c>
      <c r="Z1956" t="s">
        <v>427</v>
      </c>
      <c r="AA1956" t="s">
        <v>264</v>
      </c>
      <c r="AB1956" t="s">
        <v>106</v>
      </c>
      <c r="AC1956" t="s">
        <v>19</v>
      </c>
      <c r="AD1956" t="s">
        <v>232</v>
      </c>
      <c r="AF1956">
        <v>27.337838400999999</v>
      </c>
      <c r="AG1956">
        <v>7.9571881529800015</v>
      </c>
      <c r="AH1956">
        <v>16.73628240279</v>
      </c>
      <c r="AI1956">
        <v>1.1365124239610001</v>
      </c>
      <c r="AJ1956">
        <v>1.10241705124217</v>
      </c>
      <c r="AK1956">
        <v>3.6651339000500001E-2</v>
      </c>
      <c r="AL1956">
        <v>1.1910782480048923</v>
      </c>
    </row>
    <row r="1957" spans="1:38" x14ac:dyDescent="0.25">
      <c r="A1957" t="s">
        <v>393</v>
      </c>
      <c r="B1957" s="17" t="s">
        <v>330</v>
      </c>
      <c r="C1957" t="s">
        <v>331</v>
      </c>
      <c r="D1957" t="s">
        <v>427</v>
      </c>
      <c r="E1957" t="s">
        <v>265</v>
      </c>
      <c r="F1957" t="s">
        <v>108</v>
      </c>
      <c r="G1957" t="s">
        <v>32</v>
      </c>
      <c r="H1957" t="s">
        <v>232</v>
      </c>
      <c r="J1957">
        <v>81.440764550000011</v>
      </c>
      <c r="K1957">
        <v>8.2140056232000002E-3</v>
      </c>
      <c r="L1957">
        <v>7.5336157548000007E-3</v>
      </c>
      <c r="M1957">
        <v>1.22481930295E-3</v>
      </c>
      <c r="N1957">
        <v>1.1880747238615002E-3</v>
      </c>
      <c r="O1957">
        <v>1.51768984554E-5</v>
      </c>
      <c r="P1957">
        <v>1.9949362130867133E-3</v>
      </c>
      <c r="X1957" t="s">
        <v>330</v>
      </c>
      <c r="Y1957" t="s">
        <v>331</v>
      </c>
      <c r="Z1957" t="s">
        <v>427</v>
      </c>
      <c r="AA1957" t="s">
        <v>265</v>
      </c>
      <c r="AB1957" t="s">
        <v>108</v>
      </c>
      <c r="AC1957" t="s">
        <v>32</v>
      </c>
      <c r="AD1957" t="s">
        <v>232</v>
      </c>
      <c r="AF1957">
        <v>81.440764550000026</v>
      </c>
      <c r="AG1957">
        <v>2.5909319926999999</v>
      </c>
      <c r="AH1957">
        <v>2.37631791468</v>
      </c>
      <c r="AI1957">
        <v>0.38634303431000006</v>
      </c>
      <c r="AJ1957">
        <v>0.37475274328070007</v>
      </c>
      <c r="AK1957">
        <v>4.7872275221999992E-3</v>
      </c>
      <c r="AL1957">
        <v>0.62925999737064731</v>
      </c>
    </row>
    <row r="1958" spans="1:38" x14ac:dyDescent="0.25">
      <c r="A1958" t="s">
        <v>393</v>
      </c>
      <c r="B1958" s="17" t="s">
        <v>330</v>
      </c>
      <c r="C1958" t="s">
        <v>331</v>
      </c>
      <c r="D1958" t="s">
        <v>427</v>
      </c>
      <c r="E1958" t="s">
        <v>266</v>
      </c>
      <c r="F1958" t="s">
        <v>110</v>
      </c>
      <c r="G1958" t="s">
        <v>32</v>
      </c>
      <c r="H1958" t="s">
        <v>232</v>
      </c>
      <c r="J1958">
        <v>59.596027112999998</v>
      </c>
      <c r="K1958">
        <v>5.2825491895099996E-2</v>
      </c>
      <c r="L1958">
        <v>6.4724610704200006E-2</v>
      </c>
      <c r="M1958">
        <v>7.4213696097500002E-3</v>
      </c>
      <c r="N1958">
        <v>7.1987285214575002E-3</v>
      </c>
      <c r="O1958">
        <v>2.1884313759289997E-4</v>
      </c>
      <c r="P1958">
        <v>4.9882341887662173E-3</v>
      </c>
      <c r="X1958" t="s">
        <v>330</v>
      </c>
      <c r="Y1958" t="s">
        <v>331</v>
      </c>
      <c r="Z1958" t="s">
        <v>427</v>
      </c>
      <c r="AA1958" t="s">
        <v>266</v>
      </c>
      <c r="AB1958" t="s">
        <v>110</v>
      </c>
      <c r="AC1958" t="s">
        <v>32</v>
      </c>
      <c r="AD1958" t="s">
        <v>232</v>
      </c>
      <c r="AF1958">
        <v>59.596027112999991</v>
      </c>
      <c r="AG1958">
        <v>16.662671096580002</v>
      </c>
      <c r="AH1958">
        <v>20.415991600489999</v>
      </c>
      <c r="AI1958">
        <v>2.340912121568</v>
      </c>
      <c r="AJ1958">
        <v>2.2706847579209599</v>
      </c>
      <c r="AK1958">
        <v>6.9029375861300007E-2</v>
      </c>
      <c r="AL1958">
        <v>1.5734316637845966</v>
      </c>
    </row>
    <row r="1959" spans="1:38" x14ac:dyDescent="0.25">
      <c r="A1959" t="s">
        <v>393</v>
      </c>
      <c r="B1959" s="17" t="s">
        <v>330</v>
      </c>
      <c r="C1959" t="s">
        <v>331</v>
      </c>
      <c r="D1959" t="s">
        <v>427</v>
      </c>
      <c r="E1959" t="s">
        <v>267</v>
      </c>
      <c r="F1959" t="s">
        <v>31</v>
      </c>
      <c r="G1959" t="s">
        <v>32</v>
      </c>
      <c r="H1959" t="s">
        <v>232</v>
      </c>
      <c r="J1959">
        <v>50.293166174999996</v>
      </c>
      <c r="K1959">
        <v>1.2742410201550002E-2</v>
      </c>
      <c r="L1959">
        <v>3.4146281224700002E-2</v>
      </c>
      <c r="M1959">
        <v>2.39092991227E-3</v>
      </c>
      <c r="N1959">
        <v>2.3192020149018998E-3</v>
      </c>
      <c r="O1959">
        <v>9.5669913325800008E-5</v>
      </c>
      <c r="P1959">
        <v>2.716022558764318E-3</v>
      </c>
      <c r="X1959" t="s">
        <v>330</v>
      </c>
      <c r="Y1959" t="s">
        <v>331</v>
      </c>
      <c r="Z1959" t="s">
        <v>427</v>
      </c>
      <c r="AA1959" t="s">
        <v>267</v>
      </c>
      <c r="AB1959" t="s">
        <v>31</v>
      </c>
      <c r="AC1959" t="s">
        <v>32</v>
      </c>
      <c r="AD1959" t="s">
        <v>232</v>
      </c>
      <c r="AF1959">
        <v>50.293166174999996</v>
      </c>
      <c r="AG1959">
        <v>4.0193206739000003</v>
      </c>
      <c r="AH1959">
        <v>10.77071344775</v>
      </c>
      <c r="AI1959">
        <v>0.75416762963600004</v>
      </c>
      <c r="AJ1959">
        <v>0.73154260074692001</v>
      </c>
      <c r="AK1959">
        <v>3.0177023795199997E-2</v>
      </c>
      <c r="AL1959">
        <v>0.85671123091796142</v>
      </c>
    </row>
    <row r="1960" spans="1:38" x14ac:dyDescent="0.25">
      <c r="A1960" t="s">
        <v>393</v>
      </c>
      <c r="B1960" s="17" t="s">
        <v>330</v>
      </c>
      <c r="C1960" t="s">
        <v>331</v>
      </c>
      <c r="D1960" t="s">
        <v>427</v>
      </c>
      <c r="E1960" t="s">
        <v>268</v>
      </c>
      <c r="F1960" t="s">
        <v>34</v>
      </c>
      <c r="G1960" t="s">
        <v>32</v>
      </c>
      <c r="H1960" t="s">
        <v>232</v>
      </c>
      <c r="J1960">
        <v>59.391637840000001</v>
      </c>
      <c r="K1960">
        <v>1.2978542575999999E-2</v>
      </c>
      <c r="L1960">
        <v>3.9309723586999995E-2</v>
      </c>
      <c r="M1960">
        <v>2.5555982294999998E-3</v>
      </c>
      <c r="N1960">
        <v>2.4789302826149998E-3</v>
      </c>
      <c r="O1960">
        <v>9.6974290440000009E-5</v>
      </c>
      <c r="P1960">
        <v>3.1439483382394618E-3</v>
      </c>
      <c r="X1960" t="s">
        <v>330</v>
      </c>
      <c r="Y1960" t="s">
        <v>331</v>
      </c>
      <c r="Z1960" t="s">
        <v>427</v>
      </c>
      <c r="AA1960" t="s">
        <v>268</v>
      </c>
      <c r="AB1960" t="s">
        <v>34</v>
      </c>
      <c r="AC1960" t="s">
        <v>32</v>
      </c>
      <c r="AD1960" t="s">
        <v>232</v>
      </c>
      <c r="AF1960">
        <v>59.391637839999994</v>
      </c>
      <c r="AG1960">
        <v>4.0938035781000002</v>
      </c>
      <c r="AH1960">
        <v>12.3994090843</v>
      </c>
      <c r="AI1960">
        <v>0.80610870394000012</v>
      </c>
      <c r="AJ1960">
        <v>0.78192544282179999</v>
      </c>
      <c r="AK1960">
        <v>3.0588462404999999E-2</v>
      </c>
      <c r="AL1960">
        <v>0.99169112599412301</v>
      </c>
    </row>
    <row r="1961" spans="1:38" x14ac:dyDescent="0.25">
      <c r="A1961" t="s">
        <v>393</v>
      </c>
      <c r="B1961" s="17" t="s">
        <v>330</v>
      </c>
      <c r="C1961" t="s">
        <v>331</v>
      </c>
      <c r="D1961" t="s">
        <v>427</v>
      </c>
      <c r="E1961" t="s">
        <v>269</v>
      </c>
      <c r="F1961" t="s">
        <v>114</v>
      </c>
      <c r="G1961" t="s">
        <v>32</v>
      </c>
      <c r="H1961" t="s">
        <v>232</v>
      </c>
      <c r="J1961">
        <v>7.7200759000000012</v>
      </c>
      <c r="K1961">
        <v>1.3918992949999999E-3</v>
      </c>
      <c r="L1961">
        <v>2.0283893989999999E-3</v>
      </c>
      <c r="M1961">
        <v>2.32485358E-4</v>
      </c>
      <c r="N1961">
        <v>2.2551079725999999E-4</v>
      </c>
      <c r="O1961">
        <v>3.7288516890000004E-6</v>
      </c>
      <c r="P1961">
        <v>3.6267873541847998E-4</v>
      </c>
      <c r="X1961" t="s">
        <v>330</v>
      </c>
      <c r="Y1961" t="s">
        <v>331</v>
      </c>
      <c r="Z1961" t="s">
        <v>427</v>
      </c>
      <c r="AA1961" t="s">
        <v>269</v>
      </c>
      <c r="AB1961" t="s">
        <v>114</v>
      </c>
      <c r="AC1961" t="s">
        <v>32</v>
      </c>
      <c r="AD1961" t="s">
        <v>232</v>
      </c>
      <c r="AF1961">
        <v>7.7200759000000012</v>
      </c>
      <c r="AG1961">
        <v>0.43904482900000003</v>
      </c>
      <c r="AH1961">
        <v>0.63981202109999991</v>
      </c>
      <c r="AI1961">
        <v>7.3332522600000005E-2</v>
      </c>
      <c r="AJ1961">
        <v>7.1132546921999995E-2</v>
      </c>
      <c r="AK1961">
        <v>1.176186568E-3</v>
      </c>
      <c r="AL1961">
        <v>0.11439924697901699</v>
      </c>
    </row>
    <row r="1962" spans="1:38" x14ac:dyDescent="0.25">
      <c r="A1962" t="s">
        <v>393</v>
      </c>
      <c r="B1962" s="17" t="s">
        <v>330</v>
      </c>
      <c r="C1962" t="s">
        <v>331</v>
      </c>
      <c r="D1962" t="s">
        <v>427</v>
      </c>
      <c r="E1962" t="s">
        <v>270</v>
      </c>
      <c r="F1962" t="s">
        <v>116</v>
      </c>
      <c r="G1962" t="s">
        <v>32</v>
      </c>
      <c r="H1962" t="s">
        <v>232</v>
      </c>
      <c r="J1962">
        <v>647.58188900000005</v>
      </c>
      <c r="K1962">
        <v>0.1229698935</v>
      </c>
      <c r="L1962">
        <v>0.22127567449999999</v>
      </c>
      <c r="M1962">
        <v>1.6947444479999997E-2</v>
      </c>
      <c r="N1962">
        <v>1.6439021145600002E-2</v>
      </c>
      <c r="O1962">
        <v>5.9431513980000002E-4</v>
      </c>
      <c r="P1962">
        <v>1.8174167460528301E-2</v>
      </c>
      <c r="X1962" t="s">
        <v>330</v>
      </c>
      <c r="Y1962" t="s">
        <v>331</v>
      </c>
      <c r="Z1962" t="s">
        <v>427</v>
      </c>
      <c r="AA1962" t="s">
        <v>270</v>
      </c>
      <c r="AB1962" t="s">
        <v>116</v>
      </c>
      <c r="AC1962" t="s">
        <v>32</v>
      </c>
      <c r="AD1962" t="s">
        <v>232</v>
      </c>
      <c r="AF1962">
        <v>647.58188899999993</v>
      </c>
      <c r="AG1962">
        <v>45.252916170000006</v>
      </c>
      <c r="AH1962">
        <v>81.42944584</v>
      </c>
      <c r="AI1962">
        <v>6.2366583150000006</v>
      </c>
      <c r="AJ1962">
        <v>6.0495585655499999</v>
      </c>
      <c r="AK1962">
        <v>0.21870794789999995</v>
      </c>
      <c r="AL1962">
        <v>6.6880940099301895</v>
      </c>
    </row>
    <row r="1963" spans="1:38" x14ac:dyDescent="0.25">
      <c r="A1963" t="s">
        <v>393</v>
      </c>
      <c r="B1963" s="17" t="s">
        <v>330</v>
      </c>
      <c r="C1963" t="s">
        <v>331</v>
      </c>
      <c r="D1963" t="s">
        <v>427</v>
      </c>
      <c r="E1963" t="s">
        <v>271</v>
      </c>
      <c r="F1963" t="s">
        <v>118</v>
      </c>
      <c r="G1963" t="s">
        <v>32</v>
      </c>
      <c r="H1963" t="s">
        <v>232</v>
      </c>
      <c r="J1963">
        <v>30.696857132999998</v>
      </c>
      <c r="K1963">
        <v>1.9334317474940001E-2</v>
      </c>
      <c r="L1963">
        <v>3.98555277857E-2</v>
      </c>
      <c r="M1963">
        <v>3.5004683686E-3</v>
      </c>
      <c r="N1963">
        <v>3.3954543175420001E-3</v>
      </c>
      <c r="O1963">
        <v>1.34991598286E-4</v>
      </c>
      <c r="P1963">
        <v>3.2281341134833847E-3</v>
      </c>
      <c r="X1963" t="s">
        <v>330</v>
      </c>
      <c r="Y1963" t="s">
        <v>331</v>
      </c>
      <c r="Z1963" t="s">
        <v>427</v>
      </c>
      <c r="AA1963" t="s">
        <v>271</v>
      </c>
      <c r="AB1963" t="s">
        <v>118</v>
      </c>
      <c r="AC1963" t="s">
        <v>32</v>
      </c>
      <c r="AD1963" t="s">
        <v>232</v>
      </c>
      <c r="AF1963">
        <v>30.696857132999998</v>
      </c>
      <c r="AG1963">
        <v>6.0985961925899996</v>
      </c>
      <c r="AH1963">
        <v>12.57157277021</v>
      </c>
      <c r="AI1963">
        <v>1.1041478344839999</v>
      </c>
      <c r="AJ1963">
        <v>1.07102339944948</v>
      </c>
      <c r="AK1963">
        <v>4.2580209056399997E-2</v>
      </c>
      <c r="AL1963">
        <v>1.0182458136316084</v>
      </c>
    </row>
    <row r="1964" spans="1:38" x14ac:dyDescent="0.25">
      <c r="A1964" t="s">
        <v>393</v>
      </c>
      <c r="B1964" s="17" t="s">
        <v>330</v>
      </c>
      <c r="C1964" t="s">
        <v>331</v>
      </c>
      <c r="D1964" t="s">
        <v>427</v>
      </c>
      <c r="E1964" t="s">
        <v>272</v>
      </c>
      <c r="F1964" t="s">
        <v>47</v>
      </c>
      <c r="G1964" t="s">
        <v>39</v>
      </c>
      <c r="H1964" t="s">
        <v>232</v>
      </c>
      <c r="J1964">
        <v>8.6438844000000001E-2</v>
      </c>
      <c r="K1964">
        <v>9.1962609999999997E-7</v>
      </c>
      <c r="L1964">
        <v>1.5086344500000001E-6</v>
      </c>
      <c r="M1964">
        <v>1.42849295E-7</v>
      </c>
      <c r="N1964">
        <v>1.3856381615E-7</v>
      </c>
      <c r="O1964">
        <v>2.7556457E-9</v>
      </c>
      <c r="P1964">
        <v>2.4873344340390001E-7</v>
      </c>
      <c r="X1964" t="s">
        <v>330</v>
      </c>
      <c r="Y1964" t="s">
        <v>331</v>
      </c>
      <c r="Z1964" t="s">
        <v>427</v>
      </c>
      <c r="AA1964" t="s">
        <v>272</v>
      </c>
      <c r="AB1964" t="s">
        <v>47</v>
      </c>
      <c r="AC1964" t="s">
        <v>39</v>
      </c>
      <c r="AD1964" t="s">
        <v>232</v>
      </c>
      <c r="AF1964">
        <v>8.6438844000000001E-2</v>
      </c>
      <c r="AG1964">
        <v>1.89135752E-4</v>
      </c>
      <c r="AH1964">
        <v>3.1027474999999996E-4</v>
      </c>
      <c r="AI1964">
        <v>2.9379235000000001E-5</v>
      </c>
      <c r="AJ1964">
        <v>2.8497857950000003E-5</v>
      </c>
      <c r="AK1964">
        <v>5.6674250000000002E-7</v>
      </c>
      <c r="AL1964">
        <v>5.1156001736189991E-5</v>
      </c>
    </row>
    <row r="1965" spans="1:38" x14ac:dyDescent="0.25">
      <c r="A1965" t="s">
        <v>393</v>
      </c>
      <c r="B1965" s="17" t="s">
        <v>330</v>
      </c>
      <c r="C1965" t="s">
        <v>331</v>
      </c>
      <c r="D1965" t="s">
        <v>427</v>
      </c>
      <c r="E1965" t="s">
        <v>273</v>
      </c>
      <c r="F1965" t="s">
        <v>50</v>
      </c>
      <c r="G1965" t="s">
        <v>39</v>
      </c>
      <c r="H1965" t="s">
        <v>232</v>
      </c>
      <c r="J1965">
        <v>0.23885991200000001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X1965" t="s">
        <v>330</v>
      </c>
      <c r="Y1965" t="s">
        <v>331</v>
      </c>
      <c r="Z1965" t="s">
        <v>427</v>
      </c>
      <c r="AA1965" t="s">
        <v>273</v>
      </c>
      <c r="AB1965" t="s">
        <v>50</v>
      </c>
      <c r="AC1965" t="s">
        <v>39</v>
      </c>
      <c r="AD1965" t="s">
        <v>232</v>
      </c>
      <c r="AF1965">
        <v>0.23885991200000001</v>
      </c>
      <c r="AG1965">
        <v>2.3688318469999997E-2</v>
      </c>
      <c r="AH1965">
        <v>7.4541101499999998E-2</v>
      </c>
      <c r="AI1965">
        <v>3.93756752E-3</v>
      </c>
      <c r="AJ1965">
        <v>3.8194404944E-3</v>
      </c>
      <c r="AK1965">
        <v>1.470206708E-4</v>
      </c>
      <c r="AL1965">
        <v>5.8687545267819006E-3</v>
      </c>
    </row>
    <row r="1966" spans="1:38" x14ac:dyDescent="0.25">
      <c r="A1966" t="s">
        <v>393</v>
      </c>
      <c r="B1966" s="17" t="s">
        <v>330</v>
      </c>
      <c r="C1966" t="s">
        <v>331</v>
      </c>
      <c r="D1966" t="s">
        <v>427</v>
      </c>
      <c r="E1966" t="s">
        <v>274</v>
      </c>
      <c r="F1966" t="s">
        <v>134</v>
      </c>
      <c r="G1966" t="s">
        <v>39</v>
      </c>
      <c r="H1966" t="s">
        <v>232</v>
      </c>
      <c r="J1966">
        <v>51.664021627000004</v>
      </c>
      <c r="K1966">
        <v>4.3516958503000006E-3</v>
      </c>
      <c r="L1966">
        <v>8.5790913499000018E-3</v>
      </c>
      <c r="M1966">
        <v>7.5002918990000006E-4</v>
      </c>
      <c r="N1966">
        <v>7.2752831420299995E-4</v>
      </c>
      <c r="O1966">
        <v>1.9204101898199999E-5</v>
      </c>
      <c r="P1966">
        <v>1.0191333876427781E-3</v>
      </c>
      <c r="X1966" t="s">
        <v>330</v>
      </c>
      <c r="Y1966" t="s">
        <v>331</v>
      </c>
      <c r="Z1966" t="s">
        <v>427</v>
      </c>
      <c r="AA1966" t="s">
        <v>274</v>
      </c>
      <c r="AB1966" t="s">
        <v>134</v>
      </c>
      <c r="AC1966" t="s">
        <v>39</v>
      </c>
      <c r="AD1966" t="s">
        <v>232</v>
      </c>
      <c r="AF1966">
        <v>51.664021627000004</v>
      </c>
      <c r="AG1966">
        <v>0.8949956655300001</v>
      </c>
      <c r="AH1966">
        <v>1.76442701098</v>
      </c>
      <c r="AI1966">
        <v>0.154255433443</v>
      </c>
      <c r="AJ1966">
        <v>0.14962777043970998</v>
      </c>
      <c r="AK1966">
        <v>3.94962982878E-3</v>
      </c>
      <c r="AL1966">
        <v>0.20960101625098895</v>
      </c>
    </row>
    <row r="1967" spans="1:38" x14ac:dyDescent="0.25">
      <c r="A1967" t="s">
        <v>393</v>
      </c>
      <c r="B1967" s="17" t="s">
        <v>330</v>
      </c>
      <c r="C1967" t="s">
        <v>331</v>
      </c>
      <c r="D1967" t="s">
        <v>427</v>
      </c>
      <c r="E1967" t="s">
        <v>275</v>
      </c>
      <c r="F1967" t="s">
        <v>138</v>
      </c>
      <c r="G1967" t="s">
        <v>39</v>
      </c>
      <c r="H1967" t="s">
        <v>232</v>
      </c>
      <c r="J1967">
        <v>13.047464977100001</v>
      </c>
      <c r="K1967">
        <v>9.1559528659999998E-4</v>
      </c>
      <c r="L1967">
        <v>1.70381711255E-3</v>
      </c>
      <c r="M1967">
        <v>1.4036446855999996E-4</v>
      </c>
      <c r="N1967">
        <v>1.3615353450320002E-4</v>
      </c>
      <c r="O1967">
        <v>3.9633664907999991E-6</v>
      </c>
      <c r="P1967">
        <v>2.1496647397107872E-4</v>
      </c>
      <c r="X1967" t="s">
        <v>330</v>
      </c>
      <c r="Y1967" t="s">
        <v>331</v>
      </c>
      <c r="Z1967" t="s">
        <v>427</v>
      </c>
      <c r="AA1967" t="s">
        <v>275</v>
      </c>
      <c r="AB1967" t="s">
        <v>138</v>
      </c>
      <c r="AC1967" t="s">
        <v>39</v>
      </c>
      <c r="AD1967" t="s">
        <v>232</v>
      </c>
      <c r="AF1967">
        <v>13.047464977100001</v>
      </c>
      <c r="AG1967">
        <v>0.18830680102599998</v>
      </c>
      <c r="AH1967">
        <v>0.35041713820999998</v>
      </c>
      <c r="AI1967">
        <v>2.8868191628000001E-2</v>
      </c>
      <c r="AJ1967">
        <v>2.8002145879159997E-2</v>
      </c>
      <c r="AK1967">
        <v>8.1512959599000002E-4</v>
      </c>
      <c r="AL1967">
        <v>4.4211279049806956E-2</v>
      </c>
    </row>
    <row r="1968" spans="1:38" x14ac:dyDescent="0.25">
      <c r="A1968" t="s">
        <v>393</v>
      </c>
      <c r="B1968" s="17" t="s">
        <v>330</v>
      </c>
      <c r="C1968" t="s">
        <v>331</v>
      </c>
      <c r="D1968" t="s">
        <v>427</v>
      </c>
      <c r="E1968" t="s">
        <v>276</v>
      </c>
      <c r="F1968" t="s">
        <v>141</v>
      </c>
      <c r="G1968" t="s">
        <v>39</v>
      </c>
      <c r="H1968" t="s">
        <v>232</v>
      </c>
      <c r="J1968">
        <v>15.707061322799998</v>
      </c>
      <c r="K1968">
        <v>5.1907263786299994E-3</v>
      </c>
      <c r="L1968">
        <v>1.2801483751080001E-2</v>
      </c>
      <c r="M1968">
        <v>9.1710419018199989E-4</v>
      </c>
      <c r="N1968">
        <v>8.8959106447654012E-4</v>
      </c>
      <c r="O1968">
        <v>2.5928097440199999E-5</v>
      </c>
      <c r="P1968">
        <v>1.1884889906823445E-3</v>
      </c>
      <c r="X1968" t="s">
        <v>330</v>
      </c>
      <c r="Y1968" t="s">
        <v>331</v>
      </c>
      <c r="Z1968" t="s">
        <v>427</v>
      </c>
      <c r="AA1968" t="s">
        <v>276</v>
      </c>
      <c r="AB1968" t="s">
        <v>141</v>
      </c>
      <c r="AC1968" t="s">
        <v>39</v>
      </c>
      <c r="AD1968" t="s">
        <v>232</v>
      </c>
      <c r="AF1968">
        <v>15.707061322799998</v>
      </c>
      <c r="AG1968">
        <v>1.0675556454749999</v>
      </c>
      <c r="AH1968">
        <v>2.6328292116529997</v>
      </c>
      <c r="AI1968">
        <v>0.18861710612479998</v>
      </c>
      <c r="AJ1968">
        <v>0.18295859294105601</v>
      </c>
      <c r="AK1968">
        <v>5.3325265938700007E-3</v>
      </c>
      <c r="AL1968">
        <v>0.24443171017130969</v>
      </c>
    </row>
    <row r="1969" spans="1:38" x14ac:dyDescent="0.25">
      <c r="A1969" t="s">
        <v>393</v>
      </c>
      <c r="B1969" s="17" t="s">
        <v>330</v>
      </c>
      <c r="C1969" t="s">
        <v>331</v>
      </c>
      <c r="D1969" t="s">
        <v>427</v>
      </c>
      <c r="E1969" t="s">
        <v>277</v>
      </c>
      <c r="F1969" t="s">
        <v>53</v>
      </c>
      <c r="G1969" t="s">
        <v>39</v>
      </c>
      <c r="H1969" t="s">
        <v>232</v>
      </c>
      <c r="J1969">
        <v>2.2906293381</v>
      </c>
      <c r="K1969">
        <v>4.8672260949999998E-4</v>
      </c>
      <c r="L1969">
        <v>1.2016887678999999E-3</v>
      </c>
      <c r="M1969">
        <v>8.8414614320000005E-5</v>
      </c>
      <c r="N1969">
        <v>8.5762175890399993E-5</v>
      </c>
      <c r="O1969">
        <v>3.0850464410000003E-6</v>
      </c>
      <c r="P1969">
        <v>9.5417980255318484E-5</v>
      </c>
      <c r="X1969" t="s">
        <v>330</v>
      </c>
      <c r="Y1969" t="s">
        <v>331</v>
      </c>
      <c r="Z1969" t="s">
        <v>427</v>
      </c>
      <c r="AA1969" t="s">
        <v>277</v>
      </c>
      <c r="AB1969" t="s">
        <v>53</v>
      </c>
      <c r="AC1969" t="s">
        <v>39</v>
      </c>
      <c r="AD1969" t="s">
        <v>232</v>
      </c>
      <c r="AF1969">
        <v>2.2906293381</v>
      </c>
      <c r="AG1969">
        <v>0.10010226291</v>
      </c>
      <c r="AH1969">
        <v>0.24714645932000001</v>
      </c>
      <c r="AI1969">
        <v>1.8183874523999999E-2</v>
      </c>
      <c r="AJ1969">
        <v>1.763835828828E-2</v>
      </c>
      <c r="AK1969">
        <v>6.3448904839999995E-4</v>
      </c>
      <c r="AL1969">
        <v>1.9624229432226897E-2</v>
      </c>
    </row>
    <row r="1970" spans="1:38" x14ac:dyDescent="0.25">
      <c r="A1970" t="s">
        <v>393</v>
      </c>
      <c r="B1970" s="17" t="s">
        <v>330</v>
      </c>
      <c r="C1970" t="s">
        <v>331</v>
      </c>
      <c r="D1970" t="s">
        <v>427</v>
      </c>
      <c r="E1970" t="s">
        <v>278</v>
      </c>
      <c r="F1970" t="s">
        <v>144</v>
      </c>
      <c r="G1970" t="s">
        <v>39</v>
      </c>
      <c r="H1970" t="s">
        <v>232</v>
      </c>
      <c r="J1970">
        <v>0.15607013069999998</v>
      </c>
      <c r="K1970">
        <v>1.906943865E-5</v>
      </c>
      <c r="L1970">
        <v>3.4555250730000005E-5</v>
      </c>
      <c r="M1970">
        <v>3.3397472969999999E-6</v>
      </c>
      <c r="N1970">
        <v>3.2395548780900001E-6</v>
      </c>
      <c r="O1970">
        <v>7.291622834E-8</v>
      </c>
      <c r="P1970">
        <v>4.3189601673500098E-6</v>
      </c>
      <c r="X1970" t="s">
        <v>330</v>
      </c>
      <c r="Y1970" t="s">
        <v>331</v>
      </c>
      <c r="Z1970" t="s">
        <v>427</v>
      </c>
      <c r="AA1970" t="s">
        <v>278</v>
      </c>
      <c r="AB1970" t="s">
        <v>144</v>
      </c>
      <c r="AC1970" t="s">
        <v>39</v>
      </c>
      <c r="AD1970" t="s">
        <v>232</v>
      </c>
      <c r="AF1970">
        <v>0.1560701307</v>
      </c>
      <c r="AG1970">
        <v>3.9219339239999996E-3</v>
      </c>
      <c r="AH1970">
        <v>7.1068381129999999E-3</v>
      </c>
      <c r="AI1970">
        <v>6.8687223039999991E-4</v>
      </c>
      <c r="AJ1970">
        <v>6.6626606348800001E-4</v>
      </c>
      <c r="AK1970">
        <v>1.499638307E-5</v>
      </c>
      <c r="AL1970">
        <v>8.8826293027250986E-4</v>
      </c>
    </row>
    <row r="1971" spans="1:38" x14ac:dyDescent="0.25">
      <c r="A1971" t="s">
        <v>393</v>
      </c>
      <c r="B1971" s="17" t="s">
        <v>330</v>
      </c>
      <c r="C1971" t="s">
        <v>331</v>
      </c>
      <c r="D1971" t="s">
        <v>427</v>
      </c>
      <c r="E1971" t="s">
        <v>279</v>
      </c>
      <c r="F1971" t="s">
        <v>147</v>
      </c>
      <c r="G1971" t="s">
        <v>56</v>
      </c>
      <c r="H1971" t="s">
        <v>232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X1971" t="s">
        <v>330</v>
      </c>
      <c r="Y1971" t="s">
        <v>331</v>
      </c>
      <c r="Z1971" t="s">
        <v>427</v>
      </c>
      <c r="AA1971" t="s">
        <v>279</v>
      </c>
      <c r="AB1971" t="s">
        <v>147</v>
      </c>
      <c r="AC1971" t="s">
        <v>56</v>
      </c>
      <c r="AD1971" t="s">
        <v>232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</row>
    <row r="1972" spans="1:38" x14ac:dyDescent="0.25">
      <c r="A1972" t="s">
        <v>393</v>
      </c>
      <c r="B1972" s="17" t="s">
        <v>330</v>
      </c>
      <c r="C1972" t="s">
        <v>331</v>
      </c>
      <c r="D1972" t="s">
        <v>427</v>
      </c>
      <c r="E1972" t="s">
        <v>280</v>
      </c>
      <c r="F1972" t="s">
        <v>149</v>
      </c>
      <c r="G1972" t="s">
        <v>56</v>
      </c>
      <c r="H1972" t="s">
        <v>232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X1972" t="s">
        <v>330</v>
      </c>
      <c r="Y1972" t="s">
        <v>331</v>
      </c>
      <c r="Z1972" t="s">
        <v>427</v>
      </c>
      <c r="AA1972" t="s">
        <v>280</v>
      </c>
      <c r="AB1972" t="s">
        <v>149</v>
      </c>
      <c r="AC1972" t="s">
        <v>56</v>
      </c>
      <c r="AD1972" t="s">
        <v>232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</row>
    <row r="1973" spans="1:38" x14ac:dyDescent="0.25">
      <c r="A1973" t="s">
        <v>393</v>
      </c>
      <c r="B1973" s="17" t="s">
        <v>330</v>
      </c>
      <c r="C1973" t="s">
        <v>331</v>
      </c>
      <c r="D1973" t="s">
        <v>427</v>
      </c>
      <c r="E1973" t="s">
        <v>281</v>
      </c>
      <c r="F1973" t="s">
        <v>151</v>
      </c>
      <c r="G1973" t="s">
        <v>56</v>
      </c>
      <c r="H1973" t="s">
        <v>232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X1973" t="s">
        <v>330</v>
      </c>
      <c r="Y1973" t="s">
        <v>331</v>
      </c>
      <c r="Z1973" t="s">
        <v>427</v>
      </c>
      <c r="AA1973" t="s">
        <v>281</v>
      </c>
      <c r="AB1973" t="s">
        <v>151</v>
      </c>
      <c r="AC1973" t="s">
        <v>56</v>
      </c>
      <c r="AD1973" t="s">
        <v>232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</row>
    <row r="1974" spans="1:38" x14ac:dyDescent="0.25">
      <c r="A1974" t="s">
        <v>393</v>
      </c>
      <c r="B1974" s="17" t="s">
        <v>330</v>
      </c>
      <c r="C1974" t="s">
        <v>331</v>
      </c>
      <c r="D1974" t="s">
        <v>427</v>
      </c>
      <c r="E1974" t="s">
        <v>282</v>
      </c>
      <c r="F1974" t="s">
        <v>153</v>
      </c>
      <c r="G1974" t="s">
        <v>56</v>
      </c>
      <c r="H1974" t="s">
        <v>232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X1974" t="s">
        <v>330</v>
      </c>
      <c r="Y1974" t="s">
        <v>331</v>
      </c>
      <c r="Z1974" t="s">
        <v>427</v>
      </c>
      <c r="AA1974" t="s">
        <v>282</v>
      </c>
      <c r="AB1974" t="s">
        <v>153</v>
      </c>
      <c r="AC1974" t="s">
        <v>56</v>
      </c>
      <c r="AD1974" t="s">
        <v>232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</row>
    <row r="1975" spans="1:38" x14ac:dyDescent="0.25">
      <c r="A1975" t="s">
        <v>393</v>
      </c>
      <c r="B1975" s="17" t="s">
        <v>330</v>
      </c>
      <c r="C1975" t="s">
        <v>331</v>
      </c>
      <c r="D1975" t="s">
        <v>427</v>
      </c>
      <c r="E1975" t="s">
        <v>283</v>
      </c>
      <c r="F1975" t="s">
        <v>155</v>
      </c>
      <c r="G1975" t="s">
        <v>56</v>
      </c>
      <c r="H1975" t="s">
        <v>232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X1975" t="s">
        <v>330</v>
      </c>
      <c r="Y1975" t="s">
        <v>331</v>
      </c>
      <c r="Z1975" t="s">
        <v>427</v>
      </c>
      <c r="AA1975" t="s">
        <v>283</v>
      </c>
      <c r="AB1975" t="s">
        <v>155</v>
      </c>
      <c r="AC1975" t="s">
        <v>56</v>
      </c>
      <c r="AD1975" t="s">
        <v>232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</row>
    <row r="1976" spans="1:38" x14ac:dyDescent="0.25">
      <c r="A1976" t="s">
        <v>393</v>
      </c>
      <c r="B1976" s="17" t="s">
        <v>330</v>
      </c>
      <c r="C1976" t="s">
        <v>331</v>
      </c>
      <c r="D1976" t="s">
        <v>427</v>
      </c>
      <c r="E1976" t="s">
        <v>284</v>
      </c>
      <c r="F1976" t="s">
        <v>55</v>
      </c>
      <c r="G1976" t="s">
        <v>56</v>
      </c>
      <c r="H1976" t="s">
        <v>232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X1976" t="s">
        <v>330</v>
      </c>
      <c r="Y1976" t="s">
        <v>331</v>
      </c>
      <c r="Z1976" t="s">
        <v>427</v>
      </c>
      <c r="AA1976" t="s">
        <v>284</v>
      </c>
      <c r="AB1976" t="s">
        <v>55</v>
      </c>
      <c r="AC1976" t="s">
        <v>56</v>
      </c>
      <c r="AD1976" t="s">
        <v>232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</row>
    <row r="1977" spans="1:38" x14ac:dyDescent="0.25">
      <c r="A1977" t="s">
        <v>393</v>
      </c>
      <c r="B1977" s="17" t="s">
        <v>330</v>
      </c>
      <c r="C1977" t="s">
        <v>331</v>
      </c>
      <c r="D1977" t="s">
        <v>427</v>
      </c>
      <c r="E1977" t="s">
        <v>285</v>
      </c>
      <c r="F1977" t="s">
        <v>158</v>
      </c>
      <c r="G1977" t="s">
        <v>56</v>
      </c>
      <c r="H1977" t="s">
        <v>232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X1977" t="s">
        <v>330</v>
      </c>
      <c r="Y1977" t="s">
        <v>331</v>
      </c>
      <c r="Z1977" t="s">
        <v>427</v>
      </c>
      <c r="AA1977" t="s">
        <v>285</v>
      </c>
      <c r="AB1977" t="s">
        <v>158</v>
      </c>
      <c r="AC1977" t="s">
        <v>56</v>
      </c>
      <c r="AD1977" t="s">
        <v>232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</row>
    <row r="1978" spans="1:38" x14ac:dyDescent="0.25">
      <c r="A1978" t="s">
        <v>393</v>
      </c>
      <c r="B1978" s="17" t="s">
        <v>330</v>
      </c>
      <c r="C1978" t="s">
        <v>331</v>
      </c>
      <c r="D1978" t="s">
        <v>427</v>
      </c>
      <c r="E1978" t="s">
        <v>286</v>
      </c>
      <c r="F1978" t="s">
        <v>160</v>
      </c>
      <c r="G1978" t="s">
        <v>56</v>
      </c>
      <c r="H1978" t="s">
        <v>232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X1978" t="s">
        <v>330</v>
      </c>
      <c r="Y1978" t="s">
        <v>331</v>
      </c>
      <c r="Z1978" t="s">
        <v>427</v>
      </c>
      <c r="AA1978" t="s">
        <v>286</v>
      </c>
      <c r="AB1978" t="s">
        <v>160</v>
      </c>
      <c r="AC1978" t="s">
        <v>56</v>
      </c>
      <c r="AD1978" t="s">
        <v>232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</row>
    <row r="1979" spans="1:38" x14ac:dyDescent="0.25">
      <c r="A1979" t="s">
        <v>393</v>
      </c>
      <c r="B1979" s="17" t="s">
        <v>330</v>
      </c>
      <c r="C1979" t="s">
        <v>331</v>
      </c>
      <c r="D1979" t="s">
        <v>427</v>
      </c>
      <c r="E1979" t="s">
        <v>287</v>
      </c>
      <c r="F1979" t="s">
        <v>162</v>
      </c>
      <c r="G1979" t="s">
        <v>56</v>
      </c>
      <c r="H1979" t="s">
        <v>232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X1979" t="s">
        <v>330</v>
      </c>
      <c r="Y1979" t="s">
        <v>331</v>
      </c>
      <c r="Z1979" t="s">
        <v>427</v>
      </c>
      <c r="AA1979" t="s">
        <v>287</v>
      </c>
      <c r="AB1979" t="s">
        <v>162</v>
      </c>
      <c r="AC1979" t="s">
        <v>56</v>
      </c>
      <c r="AD1979" t="s">
        <v>232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</row>
    <row r="1980" spans="1:38" x14ac:dyDescent="0.25">
      <c r="A1980" t="s">
        <v>393</v>
      </c>
      <c r="B1980" s="17" t="s">
        <v>330</v>
      </c>
      <c r="C1980" t="s">
        <v>331</v>
      </c>
      <c r="D1980" t="s">
        <v>427</v>
      </c>
      <c r="E1980" t="s">
        <v>288</v>
      </c>
      <c r="F1980" t="s">
        <v>164</v>
      </c>
      <c r="G1980" t="s">
        <v>56</v>
      </c>
      <c r="H1980" t="s">
        <v>232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X1980" t="s">
        <v>330</v>
      </c>
      <c r="Y1980" t="s">
        <v>331</v>
      </c>
      <c r="Z1980" t="s">
        <v>427</v>
      </c>
      <c r="AA1980" t="s">
        <v>288</v>
      </c>
      <c r="AB1980" t="s">
        <v>164</v>
      </c>
      <c r="AC1980" t="s">
        <v>56</v>
      </c>
      <c r="AD1980" t="s">
        <v>232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</row>
    <row r="1981" spans="1:38" x14ac:dyDescent="0.25">
      <c r="A1981" t="s">
        <v>393</v>
      </c>
      <c r="B1981" s="17" t="s">
        <v>330</v>
      </c>
      <c r="C1981" t="s">
        <v>331</v>
      </c>
      <c r="D1981" t="s">
        <v>427</v>
      </c>
      <c r="E1981" t="s">
        <v>289</v>
      </c>
      <c r="F1981" t="s">
        <v>58</v>
      </c>
      <c r="G1981" t="s">
        <v>59</v>
      </c>
      <c r="H1981" t="s">
        <v>232</v>
      </c>
      <c r="J1981">
        <v>1686.4098610000001</v>
      </c>
      <c r="K1981">
        <v>0.1133332675</v>
      </c>
      <c r="L1981">
        <v>0.23553297600000003</v>
      </c>
      <c r="M1981">
        <v>2.0209987799999999E-2</v>
      </c>
      <c r="N1981">
        <v>1.9603688165999996E-2</v>
      </c>
      <c r="O1981">
        <v>4.7078287060000007E-4</v>
      </c>
      <c r="P1981">
        <v>2.7907119428900399E-2</v>
      </c>
      <c r="X1981" t="s">
        <v>330</v>
      </c>
      <c r="Y1981" t="s">
        <v>331</v>
      </c>
      <c r="Z1981" t="s">
        <v>427</v>
      </c>
      <c r="AA1981" t="s">
        <v>289</v>
      </c>
      <c r="AB1981" t="s">
        <v>58</v>
      </c>
      <c r="AC1981" t="s">
        <v>59</v>
      </c>
      <c r="AD1981" t="s">
        <v>232</v>
      </c>
      <c r="AF1981">
        <v>1686.4098609999999</v>
      </c>
      <c r="AG1981">
        <v>35.748550779999995</v>
      </c>
      <c r="AH1981">
        <v>74.293834899999993</v>
      </c>
      <c r="AI1981">
        <v>6.3748076299999994</v>
      </c>
      <c r="AJ1981">
        <v>6.1835634010999998</v>
      </c>
      <c r="AK1981">
        <v>0.14849837659999998</v>
      </c>
      <c r="AL1981">
        <v>8.8027031780531981</v>
      </c>
    </row>
    <row r="1982" spans="1:38" x14ac:dyDescent="0.25">
      <c r="A1982" t="s">
        <v>393</v>
      </c>
      <c r="B1982" s="17" t="s">
        <v>330</v>
      </c>
      <c r="C1982" t="s">
        <v>331</v>
      </c>
      <c r="D1982" t="s">
        <v>427</v>
      </c>
      <c r="E1982" t="s">
        <v>290</v>
      </c>
      <c r="F1982" t="s">
        <v>61</v>
      </c>
      <c r="G1982" t="s">
        <v>59</v>
      </c>
      <c r="H1982" t="s">
        <v>232</v>
      </c>
      <c r="J1982">
        <v>313.81448937099998</v>
      </c>
      <c r="K1982">
        <v>2.7096333834140004E-2</v>
      </c>
      <c r="L1982">
        <v>5.55766492062E-2</v>
      </c>
      <c r="M1982">
        <v>4.919529204653E-3</v>
      </c>
      <c r="N1982">
        <v>4.7719433285134099E-3</v>
      </c>
      <c r="O1982">
        <v>1.111914449216E-4</v>
      </c>
      <c r="P1982">
        <v>6.2804889761382985E-3</v>
      </c>
      <c r="X1982" t="s">
        <v>330</v>
      </c>
      <c r="Y1982" t="s">
        <v>331</v>
      </c>
      <c r="Z1982" t="s">
        <v>427</v>
      </c>
      <c r="AA1982" t="s">
        <v>290</v>
      </c>
      <c r="AB1982" t="s">
        <v>61</v>
      </c>
      <c r="AC1982" t="s">
        <v>59</v>
      </c>
      <c r="AD1982" t="s">
        <v>232</v>
      </c>
      <c r="AF1982">
        <v>313.81448937099998</v>
      </c>
      <c r="AG1982">
        <v>8.5469586978700001</v>
      </c>
      <c r="AH1982">
        <v>17.530465639669998</v>
      </c>
      <c r="AI1982">
        <v>1.551760248795</v>
      </c>
      <c r="AJ1982">
        <v>1.50520744133115</v>
      </c>
      <c r="AK1982">
        <v>3.5072962798490002E-2</v>
      </c>
      <c r="AL1982">
        <v>1.9810458001506603</v>
      </c>
    </row>
    <row r="1983" spans="1:38" x14ac:dyDescent="0.25">
      <c r="A1983" t="s">
        <v>393</v>
      </c>
      <c r="B1983" s="17" t="s">
        <v>330</v>
      </c>
      <c r="C1983" t="s">
        <v>331</v>
      </c>
      <c r="D1983" t="s">
        <v>427</v>
      </c>
      <c r="E1983" t="s">
        <v>291</v>
      </c>
      <c r="F1983" t="s">
        <v>63</v>
      </c>
      <c r="G1983" t="s">
        <v>59</v>
      </c>
      <c r="H1983" t="s">
        <v>232</v>
      </c>
      <c r="J1983">
        <v>271.17019583999996</v>
      </c>
      <c r="K1983">
        <v>5.9710336506000002E-2</v>
      </c>
      <c r="L1983">
        <v>0.12758410877600002</v>
      </c>
      <c r="M1983">
        <v>1.0265649979299999E-2</v>
      </c>
      <c r="N1983">
        <v>9.9576804799210005E-3</v>
      </c>
      <c r="O1983">
        <v>3.0800290481599994E-4</v>
      </c>
      <c r="P1983">
        <v>1.1415107053134603E-2</v>
      </c>
      <c r="X1983" t="s">
        <v>330</v>
      </c>
      <c r="Y1983" t="s">
        <v>331</v>
      </c>
      <c r="Z1983" t="s">
        <v>427</v>
      </c>
      <c r="AA1983" t="s">
        <v>291</v>
      </c>
      <c r="AB1983" t="s">
        <v>63</v>
      </c>
      <c r="AC1983" t="s">
        <v>59</v>
      </c>
      <c r="AD1983" t="s">
        <v>232</v>
      </c>
      <c r="AF1983">
        <v>271.17019583999996</v>
      </c>
      <c r="AG1983">
        <v>18.834344385400001</v>
      </c>
      <c r="AH1983">
        <v>40.243673373299998</v>
      </c>
      <c r="AI1983">
        <v>3.2380796135399996</v>
      </c>
      <c r="AJ1983">
        <v>3.1409372251337997</v>
      </c>
      <c r="AK1983">
        <v>9.7152921298999995E-2</v>
      </c>
      <c r="AL1983">
        <v>3.6006510176761286</v>
      </c>
    </row>
    <row r="1984" spans="1:38" x14ac:dyDescent="0.25">
      <c r="A1984" t="s">
        <v>393</v>
      </c>
      <c r="B1984" s="17" t="s">
        <v>330</v>
      </c>
      <c r="C1984" t="s">
        <v>331</v>
      </c>
      <c r="D1984" t="s">
        <v>427</v>
      </c>
      <c r="E1984" t="s">
        <v>292</v>
      </c>
      <c r="F1984" t="s">
        <v>227</v>
      </c>
      <c r="G1984" t="s">
        <v>59</v>
      </c>
      <c r="H1984" t="s">
        <v>232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X1984" t="s">
        <v>330</v>
      </c>
      <c r="Y1984" t="s">
        <v>331</v>
      </c>
      <c r="Z1984" t="s">
        <v>427</v>
      </c>
      <c r="AA1984" t="s">
        <v>292</v>
      </c>
      <c r="AB1984" t="s">
        <v>227</v>
      </c>
      <c r="AC1984" t="s">
        <v>59</v>
      </c>
      <c r="AD1984" t="s">
        <v>232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</row>
    <row r="1985" spans="1:38" x14ac:dyDescent="0.25">
      <c r="A1985" t="s">
        <v>393</v>
      </c>
      <c r="B1985" s="17" t="s">
        <v>330</v>
      </c>
      <c r="C1985" t="s">
        <v>331</v>
      </c>
      <c r="D1985" t="s">
        <v>427</v>
      </c>
      <c r="E1985" t="s">
        <v>293</v>
      </c>
      <c r="F1985" t="s">
        <v>169</v>
      </c>
      <c r="G1985" t="s">
        <v>59</v>
      </c>
      <c r="H1985" t="s">
        <v>232</v>
      </c>
      <c r="J1985">
        <v>557.0960738760001</v>
      </c>
      <c r="K1985">
        <v>8.5289995192000007E-2</v>
      </c>
      <c r="L1985">
        <v>7.0860003689999992E-2</v>
      </c>
      <c r="M1985">
        <v>1.2706317633699999E-2</v>
      </c>
      <c r="N1985">
        <v>1.2325128104688998E-2</v>
      </c>
      <c r="O1985">
        <v>1.5681691199000001E-4</v>
      </c>
      <c r="P1985">
        <v>1.9964394161595001E-2</v>
      </c>
      <c r="X1985" t="s">
        <v>330</v>
      </c>
      <c r="Y1985" t="s">
        <v>331</v>
      </c>
      <c r="Z1985" t="s">
        <v>427</v>
      </c>
      <c r="AA1985" t="s">
        <v>293</v>
      </c>
      <c r="AB1985" t="s">
        <v>169</v>
      </c>
      <c r="AC1985" t="s">
        <v>59</v>
      </c>
      <c r="AD1985" t="s">
        <v>232</v>
      </c>
      <c r="AF1985">
        <v>557.0960738760001</v>
      </c>
      <c r="AG1985">
        <v>26.902901490000001</v>
      </c>
      <c r="AH1985">
        <v>22.351271253</v>
      </c>
      <c r="AI1985">
        <v>4.0079358130000005</v>
      </c>
      <c r="AJ1985">
        <v>3.8876977386099996</v>
      </c>
      <c r="AK1985">
        <v>4.9464537954999999E-2</v>
      </c>
      <c r="AL1985">
        <v>6.297340901993973</v>
      </c>
    </row>
    <row r="1986" spans="1:38" x14ac:dyDescent="0.25">
      <c r="A1986" t="s">
        <v>393</v>
      </c>
      <c r="B1986" s="17" t="s">
        <v>330</v>
      </c>
      <c r="C1986" t="s">
        <v>331</v>
      </c>
      <c r="D1986" t="s">
        <v>427</v>
      </c>
      <c r="E1986" t="s">
        <v>294</v>
      </c>
      <c r="F1986" t="s">
        <v>171</v>
      </c>
      <c r="G1986" t="s">
        <v>59</v>
      </c>
      <c r="H1986" t="s">
        <v>232</v>
      </c>
      <c r="J1986">
        <v>121.29082166000002</v>
      </c>
      <c r="K1986">
        <v>3.3603804989999998E-3</v>
      </c>
      <c r="L1986">
        <v>7.8231836790000012E-3</v>
      </c>
      <c r="M1986">
        <v>5.5258024000000002E-4</v>
      </c>
      <c r="N1986">
        <v>5.3600283279999991E-4</v>
      </c>
      <c r="O1986">
        <v>1.5016362782999999E-5</v>
      </c>
      <c r="P1986">
        <v>9.3080187838778393E-4</v>
      </c>
      <c r="X1986" t="s">
        <v>330</v>
      </c>
      <c r="Y1986" t="s">
        <v>331</v>
      </c>
      <c r="Z1986" t="s">
        <v>427</v>
      </c>
      <c r="AA1986" t="s">
        <v>294</v>
      </c>
      <c r="AB1986" t="s">
        <v>171</v>
      </c>
      <c r="AC1986" t="s">
        <v>59</v>
      </c>
      <c r="AD1986" t="s">
        <v>232</v>
      </c>
      <c r="AF1986">
        <v>121.29082166000001</v>
      </c>
      <c r="AG1986">
        <v>1.0599600707000001</v>
      </c>
      <c r="AH1986">
        <v>2.4676554340000001</v>
      </c>
      <c r="AI1986">
        <v>0.17429959929</v>
      </c>
      <c r="AJ1986">
        <v>0.1690706113113</v>
      </c>
      <c r="AK1986">
        <v>4.7365899750000003E-3</v>
      </c>
      <c r="AL1986">
        <v>0.29360150972322302</v>
      </c>
    </row>
    <row r="1987" spans="1:38" x14ac:dyDescent="0.25">
      <c r="A1987" t="s">
        <v>393</v>
      </c>
      <c r="B1987" s="17" t="s">
        <v>330</v>
      </c>
      <c r="C1987" t="s">
        <v>331</v>
      </c>
      <c r="D1987" t="s">
        <v>427</v>
      </c>
      <c r="E1987" t="s">
        <v>295</v>
      </c>
      <c r="F1987" t="s">
        <v>65</v>
      </c>
      <c r="G1987" t="s">
        <v>59</v>
      </c>
      <c r="H1987" t="s">
        <v>232</v>
      </c>
      <c r="J1987">
        <v>16.155664831999999</v>
      </c>
      <c r="K1987">
        <v>2.6159805726000004E-3</v>
      </c>
      <c r="L1987">
        <v>5.5658524262999992E-3</v>
      </c>
      <c r="M1987">
        <v>4.5643051687999987E-4</v>
      </c>
      <c r="N1987">
        <v>4.4273760137359997E-4</v>
      </c>
      <c r="O1987">
        <v>1.3391382783E-5</v>
      </c>
      <c r="P1987">
        <v>5.0808673480991402E-4</v>
      </c>
      <c r="X1987" t="s">
        <v>330</v>
      </c>
      <c r="Y1987" t="s">
        <v>331</v>
      </c>
      <c r="Z1987" t="s">
        <v>427</v>
      </c>
      <c r="AA1987" t="s">
        <v>295</v>
      </c>
      <c r="AB1987" t="s">
        <v>65</v>
      </c>
      <c r="AC1987" t="s">
        <v>59</v>
      </c>
      <c r="AD1987" t="s">
        <v>232</v>
      </c>
      <c r="AF1987">
        <v>16.155664831999999</v>
      </c>
      <c r="AG1987">
        <v>0.82515509019999989</v>
      </c>
      <c r="AH1987">
        <v>1.7556288491000001</v>
      </c>
      <c r="AI1987">
        <v>0.14397122731999998</v>
      </c>
      <c r="AJ1987">
        <v>0.13965209050039998</v>
      </c>
      <c r="AK1987">
        <v>4.2240247982000007E-3</v>
      </c>
      <c r="AL1987">
        <v>0.16026507164199869</v>
      </c>
    </row>
    <row r="1988" spans="1:38" x14ac:dyDescent="0.25">
      <c r="A1988" t="s">
        <v>393</v>
      </c>
      <c r="B1988" s="17" t="s">
        <v>330</v>
      </c>
      <c r="C1988" t="s">
        <v>331</v>
      </c>
      <c r="D1988" t="s">
        <v>427</v>
      </c>
      <c r="E1988" t="s">
        <v>296</v>
      </c>
      <c r="F1988" t="s">
        <v>174</v>
      </c>
      <c r="G1988" t="s">
        <v>68</v>
      </c>
      <c r="H1988" t="s">
        <v>232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X1988" t="s">
        <v>330</v>
      </c>
      <c r="Y1988" t="s">
        <v>331</v>
      </c>
      <c r="Z1988" t="s">
        <v>427</v>
      </c>
      <c r="AA1988" t="s">
        <v>296</v>
      </c>
      <c r="AB1988" t="s">
        <v>174</v>
      </c>
      <c r="AC1988" t="s">
        <v>68</v>
      </c>
      <c r="AD1988" t="s">
        <v>232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</row>
    <row r="1989" spans="1:38" x14ac:dyDescent="0.25">
      <c r="A1989" t="s">
        <v>393</v>
      </c>
      <c r="B1989" s="17" t="s">
        <v>330</v>
      </c>
      <c r="C1989" t="s">
        <v>331</v>
      </c>
      <c r="D1989" t="s">
        <v>427</v>
      </c>
      <c r="E1989" t="s">
        <v>297</v>
      </c>
      <c r="F1989" t="s">
        <v>176</v>
      </c>
      <c r="G1989" t="s">
        <v>68</v>
      </c>
      <c r="H1989" t="s">
        <v>232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X1989" t="s">
        <v>330</v>
      </c>
      <c r="Y1989" t="s">
        <v>331</v>
      </c>
      <c r="Z1989" t="s">
        <v>427</v>
      </c>
      <c r="AA1989" t="s">
        <v>297</v>
      </c>
      <c r="AB1989" t="s">
        <v>176</v>
      </c>
      <c r="AC1989" t="s">
        <v>68</v>
      </c>
      <c r="AD1989" t="s">
        <v>232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</row>
    <row r="1990" spans="1:38" x14ac:dyDescent="0.25">
      <c r="A1990" t="s">
        <v>393</v>
      </c>
      <c r="B1990" s="17" t="s">
        <v>330</v>
      </c>
      <c r="C1990" t="s">
        <v>331</v>
      </c>
      <c r="D1990" t="s">
        <v>427</v>
      </c>
      <c r="E1990" t="s">
        <v>299</v>
      </c>
      <c r="F1990" t="s">
        <v>298</v>
      </c>
      <c r="G1990" t="s">
        <v>19</v>
      </c>
      <c r="H1990" t="s">
        <v>232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X1990" t="s">
        <v>330</v>
      </c>
      <c r="Y1990" t="s">
        <v>331</v>
      </c>
      <c r="Z1990" t="s">
        <v>427</v>
      </c>
      <c r="AA1990" t="s">
        <v>299</v>
      </c>
      <c r="AB1990" t="s">
        <v>298</v>
      </c>
      <c r="AC1990" t="s">
        <v>19</v>
      </c>
      <c r="AD1990" t="s">
        <v>232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</row>
    <row r="1991" spans="1:38" x14ac:dyDescent="0.25">
      <c r="A1991" t="s">
        <v>393</v>
      </c>
      <c r="B1991" s="17" t="s">
        <v>330</v>
      </c>
      <c r="C1991" t="s">
        <v>331</v>
      </c>
      <c r="D1991" t="s">
        <v>427</v>
      </c>
      <c r="E1991" t="s">
        <v>300</v>
      </c>
      <c r="F1991" t="s">
        <v>178</v>
      </c>
      <c r="G1991" t="s">
        <v>32</v>
      </c>
      <c r="H1991" t="s">
        <v>232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X1991" t="s">
        <v>330</v>
      </c>
      <c r="Y1991" t="s">
        <v>331</v>
      </c>
      <c r="Z1991" t="s">
        <v>427</v>
      </c>
      <c r="AA1991" t="s">
        <v>300</v>
      </c>
      <c r="AB1991" t="s">
        <v>178</v>
      </c>
      <c r="AC1991" t="s">
        <v>32</v>
      </c>
      <c r="AD1991" t="s">
        <v>232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</row>
    <row r="1992" spans="1:38" x14ac:dyDescent="0.25">
      <c r="A1992" t="s">
        <v>393</v>
      </c>
      <c r="B1992" s="17" t="s">
        <v>330</v>
      </c>
      <c r="C1992" t="s">
        <v>331</v>
      </c>
      <c r="D1992" t="s">
        <v>427</v>
      </c>
      <c r="E1992" t="s">
        <v>303</v>
      </c>
      <c r="F1992" t="s">
        <v>301</v>
      </c>
      <c r="G1992" t="s">
        <v>302</v>
      </c>
      <c r="H1992" t="s">
        <v>10</v>
      </c>
      <c r="J1992">
        <v>4221.4847949999994</v>
      </c>
      <c r="K1992">
        <v>0.9411250981</v>
      </c>
      <c r="L1992">
        <v>3.8638684958999997E-2</v>
      </c>
      <c r="M1992">
        <v>7.7851268020000001E-3</v>
      </c>
      <c r="N1992">
        <v>7.1623166578400005E-3</v>
      </c>
      <c r="O1992">
        <v>1.6259804047000001E-4</v>
      </c>
      <c r="P1992">
        <v>0.55874538266768004</v>
      </c>
      <c r="X1992" t="s">
        <v>330</v>
      </c>
      <c r="Y1992" t="s">
        <v>331</v>
      </c>
      <c r="Z1992" t="s">
        <v>427</v>
      </c>
      <c r="AA1992" t="s">
        <v>303</v>
      </c>
      <c r="AB1992" t="s">
        <v>301</v>
      </c>
      <c r="AC1992" t="s">
        <v>302</v>
      </c>
      <c r="AD1992" t="s">
        <v>10</v>
      </c>
      <c r="AF1992">
        <v>4221.4847949999994</v>
      </c>
      <c r="AG1992">
        <v>361.30719441000002</v>
      </c>
      <c r="AH1992">
        <v>14.833771496600001</v>
      </c>
      <c r="AI1992">
        <v>2.9887875559000001</v>
      </c>
      <c r="AJ1992">
        <v>2.7496845514280004</v>
      </c>
      <c r="AK1992">
        <v>6.6252007249999995E-2</v>
      </c>
      <c r="AL1992">
        <v>186.15736377718997</v>
      </c>
    </row>
    <row r="1993" spans="1:38" x14ac:dyDescent="0.25">
      <c r="A1993" t="s">
        <v>393</v>
      </c>
      <c r="B1993" s="17" t="s">
        <v>330</v>
      </c>
      <c r="C1993" t="s">
        <v>331</v>
      </c>
      <c r="D1993" t="s">
        <v>427</v>
      </c>
      <c r="E1993" t="s">
        <v>305</v>
      </c>
      <c r="F1993" t="s">
        <v>304</v>
      </c>
      <c r="G1993" t="s">
        <v>302</v>
      </c>
      <c r="H1993" t="s">
        <v>10</v>
      </c>
      <c r="J1993">
        <v>1259.77224473</v>
      </c>
      <c r="K1993">
        <v>0.92260276883100001</v>
      </c>
      <c r="L1993">
        <v>3.43188701947E-2</v>
      </c>
      <c r="M1993">
        <v>5.0394171132729995E-3</v>
      </c>
      <c r="N1993">
        <v>4.6362637442111596E-3</v>
      </c>
      <c r="O1993">
        <v>1.528411495556E-4</v>
      </c>
      <c r="P1993">
        <v>0.29290912391923574</v>
      </c>
      <c r="X1993" t="s">
        <v>330</v>
      </c>
      <c r="Y1993" t="s">
        <v>331</v>
      </c>
      <c r="Z1993" t="s">
        <v>427</v>
      </c>
      <c r="AA1993" t="s">
        <v>305</v>
      </c>
      <c r="AB1993" t="s">
        <v>304</v>
      </c>
      <c r="AC1993" t="s">
        <v>302</v>
      </c>
      <c r="AD1993" t="s">
        <v>10</v>
      </c>
      <c r="AF1993">
        <v>1259.77224473</v>
      </c>
      <c r="AG1993">
        <v>354.19630772199997</v>
      </c>
      <c r="AH1993">
        <v>13.175353144888</v>
      </c>
      <c r="AI1993">
        <v>1.9346818304039999</v>
      </c>
      <c r="AJ1993">
        <v>1.7799072839716801</v>
      </c>
      <c r="AK1993">
        <v>6.2276476590240007E-2</v>
      </c>
      <c r="AL1993">
        <v>108.17740475539941</v>
      </c>
    </row>
    <row r="1994" spans="1:38" x14ac:dyDescent="0.25">
      <c r="A1994" t="s">
        <v>393</v>
      </c>
      <c r="B1994" s="17" t="s">
        <v>330</v>
      </c>
      <c r="C1994" t="s">
        <v>331</v>
      </c>
      <c r="D1994" t="s">
        <v>427</v>
      </c>
      <c r="E1994" t="s">
        <v>307</v>
      </c>
      <c r="F1994" t="s">
        <v>306</v>
      </c>
      <c r="G1994" t="s">
        <v>302</v>
      </c>
      <c r="H1994" t="s">
        <v>70</v>
      </c>
      <c r="J1994">
        <v>490.18014730000004</v>
      </c>
      <c r="K1994">
        <v>0.26836275663170001</v>
      </c>
      <c r="L1994">
        <v>1.807128153639E-2</v>
      </c>
      <c r="M1994">
        <v>1.5345638027500002E-4</v>
      </c>
      <c r="N1994">
        <v>1.41179869853E-4</v>
      </c>
      <c r="O1994">
        <v>4.5222621826399998E-5</v>
      </c>
      <c r="P1994">
        <v>2.7267763434820173E-2</v>
      </c>
      <c r="X1994" t="s">
        <v>330</v>
      </c>
      <c r="Y1994" t="s">
        <v>331</v>
      </c>
      <c r="Z1994" t="s">
        <v>427</v>
      </c>
      <c r="AA1994" t="s">
        <v>307</v>
      </c>
      <c r="AB1994" t="s">
        <v>306</v>
      </c>
      <c r="AC1994" t="s">
        <v>302</v>
      </c>
      <c r="AD1994" t="s">
        <v>70</v>
      </c>
      <c r="AF1994">
        <v>490.18014730000004</v>
      </c>
      <c r="AG1994">
        <v>99.528489797099994</v>
      </c>
      <c r="AH1994">
        <v>8.3395037598200012</v>
      </c>
      <c r="AI1994">
        <v>5.8913418565100004E-2</v>
      </c>
      <c r="AJ1994">
        <v>5.4200345079892007E-2</v>
      </c>
      <c r="AK1994">
        <v>1.8426359588770001E-2</v>
      </c>
      <c r="AL1994">
        <v>7.7994208637718794</v>
      </c>
    </row>
    <row r="1995" spans="1:38" x14ac:dyDescent="0.25">
      <c r="A1995" t="s">
        <v>393</v>
      </c>
      <c r="B1995" s="17" t="s">
        <v>330</v>
      </c>
      <c r="C1995" t="s">
        <v>331</v>
      </c>
      <c r="D1995" t="s">
        <v>427</v>
      </c>
      <c r="E1995" t="s">
        <v>308</v>
      </c>
      <c r="F1995" t="s">
        <v>306</v>
      </c>
      <c r="G1995" t="s">
        <v>302</v>
      </c>
      <c r="H1995" t="s">
        <v>232</v>
      </c>
      <c r="J1995">
        <v>917.68287384000007</v>
      </c>
      <c r="K1995">
        <v>1.9968568414E-2</v>
      </c>
      <c r="L1995">
        <v>0.11240106538700001</v>
      </c>
      <c r="M1995">
        <v>2.4355206809000001E-3</v>
      </c>
      <c r="N1995">
        <v>2.3624550604729997E-3</v>
      </c>
      <c r="O1995">
        <v>1.5814315356099996E-3</v>
      </c>
      <c r="P1995">
        <v>4.6326982325902199E-3</v>
      </c>
      <c r="X1995" t="s">
        <v>330</v>
      </c>
      <c r="Y1995" t="s">
        <v>331</v>
      </c>
      <c r="Z1995" t="s">
        <v>427</v>
      </c>
      <c r="AA1995" t="s">
        <v>308</v>
      </c>
      <c r="AB1995" t="s">
        <v>306</v>
      </c>
      <c r="AC1995" t="s">
        <v>302</v>
      </c>
      <c r="AD1995" t="s">
        <v>232</v>
      </c>
      <c r="AF1995">
        <v>917.68287384000007</v>
      </c>
      <c r="AG1995">
        <v>7.6661309371999993</v>
      </c>
      <c r="AH1995">
        <v>43.151879410000006</v>
      </c>
      <c r="AI1995">
        <v>0.93502037940000016</v>
      </c>
      <c r="AJ1995">
        <v>0.906969768018</v>
      </c>
      <c r="AK1995">
        <v>0.60712701887999998</v>
      </c>
      <c r="AL1995">
        <v>1.7785381977008097</v>
      </c>
    </row>
    <row r="1996" spans="1:38" x14ac:dyDescent="0.25">
      <c r="A1996" t="s">
        <v>393</v>
      </c>
      <c r="B1996" s="17" t="s">
        <v>330</v>
      </c>
      <c r="C1996" t="s">
        <v>331</v>
      </c>
      <c r="D1996" t="s">
        <v>427</v>
      </c>
      <c r="E1996" t="s">
        <v>310</v>
      </c>
      <c r="F1996" t="s">
        <v>309</v>
      </c>
      <c r="G1996" t="s">
        <v>302</v>
      </c>
      <c r="H1996" t="s">
        <v>232</v>
      </c>
      <c r="J1996">
        <v>4.9103370000000002</v>
      </c>
      <c r="K1996">
        <v>7.4818650000000006E-5</v>
      </c>
      <c r="L1996">
        <v>1.231436E-4</v>
      </c>
      <c r="M1996">
        <v>1.3074592E-5</v>
      </c>
      <c r="N1996">
        <v>1.2682354239999999E-5</v>
      </c>
      <c r="O1996">
        <v>2.0275334000000001E-6</v>
      </c>
      <c r="P1996">
        <v>2.4596132107949996E-5</v>
      </c>
      <c r="X1996" t="s">
        <v>330</v>
      </c>
      <c r="Y1996" t="s">
        <v>331</v>
      </c>
      <c r="Z1996" t="s">
        <v>427</v>
      </c>
      <c r="AA1996" t="s">
        <v>310</v>
      </c>
      <c r="AB1996" t="s">
        <v>309</v>
      </c>
      <c r="AC1996" t="s">
        <v>302</v>
      </c>
      <c r="AD1996" t="s">
        <v>232</v>
      </c>
      <c r="AF1996">
        <v>4.9103370000000002</v>
      </c>
      <c r="AG1996">
        <v>2.8723617999999999E-2</v>
      </c>
      <c r="AH1996">
        <v>4.7276038999999999E-2</v>
      </c>
      <c r="AI1996">
        <v>5.0194645000000001E-3</v>
      </c>
      <c r="AJ1996">
        <v>4.8688805649999998E-3</v>
      </c>
      <c r="AK1996">
        <v>7.7838997999999998E-4</v>
      </c>
      <c r="AL1996">
        <v>9.4426988619599993E-3</v>
      </c>
    </row>
    <row r="1997" spans="1:38" x14ac:dyDescent="0.25">
      <c r="A1997" t="s">
        <v>393</v>
      </c>
      <c r="B1997" s="17" t="s">
        <v>330</v>
      </c>
      <c r="C1997" t="s">
        <v>331</v>
      </c>
      <c r="D1997" t="s">
        <v>427</v>
      </c>
      <c r="E1997" t="s">
        <v>313</v>
      </c>
      <c r="F1997" t="s">
        <v>311</v>
      </c>
      <c r="G1997" t="s">
        <v>312</v>
      </c>
      <c r="H1997" t="s">
        <v>232</v>
      </c>
      <c r="J1997">
        <v>0.24204603790000001</v>
      </c>
      <c r="K1997">
        <v>1.1503150129299999E-4</v>
      </c>
      <c r="L1997">
        <v>1.53872065926E-4</v>
      </c>
      <c r="M1997">
        <v>1.9061895141999999E-5</v>
      </c>
      <c r="N1997">
        <v>1.8490038287740004E-5</v>
      </c>
      <c r="O1997">
        <v>3.0646090241999996E-7</v>
      </c>
      <c r="P1997">
        <v>2.667848120103933E-5</v>
      </c>
      <c r="X1997" t="s">
        <v>330</v>
      </c>
      <c r="Y1997" t="s">
        <v>331</v>
      </c>
      <c r="Z1997" t="s">
        <v>427</v>
      </c>
      <c r="AA1997" t="s">
        <v>313</v>
      </c>
      <c r="AB1997" t="s">
        <v>311</v>
      </c>
      <c r="AC1997" t="s">
        <v>312</v>
      </c>
      <c r="AD1997" t="s">
        <v>232</v>
      </c>
      <c r="AF1997">
        <v>0.24204603790000001</v>
      </c>
      <c r="AG1997">
        <v>3.3596505641000002E-2</v>
      </c>
      <c r="AH1997">
        <v>4.4940408931999999E-2</v>
      </c>
      <c r="AI1997">
        <v>5.5672839572999998E-3</v>
      </c>
      <c r="AJ1997">
        <v>5.4002654385810001E-3</v>
      </c>
      <c r="AK1997">
        <v>8.9506039868999994E-5</v>
      </c>
      <c r="AL1997">
        <v>7.7918096041913786E-3</v>
      </c>
    </row>
    <row r="1998" spans="1:38" x14ac:dyDescent="0.25">
      <c r="A1998" t="s">
        <v>393</v>
      </c>
      <c r="B1998" s="17" t="s">
        <v>330</v>
      </c>
      <c r="C1998" t="s">
        <v>331</v>
      </c>
      <c r="D1998" t="s">
        <v>427</v>
      </c>
      <c r="E1998" t="s">
        <v>314</v>
      </c>
      <c r="F1998" t="s">
        <v>311</v>
      </c>
      <c r="G1998" t="s">
        <v>312</v>
      </c>
      <c r="H1998" t="s">
        <v>70</v>
      </c>
      <c r="J1998">
        <v>0.24105913479999999</v>
      </c>
      <c r="K1998">
        <v>1.9539172980999998E-4</v>
      </c>
      <c r="L1998">
        <v>2.4770807043999993E-6</v>
      </c>
      <c r="M1998">
        <v>1.0299982285E-7</v>
      </c>
      <c r="N1998">
        <v>9.4759837021999987E-8</v>
      </c>
      <c r="O1998">
        <v>1.6572058525999995E-8</v>
      </c>
      <c r="P1998">
        <v>6.9916953449260005E-6</v>
      </c>
      <c r="X1998" t="s">
        <v>330</v>
      </c>
      <c r="Y1998" t="s">
        <v>331</v>
      </c>
      <c r="Z1998" t="s">
        <v>427</v>
      </c>
      <c r="AA1998" t="s">
        <v>314</v>
      </c>
      <c r="AB1998" t="s">
        <v>311</v>
      </c>
      <c r="AC1998" t="s">
        <v>312</v>
      </c>
      <c r="AD1998" t="s">
        <v>70</v>
      </c>
      <c r="AF1998">
        <v>0.24105913479999999</v>
      </c>
      <c r="AG1998">
        <v>5.5128898150000001E-2</v>
      </c>
      <c r="AH1998">
        <v>8.6963964820000004E-4</v>
      </c>
      <c r="AI1998">
        <v>3.0082486859999996E-5</v>
      </c>
      <c r="AJ1998">
        <v>2.7675887911200001E-5</v>
      </c>
      <c r="AK1998">
        <v>5.1369836169999986E-6</v>
      </c>
      <c r="AL1998">
        <v>2.0480118451240001E-3</v>
      </c>
    </row>
    <row r="1999" spans="1:38" x14ac:dyDescent="0.25">
      <c r="A1999" t="s">
        <v>393</v>
      </c>
      <c r="B1999" s="17" t="s">
        <v>330</v>
      </c>
      <c r="C1999" t="s">
        <v>331</v>
      </c>
      <c r="D1999" t="s">
        <v>427</v>
      </c>
      <c r="E1999" t="s">
        <v>315</v>
      </c>
      <c r="F1999" t="s">
        <v>311</v>
      </c>
      <c r="G1999" t="s">
        <v>312</v>
      </c>
      <c r="H1999" t="s">
        <v>181</v>
      </c>
      <c r="J1999">
        <v>2.6874312000000002E-3</v>
      </c>
      <c r="K1999">
        <v>1.2342467E-6</v>
      </c>
      <c r="L1999">
        <v>2.3329962E-7</v>
      </c>
      <c r="M1999">
        <v>2.1953626000000002E-9</v>
      </c>
      <c r="N1999">
        <v>2.1953626000000002E-9</v>
      </c>
      <c r="O1999">
        <v>4.5006221000000002E-10</v>
      </c>
      <c r="P1999">
        <v>6.50849303122E-8</v>
      </c>
      <c r="X1999" t="s">
        <v>330</v>
      </c>
      <c r="Y1999" t="s">
        <v>331</v>
      </c>
      <c r="Z1999" t="s">
        <v>427</v>
      </c>
      <c r="AA1999" t="s">
        <v>315</v>
      </c>
      <c r="AB1999" t="s">
        <v>311</v>
      </c>
      <c r="AC1999" t="s">
        <v>312</v>
      </c>
      <c r="AD1999" t="s">
        <v>181</v>
      </c>
      <c r="AF1999">
        <v>2.6874312000000002E-3</v>
      </c>
      <c r="AG1999">
        <v>3.6047835999999998E-4</v>
      </c>
      <c r="AH1999">
        <v>6.8138281000000006E-5</v>
      </c>
      <c r="AI1999">
        <v>6.4118518000000002E-7</v>
      </c>
      <c r="AJ1999">
        <v>6.4118518000000002E-7</v>
      </c>
      <c r="AK1999">
        <v>1.3144671000000001E-7</v>
      </c>
      <c r="AL1999">
        <v>1.9008931631150001E-5</v>
      </c>
    </row>
    <row r="2000" spans="1:38" x14ac:dyDescent="0.25">
      <c r="A2000" t="s">
        <v>393</v>
      </c>
      <c r="B2000" s="17" t="s">
        <v>330</v>
      </c>
      <c r="C2000" t="s">
        <v>331</v>
      </c>
      <c r="D2000" t="s">
        <v>427</v>
      </c>
      <c r="E2000" t="s">
        <v>409</v>
      </c>
      <c r="F2000" t="s">
        <v>407</v>
      </c>
      <c r="G2000" t="s">
        <v>410</v>
      </c>
      <c r="K2000">
        <v>2.6645827485126746E-3</v>
      </c>
      <c r="L2000">
        <v>1.8260849096683542E-4</v>
      </c>
      <c r="M2000">
        <v>0</v>
      </c>
      <c r="N2000">
        <v>0</v>
      </c>
      <c r="O2000">
        <v>7.0255236899354392E-5</v>
      </c>
      <c r="P2000">
        <v>2.9842384699994471E-3</v>
      </c>
      <c r="W2000" t="s">
        <v>393</v>
      </c>
      <c r="X2000" t="s">
        <v>330</v>
      </c>
      <c r="Y2000" t="s">
        <v>331</v>
      </c>
      <c r="Z2000" t="s">
        <v>427</v>
      </c>
      <c r="AA2000" t="s">
        <v>409</v>
      </c>
      <c r="AB2000" t="s">
        <v>407</v>
      </c>
      <c r="AC2000" t="s">
        <v>410</v>
      </c>
      <c r="AG2000">
        <v>0.96990812045861352</v>
      </c>
      <c r="AH2000">
        <v>6.6469490711928092E-2</v>
      </c>
      <c r="AI2000">
        <v>0</v>
      </c>
      <c r="AJ2000">
        <v>0</v>
      </c>
      <c r="AK2000">
        <v>2.5572906231364999E-2</v>
      </c>
      <c r="AL2000">
        <v>1.0862628030797987</v>
      </c>
    </row>
    <row r="2001" spans="1:39" x14ac:dyDescent="0.25">
      <c r="A2001" t="s">
        <v>393</v>
      </c>
      <c r="B2001" s="17" t="s">
        <v>330</v>
      </c>
      <c r="C2001" t="s">
        <v>441</v>
      </c>
      <c r="D2001" t="s">
        <v>427</v>
      </c>
      <c r="E2001" t="s">
        <v>416</v>
      </c>
      <c r="F2001" t="s">
        <v>417</v>
      </c>
      <c r="G2001" t="s">
        <v>232</v>
      </c>
      <c r="H2001" t="s">
        <v>418</v>
      </c>
      <c r="K2001">
        <v>0.36951789779367233</v>
      </c>
      <c r="L2001">
        <v>1.7603700062943546</v>
      </c>
      <c r="M2001">
        <v>5.2253630011215364E-2</v>
      </c>
      <c r="N2001">
        <v>5.10167731280241E-2</v>
      </c>
      <c r="O2001">
        <v>4.1535163070920894E-2</v>
      </c>
      <c r="P2001">
        <v>5.6738399399546065E-2</v>
      </c>
      <c r="W2001" t="s">
        <v>393</v>
      </c>
      <c r="X2001" t="s">
        <v>330</v>
      </c>
      <c r="Y2001" t="s">
        <v>441</v>
      </c>
      <c r="Z2001" t="s">
        <v>427</v>
      </c>
      <c r="AA2001" t="s">
        <v>416</v>
      </c>
      <c r="AB2001" t="s">
        <v>417</v>
      </c>
      <c r="AC2001" t="s">
        <v>232</v>
      </c>
      <c r="AD2001" t="s">
        <v>418</v>
      </c>
      <c r="AG2001">
        <v>134.50451479689673</v>
      </c>
      <c r="AH2001">
        <v>640.77468229114504</v>
      </c>
      <c r="AI2001">
        <v>19.020321324082392</v>
      </c>
      <c r="AJ2001">
        <v>18.570105418600772</v>
      </c>
      <c r="AK2001">
        <v>15.118799357815206</v>
      </c>
      <c r="AL2001">
        <v>20.652777381434767</v>
      </c>
    </row>
    <row r="2002" spans="1:39" x14ac:dyDescent="0.25">
      <c r="A2002" t="s">
        <v>393</v>
      </c>
      <c r="B2002" s="17" t="s">
        <v>330</v>
      </c>
      <c r="C2002" t="s">
        <v>441</v>
      </c>
      <c r="D2002" t="s">
        <v>427</v>
      </c>
      <c r="E2002" t="s">
        <v>430</v>
      </c>
      <c r="F2002" t="s">
        <v>417</v>
      </c>
      <c r="G2002" t="s">
        <v>232</v>
      </c>
      <c r="H2002" t="s">
        <v>421</v>
      </c>
      <c r="K2002">
        <v>0.57458962825104865</v>
      </c>
      <c r="L2002">
        <v>3.1042530416501575</v>
      </c>
      <c r="M2002">
        <v>0.11874619216308134</v>
      </c>
      <c r="N2002">
        <v>0.11269407222666421</v>
      </c>
      <c r="O2002">
        <v>0.14004434815422817</v>
      </c>
      <c r="P2002">
        <v>0.12761466529479432</v>
      </c>
      <c r="W2002" t="s">
        <v>393</v>
      </c>
      <c r="X2002" t="s">
        <v>330</v>
      </c>
      <c r="Y2002" t="s">
        <v>441</v>
      </c>
      <c r="Z2002" t="s">
        <v>427</v>
      </c>
      <c r="AA2002" t="s">
        <v>430</v>
      </c>
      <c r="AB2002" t="s">
        <v>417</v>
      </c>
      <c r="AC2002" t="s">
        <v>232</v>
      </c>
      <c r="AD2002" t="s">
        <v>421</v>
      </c>
      <c r="AG2002">
        <v>209.15062468338172</v>
      </c>
      <c r="AH2002">
        <v>1129.9481071606574</v>
      </c>
      <c r="AI2002">
        <v>43.223613947361606</v>
      </c>
      <c r="AJ2002">
        <v>41.020642290505769</v>
      </c>
      <c r="AK2002">
        <v>50.976142728139052</v>
      </c>
      <c r="AL2002">
        <v>46.45173816730513</v>
      </c>
    </row>
    <row r="2003" spans="1:39" x14ac:dyDescent="0.25">
      <c r="A2003" t="s">
        <v>393</v>
      </c>
      <c r="B2003" s="17" t="s">
        <v>330</v>
      </c>
      <c r="C2003" t="s">
        <v>441</v>
      </c>
      <c r="D2003" t="s">
        <v>427</v>
      </c>
      <c r="E2003" t="s">
        <v>437</v>
      </c>
      <c r="F2003" t="s">
        <v>417</v>
      </c>
      <c r="G2003" t="s">
        <v>420</v>
      </c>
      <c r="H2003" t="s">
        <v>418</v>
      </c>
      <c r="K2003">
        <v>0.37064650469482391</v>
      </c>
      <c r="L2003">
        <v>1.1304964520224718</v>
      </c>
      <c r="M2003">
        <v>5.1752880817498556E-2</v>
      </c>
      <c r="N2003">
        <v>4.7612650352098676E-2</v>
      </c>
      <c r="O2003">
        <v>0.6807627430926384</v>
      </c>
      <c r="P2003">
        <v>7.4229581322618129E-2</v>
      </c>
      <c r="W2003" t="s">
        <v>393</v>
      </c>
      <c r="X2003" t="s">
        <v>330</v>
      </c>
      <c r="Y2003" t="s">
        <v>441</v>
      </c>
      <c r="Z2003" t="s">
        <v>427</v>
      </c>
      <c r="AA2003" t="s">
        <v>437</v>
      </c>
      <c r="AB2003" t="s">
        <v>417</v>
      </c>
      <c r="AC2003" t="s">
        <v>420</v>
      </c>
      <c r="AD2003" t="s">
        <v>418</v>
      </c>
      <c r="AG2003">
        <v>134.9153277089159</v>
      </c>
      <c r="AH2003">
        <v>411.50070853617967</v>
      </c>
      <c r="AI2003">
        <v>18.838048617569477</v>
      </c>
      <c r="AJ2003">
        <v>17.331004728163919</v>
      </c>
      <c r="AK2003">
        <v>247.79763848572037</v>
      </c>
      <c r="AL2003">
        <v>27.019567601433</v>
      </c>
    </row>
    <row r="2004" spans="1:39" x14ac:dyDescent="0.25">
      <c r="A2004" t="s">
        <v>393</v>
      </c>
      <c r="B2004" s="17" t="s">
        <v>330</v>
      </c>
      <c r="C2004" t="s">
        <v>441</v>
      </c>
      <c r="D2004" t="s">
        <v>427</v>
      </c>
      <c r="E2004" t="s">
        <v>419</v>
      </c>
      <c r="F2004" t="s">
        <v>417</v>
      </c>
      <c r="G2004" t="s">
        <v>420</v>
      </c>
      <c r="H2004" t="s">
        <v>421</v>
      </c>
      <c r="K2004">
        <v>8.5318608918662719E-2</v>
      </c>
      <c r="L2004">
        <v>1.02066621659996</v>
      </c>
      <c r="M2004">
        <v>3.1591691275918314E-2</v>
      </c>
      <c r="N2004">
        <v>2.9064355973844852E-2</v>
      </c>
      <c r="O2004">
        <v>0.31271142402635899</v>
      </c>
      <c r="P2004">
        <v>2.881888019043433E-2</v>
      </c>
      <c r="W2004" t="s">
        <v>393</v>
      </c>
      <c r="X2004" t="s">
        <v>330</v>
      </c>
      <c r="Y2004" t="s">
        <v>441</v>
      </c>
      <c r="Z2004" t="s">
        <v>427</v>
      </c>
      <c r="AA2004" t="s">
        <v>419</v>
      </c>
      <c r="AB2004" t="s">
        <v>417</v>
      </c>
      <c r="AC2004" t="s">
        <v>420</v>
      </c>
      <c r="AD2004" t="s">
        <v>421</v>
      </c>
      <c r="AG2004">
        <v>31.05597364639323</v>
      </c>
      <c r="AH2004">
        <v>371.52250284238545</v>
      </c>
      <c r="AI2004">
        <v>11.499375624434267</v>
      </c>
      <c r="AJ2004">
        <v>10.579425574479526</v>
      </c>
      <c r="AK2004">
        <v>113.82695834559468</v>
      </c>
      <c r="AL2004">
        <v>10.490072389318096</v>
      </c>
    </row>
    <row r="2005" spans="1:39" x14ac:dyDescent="0.25">
      <c r="A2005" t="s">
        <v>393</v>
      </c>
      <c r="B2005" s="17" t="s">
        <v>330</v>
      </c>
      <c r="C2005" t="s">
        <v>331</v>
      </c>
      <c r="D2005" t="s">
        <v>427</v>
      </c>
      <c r="E2005" t="s">
        <v>431</v>
      </c>
      <c r="F2005" t="s">
        <v>312</v>
      </c>
      <c r="G2005" t="s">
        <v>232</v>
      </c>
      <c r="H2005" t="s">
        <v>423</v>
      </c>
      <c r="I2005" t="s">
        <v>432</v>
      </c>
      <c r="K2005">
        <v>7.0321796479092549E-2</v>
      </c>
      <c r="L2005">
        <v>0.3879511344401893</v>
      </c>
      <c r="M2005">
        <v>1.1329487814657127E-2</v>
      </c>
      <c r="N2005">
        <v>1.0423128789484558E-2</v>
      </c>
      <c r="O2005">
        <v>5.7934135521656562E-4</v>
      </c>
      <c r="P2005">
        <v>2.0821183459594651E-2</v>
      </c>
      <c r="W2005" t="s">
        <v>393</v>
      </c>
      <c r="X2005" t="s">
        <v>330</v>
      </c>
      <c r="Y2005" t="s">
        <v>331</v>
      </c>
      <c r="Z2005" t="s">
        <v>427</v>
      </c>
      <c r="AA2005" t="s">
        <v>431</v>
      </c>
      <c r="AB2005" t="s">
        <v>312</v>
      </c>
      <c r="AC2005" t="s">
        <v>232</v>
      </c>
      <c r="AD2005" t="s">
        <v>423</v>
      </c>
      <c r="AE2005" t="s">
        <v>432</v>
      </c>
      <c r="AG2005">
        <v>25.597133918389687</v>
      </c>
      <c r="AH2005">
        <v>141.2142129362289</v>
      </c>
      <c r="AI2005">
        <v>4.1239335645351947</v>
      </c>
      <c r="AJ2005">
        <v>3.7940188793723792</v>
      </c>
      <c r="AK2005">
        <v>0.2108802532988299</v>
      </c>
      <c r="AL2005">
        <v>7.5789107792924524</v>
      </c>
    </row>
    <row r="2006" spans="1:39" x14ac:dyDescent="0.25">
      <c r="A2006" t="s">
        <v>393</v>
      </c>
      <c r="B2006" s="17" t="s">
        <v>330</v>
      </c>
      <c r="C2006" t="s">
        <v>331</v>
      </c>
      <c r="D2006" t="s">
        <v>427</v>
      </c>
      <c r="E2006" t="s">
        <v>422</v>
      </c>
      <c r="F2006" t="s">
        <v>312</v>
      </c>
      <c r="G2006" t="s">
        <v>232</v>
      </c>
      <c r="H2006" t="s">
        <v>423</v>
      </c>
      <c r="I2006" t="s">
        <v>424</v>
      </c>
      <c r="K2006">
        <v>1.8935396378291083E-2</v>
      </c>
      <c r="L2006">
        <v>0.19231261946701875</v>
      </c>
      <c r="M2006">
        <v>4.0183100688699121E-3</v>
      </c>
      <c r="N2006">
        <v>3.6968452633603186E-3</v>
      </c>
      <c r="O2006">
        <v>1.559932524117455E-4</v>
      </c>
      <c r="P2006">
        <v>7.4771146448776903E-3</v>
      </c>
      <c r="W2006" t="s">
        <v>393</v>
      </c>
      <c r="X2006" t="s">
        <v>330</v>
      </c>
      <c r="Y2006" t="s">
        <v>331</v>
      </c>
      <c r="Z2006" t="s">
        <v>427</v>
      </c>
      <c r="AA2006" t="s">
        <v>422</v>
      </c>
      <c r="AB2006" t="s">
        <v>312</v>
      </c>
      <c r="AC2006" t="s">
        <v>232</v>
      </c>
      <c r="AD2006" t="s">
        <v>423</v>
      </c>
      <c r="AE2006" t="s">
        <v>424</v>
      </c>
      <c r="AG2006">
        <v>6.8924842816979544</v>
      </c>
      <c r="AH2006">
        <v>70.001793485994824</v>
      </c>
      <c r="AI2006">
        <v>1.462664865068648</v>
      </c>
      <c r="AJ2006">
        <v>1.345651675863156</v>
      </c>
      <c r="AK2006">
        <v>5.6781543877875366E-2</v>
      </c>
      <c r="AL2006">
        <v>2.7216697307354791</v>
      </c>
    </row>
    <row r="2007" spans="1:39" x14ac:dyDescent="0.25">
      <c r="A2007" t="s">
        <v>393</v>
      </c>
      <c r="B2007" s="17" t="s">
        <v>330</v>
      </c>
      <c r="C2007" t="s">
        <v>331</v>
      </c>
      <c r="D2007" t="s">
        <v>427</v>
      </c>
      <c r="E2007" t="s">
        <v>425</v>
      </c>
      <c r="F2007" t="s">
        <v>312</v>
      </c>
      <c r="G2007" t="s">
        <v>232</v>
      </c>
      <c r="H2007" t="s">
        <v>423</v>
      </c>
      <c r="I2007" t="s">
        <v>426</v>
      </c>
      <c r="K2007">
        <v>0.10289010811536285</v>
      </c>
      <c r="L2007">
        <v>0.71549301958353118</v>
      </c>
      <c r="M2007">
        <v>1.7901001579655129E-2</v>
      </c>
      <c r="N2007">
        <v>1.6468921453282718E-2</v>
      </c>
      <c r="O2007">
        <v>8.4816748135109932E-4</v>
      </c>
      <c r="P2007">
        <v>3.3850846618069662E-2</v>
      </c>
      <c r="W2007" t="s">
        <v>393</v>
      </c>
      <c r="X2007" t="s">
        <v>330</v>
      </c>
      <c r="Y2007" t="s">
        <v>331</v>
      </c>
      <c r="Z2007" t="s">
        <v>427</v>
      </c>
      <c r="AA2007" t="s">
        <v>425</v>
      </c>
      <c r="AB2007" t="s">
        <v>312</v>
      </c>
      <c r="AC2007" t="s">
        <v>232</v>
      </c>
      <c r="AD2007" t="s">
        <v>423</v>
      </c>
      <c r="AE2007" t="s">
        <v>426</v>
      </c>
      <c r="AG2007">
        <v>37.451999353992079</v>
      </c>
      <c r="AH2007">
        <v>260.43945912840536</v>
      </c>
      <c r="AI2007">
        <v>6.5159645749944675</v>
      </c>
      <c r="AJ2007">
        <v>5.9946874089949089</v>
      </c>
      <c r="AK2007">
        <v>0.30873296321180016</v>
      </c>
      <c r="AL2007">
        <v>12.321708168977356</v>
      </c>
    </row>
    <row r="2008" spans="1:39" x14ac:dyDescent="0.25">
      <c r="A2008" t="s">
        <v>393</v>
      </c>
      <c r="B2008" s="17">
        <v>34017</v>
      </c>
      <c r="C2008" t="s">
        <v>331</v>
      </c>
      <c r="D2008" t="s">
        <v>427</v>
      </c>
      <c r="E2008" t="s">
        <v>434</v>
      </c>
      <c r="F2008" t="s">
        <v>312</v>
      </c>
      <c r="G2008" t="s">
        <v>232</v>
      </c>
      <c r="H2008" t="s">
        <v>435</v>
      </c>
      <c r="K2008">
        <v>2.1190112574853388E-2</v>
      </c>
      <c r="L2008">
        <v>0.16364785028768908</v>
      </c>
      <c r="M2008">
        <v>3.9395701910971996E-3</v>
      </c>
      <c r="N2008">
        <v>3.8213830853642845E-3</v>
      </c>
      <c r="O2008">
        <v>5.4076395842559538E-4</v>
      </c>
      <c r="P2008">
        <v>7.7482569368201876E-3</v>
      </c>
      <c r="W2008" t="s">
        <v>393</v>
      </c>
      <c r="X2008">
        <v>34017</v>
      </c>
      <c r="Y2008" t="s">
        <v>331</v>
      </c>
      <c r="Z2008" t="s">
        <v>427</v>
      </c>
      <c r="AA2008" t="s">
        <v>434</v>
      </c>
      <c r="AB2008" t="s">
        <v>312</v>
      </c>
      <c r="AC2008" t="s">
        <v>232</v>
      </c>
      <c r="AD2008" t="s">
        <v>435</v>
      </c>
      <c r="AG2008">
        <v>7.7132009772466334</v>
      </c>
      <c r="AH2008">
        <v>59.567817504718825</v>
      </c>
      <c r="AI2008">
        <v>1.4340035495593806</v>
      </c>
      <c r="AJ2008">
        <v>1.3909834430725996</v>
      </c>
      <c r="AK2008">
        <v>0.19683808086691673</v>
      </c>
      <c r="AL2008">
        <v>2.8203655250025483</v>
      </c>
      <c r="AM2008">
        <v>588.25116748737253</v>
      </c>
    </row>
    <row r="2009" spans="1:39" x14ac:dyDescent="0.25">
      <c r="A2009" t="s">
        <v>393</v>
      </c>
      <c r="B2009" s="17" t="s">
        <v>332</v>
      </c>
      <c r="C2009" t="s">
        <v>333</v>
      </c>
      <c r="D2009" t="s">
        <v>427</v>
      </c>
      <c r="E2009" t="s">
        <v>11</v>
      </c>
      <c r="F2009" t="s">
        <v>8</v>
      </c>
      <c r="G2009" t="s">
        <v>9</v>
      </c>
      <c r="H2009" t="s">
        <v>10</v>
      </c>
      <c r="J2009">
        <v>420.03170999999998</v>
      </c>
      <c r="K2009">
        <v>0.10802386</v>
      </c>
      <c r="L2009">
        <v>8.3286065000000005E-4</v>
      </c>
      <c r="M2009">
        <v>4.6160128000000003E-3</v>
      </c>
      <c r="N2009">
        <v>4.2467317760000005E-3</v>
      </c>
      <c r="O2009">
        <v>1.2343444E-5</v>
      </c>
      <c r="P2009">
        <v>0.12593545834</v>
      </c>
      <c r="X2009" t="s">
        <v>332</v>
      </c>
      <c r="Y2009" t="s">
        <v>333</v>
      </c>
      <c r="Z2009" t="s">
        <v>427</v>
      </c>
      <c r="AA2009" t="s">
        <v>11</v>
      </c>
      <c r="AB2009" t="s">
        <v>8</v>
      </c>
      <c r="AC2009" t="s">
        <v>9</v>
      </c>
      <c r="AD2009" t="s">
        <v>10</v>
      </c>
      <c r="AF2009">
        <v>420.03170999999998</v>
      </c>
      <c r="AG2009">
        <v>31.058159</v>
      </c>
      <c r="AH2009">
        <v>0.23945741000000001</v>
      </c>
      <c r="AI2009">
        <v>1.327159</v>
      </c>
      <c r="AJ2009">
        <v>1.22098628</v>
      </c>
      <c r="AK2009">
        <v>3.7665764999999999E-3</v>
      </c>
      <c r="AL2009">
        <v>35.957496481999996</v>
      </c>
    </row>
    <row r="2010" spans="1:39" x14ac:dyDescent="0.25">
      <c r="A2010" t="s">
        <v>393</v>
      </c>
      <c r="B2010" s="17" t="s">
        <v>332</v>
      </c>
      <c r="C2010" t="s">
        <v>333</v>
      </c>
      <c r="D2010" t="s">
        <v>427</v>
      </c>
      <c r="E2010" t="s">
        <v>13</v>
      </c>
      <c r="F2010" t="s">
        <v>12</v>
      </c>
      <c r="G2010" t="s">
        <v>9</v>
      </c>
      <c r="H2010" t="s">
        <v>10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X2010" t="s">
        <v>332</v>
      </c>
      <c r="Y2010" t="s">
        <v>333</v>
      </c>
      <c r="Z2010" t="s">
        <v>427</v>
      </c>
      <c r="AA2010" t="s">
        <v>13</v>
      </c>
      <c r="AB2010" t="s">
        <v>12</v>
      </c>
      <c r="AC2010" t="s">
        <v>9</v>
      </c>
      <c r="AD2010" t="s">
        <v>10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</row>
    <row r="2011" spans="1:39" x14ac:dyDescent="0.25">
      <c r="A2011" t="s">
        <v>393</v>
      </c>
      <c r="B2011" s="17" t="s">
        <v>332</v>
      </c>
      <c r="C2011" t="s">
        <v>333</v>
      </c>
      <c r="D2011" t="s">
        <v>427</v>
      </c>
      <c r="E2011" t="s">
        <v>15</v>
      </c>
      <c r="F2011" t="s">
        <v>14</v>
      </c>
      <c r="G2011" t="s">
        <v>9</v>
      </c>
      <c r="H2011" t="s">
        <v>10</v>
      </c>
      <c r="J2011">
        <v>596.54210999999998</v>
      </c>
      <c r="K2011">
        <v>0.15794438</v>
      </c>
      <c r="L2011">
        <v>1.1807844E-3</v>
      </c>
      <c r="M2011">
        <v>5.2267414999999998E-3</v>
      </c>
      <c r="N2011">
        <v>4.8086021799999996E-3</v>
      </c>
      <c r="O2011">
        <v>1.2975304E-5</v>
      </c>
      <c r="P2011">
        <v>0.14618938611999999</v>
      </c>
      <c r="X2011" t="s">
        <v>332</v>
      </c>
      <c r="Y2011" t="s">
        <v>333</v>
      </c>
      <c r="Z2011" t="s">
        <v>427</v>
      </c>
      <c r="AA2011" t="s">
        <v>15</v>
      </c>
      <c r="AB2011" t="s">
        <v>14</v>
      </c>
      <c r="AC2011" t="s">
        <v>9</v>
      </c>
      <c r="AD2011" t="s">
        <v>10</v>
      </c>
      <c r="AF2011">
        <v>596.54210999999998</v>
      </c>
      <c r="AG2011">
        <v>45.410899999999998</v>
      </c>
      <c r="AH2011">
        <v>0.33948967000000002</v>
      </c>
      <c r="AI2011">
        <v>1.5027511</v>
      </c>
      <c r="AJ2011">
        <v>1.3825310120000001</v>
      </c>
      <c r="AK2011">
        <v>3.9593874999999997E-3</v>
      </c>
      <c r="AL2011">
        <v>41.726737237999998</v>
      </c>
    </row>
    <row r="2012" spans="1:39" x14ac:dyDescent="0.25">
      <c r="A2012" t="s">
        <v>393</v>
      </c>
      <c r="B2012" s="17" t="s">
        <v>332</v>
      </c>
      <c r="C2012" t="s">
        <v>333</v>
      </c>
      <c r="D2012" t="s">
        <v>427</v>
      </c>
      <c r="E2012" t="s">
        <v>17</v>
      </c>
      <c r="F2012" t="s">
        <v>16</v>
      </c>
      <c r="G2012" t="s">
        <v>9</v>
      </c>
      <c r="H2012" t="s">
        <v>10</v>
      </c>
      <c r="J2012">
        <v>164.70271411400003</v>
      </c>
      <c r="K2012">
        <v>5.6220315553999999E-2</v>
      </c>
      <c r="L2012">
        <v>8.0175015571999988E-4</v>
      </c>
      <c r="M2012">
        <v>2.5851547299999998E-5</v>
      </c>
      <c r="N2012">
        <v>2.3783423515999999E-5</v>
      </c>
      <c r="O2012">
        <v>4.5393186538000003E-6</v>
      </c>
      <c r="P2012">
        <v>3.1977093103519997E-3</v>
      </c>
      <c r="X2012" t="s">
        <v>332</v>
      </c>
      <c r="Y2012" t="s">
        <v>333</v>
      </c>
      <c r="Z2012" t="s">
        <v>427</v>
      </c>
      <c r="AA2012" t="s">
        <v>17</v>
      </c>
      <c r="AB2012" t="s">
        <v>16</v>
      </c>
      <c r="AC2012" t="s">
        <v>9</v>
      </c>
      <c r="AD2012" t="s">
        <v>10</v>
      </c>
      <c r="AF2012">
        <v>164.70271411400003</v>
      </c>
      <c r="AG2012">
        <v>16.164015463000002</v>
      </c>
      <c r="AH2012">
        <v>0.23051277865600001</v>
      </c>
      <c r="AI2012">
        <v>7.4326300600000006E-3</v>
      </c>
      <c r="AJ2012">
        <v>6.8380196552000009E-3</v>
      </c>
      <c r="AK2012">
        <v>1.3851638218E-3</v>
      </c>
      <c r="AL2012">
        <v>0.85971651754439993</v>
      </c>
    </row>
    <row r="2013" spans="1:39" x14ac:dyDescent="0.25">
      <c r="A2013" t="s">
        <v>393</v>
      </c>
      <c r="B2013" s="17" t="s">
        <v>332</v>
      </c>
      <c r="C2013" t="s">
        <v>333</v>
      </c>
      <c r="D2013" t="s">
        <v>427</v>
      </c>
      <c r="E2013" t="s">
        <v>20</v>
      </c>
      <c r="F2013" t="s">
        <v>18</v>
      </c>
      <c r="G2013" t="s">
        <v>19</v>
      </c>
      <c r="H2013" t="s">
        <v>10</v>
      </c>
      <c r="J2013">
        <v>94.901871</v>
      </c>
      <c r="K2013">
        <v>3.3292003000000001E-2</v>
      </c>
      <c r="L2013">
        <v>1.9146150000000001E-4</v>
      </c>
      <c r="M2013">
        <v>1.1905953999999999E-3</v>
      </c>
      <c r="N2013">
        <v>1.095347768E-3</v>
      </c>
      <c r="O2013">
        <v>2.0029654E-6</v>
      </c>
      <c r="P2013">
        <v>7.9207446170000018E-3</v>
      </c>
      <c r="X2013" t="s">
        <v>332</v>
      </c>
      <c r="Y2013" t="s">
        <v>333</v>
      </c>
      <c r="Z2013" t="s">
        <v>427</v>
      </c>
      <c r="AA2013" t="s">
        <v>20</v>
      </c>
      <c r="AB2013" t="s">
        <v>18</v>
      </c>
      <c r="AC2013" t="s">
        <v>19</v>
      </c>
      <c r="AD2013" t="s">
        <v>10</v>
      </c>
      <c r="AF2013">
        <v>94.901871</v>
      </c>
      <c r="AG2013">
        <v>8.9474944999999995</v>
      </c>
      <c r="AH2013">
        <v>5.1456816000000002E-2</v>
      </c>
      <c r="AI2013">
        <v>0.31998210999999999</v>
      </c>
      <c r="AJ2013">
        <v>0.29438354119999999</v>
      </c>
      <c r="AK2013">
        <v>5.7133316000000005E-4</v>
      </c>
      <c r="AL2013">
        <v>2.1235556168</v>
      </c>
    </row>
    <row r="2014" spans="1:39" x14ac:dyDescent="0.25">
      <c r="A2014" t="s">
        <v>393</v>
      </c>
      <c r="B2014" s="17" t="s">
        <v>332</v>
      </c>
      <c r="C2014" t="s">
        <v>333</v>
      </c>
      <c r="D2014" t="s">
        <v>427</v>
      </c>
      <c r="E2014" t="s">
        <v>22</v>
      </c>
      <c r="F2014" t="s">
        <v>21</v>
      </c>
      <c r="G2014" t="s">
        <v>19</v>
      </c>
      <c r="H2014" t="s">
        <v>10</v>
      </c>
      <c r="J2014">
        <v>8.9168061999999999</v>
      </c>
      <c r="K2014">
        <v>1.2480620999999999E-3</v>
      </c>
      <c r="L2014">
        <v>1.2788756999999999E-5</v>
      </c>
      <c r="M2014">
        <v>4.2052896000000001E-5</v>
      </c>
      <c r="N2014">
        <v>3.8688664320000004E-5</v>
      </c>
      <c r="O2014">
        <v>1.3043237999999999E-7</v>
      </c>
      <c r="P2014">
        <v>2.8591856696000002E-4</v>
      </c>
      <c r="X2014" t="s">
        <v>332</v>
      </c>
      <c r="Y2014" t="s">
        <v>333</v>
      </c>
      <c r="Z2014" t="s">
        <v>427</v>
      </c>
      <c r="AA2014" t="s">
        <v>22</v>
      </c>
      <c r="AB2014" t="s">
        <v>21</v>
      </c>
      <c r="AC2014" t="s">
        <v>19</v>
      </c>
      <c r="AD2014" t="s">
        <v>10</v>
      </c>
      <c r="AF2014">
        <v>8.9168061999999999</v>
      </c>
      <c r="AG2014">
        <v>0.33542672000000001</v>
      </c>
      <c r="AH2014">
        <v>3.4370814E-3</v>
      </c>
      <c r="AI2014">
        <v>1.1302052999999999E-2</v>
      </c>
      <c r="AJ2014">
        <v>1.039788876E-2</v>
      </c>
      <c r="AK2014">
        <v>3.7205001999999999E-5</v>
      </c>
      <c r="AL2014">
        <v>7.6538483315999994E-2</v>
      </c>
    </row>
    <row r="2015" spans="1:39" x14ac:dyDescent="0.25">
      <c r="A2015" t="s">
        <v>393</v>
      </c>
      <c r="B2015" s="17" t="s">
        <v>332</v>
      </c>
      <c r="C2015" t="s">
        <v>333</v>
      </c>
      <c r="D2015" t="s">
        <v>427</v>
      </c>
      <c r="E2015" t="s">
        <v>24</v>
      </c>
      <c r="F2015" t="s">
        <v>23</v>
      </c>
      <c r="G2015" t="s">
        <v>19</v>
      </c>
      <c r="H2015" t="s">
        <v>10</v>
      </c>
      <c r="J2015">
        <v>8.5408649000000008</v>
      </c>
      <c r="K2015">
        <v>1.5059081000000001E-3</v>
      </c>
      <c r="L2015">
        <v>1.5314616000000001E-5</v>
      </c>
      <c r="M2015">
        <v>5.0696940999999998E-5</v>
      </c>
      <c r="N2015">
        <v>4.6641185720000003E-5</v>
      </c>
      <c r="O2015">
        <v>1.5591025999999999E-7</v>
      </c>
      <c r="P2015">
        <v>3.4034279915999999E-4</v>
      </c>
      <c r="X2015" t="s">
        <v>332</v>
      </c>
      <c r="Y2015" t="s">
        <v>333</v>
      </c>
      <c r="Z2015" t="s">
        <v>427</v>
      </c>
      <c r="AA2015" t="s">
        <v>24</v>
      </c>
      <c r="AB2015" t="s">
        <v>23</v>
      </c>
      <c r="AC2015" t="s">
        <v>19</v>
      </c>
      <c r="AD2015" t="s">
        <v>10</v>
      </c>
      <c r="AF2015">
        <v>8.5408649000000008</v>
      </c>
      <c r="AG2015">
        <v>0.4047249</v>
      </c>
      <c r="AH2015">
        <v>4.1159261000000003E-3</v>
      </c>
      <c r="AI2015">
        <v>1.3625211E-2</v>
      </c>
      <c r="AJ2015">
        <v>1.2535194120000001E-2</v>
      </c>
      <c r="AK2015">
        <v>4.4472402999999999E-5</v>
      </c>
      <c r="AL2015">
        <v>9.1223264868000004E-2</v>
      </c>
    </row>
    <row r="2016" spans="1:39" x14ac:dyDescent="0.25">
      <c r="A2016" t="s">
        <v>393</v>
      </c>
      <c r="B2016" s="17" t="s">
        <v>332</v>
      </c>
      <c r="C2016" t="s">
        <v>333</v>
      </c>
      <c r="D2016" t="s">
        <v>427</v>
      </c>
      <c r="E2016" t="s">
        <v>26</v>
      </c>
      <c r="F2016" t="s">
        <v>25</v>
      </c>
      <c r="G2016" t="s">
        <v>19</v>
      </c>
      <c r="H2016" t="s">
        <v>10</v>
      </c>
      <c r="J2016">
        <v>2.2278092999999999E-2</v>
      </c>
      <c r="K2016">
        <v>1.0905180000000001E-5</v>
      </c>
      <c r="L2016">
        <v>1.0690251E-7</v>
      </c>
      <c r="M2016">
        <v>3.6690071000000002E-7</v>
      </c>
      <c r="N2016">
        <v>3.3754865320000003E-7</v>
      </c>
      <c r="O2016">
        <v>1.0777158E-9</v>
      </c>
      <c r="P2016">
        <v>2.7795715752000005E-6</v>
      </c>
      <c r="X2016" t="s">
        <v>332</v>
      </c>
      <c r="Y2016" t="s">
        <v>333</v>
      </c>
      <c r="Z2016" t="s">
        <v>427</v>
      </c>
      <c r="AA2016" t="s">
        <v>26</v>
      </c>
      <c r="AB2016" t="s">
        <v>25</v>
      </c>
      <c r="AC2016" t="s">
        <v>19</v>
      </c>
      <c r="AD2016" t="s">
        <v>10</v>
      </c>
      <c r="AF2016">
        <v>2.2278092999999999E-2</v>
      </c>
      <c r="AG2016">
        <v>2.9308549E-3</v>
      </c>
      <c r="AH2016">
        <v>2.873091E-5</v>
      </c>
      <c r="AI2016">
        <v>9.8607516999999994E-5</v>
      </c>
      <c r="AJ2016">
        <v>9.071891564E-5</v>
      </c>
      <c r="AK2016">
        <v>3.074116E-7</v>
      </c>
      <c r="AL2016">
        <v>7.4674249752000013E-4</v>
      </c>
    </row>
    <row r="2017" spans="1:38" x14ac:dyDescent="0.25">
      <c r="A2017" t="s">
        <v>393</v>
      </c>
      <c r="B2017" s="17" t="s">
        <v>332</v>
      </c>
      <c r="C2017" t="s">
        <v>333</v>
      </c>
      <c r="D2017" t="s">
        <v>427</v>
      </c>
      <c r="E2017" t="s">
        <v>28</v>
      </c>
      <c r="F2017" t="s">
        <v>27</v>
      </c>
      <c r="G2017" t="s">
        <v>19</v>
      </c>
      <c r="H2017" t="s">
        <v>10</v>
      </c>
      <c r="J2017">
        <v>40.615743199999997</v>
      </c>
      <c r="K2017">
        <v>8.6716356999999994E-2</v>
      </c>
      <c r="L2017">
        <v>5.0328288300000002E-4</v>
      </c>
      <c r="M2017">
        <v>3.1040655100000002E-3</v>
      </c>
      <c r="N2017">
        <v>2.8557402692000002E-3</v>
      </c>
      <c r="O2017">
        <v>5.1761775700000003E-6</v>
      </c>
      <c r="P2017">
        <v>2.0125419875199998E-2</v>
      </c>
      <c r="X2017" t="s">
        <v>332</v>
      </c>
      <c r="Y2017" t="s">
        <v>333</v>
      </c>
      <c r="Z2017" t="s">
        <v>427</v>
      </c>
      <c r="AA2017" t="s">
        <v>28</v>
      </c>
      <c r="AB2017" t="s">
        <v>27</v>
      </c>
      <c r="AC2017" t="s">
        <v>19</v>
      </c>
      <c r="AD2017" t="s">
        <v>10</v>
      </c>
      <c r="AF2017">
        <v>40.615743199999997</v>
      </c>
      <c r="AG2017">
        <v>23.305719800000002</v>
      </c>
      <c r="AH2017">
        <v>0.13526133300000001</v>
      </c>
      <c r="AI2017">
        <v>0.83424247899999993</v>
      </c>
      <c r="AJ2017">
        <v>0.76750308068000006</v>
      </c>
      <c r="AK2017">
        <v>1.4764717299999999E-3</v>
      </c>
      <c r="AL2017">
        <v>5.4095186962899993</v>
      </c>
    </row>
    <row r="2018" spans="1:38" x14ac:dyDescent="0.25">
      <c r="A2018" t="s">
        <v>393</v>
      </c>
      <c r="B2018" s="17" t="s">
        <v>332</v>
      </c>
      <c r="C2018" t="s">
        <v>333</v>
      </c>
      <c r="D2018" t="s">
        <v>427</v>
      </c>
      <c r="E2018" t="s">
        <v>30</v>
      </c>
      <c r="F2018" t="s">
        <v>29</v>
      </c>
      <c r="G2018" t="s">
        <v>19</v>
      </c>
      <c r="H2018" t="s">
        <v>10</v>
      </c>
      <c r="J2018">
        <v>0.85770643000000002</v>
      </c>
      <c r="K2018">
        <v>3.0734034999999998E-4</v>
      </c>
      <c r="L2018">
        <v>3.0128303E-6</v>
      </c>
      <c r="M2018">
        <v>1.0340352000000001E-5</v>
      </c>
      <c r="N2018">
        <v>9.5131238400000005E-6</v>
      </c>
      <c r="O2018">
        <v>3.0373235999999999E-8</v>
      </c>
      <c r="P2018">
        <v>6.9244109611999995E-5</v>
      </c>
      <c r="X2018" t="s">
        <v>332</v>
      </c>
      <c r="Y2018" t="s">
        <v>333</v>
      </c>
      <c r="Z2018" t="s">
        <v>427</v>
      </c>
      <c r="AA2018" t="s">
        <v>30</v>
      </c>
      <c r="AB2018" t="s">
        <v>29</v>
      </c>
      <c r="AC2018" t="s">
        <v>19</v>
      </c>
      <c r="AD2018" t="s">
        <v>10</v>
      </c>
      <c r="AF2018">
        <v>0.85770643000000002</v>
      </c>
      <c r="AG2018">
        <v>8.2600183999999993E-2</v>
      </c>
      <c r="AH2018">
        <v>8.0972241000000001E-4</v>
      </c>
      <c r="AI2018">
        <v>2.7790525999999999E-3</v>
      </c>
      <c r="AJ2018">
        <v>2.556728392E-3</v>
      </c>
      <c r="AK2018">
        <v>8.663772E-6</v>
      </c>
      <c r="AL2018">
        <v>1.8566783292999999E-2</v>
      </c>
    </row>
    <row r="2019" spans="1:38" x14ac:dyDescent="0.25">
      <c r="A2019" t="s">
        <v>393</v>
      </c>
      <c r="B2019" s="17" t="s">
        <v>332</v>
      </c>
      <c r="C2019" t="s">
        <v>333</v>
      </c>
      <c r="D2019" t="s">
        <v>427</v>
      </c>
      <c r="E2019" t="s">
        <v>33</v>
      </c>
      <c r="F2019" t="s">
        <v>31</v>
      </c>
      <c r="G2019" t="s">
        <v>32</v>
      </c>
      <c r="H2019" t="s">
        <v>10</v>
      </c>
      <c r="J2019">
        <v>0.44305467999999998</v>
      </c>
      <c r="K2019">
        <v>1.7149394E-4</v>
      </c>
      <c r="L2019">
        <v>1.6811398E-6</v>
      </c>
      <c r="M2019">
        <v>5.7698497999999996E-6</v>
      </c>
      <c r="N2019">
        <v>5.308261816E-6</v>
      </c>
      <c r="O2019">
        <v>1.694807E-8</v>
      </c>
      <c r="P2019">
        <v>4.1605732839999987E-5</v>
      </c>
      <c r="X2019" t="s">
        <v>332</v>
      </c>
      <c r="Y2019" t="s">
        <v>333</v>
      </c>
      <c r="Z2019" t="s">
        <v>427</v>
      </c>
      <c r="AA2019" t="s">
        <v>33</v>
      </c>
      <c r="AB2019" t="s">
        <v>31</v>
      </c>
      <c r="AC2019" t="s">
        <v>32</v>
      </c>
      <c r="AD2019" t="s">
        <v>10</v>
      </c>
      <c r="AF2019">
        <v>0.44305467999999998</v>
      </c>
      <c r="AG2019">
        <v>5.4094090999999997E-2</v>
      </c>
      <c r="AH2019">
        <v>5.3027965000000004E-4</v>
      </c>
      <c r="AI2019">
        <v>1.8199754000000001E-3</v>
      </c>
      <c r="AJ2019">
        <v>1.6743773680000002E-3</v>
      </c>
      <c r="AK2019">
        <v>5.6738231000000001E-6</v>
      </c>
      <c r="AL2019">
        <v>1.3087417473000004E-2</v>
      </c>
    </row>
    <row r="2020" spans="1:38" x14ac:dyDescent="0.25">
      <c r="A2020" t="s">
        <v>393</v>
      </c>
      <c r="B2020" s="17" t="s">
        <v>332</v>
      </c>
      <c r="C2020" t="s">
        <v>333</v>
      </c>
      <c r="D2020" t="s">
        <v>427</v>
      </c>
      <c r="E2020" t="s">
        <v>35</v>
      </c>
      <c r="F2020" t="s">
        <v>34</v>
      </c>
      <c r="G2020" t="s">
        <v>32</v>
      </c>
      <c r="H2020" t="s">
        <v>10</v>
      </c>
      <c r="J2020">
        <v>2.0969825000000001E-2</v>
      </c>
      <c r="K2020">
        <v>1.3664438E-5</v>
      </c>
      <c r="L2020">
        <v>1.3395127000000001E-7</v>
      </c>
      <c r="M2020">
        <v>4.5973491000000002E-7</v>
      </c>
      <c r="N2020">
        <v>4.2295611720000006E-7</v>
      </c>
      <c r="O2020">
        <v>1.3504025E-9</v>
      </c>
      <c r="P2020">
        <v>3.1965504352999999E-6</v>
      </c>
      <c r="X2020" t="s">
        <v>332</v>
      </c>
      <c r="Y2020" t="s">
        <v>333</v>
      </c>
      <c r="Z2020" t="s">
        <v>427</v>
      </c>
      <c r="AA2020" t="s">
        <v>35</v>
      </c>
      <c r="AB2020" t="s">
        <v>34</v>
      </c>
      <c r="AC2020" t="s">
        <v>32</v>
      </c>
      <c r="AD2020" t="s">
        <v>10</v>
      </c>
      <c r="AF2020">
        <v>2.0969825000000001E-2</v>
      </c>
      <c r="AG2020">
        <v>4.3101548000000003E-3</v>
      </c>
      <c r="AH2020">
        <v>4.2252061000000002E-5</v>
      </c>
      <c r="AI2020">
        <v>1.4501353000000001E-4</v>
      </c>
      <c r="AJ2020">
        <v>1.3341244760000002E-4</v>
      </c>
      <c r="AK2020">
        <v>4.5208358000000003E-7</v>
      </c>
      <c r="AL2020">
        <v>1.0062343784899999E-3</v>
      </c>
    </row>
    <row r="2021" spans="1:38" x14ac:dyDescent="0.25">
      <c r="A2021" t="s">
        <v>393</v>
      </c>
      <c r="B2021" s="17" t="s">
        <v>332</v>
      </c>
      <c r="C2021" t="s">
        <v>333</v>
      </c>
      <c r="D2021" t="s">
        <v>427</v>
      </c>
      <c r="E2021" t="s">
        <v>38</v>
      </c>
      <c r="F2021" t="s">
        <v>36</v>
      </c>
      <c r="G2021" t="s">
        <v>37</v>
      </c>
      <c r="H2021" t="s">
        <v>10</v>
      </c>
      <c r="J2021">
        <v>298.12801300000001</v>
      </c>
      <c r="K2021">
        <v>3.78394879E-3</v>
      </c>
      <c r="L2021">
        <v>3.9809359E-5</v>
      </c>
      <c r="M2021">
        <v>1.302783157E-4</v>
      </c>
      <c r="N2021">
        <v>1.1985605044400001E-4</v>
      </c>
      <c r="O2021">
        <v>4.1870203399999998E-7</v>
      </c>
      <c r="P2021">
        <v>1.3190787124539999E-3</v>
      </c>
      <c r="X2021" t="s">
        <v>332</v>
      </c>
      <c r="Y2021" t="s">
        <v>333</v>
      </c>
      <c r="Z2021" t="s">
        <v>427</v>
      </c>
      <c r="AA2021" t="s">
        <v>38</v>
      </c>
      <c r="AB2021" t="s">
        <v>36</v>
      </c>
      <c r="AC2021" t="s">
        <v>37</v>
      </c>
      <c r="AD2021" t="s">
        <v>10</v>
      </c>
      <c r="AF2021">
        <v>298.12801300000001</v>
      </c>
      <c r="AG2021">
        <v>1.1206502760000001</v>
      </c>
      <c r="AH2021">
        <v>1.1789899560000001E-2</v>
      </c>
      <c r="AI2021">
        <v>3.8583089099999995E-2</v>
      </c>
      <c r="AJ2021">
        <v>3.5496441971999998E-2</v>
      </c>
      <c r="AK2021">
        <v>1.316086464E-4</v>
      </c>
      <c r="AL2021">
        <v>0.35914394224599999</v>
      </c>
    </row>
    <row r="2022" spans="1:38" x14ac:dyDescent="0.25">
      <c r="A2022" t="s">
        <v>393</v>
      </c>
      <c r="B2022" s="17" t="s">
        <v>332</v>
      </c>
      <c r="C2022" t="s">
        <v>333</v>
      </c>
      <c r="D2022" t="s">
        <v>427</v>
      </c>
      <c r="E2022" t="s">
        <v>40</v>
      </c>
      <c r="F2022" t="s">
        <v>36</v>
      </c>
      <c r="G2022" t="s">
        <v>39</v>
      </c>
      <c r="H2022" t="s">
        <v>10</v>
      </c>
      <c r="J2022">
        <v>119.13653100000001</v>
      </c>
      <c r="K2022">
        <v>5.9678713699999997E-2</v>
      </c>
      <c r="L2022">
        <v>6.4870613599999998E-4</v>
      </c>
      <c r="M2022">
        <v>2.0835218400000002E-3</v>
      </c>
      <c r="N2022">
        <v>1.9168400928000003E-3</v>
      </c>
      <c r="O2022">
        <v>6.69206635E-6</v>
      </c>
      <c r="P2022">
        <v>1.4849162422059997E-2</v>
      </c>
      <c r="X2022" t="s">
        <v>332</v>
      </c>
      <c r="Y2022" t="s">
        <v>333</v>
      </c>
      <c r="Z2022" t="s">
        <v>427</v>
      </c>
      <c r="AA2022" t="s">
        <v>40</v>
      </c>
      <c r="AB2022" t="s">
        <v>36</v>
      </c>
      <c r="AC2022" t="s">
        <v>39</v>
      </c>
      <c r="AD2022" t="s">
        <v>10</v>
      </c>
      <c r="AF2022">
        <v>119.13653100000001</v>
      </c>
      <c r="AG2022">
        <v>12.273877969999999</v>
      </c>
      <c r="AH2022">
        <v>0.1334167379</v>
      </c>
      <c r="AI2022">
        <v>0.42850943200000002</v>
      </c>
      <c r="AJ2022">
        <v>0.39422867744000001</v>
      </c>
      <c r="AK2022">
        <v>1.460753977E-3</v>
      </c>
      <c r="AL2022">
        <v>3.0512757776000008</v>
      </c>
    </row>
    <row r="2023" spans="1:38" x14ac:dyDescent="0.25">
      <c r="A2023" t="s">
        <v>393</v>
      </c>
      <c r="B2023" s="17" t="s">
        <v>332</v>
      </c>
      <c r="C2023" t="s">
        <v>333</v>
      </c>
      <c r="D2023" t="s">
        <v>427</v>
      </c>
      <c r="E2023" t="s">
        <v>42</v>
      </c>
      <c r="F2023" t="s">
        <v>41</v>
      </c>
      <c r="G2023" t="s">
        <v>37</v>
      </c>
      <c r="H2023" t="s">
        <v>10</v>
      </c>
      <c r="J2023">
        <v>3367.0524999999998</v>
      </c>
      <c r="K2023">
        <v>3.2829635000000003E-2</v>
      </c>
      <c r="L2023">
        <v>3.4844168E-4</v>
      </c>
      <c r="M2023">
        <v>1.1107809999999999E-3</v>
      </c>
      <c r="N2023">
        <v>1.02191852E-3</v>
      </c>
      <c r="O2023">
        <v>3.6013825999999999E-6</v>
      </c>
      <c r="P2023">
        <v>1.2572691217800001E-2</v>
      </c>
      <c r="X2023" t="s">
        <v>332</v>
      </c>
      <c r="Y2023" t="s">
        <v>333</v>
      </c>
      <c r="Z2023" t="s">
        <v>427</v>
      </c>
      <c r="AA2023" t="s">
        <v>42</v>
      </c>
      <c r="AB2023" t="s">
        <v>41</v>
      </c>
      <c r="AC2023" t="s">
        <v>37</v>
      </c>
      <c r="AD2023" t="s">
        <v>10</v>
      </c>
      <c r="AF2023">
        <v>3367.0524999999998</v>
      </c>
      <c r="AG2023">
        <v>15.533105000000001</v>
      </c>
      <c r="AH2023">
        <v>0.16486268000000001</v>
      </c>
      <c r="AI2023">
        <v>0.52555799000000003</v>
      </c>
      <c r="AJ2023">
        <v>0.48351335080000007</v>
      </c>
      <c r="AK2023">
        <v>1.8084892E-3</v>
      </c>
      <c r="AL2023">
        <v>5.4461891042000001</v>
      </c>
    </row>
    <row r="2024" spans="1:38" x14ac:dyDescent="0.25">
      <c r="A2024" t="s">
        <v>393</v>
      </c>
      <c r="B2024" s="17" t="s">
        <v>332</v>
      </c>
      <c r="C2024" t="s">
        <v>333</v>
      </c>
      <c r="D2024" t="s">
        <v>427</v>
      </c>
      <c r="E2024" t="s">
        <v>43</v>
      </c>
      <c r="F2024" t="s">
        <v>41</v>
      </c>
      <c r="G2024" t="s">
        <v>39</v>
      </c>
      <c r="H2024" t="s">
        <v>10</v>
      </c>
      <c r="J2024">
        <v>1126.88444</v>
      </c>
      <c r="K2024">
        <v>0.75155537699999997</v>
      </c>
      <c r="L2024">
        <v>4.5142988200000001E-3</v>
      </c>
      <c r="M2024">
        <v>2.68204017E-2</v>
      </c>
      <c r="N2024">
        <v>2.4674769564000002E-2</v>
      </c>
      <c r="O2024">
        <v>4.6352737800000002E-5</v>
      </c>
      <c r="P2024">
        <v>0.20752496929699998</v>
      </c>
      <c r="X2024" t="s">
        <v>332</v>
      </c>
      <c r="Y2024" t="s">
        <v>333</v>
      </c>
      <c r="Z2024" t="s">
        <v>427</v>
      </c>
      <c r="AA2024" t="s">
        <v>43</v>
      </c>
      <c r="AB2024" t="s">
        <v>41</v>
      </c>
      <c r="AC2024" t="s">
        <v>39</v>
      </c>
      <c r="AD2024" t="s">
        <v>10</v>
      </c>
      <c r="AF2024">
        <v>1126.88444</v>
      </c>
      <c r="AG2024">
        <v>246.93961299999998</v>
      </c>
      <c r="AH2024">
        <v>1.4832694399999999</v>
      </c>
      <c r="AI2024">
        <v>8.812416090000001</v>
      </c>
      <c r="AJ2024">
        <v>8.1074228028000004</v>
      </c>
      <c r="AK2024">
        <v>1.6164401800000002E-2</v>
      </c>
      <c r="AL2024">
        <v>68.095469041400008</v>
      </c>
    </row>
    <row r="2025" spans="1:38" x14ac:dyDescent="0.25">
      <c r="A2025" t="s">
        <v>393</v>
      </c>
      <c r="B2025" s="17" t="s">
        <v>332</v>
      </c>
      <c r="C2025" t="s">
        <v>333</v>
      </c>
      <c r="D2025" t="s">
        <v>427</v>
      </c>
      <c r="E2025" t="s">
        <v>45</v>
      </c>
      <c r="F2025" t="s">
        <v>44</v>
      </c>
      <c r="G2025" t="s">
        <v>37</v>
      </c>
      <c r="H2025" t="s">
        <v>10</v>
      </c>
      <c r="J2025">
        <v>8890.4269999999997</v>
      </c>
      <c r="K2025">
        <v>6.7336891199999999E-2</v>
      </c>
      <c r="L2025">
        <v>7.8056742000000008E-4</v>
      </c>
      <c r="M2025">
        <v>2.5601713800000002E-3</v>
      </c>
      <c r="N2025">
        <v>2.3553576696000002E-3</v>
      </c>
      <c r="O2025">
        <v>7.9895771000000009E-6</v>
      </c>
      <c r="P2025">
        <v>2.4834138322400001E-2</v>
      </c>
      <c r="X2025" t="s">
        <v>332</v>
      </c>
      <c r="Y2025" t="s">
        <v>333</v>
      </c>
      <c r="Z2025" t="s">
        <v>427</v>
      </c>
      <c r="AA2025" t="s">
        <v>45</v>
      </c>
      <c r="AB2025" t="s">
        <v>44</v>
      </c>
      <c r="AC2025" t="s">
        <v>37</v>
      </c>
      <c r="AD2025" t="s">
        <v>10</v>
      </c>
      <c r="AF2025">
        <v>8890.4269999999997</v>
      </c>
      <c r="AG2025">
        <v>19.942421600000003</v>
      </c>
      <c r="AH2025">
        <v>0.23117202000000001</v>
      </c>
      <c r="AI2025">
        <v>0.7582176599999999</v>
      </c>
      <c r="AJ2025">
        <v>0.69756024719999998</v>
      </c>
      <c r="AK2025">
        <v>2.5113261099999999E-3</v>
      </c>
      <c r="AL2025">
        <v>6.7034224553800001</v>
      </c>
    </row>
    <row r="2026" spans="1:38" x14ac:dyDescent="0.25">
      <c r="A2026" t="s">
        <v>393</v>
      </c>
      <c r="B2026" s="17" t="s">
        <v>332</v>
      </c>
      <c r="C2026" t="s">
        <v>333</v>
      </c>
      <c r="D2026" t="s">
        <v>427</v>
      </c>
      <c r="E2026" t="s">
        <v>46</v>
      </c>
      <c r="F2026" t="s">
        <v>44</v>
      </c>
      <c r="G2026" t="s">
        <v>39</v>
      </c>
      <c r="H2026" t="s">
        <v>10</v>
      </c>
      <c r="J2026">
        <v>2817.9919499999996</v>
      </c>
      <c r="K2026">
        <v>0.65614838000000009</v>
      </c>
      <c r="L2026">
        <v>6.3310327499999999E-3</v>
      </c>
      <c r="M2026">
        <v>2.2368602000000001E-2</v>
      </c>
      <c r="N2026">
        <v>2.0579113840000003E-2</v>
      </c>
      <c r="O2026">
        <v>6.4939351600000006E-5</v>
      </c>
      <c r="P2026">
        <v>0.16974058197900005</v>
      </c>
      <c r="X2026" t="s">
        <v>332</v>
      </c>
      <c r="Y2026" t="s">
        <v>333</v>
      </c>
      <c r="Z2026" t="s">
        <v>427</v>
      </c>
      <c r="AA2026" t="s">
        <v>46</v>
      </c>
      <c r="AB2026" t="s">
        <v>44</v>
      </c>
      <c r="AC2026" t="s">
        <v>39</v>
      </c>
      <c r="AD2026" t="s">
        <v>10</v>
      </c>
      <c r="AF2026">
        <v>2817.9919499999996</v>
      </c>
      <c r="AG2026">
        <v>134.947371</v>
      </c>
      <c r="AH2026">
        <v>1.30207787</v>
      </c>
      <c r="AI2026">
        <v>4.6004598100000003</v>
      </c>
      <c r="AJ2026">
        <v>4.2324230252000001</v>
      </c>
      <c r="AK2026">
        <v>1.41750557E-2</v>
      </c>
      <c r="AL2026">
        <v>34.876701097900003</v>
      </c>
    </row>
    <row r="2027" spans="1:38" x14ac:dyDescent="0.25">
      <c r="A2027" t="s">
        <v>393</v>
      </c>
      <c r="B2027" s="17" t="s">
        <v>332</v>
      </c>
      <c r="C2027" t="s">
        <v>333</v>
      </c>
      <c r="D2027" t="s">
        <v>427</v>
      </c>
      <c r="E2027" t="s">
        <v>48</v>
      </c>
      <c r="F2027" t="s">
        <v>47</v>
      </c>
      <c r="G2027" t="s">
        <v>37</v>
      </c>
      <c r="H2027" t="s">
        <v>10</v>
      </c>
      <c r="J2027">
        <v>4510.5832499999997</v>
      </c>
      <c r="K2027">
        <v>4.5905074100000005E-2</v>
      </c>
      <c r="L2027">
        <v>4.9904288299999994E-4</v>
      </c>
      <c r="M2027">
        <v>1.6031813929999999E-3</v>
      </c>
      <c r="N2027">
        <v>1.47492688156E-3</v>
      </c>
      <c r="O2027">
        <v>5.1426677000000001E-6</v>
      </c>
      <c r="P2027">
        <v>1.6481621029399998E-2</v>
      </c>
      <c r="X2027" t="s">
        <v>332</v>
      </c>
      <c r="Y2027" t="s">
        <v>333</v>
      </c>
      <c r="Z2027" t="s">
        <v>427</v>
      </c>
      <c r="AA2027" t="s">
        <v>48</v>
      </c>
      <c r="AB2027" t="s">
        <v>47</v>
      </c>
      <c r="AC2027" t="s">
        <v>37</v>
      </c>
      <c r="AD2027" t="s">
        <v>10</v>
      </c>
      <c r="AF2027">
        <v>4510.5832499999997</v>
      </c>
      <c r="AG2027">
        <v>13.595196959999999</v>
      </c>
      <c r="AH2027">
        <v>0.14779603460000001</v>
      </c>
      <c r="AI2027">
        <v>0.47479654199999999</v>
      </c>
      <c r="AJ2027">
        <v>0.43681281863999999</v>
      </c>
      <c r="AK2027">
        <v>1.616470329E-3</v>
      </c>
      <c r="AL2027">
        <v>4.3086596228200005</v>
      </c>
    </row>
    <row r="2028" spans="1:38" x14ac:dyDescent="0.25">
      <c r="A2028" t="s">
        <v>393</v>
      </c>
      <c r="B2028" s="17" t="s">
        <v>332</v>
      </c>
      <c r="C2028" t="s">
        <v>333</v>
      </c>
      <c r="D2028" t="s">
        <v>427</v>
      </c>
      <c r="E2028" t="s">
        <v>49</v>
      </c>
      <c r="F2028" t="s">
        <v>47</v>
      </c>
      <c r="G2028" t="s">
        <v>39</v>
      </c>
      <c r="H2028" t="s">
        <v>10</v>
      </c>
      <c r="J2028">
        <v>1095.8860399999999</v>
      </c>
      <c r="K2028">
        <v>0.73117443000000004</v>
      </c>
      <c r="L2028">
        <v>5.8693566999999999E-3</v>
      </c>
      <c r="M2028">
        <v>2.5433766E-2</v>
      </c>
      <c r="N2028">
        <v>2.3399064720000001E-2</v>
      </c>
      <c r="O2028">
        <v>6.0569928000000001E-5</v>
      </c>
      <c r="P2028">
        <v>0.167893487344</v>
      </c>
      <c r="X2028" t="s">
        <v>332</v>
      </c>
      <c r="Y2028" t="s">
        <v>333</v>
      </c>
      <c r="Z2028" t="s">
        <v>427</v>
      </c>
      <c r="AA2028" t="s">
        <v>49</v>
      </c>
      <c r="AB2028" t="s">
        <v>47</v>
      </c>
      <c r="AC2028" t="s">
        <v>39</v>
      </c>
      <c r="AD2028" t="s">
        <v>10</v>
      </c>
      <c r="AF2028">
        <v>1095.8860399999999</v>
      </c>
      <c r="AG2028">
        <v>150.37768600000001</v>
      </c>
      <c r="AH2028">
        <v>1.20712671</v>
      </c>
      <c r="AI2028">
        <v>5.2308595000000002</v>
      </c>
      <c r="AJ2028">
        <v>4.8123907400000006</v>
      </c>
      <c r="AK2028">
        <v>1.3221293200000001E-2</v>
      </c>
      <c r="AL2028">
        <v>34.529240104499991</v>
      </c>
    </row>
    <row r="2029" spans="1:38" x14ac:dyDescent="0.25">
      <c r="A2029" t="s">
        <v>393</v>
      </c>
      <c r="B2029" s="17" t="s">
        <v>332</v>
      </c>
      <c r="C2029" t="s">
        <v>333</v>
      </c>
      <c r="D2029" t="s">
        <v>427</v>
      </c>
      <c r="E2029" t="s">
        <v>51</v>
      </c>
      <c r="F2029" t="s">
        <v>50</v>
      </c>
      <c r="G2029" t="s">
        <v>37</v>
      </c>
      <c r="H2029" t="s">
        <v>10</v>
      </c>
      <c r="J2029">
        <v>2216.0376799999999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2.3695230699999998E-3</v>
      </c>
      <c r="X2029" t="s">
        <v>332</v>
      </c>
      <c r="Y2029" t="s">
        <v>333</v>
      </c>
      <c r="Z2029" t="s">
        <v>427</v>
      </c>
      <c r="AA2029" t="s">
        <v>51</v>
      </c>
      <c r="AB2029" t="s">
        <v>50</v>
      </c>
      <c r="AC2029" t="s">
        <v>37</v>
      </c>
      <c r="AD2029" t="s">
        <v>10</v>
      </c>
      <c r="AF2029">
        <v>2216.0376799999999</v>
      </c>
      <c r="AG2029">
        <v>13.351830699999999</v>
      </c>
      <c r="AH2029">
        <v>4.2810303000000001E-2</v>
      </c>
      <c r="AI2029">
        <v>0.145715919</v>
      </c>
      <c r="AJ2029">
        <v>0.13405864548000002</v>
      </c>
      <c r="AK2029">
        <v>6.1836946999999998E-4</v>
      </c>
      <c r="AL2029">
        <v>5.4383724757000005</v>
      </c>
    </row>
    <row r="2030" spans="1:38" x14ac:dyDescent="0.25">
      <c r="A2030" t="s">
        <v>393</v>
      </c>
      <c r="B2030" s="17" t="s">
        <v>332</v>
      </c>
      <c r="C2030" t="s">
        <v>333</v>
      </c>
      <c r="D2030" t="s">
        <v>427</v>
      </c>
      <c r="E2030" t="s">
        <v>52</v>
      </c>
      <c r="F2030" t="s">
        <v>50</v>
      </c>
      <c r="G2030" t="s">
        <v>39</v>
      </c>
      <c r="H2030" t="s">
        <v>10</v>
      </c>
      <c r="J2030">
        <v>870.15697999999998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9.7041476299999994E-4</v>
      </c>
      <c r="X2030" t="s">
        <v>332</v>
      </c>
      <c r="Y2030" t="s">
        <v>333</v>
      </c>
      <c r="Z2030" t="s">
        <v>427</v>
      </c>
      <c r="AA2030" t="s">
        <v>52</v>
      </c>
      <c r="AB2030" t="s">
        <v>50</v>
      </c>
      <c r="AC2030" t="s">
        <v>39</v>
      </c>
      <c r="AD2030" t="s">
        <v>10</v>
      </c>
      <c r="AF2030">
        <v>870.15697999999998</v>
      </c>
      <c r="AG2030">
        <v>89.125238999999993</v>
      </c>
      <c r="AH2030">
        <v>0.28577090900000002</v>
      </c>
      <c r="AI2030">
        <v>0.97269252000000006</v>
      </c>
      <c r="AJ2030">
        <v>0.89487711840000006</v>
      </c>
      <c r="AK2030">
        <v>4.1278150999999996E-3</v>
      </c>
      <c r="AL2030">
        <v>33.235587072599998</v>
      </c>
    </row>
    <row r="2031" spans="1:38" x14ac:dyDescent="0.25">
      <c r="A2031" t="s">
        <v>393</v>
      </c>
      <c r="B2031" s="17" t="s">
        <v>332</v>
      </c>
      <c r="C2031" t="s">
        <v>333</v>
      </c>
      <c r="D2031" t="s">
        <v>427</v>
      </c>
      <c r="E2031" t="s">
        <v>54</v>
      </c>
      <c r="F2031" t="s">
        <v>53</v>
      </c>
      <c r="G2031" t="s">
        <v>39</v>
      </c>
      <c r="H2031" t="s">
        <v>10</v>
      </c>
      <c r="J2031">
        <v>0.17662591</v>
      </c>
      <c r="K2031">
        <v>2.5844618E-4</v>
      </c>
      <c r="L2031">
        <v>2.6992177000000002E-6</v>
      </c>
      <c r="M2031">
        <v>8.7307926000000006E-6</v>
      </c>
      <c r="N2031">
        <v>8.032329192000001E-6</v>
      </c>
      <c r="O2031">
        <v>2.7651449000000001E-8</v>
      </c>
      <c r="P2031">
        <v>5.4298734969000008E-5</v>
      </c>
      <c r="X2031" t="s">
        <v>332</v>
      </c>
      <c r="Y2031" t="s">
        <v>333</v>
      </c>
      <c r="Z2031" t="s">
        <v>427</v>
      </c>
      <c r="AA2031" t="s">
        <v>54</v>
      </c>
      <c r="AB2031" t="s">
        <v>53</v>
      </c>
      <c r="AC2031" t="s">
        <v>39</v>
      </c>
      <c r="AD2031" t="s">
        <v>10</v>
      </c>
      <c r="AF2031">
        <v>0.17662591</v>
      </c>
      <c r="AG2031">
        <v>5.3153578E-2</v>
      </c>
      <c r="AH2031">
        <v>5.5513700000000003E-4</v>
      </c>
      <c r="AI2031">
        <v>1.7956266E-3</v>
      </c>
      <c r="AJ2031">
        <v>1.6519764720000002E-3</v>
      </c>
      <c r="AK2031">
        <v>6.0357987999999998E-6</v>
      </c>
      <c r="AL2031">
        <v>1.1177871210300002E-2</v>
      </c>
    </row>
    <row r="2032" spans="1:38" x14ac:dyDescent="0.25">
      <c r="A2032" t="s">
        <v>393</v>
      </c>
      <c r="B2032" s="17" t="s">
        <v>332</v>
      </c>
      <c r="C2032" t="s">
        <v>333</v>
      </c>
      <c r="D2032" t="s">
        <v>427</v>
      </c>
      <c r="E2032" t="s">
        <v>57</v>
      </c>
      <c r="F2032" t="s">
        <v>55</v>
      </c>
      <c r="G2032" t="s">
        <v>56</v>
      </c>
      <c r="H2032" t="s">
        <v>10</v>
      </c>
      <c r="J2032">
        <v>9.7601289000000016</v>
      </c>
      <c r="K2032">
        <v>9.3860355999999992E-4</v>
      </c>
      <c r="L2032">
        <v>1.1297565599999999E-5</v>
      </c>
      <c r="M2032">
        <v>3.7768246999999997E-5</v>
      </c>
      <c r="N2032">
        <v>3.4746787239999998E-5</v>
      </c>
      <c r="O2032">
        <v>1.1442891099999999E-7</v>
      </c>
      <c r="P2032">
        <v>2.3229822237800002E-4</v>
      </c>
      <c r="X2032" t="s">
        <v>332</v>
      </c>
      <c r="Y2032" t="s">
        <v>333</v>
      </c>
      <c r="Z2032" t="s">
        <v>427</v>
      </c>
      <c r="AA2032" t="s">
        <v>57</v>
      </c>
      <c r="AB2032" t="s">
        <v>55</v>
      </c>
      <c r="AC2032" t="s">
        <v>56</v>
      </c>
      <c r="AD2032" t="s">
        <v>10</v>
      </c>
      <c r="AF2032">
        <v>9.7601289000000016</v>
      </c>
      <c r="AG2032">
        <v>0.185317286</v>
      </c>
      <c r="AH2032">
        <v>2.2305837899999998E-3</v>
      </c>
      <c r="AI2032">
        <v>7.4569376000000005E-3</v>
      </c>
      <c r="AJ2032">
        <v>6.860382592000001E-3</v>
      </c>
      <c r="AK2032">
        <v>2.3978605599999998E-5</v>
      </c>
      <c r="AL2032">
        <v>4.6435081145000001E-2</v>
      </c>
    </row>
    <row r="2033" spans="1:38" x14ac:dyDescent="0.25">
      <c r="A2033" t="s">
        <v>393</v>
      </c>
      <c r="B2033" s="17" t="s">
        <v>332</v>
      </c>
      <c r="C2033" t="s">
        <v>333</v>
      </c>
      <c r="D2033" t="s">
        <v>427</v>
      </c>
      <c r="E2033" t="s">
        <v>60</v>
      </c>
      <c r="F2033" t="s">
        <v>58</v>
      </c>
      <c r="G2033" t="s">
        <v>59</v>
      </c>
      <c r="H2033" t="s">
        <v>10</v>
      </c>
      <c r="J2033">
        <v>75.219010999999995</v>
      </c>
      <c r="K2033">
        <v>7.4792961670000005E-3</v>
      </c>
      <c r="L2033">
        <v>7.7879081399999999E-5</v>
      </c>
      <c r="M2033">
        <v>2.5535192590000002E-4</v>
      </c>
      <c r="N2033">
        <v>2.3492377182800003E-4</v>
      </c>
      <c r="O2033">
        <v>7.9479658199999999E-7</v>
      </c>
      <c r="P2033">
        <v>2.1548632953760001E-3</v>
      </c>
      <c r="X2033" t="s">
        <v>332</v>
      </c>
      <c r="Y2033" t="s">
        <v>333</v>
      </c>
      <c r="Z2033" t="s">
        <v>427</v>
      </c>
      <c r="AA2033" t="s">
        <v>60</v>
      </c>
      <c r="AB2033" t="s">
        <v>58</v>
      </c>
      <c r="AC2033" t="s">
        <v>59</v>
      </c>
      <c r="AD2033" t="s">
        <v>10</v>
      </c>
      <c r="AF2033">
        <v>75.219010999999995</v>
      </c>
      <c r="AG2033">
        <v>2.3591839889999999</v>
      </c>
      <c r="AH2033">
        <v>2.4565287200000001E-2</v>
      </c>
      <c r="AI2033">
        <v>8.0545296200000005E-2</v>
      </c>
      <c r="AJ2033">
        <v>7.4101672504000016E-2</v>
      </c>
      <c r="AK2033">
        <v>2.660795303E-4</v>
      </c>
      <c r="AL2033">
        <v>0.67265904284739997</v>
      </c>
    </row>
    <row r="2034" spans="1:38" x14ac:dyDescent="0.25">
      <c r="A2034" t="s">
        <v>393</v>
      </c>
      <c r="B2034" s="17" t="s">
        <v>332</v>
      </c>
      <c r="C2034" t="s">
        <v>333</v>
      </c>
      <c r="D2034" t="s">
        <v>427</v>
      </c>
      <c r="E2034" t="s">
        <v>62</v>
      </c>
      <c r="F2034" t="s">
        <v>61</v>
      </c>
      <c r="G2034" t="s">
        <v>59</v>
      </c>
      <c r="H2034" t="s">
        <v>10</v>
      </c>
      <c r="J2034">
        <v>257.10063011599999</v>
      </c>
      <c r="K2034">
        <v>4.8906384220000002E-2</v>
      </c>
      <c r="L2034">
        <v>5.3129294556000003E-4</v>
      </c>
      <c r="M2034">
        <v>1.8886846008000001E-3</v>
      </c>
      <c r="N2034">
        <v>1.7375898327360001E-3</v>
      </c>
      <c r="O2034">
        <v>5.3023608019999993E-6</v>
      </c>
      <c r="P2034">
        <v>1.5201382011692001E-2</v>
      </c>
      <c r="X2034" t="s">
        <v>332</v>
      </c>
      <c r="Y2034" t="s">
        <v>333</v>
      </c>
      <c r="Z2034" t="s">
        <v>427</v>
      </c>
      <c r="AA2034" t="s">
        <v>62</v>
      </c>
      <c r="AB2034" t="s">
        <v>61</v>
      </c>
      <c r="AC2034" t="s">
        <v>59</v>
      </c>
      <c r="AD2034" t="s">
        <v>10</v>
      </c>
      <c r="AF2034">
        <v>257.10063011599999</v>
      </c>
      <c r="AG2034">
        <v>15.426472284000001</v>
      </c>
      <c r="AH2034">
        <v>0.16758500440000001</v>
      </c>
      <c r="AI2034">
        <v>0.59574508079999999</v>
      </c>
      <c r="AJ2034">
        <v>0.54808547433599997</v>
      </c>
      <c r="AK2034">
        <v>1.7751081032E-3</v>
      </c>
      <c r="AL2034">
        <v>4.7752803587466</v>
      </c>
    </row>
    <row r="2035" spans="1:38" x14ac:dyDescent="0.25">
      <c r="A2035" t="s">
        <v>393</v>
      </c>
      <c r="B2035" s="17" t="s">
        <v>332</v>
      </c>
      <c r="C2035" t="s">
        <v>333</v>
      </c>
      <c r="D2035" t="s">
        <v>427</v>
      </c>
      <c r="E2035" t="s">
        <v>64</v>
      </c>
      <c r="F2035" t="s">
        <v>63</v>
      </c>
      <c r="G2035" t="s">
        <v>59</v>
      </c>
      <c r="H2035" t="s">
        <v>10</v>
      </c>
      <c r="J2035">
        <v>4.1757743999999999E-2</v>
      </c>
      <c r="K2035">
        <v>2.0701362000000001E-5</v>
      </c>
      <c r="L2035">
        <v>2.0293362999999999E-7</v>
      </c>
      <c r="M2035">
        <v>6.9648961999999996E-7</v>
      </c>
      <c r="N2035">
        <v>6.4077045040000001E-7</v>
      </c>
      <c r="O2035">
        <v>2.0458339000000002E-9</v>
      </c>
      <c r="P2035">
        <v>5.6532303581000013E-6</v>
      </c>
      <c r="X2035" t="s">
        <v>332</v>
      </c>
      <c r="Y2035" t="s">
        <v>333</v>
      </c>
      <c r="Z2035" t="s">
        <v>427</v>
      </c>
      <c r="AA2035" t="s">
        <v>64</v>
      </c>
      <c r="AB2035" t="s">
        <v>63</v>
      </c>
      <c r="AC2035" t="s">
        <v>59</v>
      </c>
      <c r="AD2035" t="s">
        <v>10</v>
      </c>
      <c r="AF2035">
        <v>4.1757743999999999E-2</v>
      </c>
      <c r="AG2035">
        <v>6.5298020000000003E-3</v>
      </c>
      <c r="AH2035">
        <v>6.4011059000000002E-5</v>
      </c>
      <c r="AI2035">
        <v>2.1969274999999999E-4</v>
      </c>
      <c r="AJ2035">
        <v>2.0211733000000001E-4</v>
      </c>
      <c r="AK2035">
        <v>6.8489800000000005E-7</v>
      </c>
      <c r="AL2035">
        <v>1.7792398989E-3</v>
      </c>
    </row>
    <row r="2036" spans="1:38" x14ac:dyDescent="0.25">
      <c r="A2036" t="s">
        <v>393</v>
      </c>
      <c r="B2036" s="17" t="s">
        <v>332</v>
      </c>
      <c r="C2036" t="s">
        <v>333</v>
      </c>
      <c r="D2036" t="s">
        <v>427</v>
      </c>
      <c r="E2036" t="s">
        <v>66</v>
      </c>
      <c r="F2036" t="s">
        <v>65</v>
      </c>
      <c r="G2036" t="s">
        <v>59</v>
      </c>
      <c r="H2036" t="s">
        <v>10</v>
      </c>
      <c r="J2036">
        <v>0.91487461000000003</v>
      </c>
      <c r="K2036">
        <v>3.2623979000000002E-4</v>
      </c>
      <c r="L2036">
        <v>3.1980999E-6</v>
      </c>
      <c r="M2036">
        <v>1.0976216E-5</v>
      </c>
      <c r="N2036">
        <v>1.0098118720000001E-5</v>
      </c>
      <c r="O2036">
        <v>3.2240990000000001E-8</v>
      </c>
      <c r="P2036">
        <v>9.3731443168000006E-5</v>
      </c>
      <c r="X2036" t="s">
        <v>332</v>
      </c>
      <c r="Y2036" t="s">
        <v>333</v>
      </c>
      <c r="Z2036" t="s">
        <v>427</v>
      </c>
      <c r="AA2036" t="s">
        <v>66</v>
      </c>
      <c r="AB2036" t="s">
        <v>65</v>
      </c>
      <c r="AC2036" t="s">
        <v>59</v>
      </c>
      <c r="AD2036" t="s">
        <v>10</v>
      </c>
      <c r="AF2036">
        <v>0.91487461000000003</v>
      </c>
      <c r="AG2036">
        <v>0.10290536</v>
      </c>
      <c r="AH2036">
        <v>1.0087722000000001E-3</v>
      </c>
      <c r="AI2036">
        <v>3.4622123999999998E-3</v>
      </c>
      <c r="AJ2036">
        <v>3.1852354079999999E-3</v>
      </c>
      <c r="AK2036">
        <v>1.0793538999999999E-5</v>
      </c>
      <c r="AL2036">
        <v>2.9525343079999999E-2</v>
      </c>
    </row>
    <row r="2037" spans="1:38" x14ac:dyDescent="0.25">
      <c r="A2037" t="s">
        <v>393</v>
      </c>
      <c r="B2037" s="17" t="s">
        <v>332</v>
      </c>
      <c r="C2037" t="s">
        <v>333</v>
      </c>
      <c r="D2037" t="s">
        <v>427</v>
      </c>
      <c r="E2037" t="s">
        <v>69</v>
      </c>
      <c r="F2037" t="s">
        <v>67</v>
      </c>
      <c r="G2037" t="s">
        <v>68</v>
      </c>
      <c r="H2037" t="s">
        <v>10</v>
      </c>
      <c r="J2037">
        <v>34.550797000000003</v>
      </c>
      <c r="K2037">
        <v>4.7277629000000002E-2</v>
      </c>
      <c r="L2037">
        <v>2.5995541000000002E-4</v>
      </c>
      <c r="M2037">
        <v>1.7000953999999999E-3</v>
      </c>
      <c r="N2037">
        <v>1.564087768E-3</v>
      </c>
      <c r="O2037">
        <v>2.6807978999999998E-6</v>
      </c>
      <c r="P2037">
        <v>1.19043128813E-2</v>
      </c>
      <c r="X2037" t="s">
        <v>332</v>
      </c>
      <c r="Y2037" t="s">
        <v>333</v>
      </c>
      <c r="Z2037" t="s">
        <v>427</v>
      </c>
      <c r="AA2037" t="s">
        <v>69</v>
      </c>
      <c r="AB2037" t="s">
        <v>67</v>
      </c>
      <c r="AC2037" t="s">
        <v>68</v>
      </c>
      <c r="AD2037" t="s">
        <v>10</v>
      </c>
      <c r="AF2037">
        <v>34.550797000000003</v>
      </c>
      <c r="AG2037">
        <v>14.912715</v>
      </c>
      <c r="AH2037">
        <v>8.1997365000000003E-2</v>
      </c>
      <c r="AI2037">
        <v>0.53625869999999998</v>
      </c>
      <c r="AJ2037">
        <v>0.49335800400000002</v>
      </c>
      <c r="AK2037">
        <v>8.9746922999999997E-4</v>
      </c>
      <c r="AL2037">
        <v>3.7512910118499998</v>
      </c>
    </row>
    <row r="2038" spans="1:38" x14ac:dyDescent="0.25">
      <c r="A2038" t="s">
        <v>393</v>
      </c>
      <c r="B2038" s="17" t="s">
        <v>332</v>
      </c>
      <c r="C2038" t="s">
        <v>333</v>
      </c>
      <c r="D2038" t="s">
        <v>427</v>
      </c>
      <c r="E2038" t="s">
        <v>71</v>
      </c>
      <c r="F2038" t="s">
        <v>8</v>
      </c>
      <c r="G2038" t="s">
        <v>9</v>
      </c>
      <c r="H2038" t="s">
        <v>70</v>
      </c>
      <c r="J2038">
        <v>206.8802</v>
      </c>
      <c r="K2038">
        <v>4.5413189E-2</v>
      </c>
      <c r="L2038">
        <v>6.6316499999999996E-4</v>
      </c>
      <c r="M2038">
        <v>8.4112972999999999E-5</v>
      </c>
      <c r="N2038">
        <v>7.7383935160000003E-5</v>
      </c>
      <c r="O2038">
        <v>6.3225179000000002E-6</v>
      </c>
      <c r="P2038">
        <v>5.2300275075299997E-3</v>
      </c>
      <c r="X2038" t="s">
        <v>332</v>
      </c>
      <c r="Y2038" t="s">
        <v>333</v>
      </c>
      <c r="Z2038" t="s">
        <v>427</v>
      </c>
      <c r="AA2038" t="s">
        <v>71</v>
      </c>
      <c r="AB2038" t="s">
        <v>8</v>
      </c>
      <c r="AC2038" t="s">
        <v>9</v>
      </c>
      <c r="AD2038" t="s">
        <v>70</v>
      </c>
      <c r="AF2038">
        <v>206.8802</v>
      </c>
      <c r="AG2038">
        <v>12.613448999999999</v>
      </c>
      <c r="AH2038">
        <v>0.22919202999999999</v>
      </c>
      <c r="AI2038">
        <v>2.4183494999999999E-2</v>
      </c>
      <c r="AJ2038">
        <v>2.22488154E-2</v>
      </c>
      <c r="AK2038">
        <v>1.9293031999999999E-3</v>
      </c>
      <c r="AL2038">
        <v>1.4153057653550003</v>
      </c>
    </row>
    <row r="2039" spans="1:38" x14ac:dyDescent="0.25">
      <c r="A2039" t="s">
        <v>393</v>
      </c>
      <c r="B2039" s="17" t="s">
        <v>332</v>
      </c>
      <c r="C2039" t="s">
        <v>333</v>
      </c>
      <c r="D2039" t="s">
        <v>427</v>
      </c>
      <c r="E2039" t="s">
        <v>72</v>
      </c>
      <c r="F2039" t="s">
        <v>14</v>
      </c>
      <c r="G2039" t="s">
        <v>9</v>
      </c>
      <c r="H2039" t="s">
        <v>70</v>
      </c>
      <c r="J2039">
        <v>2037.6776</v>
      </c>
      <c r="K2039">
        <v>0.50866723000000003</v>
      </c>
      <c r="L2039">
        <v>5.8890269000000002E-3</v>
      </c>
      <c r="M2039">
        <v>8.3097903000000002E-4</v>
      </c>
      <c r="N2039">
        <v>7.6450070760000007E-4</v>
      </c>
      <c r="O2039">
        <v>6.6529878999999997E-5</v>
      </c>
      <c r="P2039">
        <v>5.8232220411800005E-2</v>
      </c>
      <c r="X2039" t="s">
        <v>332</v>
      </c>
      <c r="Y2039" t="s">
        <v>333</v>
      </c>
      <c r="Z2039" t="s">
        <v>427</v>
      </c>
      <c r="AA2039" t="s">
        <v>72</v>
      </c>
      <c r="AB2039" t="s">
        <v>14</v>
      </c>
      <c r="AC2039" t="s">
        <v>9</v>
      </c>
      <c r="AD2039" t="s">
        <v>70</v>
      </c>
      <c r="AF2039">
        <v>2037.6776</v>
      </c>
      <c r="AG2039">
        <v>141.2816</v>
      </c>
      <c r="AH2039">
        <v>2.0352671</v>
      </c>
      <c r="AI2039">
        <v>0.23891643000000001</v>
      </c>
      <c r="AJ2039">
        <v>0.21980311560000002</v>
      </c>
      <c r="AK2039">
        <v>2.0301456999999998E-2</v>
      </c>
      <c r="AL2039">
        <v>16.01965978578</v>
      </c>
    </row>
    <row r="2040" spans="1:38" x14ac:dyDescent="0.25">
      <c r="A2040" t="s">
        <v>393</v>
      </c>
      <c r="B2040" s="17" t="s">
        <v>332</v>
      </c>
      <c r="C2040" t="s">
        <v>333</v>
      </c>
      <c r="D2040" t="s">
        <v>427</v>
      </c>
      <c r="E2040" t="s">
        <v>74</v>
      </c>
      <c r="F2040" t="s">
        <v>73</v>
      </c>
      <c r="G2040" t="s">
        <v>9</v>
      </c>
      <c r="H2040" t="s">
        <v>70</v>
      </c>
      <c r="J2040">
        <v>80.901854999999998</v>
      </c>
      <c r="K2040">
        <v>0.40325609000000001</v>
      </c>
      <c r="L2040">
        <v>3.4619187999999999E-3</v>
      </c>
      <c r="M2040">
        <v>1.9224144000000001E-4</v>
      </c>
      <c r="N2040">
        <v>1.7686212480000002E-4</v>
      </c>
      <c r="O2040">
        <v>3.3213865999999998E-5</v>
      </c>
      <c r="P2040">
        <v>1.0477076219700001E-2</v>
      </c>
      <c r="X2040" t="s">
        <v>332</v>
      </c>
      <c r="Y2040" t="s">
        <v>333</v>
      </c>
      <c r="Z2040" t="s">
        <v>427</v>
      </c>
      <c r="AA2040" t="s">
        <v>74</v>
      </c>
      <c r="AB2040" t="s">
        <v>73</v>
      </c>
      <c r="AC2040" t="s">
        <v>9</v>
      </c>
      <c r="AD2040" t="s">
        <v>70</v>
      </c>
      <c r="AF2040">
        <v>80.901854999999998</v>
      </c>
      <c r="AG2040">
        <v>112.00381</v>
      </c>
      <c r="AH2040">
        <v>1.1964507</v>
      </c>
      <c r="AI2040">
        <v>5.5271718999999997E-2</v>
      </c>
      <c r="AJ2040">
        <v>5.0849981480000001E-2</v>
      </c>
      <c r="AK2040">
        <v>1.0135144E-2</v>
      </c>
      <c r="AL2040">
        <v>3.1186177776400004</v>
      </c>
    </row>
    <row r="2041" spans="1:38" x14ac:dyDescent="0.25">
      <c r="A2041" t="s">
        <v>393</v>
      </c>
      <c r="B2041" s="17" t="s">
        <v>332</v>
      </c>
      <c r="C2041" t="s">
        <v>333</v>
      </c>
      <c r="D2041" t="s">
        <v>427</v>
      </c>
      <c r="E2041" t="s">
        <v>75</v>
      </c>
      <c r="F2041" t="s">
        <v>16</v>
      </c>
      <c r="G2041" t="s">
        <v>9</v>
      </c>
      <c r="H2041" t="s">
        <v>70</v>
      </c>
      <c r="J2041">
        <v>62.554697275000002</v>
      </c>
      <c r="K2041">
        <v>7.2007672023900002E-2</v>
      </c>
      <c r="L2041">
        <v>8.2631976612999999E-4</v>
      </c>
      <c r="M2041">
        <v>2.2584132500599999E-5</v>
      </c>
      <c r="N2041">
        <v>2.0777401900551997E-5</v>
      </c>
      <c r="O2041">
        <v>4.5338442523799999E-6</v>
      </c>
      <c r="P2041">
        <v>3.23459017590983E-3</v>
      </c>
      <c r="X2041" t="s">
        <v>332</v>
      </c>
      <c r="Y2041" t="s">
        <v>333</v>
      </c>
      <c r="Z2041" t="s">
        <v>427</v>
      </c>
      <c r="AA2041" t="s">
        <v>75</v>
      </c>
      <c r="AB2041" t="s">
        <v>16</v>
      </c>
      <c r="AC2041" t="s">
        <v>9</v>
      </c>
      <c r="AD2041" t="s">
        <v>70</v>
      </c>
      <c r="AF2041">
        <v>62.554697275000002</v>
      </c>
      <c r="AG2041">
        <v>20.000030132999999</v>
      </c>
      <c r="AH2041">
        <v>0.28557892104300003</v>
      </c>
      <c r="AI2041">
        <v>6.4932091165000004E-3</v>
      </c>
      <c r="AJ2041">
        <v>5.9737523871800004E-3</v>
      </c>
      <c r="AK2041">
        <v>1.3834934413300003E-3</v>
      </c>
      <c r="AL2041">
        <v>0.85122903909240877</v>
      </c>
    </row>
    <row r="2042" spans="1:38" x14ac:dyDescent="0.25">
      <c r="A2042" t="s">
        <v>393</v>
      </c>
      <c r="B2042" s="17" t="s">
        <v>332</v>
      </c>
      <c r="C2042" t="s">
        <v>333</v>
      </c>
      <c r="D2042" t="s">
        <v>427</v>
      </c>
      <c r="E2042" t="s">
        <v>77</v>
      </c>
      <c r="F2042" t="s">
        <v>76</v>
      </c>
      <c r="G2042" t="s">
        <v>19</v>
      </c>
      <c r="H2042" t="s">
        <v>70</v>
      </c>
      <c r="J2042">
        <v>5.3328179599999999</v>
      </c>
      <c r="K2042">
        <v>1.8999816050000003E-2</v>
      </c>
      <c r="L2042">
        <v>2.846639502E-4</v>
      </c>
      <c r="M2042">
        <v>9.9649543499999984E-6</v>
      </c>
      <c r="N2042">
        <v>9.1677580020000013E-6</v>
      </c>
      <c r="O2042">
        <v>1.8033139280000003E-6</v>
      </c>
      <c r="P2042">
        <v>5.6179557177832003E-4</v>
      </c>
      <c r="X2042" t="s">
        <v>332</v>
      </c>
      <c r="Y2042" t="s">
        <v>333</v>
      </c>
      <c r="Z2042" t="s">
        <v>427</v>
      </c>
      <c r="AA2042" t="s">
        <v>77</v>
      </c>
      <c r="AB2042" t="s">
        <v>76</v>
      </c>
      <c r="AC2042" t="s">
        <v>19</v>
      </c>
      <c r="AD2042" t="s">
        <v>70</v>
      </c>
      <c r="AF2042">
        <v>5.3328179599999999</v>
      </c>
      <c r="AG2042">
        <v>4.9329497340000001</v>
      </c>
      <c r="AH2042">
        <v>9.1963585E-2</v>
      </c>
      <c r="AI2042">
        <v>2.678161669E-3</v>
      </c>
      <c r="AJ2042">
        <v>2.4639087354800001E-3</v>
      </c>
      <c r="AK2042">
        <v>5.1438379900000004E-4</v>
      </c>
      <c r="AL2042">
        <v>0.15642959210080001</v>
      </c>
    </row>
    <row r="2043" spans="1:38" x14ac:dyDescent="0.25">
      <c r="A2043" t="s">
        <v>393</v>
      </c>
      <c r="B2043" s="17" t="s">
        <v>332</v>
      </c>
      <c r="C2043" t="s">
        <v>333</v>
      </c>
      <c r="D2043" t="s">
        <v>427</v>
      </c>
      <c r="E2043" t="s">
        <v>78</v>
      </c>
      <c r="F2043" t="s">
        <v>18</v>
      </c>
      <c r="G2043" t="s">
        <v>19</v>
      </c>
      <c r="H2043" t="s">
        <v>70</v>
      </c>
      <c r="J2043">
        <v>0.20885712000000001</v>
      </c>
      <c r="K2043">
        <v>1.6686076000000001E-4</v>
      </c>
      <c r="L2043">
        <v>1.9664612E-6</v>
      </c>
      <c r="M2043">
        <v>6.4653384999999997E-8</v>
      </c>
      <c r="N2043">
        <v>5.9481114200000002E-8</v>
      </c>
      <c r="O2043">
        <v>1.3392876E-8</v>
      </c>
      <c r="P2043">
        <v>5.2620037706000005E-6</v>
      </c>
      <c r="X2043" t="s">
        <v>332</v>
      </c>
      <c r="Y2043" t="s">
        <v>333</v>
      </c>
      <c r="Z2043" t="s">
        <v>427</v>
      </c>
      <c r="AA2043" t="s">
        <v>78</v>
      </c>
      <c r="AB2043" t="s">
        <v>18</v>
      </c>
      <c r="AC2043" t="s">
        <v>19</v>
      </c>
      <c r="AD2043" t="s">
        <v>70</v>
      </c>
      <c r="AF2043">
        <v>0.20885712000000001</v>
      </c>
      <c r="AG2043">
        <v>4.3322302E-2</v>
      </c>
      <c r="AH2043">
        <v>6.3528528000000005E-4</v>
      </c>
      <c r="AI2043">
        <v>1.7376118E-5</v>
      </c>
      <c r="AJ2043">
        <v>1.5986028560000003E-5</v>
      </c>
      <c r="AK2043">
        <v>3.8202325E-6</v>
      </c>
      <c r="AL2043">
        <v>1.4305311094E-3</v>
      </c>
    </row>
    <row r="2044" spans="1:38" x14ac:dyDescent="0.25">
      <c r="A2044" t="s">
        <v>393</v>
      </c>
      <c r="B2044" s="17" t="s">
        <v>332</v>
      </c>
      <c r="C2044" t="s">
        <v>333</v>
      </c>
      <c r="D2044" t="s">
        <v>427</v>
      </c>
      <c r="E2044" t="s">
        <v>79</v>
      </c>
      <c r="F2044" t="s">
        <v>21</v>
      </c>
      <c r="G2044" t="s">
        <v>19</v>
      </c>
      <c r="H2044" t="s">
        <v>70</v>
      </c>
      <c r="J2044">
        <v>61.649047700000004</v>
      </c>
      <c r="K2044">
        <v>3.4556681399999997E-2</v>
      </c>
      <c r="L2044">
        <v>4.4664156600000002E-4</v>
      </c>
      <c r="M2044">
        <v>4.0125153100000003E-5</v>
      </c>
      <c r="N2044">
        <v>3.6915140852000007E-5</v>
      </c>
      <c r="O2044">
        <v>3.2974561700000002E-6</v>
      </c>
      <c r="P2044">
        <v>1.968766004672E-3</v>
      </c>
      <c r="X2044" t="s">
        <v>332</v>
      </c>
      <c r="Y2044" t="s">
        <v>333</v>
      </c>
      <c r="Z2044" t="s">
        <v>427</v>
      </c>
      <c r="AA2044" t="s">
        <v>79</v>
      </c>
      <c r="AB2044" t="s">
        <v>21</v>
      </c>
      <c r="AC2044" t="s">
        <v>19</v>
      </c>
      <c r="AD2044" t="s">
        <v>70</v>
      </c>
      <c r="AF2044">
        <v>61.649047700000004</v>
      </c>
      <c r="AG2044">
        <v>8.9720015800000006</v>
      </c>
      <c r="AH2044">
        <v>0.14429210200000001</v>
      </c>
      <c r="AI2044">
        <v>1.078395687E-2</v>
      </c>
      <c r="AJ2044">
        <v>9.9212403203999995E-3</v>
      </c>
      <c r="AK2044">
        <v>9.4057836199999993E-4</v>
      </c>
      <c r="AL2044">
        <v>0.54197033212500012</v>
      </c>
    </row>
    <row r="2045" spans="1:38" x14ac:dyDescent="0.25">
      <c r="A2045" t="s">
        <v>393</v>
      </c>
      <c r="B2045" s="17" t="s">
        <v>332</v>
      </c>
      <c r="C2045" t="s">
        <v>333</v>
      </c>
      <c r="D2045" t="s">
        <v>427</v>
      </c>
      <c r="E2045" t="s">
        <v>81</v>
      </c>
      <c r="F2045" t="s">
        <v>80</v>
      </c>
      <c r="G2045" t="s">
        <v>19</v>
      </c>
      <c r="H2045" t="s">
        <v>70</v>
      </c>
      <c r="J2045">
        <v>6.0457167139999992</v>
      </c>
      <c r="K2045">
        <v>3.3379337549999999E-2</v>
      </c>
      <c r="L2045">
        <v>4.1316932400000002E-4</v>
      </c>
      <c r="M2045">
        <v>1.6750297430000002E-5</v>
      </c>
      <c r="N2045">
        <v>1.5410273635600002E-5</v>
      </c>
      <c r="O2045">
        <v>3.1696686000000004E-6</v>
      </c>
      <c r="P2045">
        <v>8.9329702175750013E-4</v>
      </c>
      <c r="X2045" t="s">
        <v>332</v>
      </c>
      <c r="Y2045" t="s">
        <v>333</v>
      </c>
      <c r="Z2045" t="s">
        <v>427</v>
      </c>
      <c r="AA2045" t="s">
        <v>81</v>
      </c>
      <c r="AB2045" t="s">
        <v>80</v>
      </c>
      <c r="AC2045" t="s">
        <v>19</v>
      </c>
      <c r="AD2045" t="s">
        <v>70</v>
      </c>
      <c r="AF2045">
        <v>6.0457167139999992</v>
      </c>
      <c r="AG2045">
        <v>8.6663261449999993</v>
      </c>
      <c r="AH2045">
        <v>0.1334785372</v>
      </c>
      <c r="AI2045">
        <v>4.5017768200000001E-3</v>
      </c>
      <c r="AJ2045">
        <v>4.1416346744000011E-3</v>
      </c>
      <c r="AK2045">
        <v>9.0412773400000001E-4</v>
      </c>
      <c r="AL2045">
        <v>0.2492024400864</v>
      </c>
    </row>
    <row r="2046" spans="1:38" x14ac:dyDescent="0.25">
      <c r="A2046" t="s">
        <v>393</v>
      </c>
      <c r="B2046" s="17" t="s">
        <v>332</v>
      </c>
      <c r="C2046" t="s">
        <v>333</v>
      </c>
      <c r="D2046" t="s">
        <v>427</v>
      </c>
      <c r="E2046" t="s">
        <v>82</v>
      </c>
      <c r="F2046" t="s">
        <v>23</v>
      </c>
      <c r="G2046" t="s">
        <v>19</v>
      </c>
      <c r="H2046" t="s">
        <v>70</v>
      </c>
      <c r="J2046">
        <v>64.586973747000002</v>
      </c>
      <c r="K2046">
        <v>7.3548727716000004E-2</v>
      </c>
      <c r="L2046">
        <v>9.2491022829999992E-4</v>
      </c>
      <c r="M2046">
        <v>4.8003431155999996E-5</v>
      </c>
      <c r="N2046">
        <v>4.4163156663520004E-5</v>
      </c>
      <c r="O2046">
        <v>6.2826165760000006E-6</v>
      </c>
      <c r="P2046">
        <v>2.9494421263396996E-3</v>
      </c>
      <c r="X2046" t="s">
        <v>332</v>
      </c>
      <c r="Y2046" t="s">
        <v>333</v>
      </c>
      <c r="Z2046" t="s">
        <v>427</v>
      </c>
      <c r="AA2046" t="s">
        <v>82</v>
      </c>
      <c r="AB2046" t="s">
        <v>23</v>
      </c>
      <c r="AC2046" t="s">
        <v>19</v>
      </c>
      <c r="AD2046" t="s">
        <v>70</v>
      </c>
      <c r="AF2046">
        <v>64.586973747000002</v>
      </c>
      <c r="AG2046">
        <v>19.095563761999998</v>
      </c>
      <c r="AH2046">
        <v>0.29880160520000004</v>
      </c>
      <c r="AI2046">
        <v>1.2901308525999999E-2</v>
      </c>
      <c r="AJ2046">
        <v>1.186920384392E-2</v>
      </c>
      <c r="AK2046">
        <v>1.7920762665000001E-3</v>
      </c>
      <c r="AL2046">
        <v>0.80020857523268007</v>
      </c>
    </row>
    <row r="2047" spans="1:38" x14ac:dyDescent="0.25">
      <c r="A2047" t="s">
        <v>393</v>
      </c>
      <c r="B2047" s="17" t="s">
        <v>332</v>
      </c>
      <c r="C2047" t="s">
        <v>333</v>
      </c>
      <c r="D2047" t="s">
        <v>427</v>
      </c>
      <c r="E2047" t="s">
        <v>84</v>
      </c>
      <c r="F2047" t="s">
        <v>83</v>
      </c>
      <c r="G2047" t="s">
        <v>19</v>
      </c>
      <c r="H2047" t="s">
        <v>70</v>
      </c>
      <c r="J2047">
        <v>11.863085113</v>
      </c>
      <c r="K2047">
        <v>3.0476194555000002E-2</v>
      </c>
      <c r="L2047">
        <v>3.5042537000000001E-4</v>
      </c>
      <c r="M2047">
        <v>2.083513052E-5</v>
      </c>
      <c r="N2047">
        <v>1.91683200784E-5</v>
      </c>
      <c r="O2047">
        <v>2.642590746E-6</v>
      </c>
      <c r="P2047">
        <v>1.1147170988159304E-3</v>
      </c>
      <c r="X2047" t="s">
        <v>332</v>
      </c>
      <c r="Y2047" t="s">
        <v>333</v>
      </c>
      <c r="Z2047" t="s">
        <v>427</v>
      </c>
      <c r="AA2047" t="s">
        <v>84</v>
      </c>
      <c r="AB2047" t="s">
        <v>83</v>
      </c>
      <c r="AC2047" t="s">
        <v>19</v>
      </c>
      <c r="AD2047" t="s">
        <v>70</v>
      </c>
      <c r="AF2047">
        <v>11.863085113</v>
      </c>
      <c r="AG2047">
        <v>7.9125784709999998</v>
      </c>
      <c r="AH2047">
        <v>0.1132084751</v>
      </c>
      <c r="AI2047">
        <v>5.5996088290000004E-3</v>
      </c>
      <c r="AJ2047">
        <v>5.1516401226800006E-3</v>
      </c>
      <c r="AK2047">
        <v>7.5378215230000013E-4</v>
      </c>
      <c r="AL2047">
        <v>0.30943837031806204</v>
      </c>
    </row>
    <row r="2048" spans="1:38" x14ac:dyDescent="0.25">
      <c r="A2048" t="s">
        <v>393</v>
      </c>
      <c r="B2048" s="17" t="s">
        <v>332</v>
      </c>
      <c r="C2048" t="s">
        <v>333</v>
      </c>
      <c r="D2048" t="s">
        <v>427</v>
      </c>
      <c r="E2048" t="s">
        <v>85</v>
      </c>
      <c r="F2048" t="s">
        <v>25</v>
      </c>
      <c r="G2048" t="s">
        <v>19</v>
      </c>
      <c r="H2048" t="s">
        <v>70</v>
      </c>
      <c r="J2048">
        <v>0.85492196300000001</v>
      </c>
      <c r="K2048">
        <v>1.5131357520000001E-3</v>
      </c>
      <c r="L2048">
        <v>1.776387651E-5</v>
      </c>
      <c r="M2048">
        <v>1.454057796E-6</v>
      </c>
      <c r="N2048">
        <v>1.3377331723199999E-6</v>
      </c>
      <c r="O2048">
        <v>1.3600563930000001E-7</v>
      </c>
      <c r="P2048">
        <v>6.5987832837599995E-5</v>
      </c>
      <c r="X2048" t="s">
        <v>332</v>
      </c>
      <c r="Y2048" t="s">
        <v>333</v>
      </c>
      <c r="Z2048" t="s">
        <v>427</v>
      </c>
      <c r="AA2048" t="s">
        <v>85</v>
      </c>
      <c r="AB2048" t="s">
        <v>25</v>
      </c>
      <c r="AC2048" t="s">
        <v>19</v>
      </c>
      <c r="AD2048" t="s">
        <v>70</v>
      </c>
      <c r="AF2048">
        <v>0.8549219629999999</v>
      </c>
      <c r="AG2048">
        <v>0.39285762400000002</v>
      </c>
      <c r="AH2048">
        <v>5.7388006300000006E-3</v>
      </c>
      <c r="AI2048">
        <v>3.9078970570000001E-4</v>
      </c>
      <c r="AJ2048">
        <v>3.5952652924400001E-4</v>
      </c>
      <c r="AK2048">
        <v>3.8794742200000001E-5</v>
      </c>
      <c r="AL2048">
        <v>1.8370088082909998E-2</v>
      </c>
    </row>
    <row r="2049" spans="1:38" x14ac:dyDescent="0.25">
      <c r="A2049" t="s">
        <v>393</v>
      </c>
      <c r="B2049" s="17" t="s">
        <v>332</v>
      </c>
      <c r="C2049" t="s">
        <v>333</v>
      </c>
      <c r="D2049" t="s">
        <v>427</v>
      </c>
      <c r="E2049" t="s">
        <v>87</v>
      </c>
      <c r="F2049" t="s">
        <v>86</v>
      </c>
      <c r="G2049" t="s">
        <v>19</v>
      </c>
      <c r="H2049" t="s">
        <v>70</v>
      </c>
      <c r="J2049">
        <v>18.813848813</v>
      </c>
      <c r="K2049">
        <v>5.6570237869999998E-2</v>
      </c>
      <c r="L2049">
        <v>8.9010559823000002E-4</v>
      </c>
      <c r="M2049">
        <v>4.2277856672000003E-5</v>
      </c>
      <c r="N2049">
        <v>3.8895628138240003E-5</v>
      </c>
      <c r="O2049">
        <v>5.5668819587999997E-6</v>
      </c>
      <c r="P2049">
        <v>2.0943040680194698E-3</v>
      </c>
      <c r="X2049" t="s">
        <v>332</v>
      </c>
      <c r="Y2049" t="s">
        <v>333</v>
      </c>
      <c r="Z2049" t="s">
        <v>427</v>
      </c>
      <c r="AA2049" t="s">
        <v>87</v>
      </c>
      <c r="AB2049" t="s">
        <v>86</v>
      </c>
      <c r="AC2049" t="s">
        <v>19</v>
      </c>
      <c r="AD2049" t="s">
        <v>70</v>
      </c>
      <c r="AF2049">
        <v>18.813848813</v>
      </c>
      <c r="AG2049">
        <v>14.687413855099997</v>
      </c>
      <c r="AH2049">
        <v>0.287557649907</v>
      </c>
      <c r="AI2049">
        <v>1.13625132134E-2</v>
      </c>
      <c r="AJ2049">
        <v>1.0453512156328001E-2</v>
      </c>
      <c r="AK2049">
        <v>1.5879175469399999E-3</v>
      </c>
      <c r="AL2049">
        <v>0.58315408207007002</v>
      </c>
    </row>
    <row r="2050" spans="1:38" x14ac:dyDescent="0.25">
      <c r="A2050" t="s">
        <v>393</v>
      </c>
      <c r="B2050" s="17" t="s">
        <v>332</v>
      </c>
      <c r="C2050" t="s">
        <v>333</v>
      </c>
      <c r="D2050" t="s">
        <v>427</v>
      </c>
      <c r="E2050" t="s">
        <v>89</v>
      </c>
      <c r="F2050" t="s">
        <v>88</v>
      </c>
      <c r="G2050" t="s">
        <v>19</v>
      </c>
      <c r="H2050" t="s">
        <v>70</v>
      </c>
      <c r="J2050">
        <v>62.607016389999998</v>
      </c>
      <c r="K2050">
        <v>1.7317482990000001E-2</v>
      </c>
      <c r="L2050">
        <v>3.7848194130000003E-4</v>
      </c>
      <c r="M2050">
        <v>2.3449532179999997E-5</v>
      </c>
      <c r="N2050">
        <v>2.15735696056E-5</v>
      </c>
      <c r="O2050">
        <v>1.8919282940000002E-6</v>
      </c>
      <c r="P2050">
        <v>1.2116971323172499E-3</v>
      </c>
      <c r="X2050" t="s">
        <v>332</v>
      </c>
      <c r="Y2050" t="s">
        <v>333</v>
      </c>
      <c r="Z2050" t="s">
        <v>427</v>
      </c>
      <c r="AA2050" t="s">
        <v>89</v>
      </c>
      <c r="AB2050" t="s">
        <v>88</v>
      </c>
      <c r="AC2050" t="s">
        <v>19</v>
      </c>
      <c r="AD2050" t="s">
        <v>70</v>
      </c>
      <c r="AF2050">
        <v>62.607016389999998</v>
      </c>
      <c r="AG2050">
        <v>4.4961629620000005</v>
      </c>
      <c r="AH2050">
        <v>0.12227241908</v>
      </c>
      <c r="AI2050">
        <v>6.3022509980000009E-3</v>
      </c>
      <c r="AJ2050">
        <v>5.7980709181600001E-3</v>
      </c>
      <c r="AK2050">
        <v>5.3966043960000003E-4</v>
      </c>
      <c r="AL2050">
        <v>0.33048671349110004</v>
      </c>
    </row>
    <row r="2051" spans="1:38" x14ac:dyDescent="0.25">
      <c r="A2051" t="s">
        <v>393</v>
      </c>
      <c r="B2051" s="17" t="s">
        <v>332</v>
      </c>
      <c r="C2051" t="s">
        <v>333</v>
      </c>
      <c r="D2051" t="s">
        <v>427</v>
      </c>
      <c r="E2051" t="s">
        <v>90</v>
      </c>
      <c r="F2051" t="s">
        <v>27</v>
      </c>
      <c r="G2051" t="s">
        <v>19</v>
      </c>
      <c r="H2051" t="s">
        <v>70</v>
      </c>
      <c r="J2051">
        <v>23.169213909999996</v>
      </c>
      <c r="K2051">
        <v>0.13090965119</v>
      </c>
      <c r="L2051">
        <v>1.2548895350000002E-3</v>
      </c>
      <c r="M2051">
        <v>6.4825182299999996E-5</v>
      </c>
      <c r="N2051">
        <v>5.9639167716000013E-5</v>
      </c>
      <c r="O2051">
        <v>1.1607521760000001E-5</v>
      </c>
      <c r="P2051">
        <v>3.2080151558187002E-3</v>
      </c>
      <c r="X2051" t="s">
        <v>332</v>
      </c>
      <c r="Y2051" t="s">
        <v>333</v>
      </c>
      <c r="Z2051" t="s">
        <v>427</v>
      </c>
      <c r="AA2051" t="s">
        <v>90</v>
      </c>
      <c r="AB2051" t="s">
        <v>27</v>
      </c>
      <c r="AC2051" t="s">
        <v>19</v>
      </c>
      <c r="AD2051" t="s">
        <v>70</v>
      </c>
      <c r="AF2051">
        <v>23.169213909999996</v>
      </c>
      <c r="AG2051">
        <v>33.988264960000002</v>
      </c>
      <c r="AH2051">
        <v>0.40540479600000007</v>
      </c>
      <c r="AI2051">
        <v>1.7422288999999997E-2</v>
      </c>
      <c r="AJ2051">
        <v>1.6028505880000002E-2</v>
      </c>
      <c r="AK2051">
        <v>3.3109716900000001E-3</v>
      </c>
      <c r="AL2051">
        <v>0.89689576351299993</v>
      </c>
    </row>
    <row r="2052" spans="1:38" x14ac:dyDescent="0.25">
      <c r="A2052" t="s">
        <v>393</v>
      </c>
      <c r="B2052" s="17" t="s">
        <v>332</v>
      </c>
      <c r="C2052" t="s">
        <v>333</v>
      </c>
      <c r="D2052" t="s">
        <v>427</v>
      </c>
      <c r="E2052" t="s">
        <v>92</v>
      </c>
      <c r="F2052" t="s">
        <v>91</v>
      </c>
      <c r="G2052" t="s">
        <v>19</v>
      </c>
      <c r="H2052" t="s">
        <v>70</v>
      </c>
      <c r="J2052">
        <v>148.60325317999997</v>
      </c>
      <c r="K2052">
        <v>7.2661711010000005E-2</v>
      </c>
      <c r="L2052">
        <v>8.5252802349999998E-4</v>
      </c>
      <c r="M2052">
        <v>4.2664459750000003E-5</v>
      </c>
      <c r="N2052">
        <v>3.925130297E-5</v>
      </c>
      <c r="O2052">
        <v>5.5731868029999991E-6</v>
      </c>
      <c r="P2052">
        <v>3.6060064124698106E-3</v>
      </c>
      <c r="X2052" t="s">
        <v>332</v>
      </c>
      <c r="Y2052" t="s">
        <v>333</v>
      </c>
      <c r="Z2052" t="s">
        <v>427</v>
      </c>
      <c r="AA2052" t="s">
        <v>92</v>
      </c>
      <c r="AB2052" t="s">
        <v>91</v>
      </c>
      <c r="AC2052" t="s">
        <v>19</v>
      </c>
      <c r="AD2052" t="s">
        <v>70</v>
      </c>
      <c r="AF2052">
        <v>148.60325317999997</v>
      </c>
      <c r="AG2052">
        <v>18.865265786999995</v>
      </c>
      <c r="AH2052">
        <v>0.27541785706999999</v>
      </c>
      <c r="AI2052">
        <v>1.1466415818000002E-2</v>
      </c>
      <c r="AJ2052">
        <v>1.0549102552560001E-2</v>
      </c>
      <c r="AK2052">
        <v>1.589715818E-3</v>
      </c>
      <c r="AL2052">
        <v>0.95374471400900007</v>
      </c>
    </row>
    <row r="2053" spans="1:38" x14ac:dyDescent="0.25">
      <c r="A2053" t="s">
        <v>393</v>
      </c>
      <c r="B2053" s="17" t="s">
        <v>332</v>
      </c>
      <c r="C2053" t="s">
        <v>333</v>
      </c>
      <c r="D2053" t="s">
        <v>427</v>
      </c>
      <c r="E2053" t="s">
        <v>94</v>
      </c>
      <c r="F2053" t="s">
        <v>93</v>
      </c>
      <c r="G2053" t="s">
        <v>19</v>
      </c>
      <c r="H2053" t="s">
        <v>70</v>
      </c>
      <c r="J2053">
        <v>0.63214081280000012</v>
      </c>
      <c r="K2053">
        <v>2.8302470434000003E-3</v>
      </c>
      <c r="L2053">
        <v>1.6320638515E-4</v>
      </c>
      <c r="M2053">
        <v>1.8519832021000004E-6</v>
      </c>
      <c r="N2053">
        <v>1.7038245459320002E-6</v>
      </c>
      <c r="O2053">
        <v>4.5380569360000003E-7</v>
      </c>
      <c r="P2053">
        <v>1.1901784542873103E-4</v>
      </c>
      <c r="X2053" t="s">
        <v>332</v>
      </c>
      <c r="Y2053" t="s">
        <v>333</v>
      </c>
      <c r="Z2053" t="s">
        <v>427</v>
      </c>
      <c r="AA2053" t="s">
        <v>94</v>
      </c>
      <c r="AB2053" t="s">
        <v>93</v>
      </c>
      <c r="AC2053" t="s">
        <v>19</v>
      </c>
      <c r="AD2053" t="s">
        <v>70</v>
      </c>
      <c r="AF2053">
        <v>0.63214081280000012</v>
      </c>
      <c r="AG2053">
        <v>0.73482116485000004</v>
      </c>
      <c r="AH2053">
        <v>5.2725490383999998E-2</v>
      </c>
      <c r="AI2053">
        <v>4.9773541380000003E-4</v>
      </c>
      <c r="AJ2053">
        <v>4.5791658069600002E-4</v>
      </c>
      <c r="AK2053">
        <v>1.2944517943E-4</v>
      </c>
      <c r="AL2053">
        <v>3.3336765760263301E-2</v>
      </c>
    </row>
    <row r="2054" spans="1:38" x14ac:dyDescent="0.25">
      <c r="A2054" t="s">
        <v>393</v>
      </c>
      <c r="B2054" s="17" t="s">
        <v>332</v>
      </c>
      <c r="C2054" t="s">
        <v>333</v>
      </c>
      <c r="D2054" t="s">
        <v>427</v>
      </c>
      <c r="E2054" t="s">
        <v>95</v>
      </c>
      <c r="F2054" t="s">
        <v>29</v>
      </c>
      <c r="G2054" t="s">
        <v>19</v>
      </c>
      <c r="H2054" t="s">
        <v>70</v>
      </c>
      <c r="J2054">
        <v>4.0379045869999999</v>
      </c>
      <c r="K2054">
        <v>8.3988363899999991E-3</v>
      </c>
      <c r="L2054">
        <v>1.14108488E-4</v>
      </c>
      <c r="M2054">
        <v>5.4060409499999993E-6</v>
      </c>
      <c r="N2054">
        <v>4.9735576739999997E-6</v>
      </c>
      <c r="O2054">
        <v>7.4861901500000007E-7</v>
      </c>
      <c r="P2054">
        <v>2.9132326159060005E-4</v>
      </c>
      <c r="X2054" t="s">
        <v>332</v>
      </c>
      <c r="Y2054" t="s">
        <v>333</v>
      </c>
      <c r="Z2054" t="s">
        <v>427</v>
      </c>
      <c r="AA2054" t="s">
        <v>95</v>
      </c>
      <c r="AB2054" t="s">
        <v>29</v>
      </c>
      <c r="AC2054" t="s">
        <v>19</v>
      </c>
      <c r="AD2054" t="s">
        <v>70</v>
      </c>
      <c r="AF2054">
        <v>4.0379045869999999</v>
      </c>
      <c r="AG2054">
        <v>2.1806020789999998</v>
      </c>
      <c r="AH2054">
        <v>3.6863901500000004E-2</v>
      </c>
      <c r="AI2054">
        <v>1.4529169540000002E-3</v>
      </c>
      <c r="AJ2054">
        <v>1.3366835976800001E-3</v>
      </c>
      <c r="AK2054">
        <v>2.1353878600000002E-4</v>
      </c>
      <c r="AL2054">
        <v>8.0818317072489987E-2</v>
      </c>
    </row>
    <row r="2055" spans="1:38" x14ac:dyDescent="0.25">
      <c r="A2055" t="s">
        <v>393</v>
      </c>
      <c r="B2055" s="17" t="s">
        <v>332</v>
      </c>
      <c r="C2055" t="s">
        <v>333</v>
      </c>
      <c r="D2055" t="s">
        <v>427</v>
      </c>
      <c r="E2055" t="s">
        <v>97</v>
      </c>
      <c r="F2055" t="s">
        <v>96</v>
      </c>
      <c r="G2055" t="s">
        <v>19</v>
      </c>
      <c r="H2055" t="s">
        <v>70</v>
      </c>
      <c r="J2055">
        <v>0.59315427659999997</v>
      </c>
      <c r="K2055">
        <v>3.0993764229999997E-3</v>
      </c>
      <c r="L2055">
        <v>2.1976571220000001E-4</v>
      </c>
      <c r="M2055">
        <v>2.8519604459999998E-6</v>
      </c>
      <c r="N2055">
        <v>2.6238036103199997E-6</v>
      </c>
      <c r="O2055">
        <v>7.0030746910000005E-7</v>
      </c>
      <c r="P2055">
        <v>1.3748207164832E-4</v>
      </c>
      <c r="X2055" t="s">
        <v>332</v>
      </c>
      <c r="Y2055" t="s">
        <v>333</v>
      </c>
      <c r="Z2055" t="s">
        <v>427</v>
      </c>
      <c r="AA2055" t="s">
        <v>97</v>
      </c>
      <c r="AB2055" t="s">
        <v>96</v>
      </c>
      <c r="AC2055" t="s">
        <v>19</v>
      </c>
      <c r="AD2055" t="s">
        <v>70</v>
      </c>
      <c r="AF2055">
        <v>0.59315427659999997</v>
      </c>
      <c r="AG2055">
        <v>0.80469570650000011</v>
      </c>
      <c r="AH2055">
        <v>7.0997543679999997E-2</v>
      </c>
      <c r="AI2055">
        <v>7.6648720179999994E-4</v>
      </c>
      <c r="AJ2055">
        <v>7.0516822565600001E-4</v>
      </c>
      <c r="AK2055">
        <v>1.9975818990000002E-4</v>
      </c>
      <c r="AL2055">
        <v>3.8640206895926003E-2</v>
      </c>
    </row>
    <row r="2056" spans="1:38" x14ac:dyDescent="0.25">
      <c r="A2056" t="s">
        <v>393</v>
      </c>
      <c r="B2056" s="17" t="s">
        <v>332</v>
      </c>
      <c r="C2056" t="s">
        <v>333</v>
      </c>
      <c r="D2056" t="s">
        <v>427</v>
      </c>
      <c r="E2056" t="s">
        <v>99</v>
      </c>
      <c r="F2056" t="s">
        <v>98</v>
      </c>
      <c r="G2056" t="s">
        <v>19</v>
      </c>
      <c r="H2056" t="s">
        <v>70</v>
      </c>
      <c r="J2056">
        <v>0.94960354699999994</v>
      </c>
      <c r="K2056">
        <v>5.0091202520000004E-3</v>
      </c>
      <c r="L2056">
        <v>3.6210065729999998E-4</v>
      </c>
      <c r="M2056">
        <v>6.9937514339999997E-6</v>
      </c>
      <c r="N2056">
        <v>6.4342513192799999E-6</v>
      </c>
      <c r="O2056">
        <v>1.6514322370000001E-6</v>
      </c>
      <c r="P2056">
        <v>2.1390876037791841E-4</v>
      </c>
      <c r="X2056" t="s">
        <v>332</v>
      </c>
      <c r="Y2056" t="s">
        <v>333</v>
      </c>
      <c r="Z2056" t="s">
        <v>427</v>
      </c>
      <c r="AA2056" t="s">
        <v>99</v>
      </c>
      <c r="AB2056" t="s">
        <v>98</v>
      </c>
      <c r="AC2056" t="s">
        <v>19</v>
      </c>
      <c r="AD2056" t="s">
        <v>70</v>
      </c>
      <c r="AF2056">
        <v>0.94960354699999994</v>
      </c>
      <c r="AG2056">
        <v>1.3005254117</v>
      </c>
      <c r="AH2056">
        <v>0.11698029834</v>
      </c>
      <c r="AI2056">
        <v>1.879626961E-3</v>
      </c>
      <c r="AJ2056">
        <v>1.7292568041199999E-3</v>
      </c>
      <c r="AK2056">
        <v>4.710605527E-4</v>
      </c>
      <c r="AL2056">
        <v>6.0293370696120105E-2</v>
      </c>
    </row>
    <row r="2057" spans="1:38" x14ac:dyDescent="0.25">
      <c r="A2057" t="s">
        <v>393</v>
      </c>
      <c r="B2057" s="17" t="s">
        <v>332</v>
      </c>
      <c r="C2057" t="s">
        <v>333</v>
      </c>
      <c r="D2057" t="s">
        <v>427</v>
      </c>
      <c r="E2057" t="s">
        <v>101</v>
      </c>
      <c r="F2057" t="s">
        <v>100</v>
      </c>
      <c r="G2057" t="s">
        <v>19</v>
      </c>
      <c r="H2057" t="s">
        <v>70</v>
      </c>
      <c r="J2057">
        <v>4.926244251</v>
      </c>
      <c r="K2057">
        <v>4.5157447565000002E-2</v>
      </c>
      <c r="L2057">
        <v>4.9447425910000009E-4</v>
      </c>
      <c r="M2057">
        <v>1.9724468601E-5</v>
      </c>
      <c r="N2057">
        <v>1.8146511112919998E-5</v>
      </c>
      <c r="O2057">
        <v>3.8132200040000003E-6</v>
      </c>
      <c r="P2057">
        <v>1.1493364510952501E-3</v>
      </c>
      <c r="X2057" t="s">
        <v>332</v>
      </c>
      <c r="Y2057" t="s">
        <v>333</v>
      </c>
      <c r="Z2057" t="s">
        <v>427</v>
      </c>
      <c r="AA2057" t="s">
        <v>101</v>
      </c>
      <c r="AB2057" t="s">
        <v>100</v>
      </c>
      <c r="AC2057" t="s">
        <v>19</v>
      </c>
      <c r="AD2057" t="s">
        <v>70</v>
      </c>
      <c r="AF2057">
        <v>4.926244251</v>
      </c>
      <c r="AG2057">
        <v>11.7242939546</v>
      </c>
      <c r="AH2057">
        <v>0.15974490925999998</v>
      </c>
      <c r="AI2057">
        <v>5.301109212E-3</v>
      </c>
      <c r="AJ2057">
        <v>4.8770204750400005E-3</v>
      </c>
      <c r="AK2057">
        <v>1.0876966273000001E-3</v>
      </c>
      <c r="AL2057">
        <v>0.32061589934560897</v>
      </c>
    </row>
    <row r="2058" spans="1:38" x14ac:dyDescent="0.25">
      <c r="A2058" t="s">
        <v>393</v>
      </c>
      <c r="B2058" s="17" t="s">
        <v>332</v>
      </c>
      <c r="C2058" t="s">
        <v>333</v>
      </c>
      <c r="D2058" t="s">
        <v>427</v>
      </c>
      <c r="E2058" t="s">
        <v>103</v>
      </c>
      <c r="F2058" t="s">
        <v>102</v>
      </c>
      <c r="G2058" t="s">
        <v>19</v>
      </c>
      <c r="H2058" t="s">
        <v>70</v>
      </c>
      <c r="J2058">
        <v>6.0568568599999999</v>
      </c>
      <c r="K2058">
        <v>2.2086990569999999E-2</v>
      </c>
      <c r="L2058">
        <v>6.9559692349999993E-4</v>
      </c>
      <c r="M2058">
        <v>1.1696496420000001E-5</v>
      </c>
      <c r="N2058">
        <v>1.0760776706400001E-5</v>
      </c>
      <c r="O2058">
        <v>2.6627426790000003E-6</v>
      </c>
      <c r="P2058">
        <v>7.5211592191760013E-4</v>
      </c>
      <c r="X2058" t="s">
        <v>332</v>
      </c>
      <c r="Y2058" t="s">
        <v>333</v>
      </c>
      <c r="Z2058" t="s">
        <v>427</v>
      </c>
      <c r="AA2058" t="s">
        <v>103</v>
      </c>
      <c r="AB2058" t="s">
        <v>102</v>
      </c>
      <c r="AC2058" t="s">
        <v>19</v>
      </c>
      <c r="AD2058" t="s">
        <v>70</v>
      </c>
      <c r="AF2058">
        <v>6.0568568599999999</v>
      </c>
      <c r="AG2058">
        <v>5.7344777300000001</v>
      </c>
      <c r="AH2058">
        <v>0.22471965740000002</v>
      </c>
      <c r="AI2058">
        <v>3.143527566E-3</v>
      </c>
      <c r="AJ2058">
        <v>2.8920453607200001E-3</v>
      </c>
      <c r="AK2058">
        <v>7.59530329E-4</v>
      </c>
      <c r="AL2058">
        <v>0.20794523752380001</v>
      </c>
    </row>
    <row r="2059" spans="1:38" x14ac:dyDescent="0.25">
      <c r="A2059" t="s">
        <v>393</v>
      </c>
      <c r="B2059" s="17" t="s">
        <v>332</v>
      </c>
      <c r="C2059" t="s">
        <v>333</v>
      </c>
      <c r="D2059" t="s">
        <v>427</v>
      </c>
      <c r="E2059" t="s">
        <v>105</v>
      </c>
      <c r="F2059" t="s">
        <v>104</v>
      </c>
      <c r="G2059" t="s">
        <v>19</v>
      </c>
      <c r="H2059" t="s">
        <v>70</v>
      </c>
      <c r="J2059">
        <v>17.482731555000001</v>
      </c>
      <c r="K2059">
        <v>1.179867236E-2</v>
      </c>
      <c r="L2059">
        <v>1.4346269689999999E-4</v>
      </c>
      <c r="M2059">
        <v>5.169658165999999E-6</v>
      </c>
      <c r="N2059">
        <v>4.7560855127200001E-6</v>
      </c>
      <c r="O2059">
        <v>8.7079182499999998E-7</v>
      </c>
      <c r="P2059">
        <v>5.2420223006094499E-4</v>
      </c>
      <c r="X2059" t="s">
        <v>332</v>
      </c>
      <c r="Y2059" t="s">
        <v>333</v>
      </c>
      <c r="Z2059" t="s">
        <v>427</v>
      </c>
      <c r="AA2059" t="s">
        <v>105</v>
      </c>
      <c r="AB2059" t="s">
        <v>104</v>
      </c>
      <c r="AC2059" t="s">
        <v>19</v>
      </c>
      <c r="AD2059" t="s">
        <v>70</v>
      </c>
      <c r="AF2059">
        <v>17.482731555000001</v>
      </c>
      <c r="AG2059">
        <v>3.0633064999999999</v>
      </c>
      <c r="AH2059">
        <v>4.6347079300000003E-2</v>
      </c>
      <c r="AI2059">
        <v>1.3893871770000001E-3</v>
      </c>
      <c r="AJ2059">
        <v>1.2782362028399999E-3</v>
      </c>
      <c r="AK2059">
        <v>2.4838780759999998E-4</v>
      </c>
      <c r="AL2059">
        <v>0.13663632256695132</v>
      </c>
    </row>
    <row r="2060" spans="1:38" x14ac:dyDescent="0.25">
      <c r="A2060" t="s">
        <v>393</v>
      </c>
      <c r="B2060" s="17" t="s">
        <v>332</v>
      </c>
      <c r="C2060" t="s">
        <v>333</v>
      </c>
      <c r="D2060" t="s">
        <v>427</v>
      </c>
      <c r="E2060" t="s">
        <v>107</v>
      </c>
      <c r="F2060" t="s">
        <v>106</v>
      </c>
      <c r="G2060" t="s">
        <v>19</v>
      </c>
      <c r="H2060" t="s">
        <v>70</v>
      </c>
      <c r="J2060">
        <v>0.39265138799999999</v>
      </c>
      <c r="K2060">
        <v>3.4411597869999999E-3</v>
      </c>
      <c r="L2060">
        <v>2.5783998060999999E-4</v>
      </c>
      <c r="M2060">
        <v>2.4322070669999997E-6</v>
      </c>
      <c r="N2060">
        <v>2.2376305016399999E-6</v>
      </c>
      <c r="O2060">
        <v>6.258743528E-7</v>
      </c>
      <c r="P2060">
        <v>1.6191387010398002E-4</v>
      </c>
      <c r="X2060" t="s">
        <v>332</v>
      </c>
      <c r="Y2060" t="s">
        <v>333</v>
      </c>
      <c r="Z2060" t="s">
        <v>427</v>
      </c>
      <c r="AA2060" t="s">
        <v>107</v>
      </c>
      <c r="AB2060" t="s">
        <v>106</v>
      </c>
      <c r="AC2060" t="s">
        <v>19</v>
      </c>
      <c r="AD2060" t="s">
        <v>70</v>
      </c>
      <c r="AF2060">
        <v>0.39265138799999999</v>
      </c>
      <c r="AG2060">
        <v>0.89343324700000004</v>
      </c>
      <c r="AH2060">
        <v>8.3297819860000011E-2</v>
      </c>
      <c r="AI2060">
        <v>6.5367515669999992E-4</v>
      </c>
      <c r="AJ2060">
        <v>6.0138114416400008E-4</v>
      </c>
      <c r="AK2060">
        <v>1.7852665987000001E-4</v>
      </c>
      <c r="AL2060">
        <v>4.5539463394420006E-2</v>
      </c>
    </row>
    <row r="2061" spans="1:38" x14ac:dyDescent="0.25">
      <c r="A2061" t="s">
        <v>393</v>
      </c>
      <c r="B2061" s="17" t="s">
        <v>332</v>
      </c>
      <c r="C2061" t="s">
        <v>333</v>
      </c>
      <c r="D2061" t="s">
        <v>427</v>
      </c>
      <c r="E2061" t="s">
        <v>109</v>
      </c>
      <c r="F2061" t="s">
        <v>108</v>
      </c>
      <c r="G2061" t="s">
        <v>32</v>
      </c>
      <c r="H2061" t="s">
        <v>70</v>
      </c>
      <c r="J2061">
        <v>4.8684914680000002</v>
      </c>
      <c r="K2061">
        <v>1.7540177170000001E-2</v>
      </c>
      <c r="L2061">
        <v>8.3845307480000003E-4</v>
      </c>
      <c r="M2061">
        <v>8.5689855420000007E-6</v>
      </c>
      <c r="N2061">
        <v>7.8834666986400004E-6</v>
      </c>
      <c r="O2061">
        <v>2.034273336E-6</v>
      </c>
      <c r="P2061">
        <v>7.1779342898620007E-4</v>
      </c>
      <c r="X2061" t="s">
        <v>332</v>
      </c>
      <c r="Y2061" t="s">
        <v>333</v>
      </c>
      <c r="Z2061" t="s">
        <v>427</v>
      </c>
      <c r="AA2061" t="s">
        <v>109</v>
      </c>
      <c r="AB2061" t="s">
        <v>108</v>
      </c>
      <c r="AC2061" t="s">
        <v>32</v>
      </c>
      <c r="AD2061" t="s">
        <v>70</v>
      </c>
      <c r="AF2061">
        <v>4.8684914680000002</v>
      </c>
      <c r="AG2061">
        <v>5.3447933380000006</v>
      </c>
      <c r="AH2061">
        <v>0.31790819316000002</v>
      </c>
      <c r="AI2061">
        <v>2.7029029539999997E-3</v>
      </c>
      <c r="AJ2061">
        <v>2.4866707176800004E-3</v>
      </c>
      <c r="AK2061">
        <v>6.8102775450000009E-4</v>
      </c>
      <c r="AL2061">
        <v>0.2300228839765</v>
      </c>
    </row>
    <row r="2062" spans="1:38" x14ac:dyDescent="0.25">
      <c r="A2062" t="s">
        <v>393</v>
      </c>
      <c r="B2062" s="17" t="s">
        <v>332</v>
      </c>
      <c r="C2062" t="s">
        <v>333</v>
      </c>
      <c r="D2062" t="s">
        <v>427</v>
      </c>
      <c r="E2062" t="s">
        <v>111</v>
      </c>
      <c r="F2062" t="s">
        <v>110</v>
      </c>
      <c r="G2062" t="s">
        <v>32</v>
      </c>
      <c r="H2062" t="s">
        <v>70</v>
      </c>
      <c r="J2062">
        <v>2.7330666598</v>
      </c>
      <c r="K2062">
        <v>2.5620455577E-2</v>
      </c>
      <c r="L2062">
        <v>1.8319558625999998E-3</v>
      </c>
      <c r="M2062">
        <v>2.6864484214000004E-5</v>
      </c>
      <c r="N2062">
        <v>2.4715325476880005E-5</v>
      </c>
      <c r="O2062">
        <v>6.3466271280000005E-6</v>
      </c>
      <c r="P2062">
        <v>1.0845130238900803E-3</v>
      </c>
      <c r="X2062" t="s">
        <v>332</v>
      </c>
      <c r="Y2062" t="s">
        <v>333</v>
      </c>
      <c r="Z2062" t="s">
        <v>427</v>
      </c>
      <c r="AA2062" t="s">
        <v>111</v>
      </c>
      <c r="AB2062" t="s">
        <v>110</v>
      </c>
      <c r="AC2062" t="s">
        <v>32</v>
      </c>
      <c r="AD2062" t="s">
        <v>70</v>
      </c>
      <c r="AF2062">
        <v>2.7330666598</v>
      </c>
      <c r="AG2062">
        <v>7.8069928080000004</v>
      </c>
      <c r="AH2062">
        <v>0.69460511899999999</v>
      </c>
      <c r="AI2062">
        <v>8.4738269330000004E-3</v>
      </c>
      <c r="AJ2062">
        <v>7.7959207783600002E-3</v>
      </c>
      <c r="AK2062">
        <v>2.124704287E-3</v>
      </c>
      <c r="AL2062">
        <v>0.35511227788244998</v>
      </c>
    </row>
    <row r="2063" spans="1:38" x14ac:dyDescent="0.25">
      <c r="A2063" t="s">
        <v>393</v>
      </c>
      <c r="B2063" s="17" t="s">
        <v>332</v>
      </c>
      <c r="C2063" t="s">
        <v>333</v>
      </c>
      <c r="D2063" t="s">
        <v>427</v>
      </c>
      <c r="E2063" t="s">
        <v>112</v>
      </c>
      <c r="F2063" t="s">
        <v>31</v>
      </c>
      <c r="G2063" t="s">
        <v>32</v>
      </c>
      <c r="H2063" t="s">
        <v>70</v>
      </c>
      <c r="J2063">
        <v>2.8373786295000003</v>
      </c>
      <c r="K2063">
        <v>1.0138594362999999E-2</v>
      </c>
      <c r="L2063">
        <v>2.5112169439999999E-4</v>
      </c>
      <c r="M2063">
        <v>8.9283053449999999E-6</v>
      </c>
      <c r="N2063">
        <v>8.2140409174000017E-6</v>
      </c>
      <c r="O2063">
        <v>1.5632231198000004E-6</v>
      </c>
      <c r="P2063">
        <v>3.6341896548210405E-4</v>
      </c>
      <c r="X2063" t="s">
        <v>332</v>
      </c>
      <c r="Y2063" t="s">
        <v>333</v>
      </c>
      <c r="Z2063" t="s">
        <v>427</v>
      </c>
      <c r="AA2063" t="s">
        <v>112</v>
      </c>
      <c r="AB2063" t="s">
        <v>31</v>
      </c>
      <c r="AC2063" t="s">
        <v>32</v>
      </c>
      <c r="AD2063" t="s">
        <v>70</v>
      </c>
      <c r="AF2063">
        <v>2.8373786295000003</v>
      </c>
      <c r="AG2063">
        <v>3.0894036658999999</v>
      </c>
      <c r="AH2063">
        <v>9.5215399980000004E-2</v>
      </c>
      <c r="AI2063">
        <v>2.8162426251E-3</v>
      </c>
      <c r="AJ2063">
        <v>2.5909432150920003E-3</v>
      </c>
      <c r="AK2063">
        <v>5.2333105179999998E-4</v>
      </c>
      <c r="AL2063">
        <v>0.11800753685014001</v>
      </c>
    </row>
    <row r="2064" spans="1:38" x14ac:dyDescent="0.25">
      <c r="A2064" t="s">
        <v>393</v>
      </c>
      <c r="B2064" s="17" t="s">
        <v>332</v>
      </c>
      <c r="C2064" t="s">
        <v>333</v>
      </c>
      <c r="D2064" t="s">
        <v>427</v>
      </c>
      <c r="E2064" t="s">
        <v>113</v>
      </c>
      <c r="F2064" t="s">
        <v>34</v>
      </c>
      <c r="G2064" t="s">
        <v>32</v>
      </c>
      <c r="H2064" t="s">
        <v>70</v>
      </c>
      <c r="J2064">
        <v>11.939359455599998</v>
      </c>
      <c r="K2064">
        <v>2.8544674074999998E-2</v>
      </c>
      <c r="L2064">
        <v>4.0060886719999996E-4</v>
      </c>
      <c r="M2064">
        <v>3.7361098101999997E-5</v>
      </c>
      <c r="N2064">
        <v>3.4372210253840003E-5</v>
      </c>
      <c r="O2064">
        <v>2.8221477909999999E-6</v>
      </c>
      <c r="P2064">
        <v>1.66678504602211E-3</v>
      </c>
      <c r="X2064" t="s">
        <v>332</v>
      </c>
      <c r="Y2064" t="s">
        <v>333</v>
      </c>
      <c r="Z2064" t="s">
        <v>427</v>
      </c>
      <c r="AA2064" t="s">
        <v>113</v>
      </c>
      <c r="AB2064" t="s">
        <v>34</v>
      </c>
      <c r="AC2064" t="s">
        <v>32</v>
      </c>
      <c r="AD2064" t="s">
        <v>70</v>
      </c>
      <c r="AF2064">
        <v>11.939359455599998</v>
      </c>
      <c r="AG2064">
        <v>8.6980521584999995</v>
      </c>
      <c r="AH2064">
        <v>0.15189500368000003</v>
      </c>
      <c r="AI2064">
        <v>1.1784758681000002E-2</v>
      </c>
      <c r="AJ2064">
        <v>1.084197798652E-2</v>
      </c>
      <c r="AK2064">
        <v>9.4478987980000002E-4</v>
      </c>
      <c r="AL2064">
        <v>0.54093339171095101</v>
      </c>
    </row>
    <row r="2065" spans="1:38" x14ac:dyDescent="0.25">
      <c r="A2065" t="s">
        <v>393</v>
      </c>
      <c r="B2065" s="17" t="s">
        <v>332</v>
      </c>
      <c r="C2065" t="s">
        <v>333</v>
      </c>
      <c r="D2065" t="s">
        <v>427</v>
      </c>
      <c r="E2065" t="s">
        <v>115</v>
      </c>
      <c r="F2065" t="s">
        <v>114</v>
      </c>
      <c r="G2065" t="s">
        <v>32</v>
      </c>
      <c r="H2065" t="s">
        <v>70</v>
      </c>
      <c r="J2065">
        <v>0.28228612619999999</v>
      </c>
      <c r="K2065">
        <v>1.2679833486000001E-3</v>
      </c>
      <c r="L2065">
        <v>5.3384962512999996E-5</v>
      </c>
      <c r="M2065">
        <v>6.1604769830000004E-7</v>
      </c>
      <c r="N2065">
        <v>5.6676388243600002E-7</v>
      </c>
      <c r="O2065">
        <v>1.4245921308000001E-7</v>
      </c>
      <c r="P2065">
        <v>4.8762265411780009E-5</v>
      </c>
      <c r="X2065" t="s">
        <v>332</v>
      </c>
      <c r="Y2065" t="s">
        <v>333</v>
      </c>
      <c r="Z2065" t="s">
        <v>427</v>
      </c>
      <c r="AA2065" t="s">
        <v>115</v>
      </c>
      <c r="AB2065" t="s">
        <v>114</v>
      </c>
      <c r="AC2065" t="s">
        <v>32</v>
      </c>
      <c r="AD2065" t="s">
        <v>70</v>
      </c>
      <c r="AF2065">
        <v>0.28228612620000004</v>
      </c>
      <c r="AG2065">
        <v>0.38637632707999997</v>
      </c>
      <c r="AH2065">
        <v>2.0241464689E-2</v>
      </c>
      <c r="AI2065">
        <v>1.9431904970000001E-4</v>
      </c>
      <c r="AJ2065">
        <v>1.78773525724E-4</v>
      </c>
      <c r="AK2065">
        <v>4.7692060259999996E-5</v>
      </c>
      <c r="AL2065">
        <v>1.5663694827527001E-2</v>
      </c>
    </row>
    <row r="2066" spans="1:38" x14ac:dyDescent="0.25">
      <c r="A2066" t="s">
        <v>393</v>
      </c>
      <c r="B2066" s="17" t="s">
        <v>332</v>
      </c>
      <c r="C2066" t="s">
        <v>333</v>
      </c>
      <c r="D2066" t="s">
        <v>427</v>
      </c>
      <c r="E2066" t="s">
        <v>117</v>
      </c>
      <c r="F2066" t="s">
        <v>116</v>
      </c>
      <c r="G2066" t="s">
        <v>32</v>
      </c>
      <c r="H2066" t="s">
        <v>70</v>
      </c>
      <c r="J2066">
        <v>0.2179478718</v>
      </c>
      <c r="K2066">
        <v>9.3989178450000011E-4</v>
      </c>
      <c r="L2066">
        <v>1.0635540689999999E-5</v>
      </c>
      <c r="M2066">
        <v>3.851024897E-7</v>
      </c>
      <c r="N2066">
        <v>3.5429429052400007E-7</v>
      </c>
      <c r="O2066">
        <v>7.5692365069999995E-8</v>
      </c>
      <c r="P2066">
        <v>2.9180454967599997E-5</v>
      </c>
      <c r="X2066" t="s">
        <v>332</v>
      </c>
      <c r="Y2066" t="s">
        <v>333</v>
      </c>
      <c r="Z2066" t="s">
        <v>427</v>
      </c>
      <c r="AA2066" t="s">
        <v>117</v>
      </c>
      <c r="AB2066" t="s">
        <v>116</v>
      </c>
      <c r="AC2066" t="s">
        <v>32</v>
      </c>
      <c r="AD2066" t="s">
        <v>70</v>
      </c>
      <c r="AF2066">
        <v>0.2179478718</v>
      </c>
      <c r="AG2066">
        <v>0.33413460939999995</v>
      </c>
      <c r="AH2066">
        <v>4.7046713480000009E-3</v>
      </c>
      <c r="AI2066">
        <v>1.417176969E-4</v>
      </c>
      <c r="AJ2066">
        <v>1.3038028114799999E-4</v>
      </c>
      <c r="AK2066">
        <v>2.9563393230000002E-5</v>
      </c>
      <c r="AL2066">
        <v>1.0748118716224001E-2</v>
      </c>
    </row>
    <row r="2067" spans="1:38" x14ac:dyDescent="0.25">
      <c r="A2067" t="s">
        <v>393</v>
      </c>
      <c r="B2067" s="17" t="s">
        <v>332</v>
      </c>
      <c r="C2067" t="s">
        <v>333</v>
      </c>
      <c r="D2067" t="s">
        <v>427</v>
      </c>
      <c r="E2067" t="s">
        <v>119</v>
      </c>
      <c r="F2067" t="s">
        <v>118</v>
      </c>
      <c r="G2067" t="s">
        <v>32</v>
      </c>
      <c r="H2067" t="s">
        <v>70</v>
      </c>
      <c r="J2067">
        <v>0.18227616559999998</v>
      </c>
      <c r="K2067">
        <v>8.2731894719999992E-4</v>
      </c>
      <c r="L2067">
        <v>6.326707487E-5</v>
      </c>
      <c r="M2067">
        <v>2.7746750583000003E-6</v>
      </c>
      <c r="N2067">
        <v>2.5527010536360002E-6</v>
      </c>
      <c r="O2067">
        <v>6.200668309000001E-7</v>
      </c>
      <c r="P2067">
        <v>3.4365972059215991E-5</v>
      </c>
      <c r="X2067" t="s">
        <v>332</v>
      </c>
      <c r="Y2067" t="s">
        <v>333</v>
      </c>
      <c r="Z2067" t="s">
        <v>427</v>
      </c>
      <c r="AA2067" t="s">
        <v>119</v>
      </c>
      <c r="AB2067" t="s">
        <v>118</v>
      </c>
      <c r="AC2067" t="s">
        <v>32</v>
      </c>
      <c r="AD2067" t="s">
        <v>70</v>
      </c>
      <c r="AF2067">
        <v>0.18227616559999998</v>
      </c>
      <c r="AG2067">
        <v>0.25209827893999998</v>
      </c>
      <c r="AH2067">
        <v>2.3988368140000001E-2</v>
      </c>
      <c r="AI2067">
        <v>8.7521179210000005E-4</v>
      </c>
      <c r="AJ2067">
        <v>8.0519484873200012E-4</v>
      </c>
      <c r="AK2067">
        <v>2.075840723E-4</v>
      </c>
      <c r="AL2067">
        <v>1.1388394936553199E-2</v>
      </c>
    </row>
    <row r="2068" spans="1:38" x14ac:dyDescent="0.25">
      <c r="A2068" t="s">
        <v>393</v>
      </c>
      <c r="B2068" s="17" t="s">
        <v>332</v>
      </c>
      <c r="C2068" t="s">
        <v>333</v>
      </c>
      <c r="D2068" t="s">
        <v>427</v>
      </c>
      <c r="E2068" t="s">
        <v>121</v>
      </c>
      <c r="F2068" t="s">
        <v>120</v>
      </c>
      <c r="G2068" t="s">
        <v>37</v>
      </c>
      <c r="H2068" t="s">
        <v>70</v>
      </c>
      <c r="J2068">
        <v>21114.7640956</v>
      </c>
      <c r="K2068">
        <v>0.94252658222999997</v>
      </c>
      <c r="L2068">
        <v>1.0063727637599999E-2</v>
      </c>
      <c r="M2068">
        <v>9.6569550356999996E-4</v>
      </c>
      <c r="N2068">
        <v>8.8843986328440011E-4</v>
      </c>
      <c r="O2068">
        <v>7.0518658547000004E-5</v>
      </c>
      <c r="P2068">
        <v>0.1117092323399615</v>
      </c>
      <c r="X2068" t="s">
        <v>332</v>
      </c>
      <c r="Y2068" t="s">
        <v>333</v>
      </c>
      <c r="Z2068" t="s">
        <v>427</v>
      </c>
      <c r="AA2068" t="s">
        <v>121</v>
      </c>
      <c r="AB2068" t="s">
        <v>120</v>
      </c>
      <c r="AC2068" t="s">
        <v>37</v>
      </c>
      <c r="AD2068" t="s">
        <v>70</v>
      </c>
      <c r="AF2068">
        <v>21114.7640956</v>
      </c>
      <c r="AG2068">
        <v>269.65864650999998</v>
      </c>
      <c r="AH2068">
        <v>3.5826607726000002</v>
      </c>
      <c r="AI2068">
        <v>0.28599939700100002</v>
      </c>
      <c r="AJ2068">
        <v>0.26311944524092001</v>
      </c>
      <c r="AK2068">
        <v>2.2165798670999999E-2</v>
      </c>
      <c r="AL2068">
        <v>30.948851770758239</v>
      </c>
    </row>
    <row r="2069" spans="1:38" x14ac:dyDescent="0.25">
      <c r="A2069" t="s">
        <v>393</v>
      </c>
      <c r="B2069" s="17" t="s">
        <v>332</v>
      </c>
      <c r="C2069" t="s">
        <v>333</v>
      </c>
      <c r="D2069" t="s">
        <v>427</v>
      </c>
      <c r="E2069" t="s">
        <v>122</v>
      </c>
      <c r="F2069" t="s">
        <v>120</v>
      </c>
      <c r="G2069" t="s">
        <v>39</v>
      </c>
      <c r="H2069" t="s">
        <v>70</v>
      </c>
      <c r="J2069">
        <v>2348.3256041200002</v>
      </c>
      <c r="K2069">
        <v>1.68080135922</v>
      </c>
      <c r="L2069">
        <v>2.3654813465000001E-2</v>
      </c>
      <c r="M2069">
        <v>3.1348353354299996E-3</v>
      </c>
      <c r="N2069">
        <v>2.8840485085956003E-3</v>
      </c>
      <c r="O2069">
        <v>1.8438957607000002E-4</v>
      </c>
      <c r="P2069">
        <v>0.16974257658090502</v>
      </c>
      <c r="X2069" t="s">
        <v>332</v>
      </c>
      <c r="Y2069" t="s">
        <v>333</v>
      </c>
      <c r="Z2069" t="s">
        <v>427</v>
      </c>
      <c r="AA2069" t="s">
        <v>122</v>
      </c>
      <c r="AB2069" t="s">
        <v>120</v>
      </c>
      <c r="AC2069" t="s">
        <v>39</v>
      </c>
      <c r="AD2069" t="s">
        <v>70</v>
      </c>
      <c r="AF2069">
        <v>2348.3256041200002</v>
      </c>
      <c r="AG2069">
        <v>333.94473983999995</v>
      </c>
      <c r="AH2069">
        <v>5.8479525260000003</v>
      </c>
      <c r="AI2069">
        <v>0.64472882250999997</v>
      </c>
      <c r="AJ2069">
        <v>0.59315051670920005</v>
      </c>
      <c r="AK2069">
        <v>4.0248829713000006E-2</v>
      </c>
      <c r="AL2069">
        <v>35.897642099578107</v>
      </c>
    </row>
    <row r="2070" spans="1:38" x14ac:dyDescent="0.25">
      <c r="A2070" t="s">
        <v>393</v>
      </c>
      <c r="B2070" s="17" t="s">
        <v>332</v>
      </c>
      <c r="C2070" t="s">
        <v>333</v>
      </c>
      <c r="D2070" t="s">
        <v>427</v>
      </c>
      <c r="E2070" t="s">
        <v>123</v>
      </c>
      <c r="F2070" t="s">
        <v>36</v>
      </c>
      <c r="G2070" t="s">
        <v>37</v>
      </c>
      <c r="H2070" t="s">
        <v>70</v>
      </c>
      <c r="J2070">
        <v>1854.7865999999999</v>
      </c>
      <c r="K2070">
        <v>7.9085022000000005E-2</v>
      </c>
      <c r="L2070">
        <v>8.4599649E-4</v>
      </c>
      <c r="M2070">
        <v>8.2138808999999998E-5</v>
      </c>
      <c r="N2070">
        <v>7.5567704280000004E-5</v>
      </c>
      <c r="O2070">
        <v>5.9224431000000003E-6</v>
      </c>
      <c r="P2070">
        <v>9.4361155259000008E-3</v>
      </c>
      <c r="X2070" t="s">
        <v>332</v>
      </c>
      <c r="Y2070" t="s">
        <v>333</v>
      </c>
      <c r="Z2070" t="s">
        <v>427</v>
      </c>
      <c r="AA2070" t="s">
        <v>123</v>
      </c>
      <c r="AB2070" t="s">
        <v>36</v>
      </c>
      <c r="AC2070" t="s">
        <v>37</v>
      </c>
      <c r="AD2070" t="s">
        <v>70</v>
      </c>
      <c r="AF2070">
        <v>1854.7865999999999</v>
      </c>
      <c r="AG2070">
        <v>22.626374999999999</v>
      </c>
      <c r="AH2070">
        <v>0.30117258000000002</v>
      </c>
      <c r="AI2070">
        <v>2.4326147999999999E-2</v>
      </c>
      <c r="AJ2070">
        <v>2.2380056159999998E-2</v>
      </c>
      <c r="AK2070">
        <v>1.8615735E-3</v>
      </c>
      <c r="AL2070">
        <v>2.6273025119</v>
      </c>
    </row>
    <row r="2071" spans="1:38" x14ac:dyDescent="0.25">
      <c r="A2071" t="s">
        <v>393</v>
      </c>
      <c r="B2071" s="17" t="s">
        <v>332</v>
      </c>
      <c r="C2071" t="s">
        <v>333</v>
      </c>
      <c r="D2071" t="s">
        <v>427</v>
      </c>
      <c r="E2071" t="s">
        <v>124</v>
      </c>
      <c r="F2071" t="s">
        <v>36</v>
      </c>
      <c r="G2071" t="s">
        <v>39</v>
      </c>
      <c r="H2071" t="s">
        <v>70</v>
      </c>
      <c r="J2071">
        <v>741.19372999999996</v>
      </c>
      <c r="K2071">
        <v>1.1017294</v>
      </c>
      <c r="L2071">
        <v>1.2786606000000001E-2</v>
      </c>
      <c r="M2071">
        <v>1.3872429E-3</v>
      </c>
      <c r="N2071">
        <v>1.276263468E-3</v>
      </c>
      <c r="O2071">
        <v>9.4605754999999998E-5</v>
      </c>
      <c r="P2071">
        <v>0.10194488631400001</v>
      </c>
      <c r="X2071" t="s">
        <v>332</v>
      </c>
      <c r="Y2071" t="s">
        <v>333</v>
      </c>
      <c r="Z2071" t="s">
        <v>427</v>
      </c>
      <c r="AA2071" t="s">
        <v>124</v>
      </c>
      <c r="AB2071" t="s">
        <v>36</v>
      </c>
      <c r="AC2071" t="s">
        <v>39</v>
      </c>
      <c r="AD2071" t="s">
        <v>70</v>
      </c>
      <c r="AF2071">
        <v>741.19372999999996</v>
      </c>
      <c r="AG2071">
        <v>218.89366000000001</v>
      </c>
      <c r="AH2071">
        <v>3.1611096999999999</v>
      </c>
      <c r="AI2071">
        <v>0.28530860000000002</v>
      </c>
      <c r="AJ2071">
        <v>0.26248391200000004</v>
      </c>
      <c r="AK2071">
        <v>2.0650681000000001E-2</v>
      </c>
      <c r="AL2071">
        <v>21.567736422999999</v>
      </c>
    </row>
    <row r="2072" spans="1:38" x14ac:dyDescent="0.25">
      <c r="A2072" t="s">
        <v>393</v>
      </c>
      <c r="B2072" s="17" t="s">
        <v>332</v>
      </c>
      <c r="C2072" t="s">
        <v>333</v>
      </c>
      <c r="D2072" t="s">
        <v>427</v>
      </c>
      <c r="E2072" t="s">
        <v>125</v>
      </c>
      <c r="F2072" t="s">
        <v>44</v>
      </c>
      <c r="G2072" t="s">
        <v>37</v>
      </c>
      <c r="H2072" t="s">
        <v>70</v>
      </c>
      <c r="J2072">
        <v>145.34822</v>
      </c>
      <c r="K2072">
        <v>4.5266068000000001E-3</v>
      </c>
      <c r="L2072">
        <v>5.2841969999999998E-5</v>
      </c>
      <c r="M2072">
        <v>5.8032164999999999E-6</v>
      </c>
      <c r="N2072">
        <v>5.3389591799999998E-6</v>
      </c>
      <c r="O2072">
        <v>3.9168275999999998E-7</v>
      </c>
      <c r="P2072">
        <v>5.7738759292000005E-4</v>
      </c>
      <c r="X2072" t="s">
        <v>332</v>
      </c>
      <c r="Y2072" t="s">
        <v>333</v>
      </c>
      <c r="Z2072" t="s">
        <v>427</v>
      </c>
      <c r="AA2072" t="s">
        <v>125</v>
      </c>
      <c r="AB2072" t="s">
        <v>44</v>
      </c>
      <c r="AC2072" t="s">
        <v>37</v>
      </c>
      <c r="AD2072" t="s">
        <v>70</v>
      </c>
      <c r="AF2072">
        <v>145.34822</v>
      </c>
      <c r="AG2072">
        <v>1.2950706000000001</v>
      </c>
      <c r="AH2072">
        <v>1.8811602E-2</v>
      </c>
      <c r="AI2072">
        <v>1.7186743E-3</v>
      </c>
      <c r="AJ2072">
        <v>1.5811803560000001E-3</v>
      </c>
      <c r="AK2072">
        <v>1.2311578999999999E-4</v>
      </c>
      <c r="AL2072">
        <v>0.16387753680799999</v>
      </c>
    </row>
    <row r="2073" spans="1:38" x14ac:dyDescent="0.25">
      <c r="A2073" t="s">
        <v>393</v>
      </c>
      <c r="B2073" s="17" t="s">
        <v>332</v>
      </c>
      <c r="C2073" t="s">
        <v>333</v>
      </c>
      <c r="D2073" t="s">
        <v>427</v>
      </c>
      <c r="E2073" t="s">
        <v>126</v>
      </c>
      <c r="F2073" t="s">
        <v>44</v>
      </c>
      <c r="G2073" t="s">
        <v>39</v>
      </c>
      <c r="H2073" t="s">
        <v>70</v>
      </c>
      <c r="J2073">
        <v>54.165002189999996</v>
      </c>
      <c r="K2073">
        <v>4.5856418199999999E-2</v>
      </c>
      <c r="L2073">
        <v>5.6819644700000004E-4</v>
      </c>
      <c r="M2073">
        <v>5.0344414480000002E-5</v>
      </c>
      <c r="N2073">
        <v>4.6316861321600003E-5</v>
      </c>
      <c r="O2073">
        <v>4.3273117099999995E-6</v>
      </c>
      <c r="P2073">
        <v>3.4780714688930001E-3</v>
      </c>
      <c r="X2073" t="s">
        <v>332</v>
      </c>
      <c r="Y2073" t="s">
        <v>333</v>
      </c>
      <c r="Z2073" t="s">
        <v>427</v>
      </c>
      <c r="AA2073" t="s">
        <v>126</v>
      </c>
      <c r="AB2073" t="s">
        <v>44</v>
      </c>
      <c r="AC2073" t="s">
        <v>39</v>
      </c>
      <c r="AD2073" t="s">
        <v>70</v>
      </c>
      <c r="AF2073">
        <v>54.165002189999996</v>
      </c>
      <c r="AG2073">
        <v>9.1108393799999998</v>
      </c>
      <c r="AH2073">
        <v>0.14046974030000001</v>
      </c>
      <c r="AI2073">
        <v>1.035413114E-2</v>
      </c>
      <c r="AJ2073">
        <v>9.5258006488000025E-3</v>
      </c>
      <c r="AK2073">
        <v>9.4457192600000005E-4</v>
      </c>
      <c r="AL2073">
        <v>0.73276594146410001</v>
      </c>
    </row>
    <row r="2074" spans="1:38" x14ac:dyDescent="0.25">
      <c r="A2074" t="s">
        <v>393</v>
      </c>
      <c r="B2074" s="17" t="s">
        <v>332</v>
      </c>
      <c r="C2074" t="s">
        <v>333</v>
      </c>
      <c r="D2074" t="s">
        <v>427</v>
      </c>
      <c r="E2074" t="s">
        <v>127</v>
      </c>
      <c r="F2074" t="s">
        <v>47</v>
      </c>
      <c r="G2074" t="s">
        <v>37</v>
      </c>
      <c r="H2074" t="s">
        <v>70</v>
      </c>
      <c r="J2074">
        <v>234.47931</v>
      </c>
      <c r="K2074">
        <v>8.6309462999999993E-3</v>
      </c>
      <c r="L2074">
        <v>1.0085205000000001E-4</v>
      </c>
      <c r="M2074">
        <v>1.1112082000000001E-5</v>
      </c>
      <c r="N2074">
        <v>1.0223115440000001E-5</v>
      </c>
      <c r="O2074">
        <v>7.4746947000000005E-7</v>
      </c>
      <c r="P2074">
        <v>1.0557980531399999E-3</v>
      </c>
      <c r="X2074" t="s">
        <v>332</v>
      </c>
      <c r="Y2074" t="s">
        <v>333</v>
      </c>
      <c r="Z2074" t="s">
        <v>427</v>
      </c>
      <c r="AA2074" t="s">
        <v>127</v>
      </c>
      <c r="AB2074" t="s">
        <v>47</v>
      </c>
      <c r="AC2074" t="s">
        <v>37</v>
      </c>
      <c r="AD2074" t="s">
        <v>70</v>
      </c>
      <c r="AF2074">
        <v>234.47931</v>
      </c>
      <c r="AG2074">
        <v>2.4693301000000001</v>
      </c>
      <c r="AH2074">
        <v>3.5903065999999997E-2</v>
      </c>
      <c r="AI2074">
        <v>3.2909421999999999E-3</v>
      </c>
      <c r="AJ2074">
        <v>3.0276668240000002E-3</v>
      </c>
      <c r="AK2074">
        <v>2.3494858999999999E-4</v>
      </c>
      <c r="AL2074">
        <v>0.28516294107000006</v>
      </c>
    </row>
    <row r="2075" spans="1:38" x14ac:dyDescent="0.25">
      <c r="A2075" t="s">
        <v>393</v>
      </c>
      <c r="B2075" s="17" t="s">
        <v>332</v>
      </c>
      <c r="C2075" t="s">
        <v>333</v>
      </c>
      <c r="D2075" t="s">
        <v>427</v>
      </c>
      <c r="E2075" t="s">
        <v>128</v>
      </c>
      <c r="F2075" t="s">
        <v>47</v>
      </c>
      <c r="G2075" t="s">
        <v>39</v>
      </c>
      <c r="H2075" t="s">
        <v>70</v>
      </c>
      <c r="J2075">
        <v>537.05042490000005</v>
      </c>
      <c r="K2075">
        <v>1.9459685521999999</v>
      </c>
      <c r="L2075">
        <v>3.0598937964000001E-2</v>
      </c>
      <c r="M2075">
        <v>9.6335258779999997E-4</v>
      </c>
      <c r="N2075">
        <v>8.8628438077600013E-4</v>
      </c>
      <c r="O2075">
        <v>1.825870221E-4</v>
      </c>
      <c r="P2075">
        <v>7.4037187208390698E-2</v>
      </c>
      <c r="X2075" t="s">
        <v>332</v>
      </c>
      <c r="Y2075" t="s">
        <v>333</v>
      </c>
      <c r="Z2075" t="s">
        <v>427</v>
      </c>
      <c r="AA2075" t="s">
        <v>128</v>
      </c>
      <c r="AB2075" t="s">
        <v>47</v>
      </c>
      <c r="AC2075" t="s">
        <v>39</v>
      </c>
      <c r="AD2075" t="s">
        <v>70</v>
      </c>
      <c r="AF2075">
        <v>537.05042490000005</v>
      </c>
      <c r="AG2075">
        <v>386.62865042000004</v>
      </c>
      <c r="AH2075">
        <v>7.564681950999999</v>
      </c>
      <c r="AI2075">
        <v>0.19812881165000001</v>
      </c>
      <c r="AJ2075">
        <v>0.18227850671800006</v>
      </c>
      <c r="AK2075">
        <v>3.9855363710000001E-2</v>
      </c>
      <c r="AL2075">
        <v>15.62846189382963</v>
      </c>
    </row>
    <row r="2076" spans="1:38" x14ac:dyDescent="0.25">
      <c r="A2076" t="s">
        <v>393</v>
      </c>
      <c r="B2076" s="17" t="s">
        <v>332</v>
      </c>
      <c r="C2076" t="s">
        <v>333</v>
      </c>
      <c r="D2076" t="s">
        <v>427</v>
      </c>
      <c r="E2076" t="s">
        <v>129</v>
      </c>
      <c r="F2076" t="s">
        <v>50</v>
      </c>
      <c r="G2076" t="s">
        <v>37</v>
      </c>
      <c r="H2076" t="s">
        <v>70</v>
      </c>
      <c r="J2076">
        <v>2367.3508199999997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4.5242284369999995E-3</v>
      </c>
      <c r="X2076" t="s">
        <v>332</v>
      </c>
      <c r="Y2076" t="s">
        <v>333</v>
      </c>
      <c r="Z2076" t="s">
        <v>427</v>
      </c>
      <c r="AA2076" t="s">
        <v>129</v>
      </c>
      <c r="AB2076" t="s">
        <v>50</v>
      </c>
      <c r="AC2076" t="s">
        <v>37</v>
      </c>
      <c r="AD2076" t="s">
        <v>70</v>
      </c>
      <c r="AF2076">
        <v>2367.3508199999997</v>
      </c>
      <c r="AG2076">
        <v>36.631326299999998</v>
      </c>
      <c r="AH2076">
        <v>0.25315896199999999</v>
      </c>
      <c r="AI2076">
        <v>7.3905092999999996E-3</v>
      </c>
      <c r="AJ2076">
        <v>6.7992685560000002E-3</v>
      </c>
      <c r="AK2076">
        <v>2.03038164E-3</v>
      </c>
      <c r="AL2076">
        <v>2.2024027906707002</v>
      </c>
    </row>
    <row r="2077" spans="1:38" x14ac:dyDescent="0.25">
      <c r="A2077" t="s">
        <v>393</v>
      </c>
      <c r="B2077" s="17" t="s">
        <v>332</v>
      </c>
      <c r="C2077" t="s">
        <v>333</v>
      </c>
      <c r="D2077" t="s">
        <v>427</v>
      </c>
      <c r="E2077" t="s">
        <v>130</v>
      </c>
      <c r="F2077" t="s">
        <v>50</v>
      </c>
      <c r="G2077" t="s">
        <v>39</v>
      </c>
      <c r="H2077" t="s">
        <v>70</v>
      </c>
      <c r="J2077">
        <v>929.56924400000003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1.9460306869999999E-3</v>
      </c>
      <c r="X2077" t="s">
        <v>332</v>
      </c>
      <c r="Y2077" t="s">
        <v>333</v>
      </c>
      <c r="Z2077" t="s">
        <v>427</v>
      </c>
      <c r="AA2077" t="s">
        <v>130</v>
      </c>
      <c r="AB2077" t="s">
        <v>50</v>
      </c>
      <c r="AC2077" t="s">
        <v>39</v>
      </c>
      <c r="AD2077" t="s">
        <v>70</v>
      </c>
      <c r="AF2077">
        <v>929.56924400000003</v>
      </c>
      <c r="AG2077">
        <v>244.51207600000001</v>
      </c>
      <c r="AH2077">
        <v>1.68989916</v>
      </c>
      <c r="AI2077">
        <v>4.9330970500000001E-2</v>
      </c>
      <c r="AJ2077">
        <v>4.5384492860000007E-2</v>
      </c>
      <c r="AK2077">
        <v>1.355333251E-2</v>
      </c>
      <c r="AL2077">
        <v>8.8114011058329993</v>
      </c>
    </row>
    <row r="2078" spans="1:38" x14ac:dyDescent="0.25">
      <c r="A2078" t="s">
        <v>393</v>
      </c>
      <c r="B2078" s="17" t="s">
        <v>332</v>
      </c>
      <c r="C2078" t="s">
        <v>333</v>
      </c>
      <c r="D2078" t="s">
        <v>427</v>
      </c>
      <c r="E2078" t="s">
        <v>132</v>
      </c>
      <c r="F2078" t="s">
        <v>131</v>
      </c>
      <c r="G2078" t="s">
        <v>37</v>
      </c>
      <c r="H2078" t="s">
        <v>70</v>
      </c>
      <c r="J2078">
        <v>1124.1770145</v>
      </c>
      <c r="K2078">
        <v>0.18327174765000001</v>
      </c>
      <c r="L2078">
        <v>2.1704105217999997E-3</v>
      </c>
      <c r="M2078">
        <v>6.8966489970000015E-5</v>
      </c>
      <c r="N2078">
        <v>6.3449170772400014E-5</v>
      </c>
      <c r="O2078">
        <v>1.4457588109E-5</v>
      </c>
      <c r="P2078">
        <v>1.098906594140265E-2</v>
      </c>
      <c r="X2078" t="s">
        <v>332</v>
      </c>
      <c r="Y2078" t="s">
        <v>333</v>
      </c>
      <c r="Z2078" t="s">
        <v>427</v>
      </c>
      <c r="AA2078" t="s">
        <v>132</v>
      </c>
      <c r="AB2078" t="s">
        <v>131</v>
      </c>
      <c r="AC2078" t="s">
        <v>37</v>
      </c>
      <c r="AD2078" t="s">
        <v>70</v>
      </c>
      <c r="AF2078">
        <v>1124.1770145</v>
      </c>
      <c r="AG2078">
        <v>52.434392940000002</v>
      </c>
      <c r="AH2078">
        <v>0.77266042580000005</v>
      </c>
      <c r="AI2078">
        <v>2.0425046590999998E-2</v>
      </c>
      <c r="AJ2078">
        <v>1.8791042863719999E-2</v>
      </c>
      <c r="AK2078">
        <v>4.5443856034999997E-3</v>
      </c>
      <c r="AL2078">
        <v>2.8366015473203796</v>
      </c>
    </row>
    <row r="2079" spans="1:38" x14ac:dyDescent="0.25">
      <c r="A2079" t="s">
        <v>393</v>
      </c>
      <c r="B2079" s="17" t="s">
        <v>332</v>
      </c>
      <c r="C2079" t="s">
        <v>333</v>
      </c>
      <c r="D2079" t="s">
        <v>427</v>
      </c>
      <c r="E2079" t="s">
        <v>133</v>
      </c>
      <c r="F2079" t="s">
        <v>131</v>
      </c>
      <c r="G2079" t="s">
        <v>39</v>
      </c>
      <c r="H2079" t="s">
        <v>70</v>
      </c>
      <c r="J2079">
        <v>71.867634820000006</v>
      </c>
      <c r="K2079">
        <v>0.25849212489000001</v>
      </c>
      <c r="L2079">
        <v>2.8999266836000001E-3</v>
      </c>
      <c r="M2079">
        <v>1.0433115364999999E-4</v>
      </c>
      <c r="N2079">
        <v>9.5984661357999989E-5</v>
      </c>
      <c r="O2079">
        <v>2.0954258771999999E-5</v>
      </c>
      <c r="P2079">
        <v>7.3065898312619998E-3</v>
      </c>
      <c r="X2079" t="s">
        <v>332</v>
      </c>
      <c r="Y2079" t="s">
        <v>333</v>
      </c>
      <c r="Z2079" t="s">
        <v>427</v>
      </c>
      <c r="AA2079" t="s">
        <v>133</v>
      </c>
      <c r="AB2079" t="s">
        <v>131</v>
      </c>
      <c r="AC2079" t="s">
        <v>39</v>
      </c>
      <c r="AD2079" t="s">
        <v>70</v>
      </c>
      <c r="AF2079">
        <v>71.867634820000006</v>
      </c>
      <c r="AG2079">
        <v>51.357696982</v>
      </c>
      <c r="AH2079">
        <v>0.71692090880000003</v>
      </c>
      <c r="AI2079">
        <v>2.1457362790999999E-2</v>
      </c>
      <c r="AJ2079">
        <v>1.9740773767720002E-2</v>
      </c>
      <c r="AK2079">
        <v>4.5739265389E-3</v>
      </c>
      <c r="AL2079">
        <v>1.5562856895908999</v>
      </c>
    </row>
    <row r="2080" spans="1:38" x14ac:dyDescent="0.25">
      <c r="A2080" t="s">
        <v>393</v>
      </c>
      <c r="B2080" s="17" t="s">
        <v>332</v>
      </c>
      <c r="C2080" t="s">
        <v>333</v>
      </c>
      <c r="D2080" t="s">
        <v>427</v>
      </c>
      <c r="E2080" t="s">
        <v>135</v>
      </c>
      <c r="F2080" t="s">
        <v>134</v>
      </c>
      <c r="G2080" t="s">
        <v>39</v>
      </c>
      <c r="H2080" t="s">
        <v>70</v>
      </c>
      <c r="J2080">
        <v>247.69634215000002</v>
      </c>
      <c r="K2080">
        <v>0.33445101021000001</v>
      </c>
      <c r="L2080">
        <v>3.9091992929999996E-3</v>
      </c>
      <c r="M2080">
        <v>1.1675403859999999E-4</v>
      </c>
      <c r="N2080">
        <v>1.0741371551199999E-4</v>
      </c>
      <c r="O2080">
        <v>2.419365066E-5</v>
      </c>
      <c r="P2080">
        <v>1.0898780900564002E-2</v>
      </c>
      <c r="X2080" t="s">
        <v>332</v>
      </c>
      <c r="Y2080" t="s">
        <v>333</v>
      </c>
      <c r="Z2080" t="s">
        <v>427</v>
      </c>
      <c r="AA2080" t="s">
        <v>135</v>
      </c>
      <c r="AB2080" t="s">
        <v>134</v>
      </c>
      <c r="AC2080" t="s">
        <v>39</v>
      </c>
      <c r="AD2080" t="s">
        <v>70</v>
      </c>
      <c r="AF2080">
        <v>247.69634214999999</v>
      </c>
      <c r="AG2080">
        <v>66.449354459999995</v>
      </c>
      <c r="AH2080">
        <v>0.96643378600000007</v>
      </c>
      <c r="AI2080">
        <v>2.4012330579999998E-2</v>
      </c>
      <c r="AJ2080">
        <v>2.2091344133600001E-2</v>
      </c>
      <c r="AK2080">
        <v>5.2810252969999992E-3</v>
      </c>
      <c r="AL2080">
        <v>2.268047769496</v>
      </c>
    </row>
    <row r="2081" spans="1:38" x14ac:dyDescent="0.25">
      <c r="A2081" t="s">
        <v>393</v>
      </c>
      <c r="B2081" s="17" t="s">
        <v>332</v>
      </c>
      <c r="C2081" t="s">
        <v>333</v>
      </c>
      <c r="D2081" t="s">
        <v>427</v>
      </c>
      <c r="E2081" t="s">
        <v>137</v>
      </c>
      <c r="F2081" t="s">
        <v>136</v>
      </c>
      <c r="G2081" t="s">
        <v>39</v>
      </c>
      <c r="H2081" t="s">
        <v>70</v>
      </c>
      <c r="J2081">
        <v>451.17410000000001</v>
      </c>
      <c r="K2081">
        <v>0.13606533799999998</v>
      </c>
      <c r="L2081">
        <v>1.5089792699999999E-3</v>
      </c>
      <c r="M2081">
        <v>1.54089121E-4</v>
      </c>
      <c r="N2081">
        <v>1.4176199132000001E-4</v>
      </c>
      <c r="O2081">
        <v>1.0881633399999999E-5</v>
      </c>
      <c r="P2081">
        <v>1.22440776039E-2</v>
      </c>
      <c r="X2081" t="s">
        <v>332</v>
      </c>
      <c r="Y2081" t="s">
        <v>333</v>
      </c>
      <c r="Z2081" t="s">
        <v>427</v>
      </c>
      <c r="AA2081" t="s">
        <v>137</v>
      </c>
      <c r="AB2081" t="s">
        <v>136</v>
      </c>
      <c r="AC2081" t="s">
        <v>39</v>
      </c>
      <c r="AD2081" t="s">
        <v>70</v>
      </c>
      <c r="AF2081">
        <v>451.17410000000001</v>
      </c>
      <c r="AG2081">
        <v>27.0337177</v>
      </c>
      <c r="AH2081">
        <v>0.37305042499999996</v>
      </c>
      <c r="AI2081">
        <v>3.1690882099999998E-2</v>
      </c>
      <c r="AJ2081">
        <v>2.9155611532000001E-2</v>
      </c>
      <c r="AK2081">
        <v>2.3752588100000001E-3</v>
      </c>
      <c r="AL2081">
        <v>2.5864115784100004</v>
      </c>
    </row>
    <row r="2082" spans="1:38" x14ac:dyDescent="0.25">
      <c r="A2082" t="s">
        <v>393</v>
      </c>
      <c r="B2082" s="17" t="s">
        <v>332</v>
      </c>
      <c r="C2082" t="s">
        <v>333</v>
      </c>
      <c r="D2082" t="s">
        <v>427</v>
      </c>
      <c r="E2082" t="s">
        <v>139</v>
      </c>
      <c r="F2082" t="s">
        <v>138</v>
      </c>
      <c r="G2082" t="s">
        <v>37</v>
      </c>
      <c r="H2082" t="s">
        <v>70</v>
      </c>
      <c r="J2082">
        <v>7682.2649520000004</v>
      </c>
      <c r="K2082">
        <v>2.4517166752000001</v>
      </c>
      <c r="L2082">
        <v>2.912926029E-2</v>
      </c>
      <c r="M2082">
        <v>9.2464022219999995E-4</v>
      </c>
      <c r="N2082">
        <v>8.5066900442400009E-4</v>
      </c>
      <c r="O2082">
        <v>1.9387301109000002E-4</v>
      </c>
      <c r="P2082">
        <v>0.11419867768692001</v>
      </c>
      <c r="X2082" t="s">
        <v>332</v>
      </c>
      <c r="Y2082" t="s">
        <v>333</v>
      </c>
      <c r="Z2082" t="s">
        <v>427</v>
      </c>
      <c r="AA2082" t="s">
        <v>139</v>
      </c>
      <c r="AB2082" t="s">
        <v>138</v>
      </c>
      <c r="AC2082" t="s">
        <v>37</v>
      </c>
      <c r="AD2082" t="s">
        <v>70</v>
      </c>
      <c r="AF2082">
        <v>7682.2649520000004</v>
      </c>
      <c r="AG2082">
        <v>701.44079721999992</v>
      </c>
      <c r="AH2082">
        <v>10.369940831600001</v>
      </c>
      <c r="AI2082">
        <v>0.27384049733999999</v>
      </c>
      <c r="AJ2082">
        <v>0.25193325755279999</v>
      </c>
      <c r="AK2082">
        <v>6.0939194014000005E-2</v>
      </c>
      <c r="AL2082">
        <v>30.233282677775005</v>
      </c>
    </row>
    <row r="2083" spans="1:38" x14ac:dyDescent="0.25">
      <c r="A2083" t="s">
        <v>393</v>
      </c>
      <c r="B2083" s="17" t="s">
        <v>332</v>
      </c>
      <c r="C2083" t="s">
        <v>333</v>
      </c>
      <c r="D2083" t="s">
        <v>427</v>
      </c>
      <c r="E2083" t="s">
        <v>140</v>
      </c>
      <c r="F2083" t="s">
        <v>138</v>
      </c>
      <c r="G2083" t="s">
        <v>39</v>
      </c>
      <c r="H2083" t="s">
        <v>70</v>
      </c>
      <c r="J2083">
        <v>491.11535696999999</v>
      </c>
      <c r="K2083">
        <v>3.5145495805999998</v>
      </c>
      <c r="L2083">
        <v>3.9414853785000002E-2</v>
      </c>
      <c r="M2083">
        <v>1.4132581661E-3</v>
      </c>
      <c r="N2083">
        <v>1.3001975128120002E-3</v>
      </c>
      <c r="O2083">
        <v>2.8480922985999997E-4</v>
      </c>
      <c r="P2083">
        <v>9.3570132823986019E-2</v>
      </c>
      <c r="X2083" t="s">
        <v>332</v>
      </c>
      <c r="Y2083" t="s">
        <v>333</v>
      </c>
      <c r="Z2083" t="s">
        <v>427</v>
      </c>
      <c r="AA2083" t="s">
        <v>140</v>
      </c>
      <c r="AB2083" t="s">
        <v>138</v>
      </c>
      <c r="AC2083" t="s">
        <v>39</v>
      </c>
      <c r="AD2083" t="s">
        <v>70</v>
      </c>
      <c r="AF2083">
        <v>491.11535696999999</v>
      </c>
      <c r="AG2083">
        <v>698.27727583000001</v>
      </c>
      <c r="AH2083">
        <v>9.7441557268000007</v>
      </c>
      <c r="AI2083">
        <v>0.29065905224999999</v>
      </c>
      <c r="AJ2083">
        <v>0.26740632806999998</v>
      </c>
      <c r="AK2083">
        <v>6.2168566331E-2</v>
      </c>
      <c r="AL2083">
        <v>19.928340158793802</v>
      </c>
    </row>
    <row r="2084" spans="1:38" x14ac:dyDescent="0.25">
      <c r="A2084" t="s">
        <v>393</v>
      </c>
      <c r="B2084" s="17" t="s">
        <v>332</v>
      </c>
      <c r="C2084" t="s">
        <v>333</v>
      </c>
      <c r="D2084" t="s">
        <v>427</v>
      </c>
      <c r="E2084" t="s">
        <v>142</v>
      </c>
      <c r="F2084" t="s">
        <v>141</v>
      </c>
      <c r="G2084" t="s">
        <v>39</v>
      </c>
      <c r="H2084" t="s">
        <v>70</v>
      </c>
      <c r="J2084">
        <v>41.779187453000006</v>
      </c>
      <c r="K2084">
        <v>0.39094913403299997</v>
      </c>
      <c r="L2084">
        <v>7.1562895710000005E-3</v>
      </c>
      <c r="M2084">
        <v>2.3494337386000002E-4</v>
      </c>
      <c r="N2084">
        <v>2.161479039512E-4</v>
      </c>
      <c r="O2084">
        <v>4.8047900683999994E-5</v>
      </c>
      <c r="P2084">
        <v>1.0563217251668663E-2</v>
      </c>
      <c r="X2084" t="s">
        <v>332</v>
      </c>
      <c r="Y2084" t="s">
        <v>333</v>
      </c>
      <c r="Z2084" t="s">
        <v>427</v>
      </c>
      <c r="AA2084" t="s">
        <v>142</v>
      </c>
      <c r="AB2084" t="s">
        <v>141</v>
      </c>
      <c r="AC2084" t="s">
        <v>39</v>
      </c>
      <c r="AD2084" t="s">
        <v>70</v>
      </c>
      <c r="AF2084">
        <v>41.779187453000006</v>
      </c>
      <c r="AG2084">
        <v>77.674497576999997</v>
      </c>
      <c r="AH2084">
        <v>1.7691807561499997</v>
      </c>
      <c r="AI2084">
        <v>4.8319849058999997E-2</v>
      </c>
      <c r="AJ2084">
        <v>4.4454261134279999E-2</v>
      </c>
      <c r="AK2084">
        <v>1.0487966387399999E-2</v>
      </c>
      <c r="AL2084">
        <v>2.268979334484591</v>
      </c>
    </row>
    <row r="2085" spans="1:38" x14ac:dyDescent="0.25">
      <c r="A2085" t="s">
        <v>393</v>
      </c>
      <c r="B2085" s="17" t="s">
        <v>332</v>
      </c>
      <c r="C2085" t="s">
        <v>333</v>
      </c>
      <c r="D2085" t="s">
        <v>427</v>
      </c>
      <c r="E2085" t="s">
        <v>143</v>
      </c>
      <c r="F2085" t="s">
        <v>53</v>
      </c>
      <c r="G2085" t="s">
        <v>39</v>
      </c>
      <c r="H2085" t="s">
        <v>70</v>
      </c>
      <c r="J2085">
        <v>1432.8608955099999</v>
      </c>
      <c r="K2085">
        <v>9.9454977950999996</v>
      </c>
      <c r="L2085">
        <v>0.11856669662000001</v>
      </c>
      <c r="M2085">
        <v>6.3909673335000002E-3</v>
      </c>
      <c r="N2085">
        <v>5.8796899468200004E-3</v>
      </c>
      <c r="O2085">
        <v>9.1444865800000008E-4</v>
      </c>
      <c r="P2085">
        <v>0.32450999218891102</v>
      </c>
      <c r="X2085" t="s">
        <v>332</v>
      </c>
      <c r="Y2085" t="s">
        <v>333</v>
      </c>
      <c r="Z2085" t="s">
        <v>427</v>
      </c>
      <c r="AA2085" t="s">
        <v>143</v>
      </c>
      <c r="AB2085" t="s">
        <v>53</v>
      </c>
      <c r="AC2085" t="s">
        <v>39</v>
      </c>
      <c r="AD2085" t="s">
        <v>70</v>
      </c>
      <c r="AF2085">
        <v>1432.8608955099999</v>
      </c>
      <c r="AG2085">
        <v>1975.9899526900001</v>
      </c>
      <c r="AH2085">
        <v>29.312105258000003</v>
      </c>
      <c r="AI2085">
        <v>1.3144043164999999</v>
      </c>
      <c r="AJ2085">
        <v>1.2092519711800001</v>
      </c>
      <c r="AK2085">
        <v>0.19960719202000002</v>
      </c>
      <c r="AL2085">
        <v>69.46594028002329</v>
      </c>
    </row>
    <row r="2086" spans="1:38" x14ac:dyDescent="0.25">
      <c r="A2086" t="s">
        <v>393</v>
      </c>
      <c r="B2086" s="17" t="s">
        <v>332</v>
      </c>
      <c r="C2086" t="s">
        <v>333</v>
      </c>
      <c r="D2086" t="s">
        <v>427</v>
      </c>
      <c r="E2086" t="s">
        <v>145</v>
      </c>
      <c r="F2086" t="s">
        <v>144</v>
      </c>
      <c r="G2086" t="s">
        <v>37</v>
      </c>
      <c r="H2086" t="s">
        <v>70</v>
      </c>
      <c r="J2086">
        <v>378.39756190000003</v>
      </c>
      <c r="K2086">
        <v>9.5715991029999975E-2</v>
      </c>
      <c r="L2086">
        <v>1.0474445516999999E-3</v>
      </c>
      <c r="M2086">
        <v>6.523920660000001E-5</v>
      </c>
      <c r="N2086">
        <v>6.0020070071999999E-5</v>
      </c>
      <c r="O2086">
        <v>6.842446323999999E-6</v>
      </c>
      <c r="P2086">
        <v>6.5788877369714008E-3</v>
      </c>
      <c r="X2086" t="s">
        <v>332</v>
      </c>
      <c r="Y2086" t="s">
        <v>333</v>
      </c>
      <c r="Z2086" t="s">
        <v>427</v>
      </c>
      <c r="AA2086" t="s">
        <v>145</v>
      </c>
      <c r="AB2086" t="s">
        <v>144</v>
      </c>
      <c r="AC2086" t="s">
        <v>37</v>
      </c>
      <c r="AD2086" t="s">
        <v>70</v>
      </c>
      <c r="AF2086">
        <v>378.39756190000003</v>
      </c>
      <c r="AG2086">
        <v>27.384524249999998</v>
      </c>
      <c r="AH2086">
        <v>0.37288751419999994</v>
      </c>
      <c r="AI2086">
        <v>1.9321175569999998E-2</v>
      </c>
      <c r="AJ2086">
        <v>1.7775481524399998E-2</v>
      </c>
      <c r="AK2086">
        <v>2.1507538370000002E-3</v>
      </c>
      <c r="AL2086">
        <v>1.8538573529376503</v>
      </c>
    </row>
    <row r="2087" spans="1:38" x14ac:dyDescent="0.25">
      <c r="A2087" t="s">
        <v>393</v>
      </c>
      <c r="B2087" s="17" t="s">
        <v>332</v>
      </c>
      <c r="C2087" t="s">
        <v>333</v>
      </c>
      <c r="D2087" t="s">
        <v>427</v>
      </c>
      <c r="E2087" t="s">
        <v>146</v>
      </c>
      <c r="F2087" t="s">
        <v>144</v>
      </c>
      <c r="G2087" t="s">
        <v>39</v>
      </c>
      <c r="H2087" t="s">
        <v>70</v>
      </c>
      <c r="J2087">
        <v>1077.3367755249999</v>
      </c>
      <c r="K2087">
        <v>0.39292299382199986</v>
      </c>
      <c r="L2087">
        <v>4.3471520877999999E-3</v>
      </c>
      <c r="M2087">
        <v>2.6778452944999998E-4</v>
      </c>
      <c r="N2087">
        <v>2.4636176709400004E-4</v>
      </c>
      <c r="O2087">
        <v>2.8159532056999999E-5</v>
      </c>
      <c r="P2087">
        <v>2.406492307078582E-2</v>
      </c>
      <c r="X2087" t="s">
        <v>332</v>
      </c>
      <c r="Y2087" t="s">
        <v>333</v>
      </c>
      <c r="Z2087" t="s">
        <v>427</v>
      </c>
      <c r="AA2087" t="s">
        <v>146</v>
      </c>
      <c r="AB2087" t="s">
        <v>144</v>
      </c>
      <c r="AC2087" t="s">
        <v>39</v>
      </c>
      <c r="AD2087" t="s">
        <v>70</v>
      </c>
      <c r="AF2087">
        <v>1077.3367755249999</v>
      </c>
      <c r="AG2087">
        <v>78.066678786000011</v>
      </c>
      <c r="AH2087">
        <v>1.0747046029000005</v>
      </c>
      <c r="AI2087">
        <v>5.5074165395599999E-2</v>
      </c>
      <c r="AJ2087">
        <v>5.0668232163951998E-2</v>
      </c>
      <c r="AK2087">
        <v>6.1467033152000005E-3</v>
      </c>
      <c r="AL2087">
        <v>5.2206185859824794</v>
      </c>
    </row>
    <row r="2088" spans="1:38" x14ac:dyDescent="0.25">
      <c r="A2088" t="s">
        <v>393</v>
      </c>
      <c r="B2088" s="17" t="s">
        <v>332</v>
      </c>
      <c r="C2088" t="s">
        <v>333</v>
      </c>
      <c r="D2088" t="s">
        <v>427</v>
      </c>
      <c r="E2088" t="s">
        <v>148</v>
      </c>
      <c r="F2088" t="s">
        <v>147</v>
      </c>
      <c r="G2088" t="s">
        <v>56</v>
      </c>
      <c r="H2088" t="s">
        <v>70</v>
      </c>
      <c r="J2088">
        <v>1.08445876</v>
      </c>
      <c r="K2088">
        <v>3.4388881000000002E-3</v>
      </c>
      <c r="L2088">
        <v>3.7653105999999997E-5</v>
      </c>
      <c r="M2088">
        <v>1.42460055E-6</v>
      </c>
      <c r="N2088">
        <v>1.3106325060000002E-6</v>
      </c>
      <c r="O2088">
        <v>2.7808485000000003E-7</v>
      </c>
      <c r="P2088">
        <v>8.9217498078999983E-5</v>
      </c>
      <c r="X2088" t="s">
        <v>332</v>
      </c>
      <c r="Y2088" t="s">
        <v>333</v>
      </c>
      <c r="Z2088" t="s">
        <v>427</v>
      </c>
      <c r="AA2088" t="s">
        <v>148</v>
      </c>
      <c r="AB2088" t="s">
        <v>147</v>
      </c>
      <c r="AC2088" t="s">
        <v>56</v>
      </c>
      <c r="AD2088" t="s">
        <v>70</v>
      </c>
      <c r="AF2088">
        <v>1.08445876</v>
      </c>
      <c r="AG2088">
        <v>0.65591498999999998</v>
      </c>
      <c r="AH2088">
        <v>8.9362711000000004E-3</v>
      </c>
      <c r="AI2088">
        <v>2.8127217999999999E-4</v>
      </c>
      <c r="AJ2088">
        <v>2.5877040560000006E-4</v>
      </c>
      <c r="AK2088">
        <v>5.8272736999999996E-5</v>
      </c>
      <c r="AL2088">
        <v>1.8505237763200004E-2</v>
      </c>
    </row>
    <row r="2089" spans="1:38" x14ac:dyDescent="0.25">
      <c r="A2089" t="s">
        <v>393</v>
      </c>
      <c r="B2089" s="17" t="s">
        <v>332</v>
      </c>
      <c r="C2089" t="s">
        <v>333</v>
      </c>
      <c r="D2089" t="s">
        <v>427</v>
      </c>
      <c r="E2089" t="s">
        <v>150</v>
      </c>
      <c r="F2089" t="s">
        <v>149</v>
      </c>
      <c r="G2089" t="s">
        <v>56</v>
      </c>
      <c r="H2089" t="s">
        <v>70</v>
      </c>
      <c r="J2089">
        <v>0.59568846399999997</v>
      </c>
      <c r="K2089">
        <v>5.5296354610000001E-3</v>
      </c>
      <c r="L2089">
        <v>2.3072160470000001E-4</v>
      </c>
      <c r="M2089">
        <v>4.9153102800000011E-6</v>
      </c>
      <c r="N2089">
        <v>4.5220854576000004E-6</v>
      </c>
      <c r="O2089">
        <v>1.1190460550000001E-6</v>
      </c>
      <c r="P2089">
        <v>1.8262958156573501E-4</v>
      </c>
      <c r="X2089" t="s">
        <v>332</v>
      </c>
      <c r="Y2089" t="s">
        <v>333</v>
      </c>
      <c r="Z2089" t="s">
        <v>427</v>
      </c>
      <c r="AA2089" t="s">
        <v>150</v>
      </c>
      <c r="AB2089" t="s">
        <v>149</v>
      </c>
      <c r="AC2089" t="s">
        <v>56</v>
      </c>
      <c r="AD2089" t="s">
        <v>70</v>
      </c>
      <c r="AF2089">
        <v>0.59568846399999997</v>
      </c>
      <c r="AG2089">
        <v>1.0546928785</v>
      </c>
      <c r="AH2089">
        <v>5.4757528759999993E-2</v>
      </c>
      <c r="AI2089">
        <v>9.7047553199999987E-4</v>
      </c>
      <c r="AJ2089">
        <v>8.9283748943999998E-4</v>
      </c>
      <c r="AK2089">
        <v>2.3449635669999999E-4</v>
      </c>
      <c r="AL2089">
        <v>3.8033971157524708E-2</v>
      </c>
    </row>
    <row r="2090" spans="1:38" x14ac:dyDescent="0.25">
      <c r="A2090" t="s">
        <v>393</v>
      </c>
      <c r="B2090" s="17" t="s">
        <v>332</v>
      </c>
      <c r="C2090" t="s">
        <v>333</v>
      </c>
      <c r="D2090" t="s">
        <v>427</v>
      </c>
      <c r="E2090" t="s">
        <v>152</v>
      </c>
      <c r="F2090" t="s">
        <v>151</v>
      </c>
      <c r="G2090" t="s">
        <v>56</v>
      </c>
      <c r="H2090" t="s">
        <v>70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X2090" t="s">
        <v>332</v>
      </c>
      <c r="Y2090" t="s">
        <v>333</v>
      </c>
      <c r="Z2090" t="s">
        <v>427</v>
      </c>
      <c r="AA2090" t="s">
        <v>152</v>
      </c>
      <c r="AB2090" t="s">
        <v>151</v>
      </c>
      <c r="AC2090" t="s">
        <v>56</v>
      </c>
      <c r="AD2090" t="s">
        <v>70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</row>
    <row r="2091" spans="1:38" x14ac:dyDescent="0.25">
      <c r="A2091" t="s">
        <v>393</v>
      </c>
      <c r="B2091" s="17" t="s">
        <v>332</v>
      </c>
      <c r="C2091" t="s">
        <v>333</v>
      </c>
      <c r="D2091" t="s">
        <v>427</v>
      </c>
      <c r="E2091" t="s">
        <v>154</v>
      </c>
      <c r="F2091" t="s">
        <v>153</v>
      </c>
      <c r="G2091" t="s">
        <v>56</v>
      </c>
      <c r="H2091" t="s">
        <v>70</v>
      </c>
      <c r="J2091">
        <v>4.0323531500000005</v>
      </c>
      <c r="K2091">
        <v>4.4569323399999998E-3</v>
      </c>
      <c r="L2091">
        <v>3.46631602E-4</v>
      </c>
      <c r="M2091">
        <v>2.8344166699999996E-6</v>
      </c>
      <c r="N2091">
        <v>2.6076633364000003E-6</v>
      </c>
      <c r="O2091">
        <v>7.5338230300000003E-7</v>
      </c>
      <c r="P2091">
        <v>2.6599493292070003E-4</v>
      </c>
      <c r="X2091" t="s">
        <v>332</v>
      </c>
      <c r="Y2091" t="s">
        <v>333</v>
      </c>
      <c r="Z2091" t="s">
        <v>427</v>
      </c>
      <c r="AA2091" t="s">
        <v>154</v>
      </c>
      <c r="AB2091" t="s">
        <v>153</v>
      </c>
      <c r="AC2091" t="s">
        <v>56</v>
      </c>
      <c r="AD2091" t="s">
        <v>70</v>
      </c>
      <c r="AF2091">
        <v>4.0323531500000005</v>
      </c>
      <c r="AG2091">
        <v>0.85009131799999993</v>
      </c>
      <c r="AH2091">
        <v>8.2266649499999997E-2</v>
      </c>
      <c r="AI2091">
        <v>5.5962537299999993E-4</v>
      </c>
      <c r="AJ2091">
        <v>5.1485534316000003E-4</v>
      </c>
      <c r="AK2091">
        <v>1.5787142699999999E-4</v>
      </c>
      <c r="AL2091">
        <v>6.1420629437439991E-2</v>
      </c>
    </row>
    <row r="2092" spans="1:38" x14ac:dyDescent="0.25">
      <c r="A2092" t="s">
        <v>393</v>
      </c>
      <c r="B2092" s="17" t="s">
        <v>332</v>
      </c>
      <c r="C2092" t="s">
        <v>333</v>
      </c>
      <c r="D2092" t="s">
        <v>427</v>
      </c>
      <c r="E2092" t="s">
        <v>156</v>
      </c>
      <c r="F2092" t="s">
        <v>155</v>
      </c>
      <c r="G2092" t="s">
        <v>56</v>
      </c>
      <c r="H2092" t="s">
        <v>70</v>
      </c>
      <c r="J2092">
        <v>1.8328882759999998</v>
      </c>
      <c r="K2092">
        <v>2.9905577300000001E-3</v>
      </c>
      <c r="L2092">
        <v>3.5147949329999994E-5</v>
      </c>
      <c r="M2092">
        <v>1.1244941820000001E-6</v>
      </c>
      <c r="N2092">
        <v>1.03453464744E-6</v>
      </c>
      <c r="O2092">
        <v>2.3109945760000001E-7</v>
      </c>
      <c r="P2092">
        <v>8.6866634388310009E-5</v>
      </c>
      <c r="X2092" t="s">
        <v>332</v>
      </c>
      <c r="Y2092" t="s">
        <v>333</v>
      </c>
      <c r="Z2092" t="s">
        <v>427</v>
      </c>
      <c r="AA2092" t="s">
        <v>156</v>
      </c>
      <c r="AB2092" t="s">
        <v>155</v>
      </c>
      <c r="AC2092" t="s">
        <v>56</v>
      </c>
      <c r="AD2092" t="s">
        <v>70</v>
      </c>
      <c r="AF2092">
        <v>1.8328882759999998</v>
      </c>
      <c r="AG2092">
        <v>0.57040287319999994</v>
      </c>
      <c r="AH2092">
        <v>8.3417201019999991E-3</v>
      </c>
      <c r="AI2092">
        <v>2.2201938410000002E-4</v>
      </c>
      <c r="AJ2092">
        <v>2.04257833372E-4</v>
      </c>
      <c r="AK2092">
        <v>4.8426941320000002E-5</v>
      </c>
      <c r="AL2092">
        <v>1.7870925139597999E-2</v>
      </c>
    </row>
    <row r="2093" spans="1:38" x14ac:dyDescent="0.25">
      <c r="A2093" t="s">
        <v>393</v>
      </c>
      <c r="B2093" s="17" t="s">
        <v>332</v>
      </c>
      <c r="C2093" t="s">
        <v>333</v>
      </c>
      <c r="D2093" t="s">
        <v>427</v>
      </c>
      <c r="E2093" t="s">
        <v>157</v>
      </c>
      <c r="F2093" t="s">
        <v>55</v>
      </c>
      <c r="G2093" t="s">
        <v>56</v>
      </c>
      <c r="H2093" t="s">
        <v>70</v>
      </c>
      <c r="J2093">
        <v>33.25163749</v>
      </c>
      <c r="K2093">
        <v>2.8266486429999998E-2</v>
      </c>
      <c r="L2093">
        <v>6.0103628600000005E-4</v>
      </c>
      <c r="M2093">
        <v>1.7934133100000004E-5</v>
      </c>
      <c r="N2093">
        <v>1.6499402451999998E-5</v>
      </c>
      <c r="O2093">
        <v>2.5273018100000004E-6</v>
      </c>
      <c r="P2093">
        <v>1.3167160027414979E-3</v>
      </c>
      <c r="X2093" t="s">
        <v>332</v>
      </c>
      <c r="Y2093" t="s">
        <v>333</v>
      </c>
      <c r="Z2093" t="s">
        <v>427</v>
      </c>
      <c r="AA2093" t="s">
        <v>157</v>
      </c>
      <c r="AB2093" t="s">
        <v>55</v>
      </c>
      <c r="AC2093" t="s">
        <v>56</v>
      </c>
      <c r="AD2093" t="s">
        <v>70</v>
      </c>
      <c r="AF2093">
        <v>33.25163749</v>
      </c>
      <c r="AG2093">
        <v>5.391397500000001</v>
      </c>
      <c r="AH2093">
        <v>0.1426449058</v>
      </c>
      <c r="AI2093">
        <v>3.5409031129999997E-3</v>
      </c>
      <c r="AJ2093">
        <v>3.25763086396E-3</v>
      </c>
      <c r="AK2093">
        <v>5.2959667399999993E-4</v>
      </c>
      <c r="AL2093">
        <v>0.27731774311237861</v>
      </c>
    </row>
    <row r="2094" spans="1:38" x14ac:dyDescent="0.25">
      <c r="A2094" t="s">
        <v>393</v>
      </c>
      <c r="B2094" s="17" t="s">
        <v>332</v>
      </c>
      <c r="C2094" t="s">
        <v>333</v>
      </c>
      <c r="D2094" t="s">
        <v>427</v>
      </c>
      <c r="E2094" t="s">
        <v>159</v>
      </c>
      <c r="F2094" t="s">
        <v>158</v>
      </c>
      <c r="G2094" t="s">
        <v>56</v>
      </c>
      <c r="H2094" t="s">
        <v>70</v>
      </c>
      <c r="J2094">
        <v>161.73702563000001</v>
      </c>
      <c r="K2094">
        <v>9.4086523140000003E-2</v>
      </c>
      <c r="L2094">
        <v>8.0307452900000003E-4</v>
      </c>
      <c r="M2094">
        <v>2.298268354E-5</v>
      </c>
      <c r="N2094">
        <v>2.1144068856800002E-5</v>
      </c>
      <c r="O2094">
        <v>5.5018859650000004E-6</v>
      </c>
      <c r="P2094">
        <v>3.4592308956960002E-3</v>
      </c>
      <c r="X2094" t="s">
        <v>332</v>
      </c>
      <c r="Y2094" t="s">
        <v>333</v>
      </c>
      <c r="Z2094" t="s">
        <v>427</v>
      </c>
      <c r="AA2094" t="s">
        <v>159</v>
      </c>
      <c r="AB2094" t="s">
        <v>158</v>
      </c>
      <c r="AC2094" t="s">
        <v>56</v>
      </c>
      <c r="AD2094" t="s">
        <v>70</v>
      </c>
      <c r="AF2094">
        <v>161.73702563000001</v>
      </c>
      <c r="AG2094">
        <v>17.945552109999998</v>
      </c>
      <c r="AH2094">
        <v>0.19059496429</v>
      </c>
      <c r="AI2094">
        <v>4.5376861400000003E-3</v>
      </c>
      <c r="AJ2094">
        <v>4.1746712488000002E-3</v>
      </c>
      <c r="AK2094">
        <v>1.1529212812999999E-3</v>
      </c>
      <c r="AL2094">
        <v>0.69676321912662009</v>
      </c>
    </row>
    <row r="2095" spans="1:38" x14ac:dyDescent="0.25">
      <c r="A2095" t="s">
        <v>393</v>
      </c>
      <c r="B2095" s="17" t="s">
        <v>332</v>
      </c>
      <c r="C2095" t="s">
        <v>333</v>
      </c>
      <c r="D2095" t="s">
        <v>427</v>
      </c>
      <c r="E2095" t="s">
        <v>161</v>
      </c>
      <c r="F2095" t="s">
        <v>160</v>
      </c>
      <c r="G2095" t="s">
        <v>56</v>
      </c>
      <c r="H2095" t="s">
        <v>70</v>
      </c>
      <c r="J2095">
        <v>2.5202205800000002</v>
      </c>
      <c r="K2095">
        <v>7.0869436000000003E-3</v>
      </c>
      <c r="L2095">
        <v>5.5117698E-4</v>
      </c>
      <c r="M2095">
        <v>4.5069898000000005E-6</v>
      </c>
      <c r="N2095">
        <v>4.1464306159999999E-6</v>
      </c>
      <c r="O2095">
        <v>1.1979489600000001E-6</v>
      </c>
      <c r="P2095">
        <v>3.8566179842899998E-4</v>
      </c>
      <c r="X2095" t="s">
        <v>332</v>
      </c>
      <c r="Y2095" t="s">
        <v>333</v>
      </c>
      <c r="Z2095" t="s">
        <v>427</v>
      </c>
      <c r="AA2095" t="s">
        <v>161</v>
      </c>
      <c r="AB2095" t="s">
        <v>160</v>
      </c>
      <c r="AC2095" t="s">
        <v>56</v>
      </c>
      <c r="AD2095" t="s">
        <v>70</v>
      </c>
      <c r="AF2095">
        <v>2.5202205800000002</v>
      </c>
      <c r="AG2095">
        <v>1.3517253999999999</v>
      </c>
      <c r="AH2095">
        <v>0.130811707</v>
      </c>
      <c r="AI2095">
        <v>8.8985704000000003E-4</v>
      </c>
      <c r="AJ2095">
        <v>8.1866847679999992E-4</v>
      </c>
      <c r="AK2095">
        <v>2.5103045E-4</v>
      </c>
      <c r="AL2095">
        <v>8.6520866003400004E-2</v>
      </c>
    </row>
    <row r="2096" spans="1:38" x14ac:dyDescent="0.25">
      <c r="A2096" t="s">
        <v>393</v>
      </c>
      <c r="B2096" s="17" t="s">
        <v>332</v>
      </c>
      <c r="C2096" t="s">
        <v>333</v>
      </c>
      <c r="D2096" t="s">
        <v>427</v>
      </c>
      <c r="E2096" t="s">
        <v>163</v>
      </c>
      <c r="F2096" t="s">
        <v>162</v>
      </c>
      <c r="G2096" t="s">
        <v>56</v>
      </c>
      <c r="H2096" t="s">
        <v>70</v>
      </c>
      <c r="J2096">
        <v>5.0709905829999995</v>
      </c>
      <c r="K2096">
        <v>1.3391886367E-2</v>
      </c>
      <c r="L2096">
        <v>6.5792870470000007E-4</v>
      </c>
      <c r="M2096">
        <v>7.1280521579999999E-6</v>
      </c>
      <c r="N2096">
        <v>6.5578079853599998E-6</v>
      </c>
      <c r="O2096">
        <v>1.7213073236000002E-6</v>
      </c>
      <c r="P2096">
        <v>5.560021869411301E-4</v>
      </c>
      <c r="X2096" t="s">
        <v>332</v>
      </c>
      <c r="Y2096" t="s">
        <v>333</v>
      </c>
      <c r="Z2096" t="s">
        <v>427</v>
      </c>
      <c r="AA2096" t="s">
        <v>163</v>
      </c>
      <c r="AB2096" t="s">
        <v>162</v>
      </c>
      <c r="AC2096" t="s">
        <v>56</v>
      </c>
      <c r="AD2096" t="s">
        <v>70</v>
      </c>
      <c r="AF2096">
        <v>5.0709905829999995</v>
      </c>
      <c r="AG2096">
        <v>2.5542962380000001</v>
      </c>
      <c r="AH2096">
        <v>0.15614727186999999</v>
      </c>
      <c r="AI2096">
        <v>1.4073578792999999E-3</v>
      </c>
      <c r="AJ2096">
        <v>1.2947692489560002E-3</v>
      </c>
      <c r="AK2096">
        <v>3.6070033680000004E-4</v>
      </c>
      <c r="AL2096">
        <v>0.11768682248146999</v>
      </c>
    </row>
    <row r="2097" spans="1:38" x14ac:dyDescent="0.25">
      <c r="A2097" t="s">
        <v>393</v>
      </c>
      <c r="B2097" s="17" t="s">
        <v>332</v>
      </c>
      <c r="C2097" t="s">
        <v>333</v>
      </c>
      <c r="D2097" t="s">
        <v>427</v>
      </c>
      <c r="E2097" t="s">
        <v>165</v>
      </c>
      <c r="F2097" t="s">
        <v>164</v>
      </c>
      <c r="G2097" t="s">
        <v>56</v>
      </c>
      <c r="H2097" t="s">
        <v>70</v>
      </c>
      <c r="J2097">
        <v>0.70260712599999997</v>
      </c>
      <c r="K2097">
        <v>4.786182830000001E-3</v>
      </c>
      <c r="L2097">
        <v>3.0163022699999996E-4</v>
      </c>
      <c r="M2097">
        <v>9.1386063599999994E-6</v>
      </c>
      <c r="N2097">
        <v>8.4075178511999989E-6</v>
      </c>
      <c r="O2097">
        <v>1.8971242310000001E-6</v>
      </c>
      <c r="P2097">
        <v>2.2122904762170002E-4</v>
      </c>
      <c r="X2097" t="s">
        <v>332</v>
      </c>
      <c r="Y2097" t="s">
        <v>333</v>
      </c>
      <c r="Z2097" t="s">
        <v>427</v>
      </c>
      <c r="AA2097" t="s">
        <v>165</v>
      </c>
      <c r="AB2097" t="s">
        <v>164</v>
      </c>
      <c r="AC2097" t="s">
        <v>56</v>
      </c>
      <c r="AD2097" t="s">
        <v>70</v>
      </c>
      <c r="AF2097">
        <v>0.70260712599999997</v>
      </c>
      <c r="AG2097">
        <v>0.91289068200000001</v>
      </c>
      <c r="AH2097">
        <v>7.1586385660000001E-2</v>
      </c>
      <c r="AI2097">
        <v>1.8043203729999999E-3</v>
      </c>
      <c r="AJ2097">
        <v>1.6599747431600004E-3</v>
      </c>
      <c r="AK2097">
        <v>3.9754281710000004E-4</v>
      </c>
      <c r="AL2097">
        <v>4.6342040991209997E-2</v>
      </c>
    </row>
    <row r="2098" spans="1:38" x14ac:dyDescent="0.25">
      <c r="A2098" t="s">
        <v>393</v>
      </c>
      <c r="B2098" s="17" t="s">
        <v>332</v>
      </c>
      <c r="C2098" t="s">
        <v>333</v>
      </c>
      <c r="D2098" t="s">
        <v>427</v>
      </c>
      <c r="E2098" t="s">
        <v>166</v>
      </c>
      <c r="F2098" t="s">
        <v>58</v>
      </c>
      <c r="G2098" t="s">
        <v>59</v>
      </c>
      <c r="H2098" t="s">
        <v>70</v>
      </c>
      <c r="J2098">
        <v>2386.9510300000002</v>
      </c>
      <c r="K2098">
        <v>2.0802970800000002</v>
      </c>
      <c r="L2098">
        <v>2.47083606E-2</v>
      </c>
      <c r="M2098">
        <v>9.8200628000000008E-4</v>
      </c>
      <c r="N2098">
        <v>9.0344577760000013E-4</v>
      </c>
      <c r="O2098">
        <v>1.64524451E-4</v>
      </c>
      <c r="P2098">
        <v>8.9910607919090016E-2</v>
      </c>
      <c r="X2098" t="s">
        <v>332</v>
      </c>
      <c r="Y2098" t="s">
        <v>333</v>
      </c>
      <c r="Z2098" t="s">
        <v>427</v>
      </c>
      <c r="AA2098" t="s">
        <v>166</v>
      </c>
      <c r="AB2098" t="s">
        <v>58</v>
      </c>
      <c r="AC2098" t="s">
        <v>59</v>
      </c>
      <c r="AD2098" t="s">
        <v>70</v>
      </c>
      <c r="AF2098">
        <v>2386.9510300000002</v>
      </c>
      <c r="AG2098">
        <v>633.902197</v>
      </c>
      <c r="AH2098">
        <v>9.3684315900000001</v>
      </c>
      <c r="AI2098">
        <v>0.30975284400000003</v>
      </c>
      <c r="AJ2098">
        <v>0.28497261648</v>
      </c>
      <c r="AK2098">
        <v>5.5078987500000003E-2</v>
      </c>
      <c r="AL2098">
        <v>26.969324723019</v>
      </c>
    </row>
    <row r="2099" spans="1:38" x14ac:dyDescent="0.25">
      <c r="A2099" t="s">
        <v>393</v>
      </c>
      <c r="B2099" s="17" t="s">
        <v>332</v>
      </c>
      <c r="C2099" t="s">
        <v>333</v>
      </c>
      <c r="D2099" t="s">
        <v>427</v>
      </c>
      <c r="E2099" t="s">
        <v>167</v>
      </c>
      <c r="F2099" t="s">
        <v>61</v>
      </c>
      <c r="G2099" t="s">
        <v>59</v>
      </c>
      <c r="H2099" t="s">
        <v>70</v>
      </c>
      <c r="J2099">
        <v>420.06409440900001</v>
      </c>
      <c r="K2099">
        <v>0.40860877763299996</v>
      </c>
      <c r="L2099">
        <v>6.414014058400001E-3</v>
      </c>
      <c r="M2099">
        <v>4.0581627418000003E-4</v>
      </c>
      <c r="N2099">
        <v>3.733509722456E-4</v>
      </c>
      <c r="O2099">
        <v>4.0666930158000007E-5</v>
      </c>
      <c r="P2099">
        <v>2.3910724808566548E-2</v>
      </c>
      <c r="X2099" t="s">
        <v>332</v>
      </c>
      <c r="Y2099" t="s">
        <v>333</v>
      </c>
      <c r="Z2099" t="s">
        <v>427</v>
      </c>
      <c r="AA2099" t="s">
        <v>167</v>
      </c>
      <c r="AB2099" t="s">
        <v>61</v>
      </c>
      <c r="AC2099" t="s">
        <v>59</v>
      </c>
      <c r="AD2099" t="s">
        <v>70</v>
      </c>
      <c r="AF2099">
        <v>420.06409440900001</v>
      </c>
      <c r="AG2099">
        <v>124.51009431299998</v>
      </c>
      <c r="AH2099">
        <v>2.4319400397000002</v>
      </c>
      <c r="AI2099">
        <v>0.12800605123400002</v>
      </c>
      <c r="AJ2099">
        <v>0.11776556713528</v>
      </c>
      <c r="AK2099">
        <v>1.3614350202399999E-2</v>
      </c>
      <c r="AL2099">
        <v>7.6320376190674111</v>
      </c>
    </row>
    <row r="2100" spans="1:38" x14ac:dyDescent="0.25">
      <c r="A2100" t="s">
        <v>393</v>
      </c>
      <c r="B2100" s="17" t="s">
        <v>332</v>
      </c>
      <c r="C2100" t="s">
        <v>333</v>
      </c>
      <c r="D2100" t="s">
        <v>427</v>
      </c>
      <c r="E2100" t="s">
        <v>168</v>
      </c>
      <c r="F2100" t="s">
        <v>63</v>
      </c>
      <c r="G2100" t="s">
        <v>59</v>
      </c>
      <c r="H2100" t="s">
        <v>70</v>
      </c>
      <c r="J2100">
        <v>87.245247520000007</v>
      </c>
      <c r="K2100">
        <v>0.19728131700000001</v>
      </c>
      <c r="L2100">
        <v>3.649312542E-3</v>
      </c>
      <c r="M2100">
        <v>1.8051768480000001E-4</v>
      </c>
      <c r="N2100">
        <v>1.6607627001600004E-4</v>
      </c>
      <c r="O2100">
        <v>2.1797661689999998E-5</v>
      </c>
      <c r="P2100">
        <v>9.7329766087578991E-3</v>
      </c>
      <c r="X2100" t="s">
        <v>332</v>
      </c>
      <c r="Y2100" t="s">
        <v>333</v>
      </c>
      <c r="Z2100" t="s">
        <v>427</v>
      </c>
      <c r="AA2100" t="s">
        <v>168</v>
      </c>
      <c r="AB2100" t="s">
        <v>63</v>
      </c>
      <c r="AC2100" t="s">
        <v>59</v>
      </c>
      <c r="AD2100" t="s">
        <v>70</v>
      </c>
      <c r="AF2100">
        <v>87.245247520000007</v>
      </c>
      <c r="AG2100">
        <v>60.115001479999989</v>
      </c>
      <c r="AH2100">
        <v>1.3836747300000001</v>
      </c>
      <c r="AI2100">
        <v>5.6940439820000008E-2</v>
      </c>
      <c r="AJ2100">
        <v>5.2385204634400002E-2</v>
      </c>
      <c r="AK2100">
        <v>7.2973541499999992E-3</v>
      </c>
      <c r="AL2100">
        <v>3.1394749351012496</v>
      </c>
    </row>
    <row r="2101" spans="1:38" x14ac:dyDescent="0.25">
      <c r="A2101" t="s">
        <v>393</v>
      </c>
      <c r="B2101" s="17" t="s">
        <v>332</v>
      </c>
      <c r="C2101" t="s">
        <v>333</v>
      </c>
      <c r="D2101" t="s">
        <v>427</v>
      </c>
      <c r="E2101" t="s">
        <v>170</v>
      </c>
      <c r="F2101" t="s">
        <v>169</v>
      </c>
      <c r="G2101" t="s">
        <v>59</v>
      </c>
      <c r="H2101" t="s">
        <v>70</v>
      </c>
      <c r="J2101">
        <v>125.12902124</v>
      </c>
      <c r="K2101">
        <v>0.51916030098999999</v>
      </c>
      <c r="L2101">
        <v>7.0510758840000003E-3</v>
      </c>
      <c r="M2101">
        <v>2.5115780451999994E-4</v>
      </c>
      <c r="N2101">
        <v>2.3106518015840002E-4</v>
      </c>
      <c r="O2101">
        <v>4.6917614740000005E-5</v>
      </c>
      <c r="P2101">
        <v>1.6426501998241902E-2</v>
      </c>
      <c r="X2101" t="s">
        <v>332</v>
      </c>
      <c r="Y2101" t="s">
        <v>333</v>
      </c>
      <c r="Z2101" t="s">
        <v>427</v>
      </c>
      <c r="AA2101" t="s">
        <v>170</v>
      </c>
      <c r="AB2101" t="s">
        <v>169</v>
      </c>
      <c r="AC2101" t="s">
        <v>59</v>
      </c>
      <c r="AD2101" t="s">
        <v>70</v>
      </c>
      <c r="AF2101">
        <v>125.12902124</v>
      </c>
      <c r="AG2101">
        <v>158.19703618999998</v>
      </c>
      <c r="AH2101">
        <v>2.6734887700000001</v>
      </c>
      <c r="AI2101">
        <v>7.9222347290000009E-2</v>
      </c>
      <c r="AJ2101">
        <v>7.2884559506800006E-2</v>
      </c>
      <c r="AK2101">
        <v>1.5706935400999999E-2</v>
      </c>
      <c r="AL2101">
        <v>5.3028860118284005</v>
      </c>
    </row>
    <row r="2102" spans="1:38" x14ac:dyDescent="0.25">
      <c r="A2102" t="s">
        <v>393</v>
      </c>
      <c r="B2102" s="17" t="s">
        <v>332</v>
      </c>
      <c r="C2102" t="s">
        <v>333</v>
      </c>
      <c r="D2102" t="s">
        <v>427</v>
      </c>
      <c r="E2102" t="s">
        <v>172</v>
      </c>
      <c r="F2102" t="s">
        <v>171</v>
      </c>
      <c r="G2102" t="s">
        <v>59</v>
      </c>
      <c r="H2102" t="s">
        <v>70</v>
      </c>
      <c r="J2102">
        <v>1152.436260704</v>
      </c>
      <c r="K2102">
        <v>0.81419081010899996</v>
      </c>
      <c r="L2102">
        <v>1.014415635093E-2</v>
      </c>
      <c r="M2102">
        <v>6.9123081763799988E-4</v>
      </c>
      <c r="N2102">
        <v>6.3593235222696002E-4</v>
      </c>
      <c r="O2102">
        <v>7.2810102992599992E-5</v>
      </c>
      <c r="P2102">
        <v>4.3796129077496943E-2</v>
      </c>
      <c r="X2102" t="s">
        <v>332</v>
      </c>
      <c r="Y2102" t="s">
        <v>333</v>
      </c>
      <c r="Z2102" t="s">
        <v>427</v>
      </c>
      <c r="AA2102" t="s">
        <v>172</v>
      </c>
      <c r="AB2102" t="s">
        <v>171</v>
      </c>
      <c r="AC2102" t="s">
        <v>59</v>
      </c>
      <c r="AD2102" t="s">
        <v>70</v>
      </c>
      <c r="AF2102">
        <v>1152.436260704</v>
      </c>
      <c r="AG2102">
        <v>248.09790162660002</v>
      </c>
      <c r="AH2102">
        <v>3.8462622820099996</v>
      </c>
      <c r="AI2102">
        <v>0.21803394908200002</v>
      </c>
      <c r="AJ2102">
        <v>0.20059123315544</v>
      </c>
      <c r="AK2102">
        <v>2.4375141781799999E-2</v>
      </c>
      <c r="AL2102">
        <v>13.745387889808839</v>
      </c>
    </row>
    <row r="2103" spans="1:38" x14ac:dyDescent="0.25">
      <c r="A2103" t="s">
        <v>393</v>
      </c>
      <c r="B2103" s="17" t="s">
        <v>332</v>
      </c>
      <c r="C2103" t="s">
        <v>333</v>
      </c>
      <c r="D2103" t="s">
        <v>427</v>
      </c>
      <c r="E2103" t="s">
        <v>173</v>
      </c>
      <c r="F2103" t="s">
        <v>65</v>
      </c>
      <c r="G2103" t="s">
        <v>59</v>
      </c>
      <c r="H2103" t="s">
        <v>70</v>
      </c>
      <c r="J2103">
        <v>14.70252837</v>
      </c>
      <c r="K2103">
        <v>4.0074140223999993E-2</v>
      </c>
      <c r="L2103">
        <v>4.6069639049999998E-4</v>
      </c>
      <c r="M2103">
        <v>2.4789512947000003E-5</v>
      </c>
      <c r="N2103">
        <v>2.2806351911240001E-5</v>
      </c>
      <c r="O2103">
        <v>3.4432542259999999E-6</v>
      </c>
      <c r="P2103">
        <v>1.4877986731756682E-3</v>
      </c>
      <c r="X2103" t="s">
        <v>332</v>
      </c>
      <c r="Y2103" t="s">
        <v>333</v>
      </c>
      <c r="Z2103" t="s">
        <v>427</v>
      </c>
      <c r="AA2103" t="s">
        <v>173</v>
      </c>
      <c r="AB2103" t="s">
        <v>65</v>
      </c>
      <c r="AC2103" t="s">
        <v>59</v>
      </c>
      <c r="AD2103" t="s">
        <v>70</v>
      </c>
      <c r="AF2103">
        <v>14.70252837</v>
      </c>
      <c r="AG2103">
        <v>12.211277656</v>
      </c>
      <c r="AH2103">
        <v>0.17467782035999999</v>
      </c>
      <c r="AI2103">
        <v>7.8193207850000002E-3</v>
      </c>
      <c r="AJ2103">
        <v>7.1937751222000005E-3</v>
      </c>
      <c r="AK2103">
        <v>1.1527220373999997E-3</v>
      </c>
      <c r="AL2103">
        <v>0.47949292762908102</v>
      </c>
    </row>
    <row r="2104" spans="1:38" x14ac:dyDescent="0.25">
      <c r="A2104" t="s">
        <v>393</v>
      </c>
      <c r="B2104" s="17" t="s">
        <v>332</v>
      </c>
      <c r="C2104" t="s">
        <v>333</v>
      </c>
      <c r="D2104" t="s">
        <v>427</v>
      </c>
      <c r="E2104" t="s">
        <v>175</v>
      </c>
      <c r="F2104" t="s">
        <v>174</v>
      </c>
      <c r="G2104" t="s">
        <v>68</v>
      </c>
      <c r="H2104" t="s">
        <v>70</v>
      </c>
      <c r="J2104">
        <v>213.0128283</v>
      </c>
      <c r="K2104">
        <v>8.7305025600000002E-2</v>
      </c>
      <c r="L2104">
        <v>1.001699434E-3</v>
      </c>
      <c r="M2104">
        <v>2.9674376599999999E-5</v>
      </c>
      <c r="N2104">
        <v>2.7300426472000004E-5</v>
      </c>
      <c r="O2104">
        <v>6.18276594E-6</v>
      </c>
      <c r="P2104">
        <v>3.3242902841307998E-3</v>
      </c>
      <c r="X2104" t="s">
        <v>332</v>
      </c>
      <c r="Y2104" t="s">
        <v>333</v>
      </c>
      <c r="Z2104" t="s">
        <v>427</v>
      </c>
      <c r="AA2104" t="s">
        <v>175</v>
      </c>
      <c r="AB2104" t="s">
        <v>174</v>
      </c>
      <c r="AC2104" t="s">
        <v>68</v>
      </c>
      <c r="AD2104" t="s">
        <v>70</v>
      </c>
      <c r="AF2104">
        <v>213.0128283</v>
      </c>
      <c r="AG2104">
        <v>26.603337799999998</v>
      </c>
      <c r="AH2104">
        <v>0.37980476400000002</v>
      </c>
      <c r="AI2104">
        <v>9.3601458600000003E-3</v>
      </c>
      <c r="AJ2104">
        <v>8.6113341912000003E-3</v>
      </c>
      <c r="AK2104">
        <v>2.0698471820000002E-3</v>
      </c>
      <c r="AL2104">
        <v>0.97890919312449998</v>
      </c>
    </row>
    <row r="2105" spans="1:38" x14ac:dyDescent="0.25">
      <c r="A2105" t="s">
        <v>393</v>
      </c>
      <c r="B2105" s="17" t="s">
        <v>332</v>
      </c>
      <c r="C2105" t="s">
        <v>333</v>
      </c>
      <c r="D2105" t="s">
        <v>427</v>
      </c>
      <c r="E2105" t="s">
        <v>177</v>
      </c>
      <c r="F2105" t="s">
        <v>176</v>
      </c>
      <c r="G2105" t="s">
        <v>68</v>
      </c>
      <c r="H2105" t="s">
        <v>70</v>
      </c>
      <c r="J2105">
        <v>0.49670692999999999</v>
      </c>
      <c r="K2105">
        <v>7.3854397999999991E-4</v>
      </c>
      <c r="L2105">
        <v>9.2448592000000013E-6</v>
      </c>
      <c r="M2105">
        <v>9.9526042000000002E-7</v>
      </c>
      <c r="N2105">
        <v>9.1563958640000008E-7</v>
      </c>
      <c r="O2105">
        <v>7.0737887999999999E-8</v>
      </c>
      <c r="P2105">
        <v>4.2531970516900003E-5</v>
      </c>
      <c r="X2105" t="s">
        <v>332</v>
      </c>
      <c r="Y2105" t="s">
        <v>333</v>
      </c>
      <c r="Z2105" t="s">
        <v>427</v>
      </c>
      <c r="AA2105" t="s">
        <v>177</v>
      </c>
      <c r="AB2105" t="s">
        <v>176</v>
      </c>
      <c r="AC2105" t="s">
        <v>68</v>
      </c>
      <c r="AD2105" t="s">
        <v>70</v>
      </c>
      <c r="AF2105">
        <v>0.49670692999999999</v>
      </c>
      <c r="AG2105">
        <v>0.22504700999999999</v>
      </c>
      <c r="AH2105">
        <v>3.5052848000000003E-3</v>
      </c>
      <c r="AI2105">
        <v>3.1393357000000002E-4</v>
      </c>
      <c r="AJ2105">
        <v>2.8881888440000005E-4</v>
      </c>
      <c r="AK2105">
        <v>2.3681413800000002E-5</v>
      </c>
      <c r="AL2105">
        <v>1.3903484854000003E-2</v>
      </c>
    </row>
    <row r="2106" spans="1:38" x14ac:dyDescent="0.25">
      <c r="A2106" t="s">
        <v>393</v>
      </c>
      <c r="B2106" s="17" t="s">
        <v>332</v>
      </c>
      <c r="C2106" t="s">
        <v>333</v>
      </c>
      <c r="D2106" t="s">
        <v>427</v>
      </c>
      <c r="E2106" t="s">
        <v>179</v>
      </c>
      <c r="F2106" t="s">
        <v>178</v>
      </c>
      <c r="G2106" t="s">
        <v>32</v>
      </c>
      <c r="H2106" t="s">
        <v>70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X2106" t="s">
        <v>332</v>
      </c>
      <c r="Y2106" t="s">
        <v>333</v>
      </c>
      <c r="Z2106" t="s">
        <v>427</v>
      </c>
      <c r="AA2106" t="s">
        <v>179</v>
      </c>
      <c r="AB2106" t="s">
        <v>178</v>
      </c>
      <c r="AC2106" t="s">
        <v>32</v>
      </c>
      <c r="AD2106" t="s">
        <v>70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</row>
    <row r="2107" spans="1:38" x14ac:dyDescent="0.25">
      <c r="A2107" t="s">
        <v>393</v>
      </c>
      <c r="B2107" s="17" t="s">
        <v>332</v>
      </c>
      <c r="C2107" t="s">
        <v>333</v>
      </c>
      <c r="D2107" t="s">
        <v>427</v>
      </c>
      <c r="E2107" t="s">
        <v>182</v>
      </c>
      <c r="F2107" t="s">
        <v>180</v>
      </c>
      <c r="G2107" t="s">
        <v>9</v>
      </c>
      <c r="H2107" t="s">
        <v>181</v>
      </c>
      <c r="J2107">
        <v>2.2654097909999997</v>
      </c>
      <c r="K2107">
        <v>8.5938838460000006E-4</v>
      </c>
      <c r="L2107">
        <v>1.8882942593999999E-4</v>
      </c>
      <c r="M2107">
        <v>1.2361843264000001E-6</v>
      </c>
      <c r="N2107">
        <v>1.2361843264000001E-6</v>
      </c>
      <c r="O2107">
        <v>2.6857839279999999E-7</v>
      </c>
      <c r="P2107">
        <v>5.19753578477411E-5</v>
      </c>
      <c r="X2107" t="s">
        <v>332</v>
      </c>
      <c r="Y2107" t="s">
        <v>333</v>
      </c>
      <c r="Z2107" t="s">
        <v>427</v>
      </c>
      <c r="AA2107" t="s">
        <v>182</v>
      </c>
      <c r="AB2107" t="s">
        <v>180</v>
      </c>
      <c r="AC2107" t="s">
        <v>9</v>
      </c>
      <c r="AD2107" t="s">
        <v>181</v>
      </c>
      <c r="AF2107">
        <v>2.2654097910000002</v>
      </c>
      <c r="AG2107">
        <v>0.24708450471000001</v>
      </c>
      <c r="AH2107">
        <v>5.429072636E-2</v>
      </c>
      <c r="AI2107">
        <v>3.5541786630000001E-4</v>
      </c>
      <c r="AJ2107">
        <v>3.5541786630000001E-4</v>
      </c>
      <c r="AK2107">
        <v>7.7219515029999992E-5</v>
      </c>
      <c r="AL2107">
        <v>1.4943539813273598E-2</v>
      </c>
    </row>
    <row r="2108" spans="1:38" x14ac:dyDescent="0.25">
      <c r="A2108" t="s">
        <v>393</v>
      </c>
      <c r="B2108" s="17" t="s">
        <v>332</v>
      </c>
      <c r="C2108" t="s">
        <v>333</v>
      </c>
      <c r="D2108" t="s">
        <v>427</v>
      </c>
      <c r="E2108" t="s">
        <v>183</v>
      </c>
      <c r="F2108" t="s">
        <v>76</v>
      </c>
      <c r="G2108" t="s">
        <v>19</v>
      </c>
      <c r="H2108" t="s">
        <v>181</v>
      </c>
      <c r="J2108">
        <v>0.51311289000000004</v>
      </c>
      <c r="K2108">
        <v>6.6652333000000001E-4</v>
      </c>
      <c r="L2108">
        <v>1.12581518E-4</v>
      </c>
      <c r="M2108">
        <v>1.4981314500000001E-6</v>
      </c>
      <c r="N2108">
        <v>1.4981314500000001E-6</v>
      </c>
      <c r="O2108">
        <v>2.9492713900000001E-7</v>
      </c>
      <c r="P2108">
        <v>3.1021538168869996E-5</v>
      </c>
      <c r="X2108" t="s">
        <v>332</v>
      </c>
      <c r="Y2108" t="s">
        <v>333</v>
      </c>
      <c r="Z2108" t="s">
        <v>427</v>
      </c>
      <c r="AA2108" t="s">
        <v>183</v>
      </c>
      <c r="AB2108" t="s">
        <v>76</v>
      </c>
      <c r="AC2108" t="s">
        <v>19</v>
      </c>
      <c r="AD2108" t="s">
        <v>181</v>
      </c>
      <c r="AF2108">
        <v>0.51311289000000004</v>
      </c>
      <c r="AG2108">
        <v>0.17913348500000001</v>
      </c>
      <c r="AH2108">
        <v>3.0257192799999999E-2</v>
      </c>
      <c r="AI2108">
        <v>4.0263492000000003E-4</v>
      </c>
      <c r="AJ2108">
        <v>4.0263492000000003E-4</v>
      </c>
      <c r="AK2108">
        <v>7.9264036999999993E-5</v>
      </c>
      <c r="AL2108">
        <v>8.3372888191501002E-3</v>
      </c>
    </row>
    <row r="2109" spans="1:38" x14ac:dyDescent="0.25">
      <c r="A2109" t="s">
        <v>393</v>
      </c>
      <c r="B2109" s="17" t="s">
        <v>332</v>
      </c>
      <c r="C2109" t="s">
        <v>333</v>
      </c>
      <c r="D2109" t="s">
        <v>427</v>
      </c>
      <c r="E2109" t="s">
        <v>184</v>
      </c>
      <c r="F2109" t="s">
        <v>80</v>
      </c>
      <c r="G2109" t="s">
        <v>19</v>
      </c>
      <c r="H2109" t="s">
        <v>181</v>
      </c>
      <c r="J2109">
        <v>0.50962227999999998</v>
      </c>
      <c r="K2109">
        <v>7.8323206E-4</v>
      </c>
      <c r="L2109">
        <v>1.06513902E-4</v>
      </c>
      <c r="M2109">
        <v>2.5432350399999997E-6</v>
      </c>
      <c r="N2109">
        <v>2.5432350399999997E-6</v>
      </c>
      <c r="O2109">
        <v>4.7817416E-7</v>
      </c>
      <c r="P2109">
        <v>2.7880162953049997E-5</v>
      </c>
      <c r="X2109" t="s">
        <v>332</v>
      </c>
      <c r="Y2109" t="s">
        <v>333</v>
      </c>
      <c r="Z2109" t="s">
        <v>427</v>
      </c>
      <c r="AA2109" t="s">
        <v>184</v>
      </c>
      <c r="AB2109" t="s">
        <v>80</v>
      </c>
      <c r="AC2109" t="s">
        <v>19</v>
      </c>
      <c r="AD2109" t="s">
        <v>181</v>
      </c>
      <c r="AF2109">
        <v>0.50962227999999998</v>
      </c>
      <c r="AG2109">
        <v>0.21049990699999999</v>
      </c>
      <c r="AH2109">
        <v>2.86264699E-2</v>
      </c>
      <c r="AI2109">
        <v>6.8351491000000002E-4</v>
      </c>
      <c r="AJ2109">
        <v>6.8351491000000002E-4</v>
      </c>
      <c r="AK2109">
        <v>1.2851315900000001E-4</v>
      </c>
      <c r="AL2109">
        <v>7.4930184409289996E-3</v>
      </c>
    </row>
    <row r="2110" spans="1:38" x14ac:dyDescent="0.25">
      <c r="A2110" t="s">
        <v>393</v>
      </c>
      <c r="B2110" s="17" t="s">
        <v>332</v>
      </c>
      <c r="C2110" t="s">
        <v>333</v>
      </c>
      <c r="D2110" t="s">
        <v>427</v>
      </c>
      <c r="E2110" t="s">
        <v>185</v>
      </c>
      <c r="F2110" t="s">
        <v>23</v>
      </c>
      <c r="G2110" t="s">
        <v>19</v>
      </c>
      <c r="H2110" t="s">
        <v>181</v>
      </c>
      <c r="J2110">
        <v>0.41537713100000001</v>
      </c>
      <c r="K2110">
        <v>2.3448844100000001E-4</v>
      </c>
      <c r="L2110">
        <v>4.6608718300000004E-5</v>
      </c>
      <c r="M2110">
        <v>3.9200763000000001E-7</v>
      </c>
      <c r="N2110">
        <v>3.9200763000000001E-7</v>
      </c>
      <c r="O2110">
        <v>8.1815598999999997E-8</v>
      </c>
      <c r="P2110">
        <v>1.2928185286956999E-5</v>
      </c>
      <c r="X2110" t="s">
        <v>332</v>
      </c>
      <c r="Y2110" t="s">
        <v>333</v>
      </c>
      <c r="Z2110" t="s">
        <v>427</v>
      </c>
      <c r="AA2110" t="s">
        <v>185</v>
      </c>
      <c r="AB2110" t="s">
        <v>23</v>
      </c>
      <c r="AC2110" t="s">
        <v>19</v>
      </c>
      <c r="AD2110" t="s">
        <v>181</v>
      </c>
      <c r="AF2110">
        <v>0.41537713100000001</v>
      </c>
      <c r="AG2110">
        <v>6.3020653999999995E-2</v>
      </c>
      <c r="AH2110">
        <v>1.2526467500000001E-2</v>
      </c>
      <c r="AI2110">
        <v>1.0535520499999999E-4</v>
      </c>
      <c r="AJ2110">
        <v>1.0535520499999999E-4</v>
      </c>
      <c r="AK2110">
        <v>2.1988602299999998E-5</v>
      </c>
      <c r="AL2110">
        <v>3.4745535330649993E-3</v>
      </c>
    </row>
    <row r="2111" spans="1:38" x14ac:dyDescent="0.25">
      <c r="A2111" t="s">
        <v>393</v>
      </c>
      <c r="B2111" s="17" t="s">
        <v>332</v>
      </c>
      <c r="C2111" t="s">
        <v>333</v>
      </c>
      <c r="D2111" t="s">
        <v>427</v>
      </c>
      <c r="E2111" t="s">
        <v>186</v>
      </c>
      <c r="F2111" t="s">
        <v>83</v>
      </c>
      <c r="G2111" t="s">
        <v>19</v>
      </c>
      <c r="H2111" t="s">
        <v>181</v>
      </c>
      <c r="J2111">
        <v>0.118679166</v>
      </c>
      <c r="K2111">
        <v>1.10704801E-4</v>
      </c>
      <c r="L2111">
        <v>1.7621490700000001E-5</v>
      </c>
      <c r="M2111">
        <v>2.6660765000000003E-7</v>
      </c>
      <c r="N2111">
        <v>2.6660765000000003E-7</v>
      </c>
      <c r="O2111">
        <v>5.1788417000000004E-8</v>
      </c>
      <c r="P2111">
        <v>4.8239040676439993E-6</v>
      </c>
      <c r="X2111" t="s">
        <v>332</v>
      </c>
      <c r="Y2111" t="s">
        <v>333</v>
      </c>
      <c r="Z2111" t="s">
        <v>427</v>
      </c>
      <c r="AA2111" t="s">
        <v>186</v>
      </c>
      <c r="AB2111" t="s">
        <v>83</v>
      </c>
      <c r="AC2111" t="s">
        <v>19</v>
      </c>
      <c r="AD2111" t="s">
        <v>181</v>
      </c>
      <c r="AF2111">
        <v>0.118679166</v>
      </c>
      <c r="AG2111">
        <v>2.9752808000000002E-2</v>
      </c>
      <c r="AH2111">
        <v>4.7359178000000004E-3</v>
      </c>
      <c r="AI2111">
        <v>7.165295000000001E-5</v>
      </c>
      <c r="AJ2111">
        <v>7.165295000000001E-5</v>
      </c>
      <c r="AK2111">
        <v>1.39185536E-5</v>
      </c>
      <c r="AL2111">
        <v>1.2964630057667999E-3</v>
      </c>
    </row>
    <row r="2112" spans="1:38" x14ac:dyDescent="0.25">
      <c r="A2112" t="s">
        <v>393</v>
      </c>
      <c r="B2112" s="17" t="s">
        <v>332</v>
      </c>
      <c r="C2112" t="s">
        <v>333</v>
      </c>
      <c r="D2112" t="s">
        <v>427</v>
      </c>
      <c r="E2112" t="s">
        <v>187</v>
      </c>
      <c r="F2112" t="s">
        <v>86</v>
      </c>
      <c r="G2112" t="s">
        <v>19</v>
      </c>
      <c r="H2112" t="s">
        <v>181</v>
      </c>
      <c r="J2112">
        <v>1.35782921</v>
      </c>
      <c r="K2112">
        <v>2.1260773100000002E-3</v>
      </c>
      <c r="L2112">
        <v>3.6358414299999999E-4</v>
      </c>
      <c r="M2112">
        <v>4.5833458999999999E-6</v>
      </c>
      <c r="N2112">
        <v>4.5833458999999999E-6</v>
      </c>
      <c r="O2112">
        <v>9.0660920999999998E-7</v>
      </c>
      <c r="P2112">
        <v>1.0067775920799499E-4</v>
      </c>
      <c r="X2112" t="s">
        <v>332</v>
      </c>
      <c r="Y2112" t="s">
        <v>333</v>
      </c>
      <c r="Z2112" t="s">
        <v>427</v>
      </c>
      <c r="AA2112" t="s">
        <v>187</v>
      </c>
      <c r="AB2112" t="s">
        <v>86</v>
      </c>
      <c r="AC2112" t="s">
        <v>19</v>
      </c>
      <c r="AD2112" t="s">
        <v>181</v>
      </c>
      <c r="AF2112">
        <v>1.35782921</v>
      </c>
      <c r="AG2112">
        <v>0.57140031199999997</v>
      </c>
      <c r="AH2112">
        <v>9.7716147700000006E-2</v>
      </c>
      <c r="AI2112">
        <v>1.2318110200000001E-3</v>
      </c>
      <c r="AJ2112">
        <v>1.2318110200000001E-3</v>
      </c>
      <c r="AK2112">
        <v>2.4365850499999999E-4</v>
      </c>
      <c r="AL2112">
        <v>2.7057955118211997E-2</v>
      </c>
    </row>
    <row r="2113" spans="1:38" x14ac:dyDescent="0.25">
      <c r="A2113" t="s">
        <v>393</v>
      </c>
      <c r="B2113" s="17" t="s">
        <v>332</v>
      </c>
      <c r="C2113" t="s">
        <v>333</v>
      </c>
      <c r="D2113" t="s">
        <v>427</v>
      </c>
      <c r="E2113" t="s">
        <v>188</v>
      </c>
      <c r="F2113" t="s">
        <v>88</v>
      </c>
      <c r="G2113" t="s">
        <v>19</v>
      </c>
      <c r="H2113" t="s">
        <v>181</v>
      </c>
      <c r="J2113">
        <v>0.97386741999999993</v>
      </c>
      <c r="K2113">
        <v>9.9694813000000002E-4</v>
      </c>
      <c r="L2113">
        <v>2.1691838400000001E-4</v>
      </c>
      <c r="M2113">
        <v>1.4832568300000002E-6</v>
      </c>
      <c r="N2113">
        <v>1.4832568300000002E-6</v>
      </c>
      <c r="O2113">
        <v>3.2146730399999999E-7</v>
      </c>
      <c r="P2113">
        <v>5.9458295276169996E-5</v>
      </c>
      <c r="X2113" t="s">
        <v>332</v>
      </c>
      <c r="Y2113" t="s">
        <v>333</v>
      </c>
      <c r="Z2113" t="s">
        <v>427</v>
      </c>
      <c r="AA2113" t="s">
        <v>188</v>
      </c>
      <c r="AB2113" t="s">
        <v>88</v>
      </c>
      <c r="AC2113" t="s">
        <v>19</v>
      </c>
      <c r="AD2113" t="s">
        <v>181</v>
      </c>
      <c r="AF2113">
        <v>0.97386741999999993</v>
      </c>
      <c r="AG2113">
        <v>0.26793784199999998</v>
      </c>
      <c r="AH2113">
        <v>5.8298553699999998E-2</v>
      </c>
      <c r="AI2113">
        <v>3.9863722000000001E-4</v>
      </c>
      <c r="AJ2113">
        <v>3.9863722000000001E-4</v>
      </c>
      <c r="AK2113">
        <v>8.6396916999999999E-5</v>
      </c>
      <c r="AL2113">
        <v>1.5979893338549999E-2</v>
      </c>
    </row>
    <row r="2114" spans="1:38" x14ac:dyDescent="0.25">
      <c r="A2114" t="s">
        <v>393</v>
      </c>
      <c r="B2114" s="17" t="s">
        <v>332</v>
      </c>
      <c r="C2114" t="s">
        <v>333</v>
      </c>
      <c r="D2114" t="s">
        <v>427</v>
      </c>
      <c r="E2114" t="s">
        <v>189</v>
      </c>
      <c r="F2114" t="s">
        <v>27</v>
      </c>
      <c r="G2114" t="s">
        <v>19</v>
      </c>
      <c r="H2114" t="s">
        <v>181</v>
      </c>
      <c r="J2114">
        <v>0.84820707999999989</v>
      </c>
      <c r="K2114">
        <v>9.2527300999999996E-4</v>
      </c>
      <c r="L2114">
        <v>1.24378108E-4</v>
      </c>
      <c r="M2114">
        <v>4.4400557999999998E-6</v>
      </c>
      <c r="N2114">
        <v>4.4400557999999998E-6</v>
      </c>
      <c r="O2114">
        <v>8.1634203999999995E-7</v>
      </c>
      <c r="P2114">
        <v>2.9240601099769993E-5</v>
      </c>
      <c r="X2114" t="s">
        <v>332</v>
      </c>
      <c r="Y2114" t="s">
        <v>333</v>
      </c>
      <c r="Z2114" t="s">
        <v>427</v>
      </c>
      <c r="AA2114" t="s">
        <v>189</v>
      </c>
      <c r="AB2114" t="s">
        <v>27</v>
      </c>
      <c r="AC2114" t="s">
        <v>19</v>
      </c>
      <c r="AD2114" t="s">
        <v>181</v>
      </c>
      <c r="AF2114">
        <v>0.84820707999999989</v>
      </c>
      <c r="AG2114">
        <v>0.24867453699999997</v>
      </c>
      <c r="AH2114">
        <v>3.3427613000000002E-2</v>
      </c>
      <c r="AI2114">
        <v>1.19330076E-3</v>
      </c>
      <c r="AJ2114">
        <v>1.19330076E-3</v>
      </c>
      <c r="AK2114">
        <v>2.193985E-4</v>
      </c>
      <c r="AL2114">
        <v>7.8586460562829995E-3</v>
      </c>
    </row>
    <row r="2115" spans="1:38" x14ac:dyDescent="0.25">
      <c r="A2115" t="s">
        <v>393</v>
      </c>
      <c r="B2115" s="17" t="s">
        <v>332</v>
      </c>
      <c r="C2115" t="s">
        <v>333</v>
      </c>
      <c r="D2115" t="s">
        <v>427</v>
      </c>
      <c r="E2115" t="s">
        <v>190</v>
      </c>
      <c r="F2115" t="s">
        <v>93</v>
      </c>
      <c r="G2115" t="s">
        <v>19</v>
      </c>
      <c r="H2115" t="s">
        <v>181</v>
      </c>
      <c r="J2115">
        <v>0.46424494620000001</v>
      </c>
      <c r="K2115">
        <v>9.4930880959999994E-4</v>
      </c>
      <c r="L2115">
        <v>1.8805872127000001E-4</v>
      </c>
      <c r="M2115">
        <v>1.5905512661E-6</v>
      </c>
      <c r="N2115">
        <v>1.5905512661E-6</v>
      </c>
      <c r="O2115">
        <v>3.3155677269999997E-7</v>
      </c>
      <c r="P2115">
        <v>5.2233822140129405E-5</v>
      </c>
      <c r="X2115" t="s">
        <v>332</v>
      </c>
      <c r="Y2115" t="s">
        <v>333</v>
      </c>
      <c r="Z2115" t="s">
        <v>427</v>
      </c>
      <c r="AA2115" t="s">
        <v>190</v>
      </c>
      <c r="AB2115" t="s">
        <v>93</v>
      </c>
      <c r="AC2115" t="s">
        <v>19</v>
      </c>
      <c r="AD2115" t="s">
        <v>181</v>
      </c>
      <c r="AF2115">
        <v>0.46424494620000001</v>
      </c>
      <c r="AG2115">
        <v>0.25513433073999997</v>
      </c>
      <c r="AH2115">
        <v>5.0542287796999999E-2</v>
      </c>
      <c r="AI2115">
        <v>4.274734607E-4</v>
      </c>
      <c r="AJ2115">
        <v>4.274734607E-4</v>
      </c>
      <c r="AK2115">
        <v>8.9108533779999992E-5</v>
      </c>
      <c r="AL2115">
        <v>1.403825804807712E-2</v>
      </c>
    </row>
    <row r="2116" spans="1:38" x14ac:dyDescent="0.25">
      <c r="A2116" t="s">
        <v>393</v>
      </c>
      <c r="B2116" s="17" t="s">
        <v>332</v>
      </c>
      <c r="C2116" t="s">
        <v>333</v>
      </c>
      <c r="D2116" t="s">
        <v>427</v>
      </c>
      <c r="E2116" t="s">
        <v>191</v>
      </c>
      <c r="F2116" t="s">
        <v>29</v>
      </c>
      <c r="G2116" t="s">
        <v>19</v>
      </c>
      <c r="H2116" t="s">
        <v>181</v>
      </c>
      <c r="J2116">
        <v>8.7264061000000004E-2</v>
      </c>
      <c r="K2116">
        <v>1.5349906000000001E-4</v>
      </c>
      <c r="L2116">
        <v>2.9984557999999999E-5</v>
      </c>
      <c r="M2116">
        <v>2.6176834999999999E-7</v>
      </c>
      <c r="N2116">
        <v>2.6176834999999999E-7</v>
      </c>
      <c r="O2116">
        <v>5.4304159000000002E-8</v>
      </c>
      <c r="P2116">
        <v>8.3372577488700005E-6</v>
      </c>
      <c r="X2116" t="s">
        <v>332</v>
      </c>
      <c r="Y2116" t="s">
        <v>333</v>
      </c>
      <c r="Z2116" t="s">
        <v>427</v>
      </c>
      <c r="AA2116" t="s">
        <v>191</v>
      </c>
      <c r="AB2116" t="s">
        <v>29</v>
      </c>
      <c r="AC2116" t="s">
        <v>19</v>
      </c>
      <c r="AD2116" t="s">
        <v>181</v>
      </c>
      <c r="AF2116">
        <v>8.7264061000000004E-2</v>
      </c>
      <c r="AG2116">
        <v>4.1254106999999998E-2</v>
      </c>
      <c r="AH2116">
        <v>8.0585907999999994E-3</v>
      </c>
      <c r="AI2116">
        <v>7.0352354999999998E-5</v>
      </c>
      <c r="AJ2116">
        <v>7.0352354999999998E-5</v>
      </c>
      <c r="AK2116">
        <v>1.4594677999999999E-5</v>
      </c>
      <c r="AL2116">
        <v>2.2407046671629998E-3</v>
      </c>
    </row>
    <row r="2117" spans="1:38" x14ac:dyDescent="0.25">
      <c r="A2117" t="s">
        <v>393</v>
      </c>
      <c r="B2117" s="17" t="s">
        <v>332</v>
      </c>
      <c r="C2117" t="s">
        <v>333</v>
      </c>
      <c r="D2117" t="s">
        <v>427</v>
      </c>
      <c r="E2117" t="s">
        <v>192</v>
      </c>
      <c r="F2117" t="s">
        <v>96</v>
      </c>
      <c r="G2117" t="s">
        <v>19</v>
      </c>
      <c r="H2117" t="s">
        <v>181</v>
      </c>
      <c r="J2117">
        <v>0.71905634169999988</v>
      </c>
      <c r="K2117">
        <v>1.4930317990999998E-3</v>
      </c>
      <c r="L2117">
        <v>2.648861212E-4</v>
      </c>
      <c r="M2117">
        <v>2.9074289540000001E-6</v>
      </c>
      <c r="N2117">
        <v>2.9074289540000001E-6</v>
      </c>
      <c r="O2117">
        <v>5.8418730300000006E-7</v>
      </c>
      <c r="P2117">
        <v>7.3869204921593305E-5</v>
      </c>
      <c r="X2117" t="s">
        <v>332</v>
      </c>
      <c r="Y2117" t="s">
        <v>333</v>
      </c>
      <c r="Z2117" t="s">
        <v>427</v>
      </c>
      <c r="AA2117" t="s">
        <v>192</v>
      </c>
      <c r="AB2117" t="s">
        <v>96</v>
      </c>
      <c r="AC2117" t="s">
        <v>19</v>
      </c>
      <c r="AD2117" t="s">
        <v>181</v>
      </c>
      <c r="AF2117">
        <v>0.71905634169999988</v>
      </c>
      <c r="AG2117">
        <v>0.40126431870000001</v>
      </c>
      <c r="AH2117">
        <v>7.1190271039999989E-2</v>
      </c>
      <c r="AI2117">
        <v>7.8139486699999993E-4</v>
      </c>
      <c r="AJ2117">
        <v>7.8139486699999993E-4</v>
      </c>
      <c r="AK2117">
        <v>1.5700503440000001E-4</v>
      </c>
      <c r="AL2117">
        <v>1.9852942861119497E-2</v>
      </c>
    </row>
    <row r="2118" spans="1:38" x14ac:dyDescent="0.25">
      <c r="A2118" t="s">
        <v>393</v>
      </c>
      <c r="B2118" s="17" t="s">
        <v>332</v>
      </c>
      <c r="C2118" t="s">
        <v>333</v>
      </c>
      <c r="D2118" t="s">
        <v>427</v>
      </c>
      <c r="E2118" t="s">
        <v>193</v>
      </c>
      <c r="F2118" t="s">
        <v>98</v>
      </c>
      <c r="G2118" t="s">
        <v>19</v>
      </c>
      <c r="H2118" t="s">
        <v>181</v>
      </c>
      <c r="J2118">
        <v>1.1902824500000002</v>
      </c>
      <c r="K2118">
        <v>3.0300963410000003E-3</v>
      </c>
      <c r="L2118">
        <v>4.3995391369999997E-4</v>
      </c>
      <c r="M2118">
        <v>7.2818005560000002E-6</v>
      </c>
      <c r="N2118">
        <v>7.2818005560000002E-6</v>
      </c>
      <c r="O2118">
        <v>1.401156073E-6</v>
      </c>
      <c r="P2118">
        <v>1.2166081449952227E-4</v>
      </c>
      <c r="X2118" t="s">
        <v>332</v>
      </c>
      <c r="Y2118" t="s">
        <v>333</v>
      </c>
      <c r="Z2118" t="s">
        <v>427</v>
      </c>
      <c r="AA2118" t="s">
        <v>193</v>
      </c>
      <c r="AB2118" t="s">
        <v>98</v>
      </c>
      <c r="AC2118" t="s">
        <v>19</v>
      </c>
      <c r="AD2118" t="s">
        <v>181</v>
      </c>
      <c r="AF2118">
        <v>1.1902824500000002</v>
      </c>
      <c r="AG2118">
        <v>0.81436283300000001</v>
      </c>
      <c r="AH2118">
        <v>0.11824117198</v>
      </c>
      <c r="AI2118">
        <v>1.9570423459999999E-3</v>
      </c>
      <c r="AJ2118">
        <v>1.9570423459999999E-3</v>
      </c>
      <c r="AK2118">
        <v>3.7657196979999999E-4</v>
      </c>
      <c r="AL2118">
        <v>3.2697322235410706E-2</v>
      </c>
    </row>
    <row r="2119" spans="1:38" x14ac:dyDescent="0.25">
      <c r="A2119" t="s">
        <v>393</v>
      </c>
      <c r="B2119" s="17" t="s">
        <v>332</v>
      </c>
      <c r="C2119" t="s">
        <v>333</v>
      </c>
      <c r="D2119" t="s">
        <v>427</v>
      </c>
      <c r="E2119" t="s">
        <v>194</v>
      </c>
      <c r="F2119" t="s">
        <v>100</v>
      </c>
      <c r="G2119" t="s">
        <v>19</v>
      </c>
      <c r="H2119" t="s">
        <v>181</v>
      </c>
      <c r="J2119">
        <v>0.13613204600000001</v>
      </c>
      <c r="K2119">
        <v>2.7160372709999998E-4</v>
      </c>
      <c r="L2119">
        <v>3.4871188099999998E-5</v>
      </c>
      <c r="M2119">
        <v>7.8609844499999995E-7</v>
      </c>
      <c r="N2119">
        <v>7.8609844499999995E-7</v>
      </c>
      <c r="O2119">
        <v>1.47936619E-7</v>
      </c>
      <c r="P2119">
        <v>9.3652631078099999E-6</v>
      </c>
      <c r="X2119" t="s">
        <v>332</v>
      </c>
      <c r="Y2119" t="s">
        <v>333</v>
      </c>
      <c r="Z2119" t="s">
        <v>427</v>
      </c>
      <c r="AA2119" t="s">
        <v>194</v>
      </c>
      <c r="AB2119" t="s">
        <v>100</v>
      </c>
      <c r="AC2119" t="s">
        <v>19</v>
      </c>
      <c r="AD2119" t="s">
        <v>181</v>
      </c>
      <c r="AF2119">
        <v>0.13613204600000001</v>
      </c>
      <c r="AG2119">
        <v>7.2995683000000006E-2</v>
      </c>
      <c r="AH2119">
        <v>9.371912789999999E-3</v>
      </c>
      <c r="AI2119">
        <v>2.1127025500000001E-4</v>
      </c>
      <c r="AJ2119">
        <v>2.1127025500000001E-4</v>
      </c>
      <c r="AK2119">
        <v>3.9759157300000001E-5</v>
      </c>
      <c r="AL2119">
        <v>2.5169893711052002E-3</v>
      </c>
    </row>
    <row r="2120" spans="1:38" x14ac:dyDescent="0.25">
      <c r="A2120" t="s">
        <v>393</v>
      </c>
      <c r="B2120" s="17" t="s">
        <v>332</v>
      </c>
      <c r="C2120" t="s">
        <v>333</v>
      </c>
      <c r="D2120" t="s">
        <v>427</v>
      </c>
      <c r="E2120" t="s">
        <v>195</v>
      </c>
      <c r="F2120" t="s">
        <v>102</v>
      </c>
      <c r="G2120" t="s">
        <v>19</v>
      </c>
      <c r="H2120" t="s">
        <v>181</v>
      </c>
      <c r="J2120">
        <v>2.7854704400000001</v>
      </c>
      <c r="K2120">
        <v>3.32035655E-3</v>
      </c>
      <c r="L2120">
        <v>6.3029578000000004E-4</v>
      </c>
      <c r="M2120">
        <v>5.9615034000000001E-6</v>
      </c>
      <c r="N2120">
        <v>5.9615034000000001E-6</v>
      </c>
      <c r="O2120">
        <v>1.2225086999999999E-6</v>
      </c>
      <c r="P2120">
        <v>1.7461895297328001E-4</v>
      </c>
      <c r="X2120" t="s">
        <v>332</v>
      </c>
      <c r="Y2120" t="s">
        <v>333</v>
      </c>
      <c r="Z2120" t="s">
        <v>427</v>
      </c>
      <c r="AA2120" t="s">
        <v>195</v>
      </c>
      <c r="AB2120" t="s">
        <v>102</v>
      </c>
      <c r="AC2120" t="s">
        <v>19</v>
      </c>
      <c r="AD2120" t="s">
        <v>181</v>
      </c>
      <c r="AF2120">
        <v>2.7854704400000001</v>
      </c>
      <c r="AG2120">
        <v>0.89237257999999997</v>
      </c>
      <c r="AH2120">
        <v>0.16939705799999999</v>
      </c>
      <c r="AI2120">
        <v>1.6022020499999999E-3</v>
      </c>
      <c r="AJ2120">
        <v>1.6022020499999999E-3</v>
      </c>
      <c r="AK2120">
        <v>3.2855902299999999E-4</v>
      </c>
      <c r="AL2120">
        <v>4.6930251035439997E-2</v>
      </c>
    </row>
    <row r="2121" spans="1:38" x14ac:dyDescent="0.25">
      <c r="A2121" t="s">
        <v>393</v>
      </c>
      <c r="B2121" s="17" t="s">
        <v>332</v>
      </c>
      <c r="C2121" t="s">
        <v>333</v>
      </c>
      <c r="D2121" t="s">
        <v>427</v>
      </c>
      <c r="E2121" t="s">
        <v>196</v>
      </c>
      <c r="F2121" t="s">
        <v>106</v>
      </c>
      <c r="G2121" t="s">
        <v>19</v>
      </c>
      <c r="H2121" t="s">
        <v>181</v>
      </c>
      <c r="J2121">
        <v>0.45726386000000002</v>
      </c>
      <c r="K2121">
        <v>1.4747024E-3</v>
      </c>
      <c r="L2121">
        <v>2.9924957000000002E-4</v>
      </c>
      <c r="M2121">
        <v>2.3970138000000002E-6</v>
      </c>
      <c r="N2121">
        <v>2.3970138000000002E-6</v>
      </c>
      <c r="O2121">
        <v>5.0436694000000003E-7</v>
      </c>
      <c r="P2121">
        <v>8.2881044602499992E-5</v>
      </c>
      <c r="X2121" t="s">
        <v>332</v>
      </c>
      <c r="Y2121" t="s">
        <v>333</v>
      </c>
      <c r="Z2121" t="s">
        <v>427</v>
      </c>
      <c r="AA2121" t="s">
        <v>196</v>
      </c>
      <c r="AB2121" t="s">
        <v>106</v>
      </c>
      <c r="AC2121" t="s">
        <v>19</v>
      </c>
      <c r="AD2121" t="s">
        <v>181</v>
      </c>
      <c r="AF2121">
        <v>0.45726386000000002</v>
      </c>
      <c r="AG2121">
        <v>0.39633814000000001</v>
      </c>
      <c r="AH2121">
        <v>8.0425708999999998E-2</v>
      </c>
      <c r="AI2121">
        <v>6.4421672000000002E-4</v>
      </c>
      <c r="AJ2121">
        <v>6.4421672000000002E-4</v>
      </c>
      <c r="AK2121">
        <v>1.3555266000000001E-4</v>
      </c>
      <c r="AL2121">
        <v>2.2274942692289999E-2</v>
      </c>
    </row>
    <row r="2122" spans="1:38" x14ac:dyDescent="0.25">
      <c r="A2122" t="s">
        <v>393</v>
      </c>
      <c r="B2122" s="17" t="s">
        <v>332</v>
      </c>
      <c r="C2122" t="s">
        <v>333</v>
      </c>
      <c r="D2122" t="s">
        <v>427</v>
      </c>
      <c r="E2122" t="s">
        <v>197</v>
      </c>
      <c r="F2122" t="s">
        <v>108</v>
      </c>
      <c r="G2122" t="s">
        <v>32</v>
      </c>
      <c r="H2122" t="s">
        <v>181</v>
      </c>
      <c r="J2122">
        <v>8.6226739099999996</v>
      </c>
      <c r="K2122">
        <v>8.5924830399999996E-3</v>
      </c>
      <c r="L2122">
        <v>1.704540023E-3</v>
      </c>
      <c r="M2122">
        <v>1.4667935590000001E-5</v>
      </c>
      <c r="N2122">
        <v>1.4667935590000001E-5</v>
      </c>
      <c r="O2122">
        <v>3.0577733459999998E-6</v>
      </c>
      <c r="P2122">
        <v>4.7078991285078996E-4</v>
      </c>
      <c r="X2122" t="s">
        <v>332</v>
      </c>
      <c r="Y2122" t="s">
        <v>333</v>
      </c>
      <c r="Z2122" t="s">
        <v>427</v>
      </c>
      <c r="AA2122" t="s">
        <v>197</v>
      </c>
      <c r="AB2122" t="s">
        <v>108</v>
      </c>
      <c r="AC2122" t="s">
        <v>32</v>
      </c>
      <c r="AD2122" t="s">
        <v>181</v>
      </c>
      <c r="AF2122">
        <v>8.6226739099999996</v>
      </c>
      <c r="AG2122">
        <v>2.7103146950000001</v>
      </c>
      <c r="AH2122">
        <v>0.53766071500000001</v>
      </c>
      <c r="AI2122">
        <v>4.62668657E-3</v>
      </c>
      <c r="AJ2122">
        <v>4.62668657E-3</v>
      </c>
      <c r="AK2122">
        <v>9.6450913899999999E-4</v>
      </c>
      <c r="AL2122">
        <v>0.14850059384024999</v>
      </c>
    </row>
    <row r="2123" spans="1:38" x14ac:dyDescent="0.25">
      <c r="A2123" t="s">
        <v>393</v>
      </c>
      <c r="B2123" s="17" t="s">
        <v>332</v>
      </c>
      <c r="C2123" t="s">
        <v>333</v>
      </c>
      <c r="D2123" t="s">
        <v>427</v>
      </c>
      <c r="E2123" t="s">
        <v>198</v>
      </c>
      <c r="F2123" t="s">
        <v>110</v>
      </c>
      <c r="G2123" t="s">
        <v>32</v>
      </c>
      <c r="H2123" t="s">
        <v>181</v>
      </c>
      <c r="J2123">
        <v>180.86522606</v>
      </c>
      <c r="K2123">
        <v>0.57877382639999997</v>
      </c>
      <c r="L2123">
        <v>8.4108654109999986E-2</v>
      </c>
      <c r="M2123">
        <v>1.3961878472999998E-3</v>
      </c>
      <c r="N2123">
        <v>1.3961878472999998E-3</v>
      </c>
      <c r="O2123">
        <v>2.6912618649999997E-4</v>
      </c>
      <c r="P2123">
        <v>2.3219587820437801E-2</v>
      </c>
      <c r="X2123" t="s">
        <v>332</v>
      </c>
      <c r="Y2123" t="s">
        <v>333</v>
      </c>
      <c r="Z2123" t="s">
        <v>427</v>
      </c>
      <c r="AA2123" t="s">
        <v>198</v>
      </c>
      <c r="AB2123" t="s">
        <v>110</v>
      </c>
      <c r="AC2123" t="s">
        <v>32</v>
      </c>
      <c r="AD2123" t="s">
        <v>181</v>
      </c>
      <c r="AF2123">
        <v>180.86522606</v>
      </c>
      <c r="AG2123">
        <v>182.56180685999999</v>
      </c>
      <c r="AH2123">
        <v>26.530271616</v>
      </c>
      <c r="AI2123">
        <v>0.44039756949999997</v>
      </c>
      <c r="AJ2123">
        <v>0.44039756949999997</v>
      </c>
      <c r="AK2123">
        <v>8.4890098969999994E-2</v>
      </c>
      <c r="AL2123">
        <v>7.3241220725990601</v>
      </c>
    </row>
    <row r="2124" spans="1:38" x14ac:dyDescent="0.25">
      <c r="A2124" t="s">
        <v>393</v>
      </c>
      <c r="B2124" s="17" t="s">
        <v>332</v>
      </c>
      <c r="C2124" t="s">
        <v>333</v>
      </c>
      <c r="D2124" t="s">
        <v>427</v>
      </c>
      <c r="E2124" t="s">
        <v>199</v>
      </c>
      <c r="F2124" t="s">
        <v>31</v>
      </c>
      <c r="G2124" t="s">
        <v>32</v>
      </c>
      <c r="H2124" t="s">
        <v>181</v>
      </c>
      <c r="J2124">
        <v>2.9595439953000007</v>
      </c>
      <c r="K2124">
        <v>2.8832949469999999E-3</v>
      </c>
      <c r="L2124">
        <v>4.1298749710000002E-4</v>
      </c>
      <c r="M2124">
        <v>1.0792846227999999E-5</v>
      </c>
      <c r="N2124">
        <v>1.0792846227999999E-5</v>
      </c>
      <c r="O2124">
        <v>2.0197839230000004E-6</v>
      </c>
      <c r="P2124">
        <v>1.0484131802522529E-4</v>
      </c>
      <c r="X2124" t="s">
        <v>332</v>
      </c>
      <c r="Y2124" t="s">
        <v>333</v>
      </c>
      <c r="Z2124" t="s">
        <v>427</v>
      </c>
      <c r="AA2124" t="s">
        <v>199</v>
      </c>
      <c r="AB2124" t="s">
        <v>31</v>
      </c>
      <c r="AC2124" t="s">
        <v>32</v>
      </c>
      <c r="AD2124" t="s">
        <v>181</v>
      </c>
      <c r="AF2124">
        <v>2.9595439953000007</v>
      </c>
      <c r="AG2124">
        <v>0.90947366029999999</v>
      </c>
      <c r="AH2124">
        <v>0.13026805119999998</v>
      </c>
      <c r="AI2124">
        <v>3.4043721380000004E-3</v>
      </c>
      <c r="AJ2124">
        <v>3.4043721380000004E-3</v>
      </c>
      <c r="AK2124">
        <v>6.3709755660000013E-4</v>
      </c>
      <c r="AL2124">
        <v>3.30699478533069E-2</v>
      </c>
    </row>
    <row r="2125" spans="1:38" x14ac:dyDescent="0.25">
      <c r="A2125" t="s">
        <v>393</v>
      </c>
      <c r="B2125" s="17" t="s">
        <v>332</v>
      </c>
      <c r="C2125" t="s">
        <v>333</v>
      </c>
      <c r="D2125" t="s">
        <v>427</v>
      </c>
      <c r="E2125" t="s">
        <v>201</v>
      </c>
      <c r="F2125" t="s">
        <v>200</v>
      </c>
      <c r="G2125" t="s">
        <v>32</v>
      </c>
      <c r="H2125" t="s">
        <v>181</v>
      </c>
      <c r="J2125">
        <v>0.63990139099999999</v>
      </c>
      <c r="K2125">
        <v>1.1277616089999999E-3</v>
      </c>
      <c r="L2125">
        <v>1.5203141930000003E-4</v>
      </c>
      <c r="M2125">
        <v>3.260476577E-6</v>
      </c>
      <c r="N2125">
        <v>3.260476577E-6</v>
      </c>
      <c r="O2125">
        <v>6.1755525500000003E-7</v>
      </c>
      <c r="P2125">
        <v>4.07268327808447E-5</v>
      </c>
      <c r="X2125" t="s">
        <v>332</v>
      </c>
      <c r="Y2125" t="s">
        <v>333</v>
      </c>
      <c r="Z2125" t="s">
        <v>427</v>
      </c>
      <c r="AA2125" t="s">
        <v>201</v>
      </c>
      <c r="AB2125" t="s">
        <v>200</v>
      </c>
      <c r="AC2125" t="s">
        <v>32</v>
      </c>
      <c r="AD2125" t="s">
        <v>181</v>
      </c>
      <c r="AF2125">
        <v>0.63990139099999999</v>
      </c>
      <c r="AG2125">
        <v>0.35572822919999997</v>
      </c>
      <c r="AH2125">
        <v>4.7955056099999997E-2</v>
      </c>
      <c r="AI2125">
        <v>1.0284475809999999E-3</v>
      </c>
      <c r="AJ2125">
        <v>1.0284475809999999E-3</v>
      </c>
      <c r="AK2125">
        <v>1.9479458199999998E-4</v>
      </c>
      <c r="AL2125">
        <v>1.28464075144891E-2</v>
      </c>
    </row>
    <row r="2126" spans="1:38" x14ac:dyDescent="0.25">
      <c r="A2126" t="s">
        <v>393</v>
      </c>
      <c r="B2126" s="17" t="s">
        <v>332</v>
      </c>
      <c r="C2126" t="s">
        <v>333</v>
      </c>
      <c r="D2126" t="s">
        <v>427</v>
      </c>
      <c r="E2126" t="s">
        <v>203</v>
      </c>
      <c r="F2126" t="s">
        <v>202</v>
      </c>
      <c r="G2126" t="s">
        <v>32</v>
      </c>
      <c r="H2126" t="s">
        <v>181</v>
      </c>
      <c r="J2126">
        <v>0.35550072699999996</v>
      </c>
      <c r="K2126">
        <v>4.5748680399999999E-4</v>
      </c>
      <c r="L2126">
        <v>8.9048277200000006E-5</v>
      </c>
      <c r="M2126">
        <v>7.9258144799999998E-7</v>
      </c>
      <c r="N2126">
        <v>7.9258144799999998E-7</v>
      </c>
      <c r="O2126">
        <v>1.643475568E-7</v>
      </c>
      <c r="P2126">
        <v>2.4710661076785997E-5</v>
      </c>
      <c r="X2126" t="s">
        <v>332</v>
      </c>
      <c r="Y2126" t="s">
        <v>333</v>
      </c>
      <c r="Z2126" t="s">
        <v>427</v>
      </c>
      <c r="AA2126" t="s">
        <v>203</v>
      </c>
      <c r="AB2126" t="s">
        <v>202</v>
      </c>
      <c r="AC2126" t="s">
        <v>32</v>
      </c>
      <c r="AD2126" t="s">
        <v>181</v>
      </c>
      <c r="AF2126">
        <v>0.35550072699999996</v>
      </c>
      <c r="AG2126">
        <v>0.1443044171</v>
      </c>
      <c r="AH2126">
        <v>2.8088369799999999E-2</v>
      </c>
      <c r="AI2126">
        <v>2.5000287200000002E-4</v>
      </c>
      <c r="AJ2126">
        <v>2.5000287200000002E-4</v>
      </c>
      <c r="AK2126">
        <v>5.18399227E-5</v>
      </c>
      <c r="AL2126">
        <v>7.7944491794098994E-3</v>
      </c>
    </row>
    <row r="2127" spans="1:38" x14ac:dyDescent="0.25">
      <c r="A2127" t="s">
        <v>393</v>
      </c>
      <c r="B2127" s="17" t="s">
        <v>332</v>
      </c>
      <c r="C2127" t="s">
        <v>333</v>
      </c>
      <c r="D2127" t="s">
        <v>427</v>
      </c>
      <c r="E2127" t="s">
        <v>204</v>
      </c>
      <c r="F2127" t="s">
        <v>118</v>
      </c>
      <c r="G2127" t="s">
        <v>32</v>
      </c>
      <c r="H2127" t="s">
        <v>181</v>
      </c>
      <c r="J2127">
        <v>0.56702392689999992</v>
      </c>
      <c r="K2127">
        <v>1.1008828022000001E-3</v>
      </c>
      <c r="L2127">
        <v>1.5032700338000001E-4</v>
      </c>
      <c r="M2127">
        <v>6.580390222E-6</v>
      </c>
      <c r="N2127">
        <v>6.580390222E-6</v>
      </c>
      <c r="O2127">
        <v>1.2106678115999999E-6</v>
      </c>
      <c r="P2127">
        <v>3.2072060803857108E-5</v>
      </c>
      <c r="X2127" t="s">
        <v>332</v>
      </c>
      <c r="Y2127" t="s">
        <v>333</v>
      </c>
      <c r="Z2127" t="s">
        <v>427</v>
      </c>
      <c r="AA2127" t="s">
        <v>204</v>
      </c>
      <c r="AB2127" t="s">
        <v>118</v>
      </c>
      <c r="AC2127" t="s">
        <v>32</v>
      </c>
      <c r="AD2127" t="s">
        <v>181</v>
      </c>
      <c r="AF2127">
        <v>0.56702392689999992</v>
      </c>
      <c r="AG2127">
        <v>0.34724989943000001</v>
      </c>
      <c r="AH2127">
        <v>4.7417437719999997E-2</v>
      </c>
      <c r="AI2127">
        <v>2.075643391E-3</v>
      </c>
      <c r="AJ2127">
        <v>2.075643391E-3</v>
      </c>
      <c r="AK2127">
        <v>3.8187923039999998E-4</v>
      </c>
      <c r="AL2127">
        <v>1.0116444585905899E-2</v>
      </c>
    </row>
    <row r="2128" spans="1:38" x14ac:dyDescent="0.25">
      <c r="A2128" t="s">
        <v>393</v>
      </c>
      <c r="B2128" s="17" t="s">
        <v>332</v>
      </c>
      <c r="C2128" t="s">
        <v>333</v>
      </c>
      <c r="D2128" t="s">
        <v>427</v>
      </c>
      <c r="E2128" t="s">
        <v>205</v>
      </c>
      <c r="F2128" t="s">
        <v>141</v>
      </c>
      <c r="G2128" t="s">
        <v>39</v>
      </c>
      <c r="H2128" t="s">
        <v>181</v>
      </c>
      <c r="J2128">
        <v>9.3463872059999993</v>
      </c>
      <c r="K2128">
        <v>2.7114997369999998E-2</v>
      </c>
      <c r="L2128">
        <v>3.6937523950000004E-3</v>
      </c>
      <c r="M2128">
        <v>7.2934436370000006E-5</v>
      </c>
      <c r="N2128">
        <v>7.2934436370000006E-5</v>
      </c>
      <c r="O2128">
        <v>1.3869222969999999E-5</v>
      </c>
      <c r="P2128">
        <v>1.0034092094895952E-3</v>
      </c>
      <c r="X2128" t="s">
        <v>332</v>
      </c>
      <c r="Y2128" t="s">
        <v>333</v>
      </c>
      <c r="Z2128" t="s">
        <v>427</v>
      </c>
      <c r="AA2128" t="s">
        <v>205</v>
      </c>
      <c r="AB2128" t="s">
        <v>141</v>
      </c>
      <c r="AC2128" t="s">
        <v>39</v>
      </c>
      <c r="AD2128" t="s">
        <v>181</v>
      </c>
      <c r="AF2128">
        <v>9.3463872059999993</v>
      </c>
      <c r="AG2128">
        <v>5.5766312080000002</v>
      </c>
      <c r="AH2128">
        <v>0.7596789370999999</v>
      </c>
      <c r="AI2128">
        <v>1.5000129689999999E-2</v>
      </c>
      <c r="AJ2128">
        <v>1.5000129689999999E-2</v>
      </c>
      <c r="AK2128">
        <v>2.852426629E-3</v>
      </c>
      <c r="AL2128">
        <v>0.20636709379404333</v>
      </c>
    </row>
    <row r="2129" spans="1:38" x14ac:dyDescent="0.25">
      <c r="A2129" t="s">
        <v>393</v>
      </c>
      <c r="B2129" s="17" t="s">
        <v>332</v>
      </c>
      <c r="C2129" t="s">
        <v>333</v>
      </c>
      <c r="D2129" t="s">
        <v>427</v>
      </c>
      <c r="E2129" t="s">
        <v>206</v>
      </c>
      <c r="F2129" t="s">
        <v>162</v>
      </c>
      <c r="G2129" t="s">
        <v>56</v>
      </c>
      <c r="H2129" t="s">
        <v>181</v>
      </c>
      <c r="J2129">
        <v>1.2411227E-2</v>
      </c>
      <c r="K2129">
        <v>2.9745006E-5</v>
      </c>
      <c r="L2129">
        <v>6.5861731999999999E-6</v>
      </c>
      <c r="M2129">
        <v>4.1692799999999997E-8</v>
      </c>
      <c r="N2129">
        <v>4.1692799999999997E-8</v>
      </c>
      <c r="O2129">
        <v>9.0651006999999995E-9</v>
      </c>
      <c r="P2129">
        <v>1.8204903906300001E-6</v>
      </c>
      <c r="X2129" t="s">
        <v>332</v>
      </c>
      <c r="Y2129" t="s">
        <v>333</v>
      </c>
      <c r="Z2129" t="s">
        <v>427</v>
      </c>
      <c r="AA2129" t="s">
        <v>206</v>
      </c>
      <c r="AB2129" t="s">
        <v>162</v>
      </c>
      <c r="AC2129" t="s">
        <v>56</v>
      </c>
      <c r="AD2129" t="s">
        <v>181</v>
      </c>
      <c r="AF2129">
        <v>1.2411227E-2</v>
      </c>
      <c r="AG2129">
        <v>5.8728334999999998E-3</v>
      </c>
      <c r="AH2129">
        <v>1.3003695E-3</v>
      </c>
      <c r="AI2129">
        <v>8.2317983000000007E-6</v>
      </c>
      <c r="AJ2129">
        <v>8.2317983000000007E-6</v>
      </c>
      <c r="AK2129">
        <v>1.7898075000000001E-6</v>
      </c>
      <c r="AL2129">
        <v>3.5943639450189998E-4</v>
      </c>
    </row>
    <row r="2130" spans="1:38" x14ac:dyDescent="0.25">
      <c r="A2130" t="s">
        <v>393</v>
      </c>
      <c r="B2130" s="17" t="s">
        <v>332</v>
      </c>
      <c r="C2130" t="s">
        <v>333</v>
      </c>
      <c r="D2130" t="s">
        <v>427</v>
      </c>
      <c r="E2130" t="s">
        <v>207</v>
      </c>
      <c r="F2130" t="s">
        <v>164</v>
      </c>
      <c r="G2130" t="s">
        <v>56</v>
      </c>
      <c r="H2130" t="s">
        <v>181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X2130" t="s">
        <v>332</v>
      </c>
      <c r="Y2130" t="s">
        <v>333</v>
      </c>
      <c r="Z2130" t="s">
        <v>427</v>
      </c>
      <c r="AA2130" t="s">
        <v>207</v>
      </c>
      <c r="AB2130" t="s">
        <v>164</v>
      </c>
      <c r="AC2130" t="s">
        <v>56</v>
      </c>
      <c r="AD2130" t="s">
        <v>181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</row>
    <row r="2131" spans="1:38" x14ac:dyDescent="0.25">
      <c r="A2131" t="s">
        <v>393</v>
      </c>
      <c r="B2131" s="17" t="s">
        <v>332</v>
      </c>
      <c r="C2131" t="s">
        <v>333</v>
      </c>
      <c r="D2131" t="s">
        <v>427</v>
      </c>
      <c r="E2131" t="s">
        <v>208</v>
      </c>
      <c r="F2131" t="s">
        <v>58</v>
      </c>
      <c r="G2131" t="s">
        <v>59</v>
      </c>
      <c r="H2131" t="s">
        <v>181</v>
      </c>
      <c r="J2131">
        <v>98.919154525999986</v>
      </c>
      <c r="K2131">
        <v>3.7477489570000001E-2</v>
      </c>
      <c r="L2131">
        <v>1.1087737022000001E-2</v>
      </c>
      <c r="M2131">
        <v>8.5808073379999995E-5</v>
      </c>
      <c r="N2131">
        <v>8.5808073379999995E-5</v>
      </c>
      <c r="O2131">
        <v>1.8570888102000001E-5</v>
      </c>
      <c r="P2131">
        <v>2.2914069589888698E-3</v>
      </c>
      <c r="X2131" t="s">
        <v>332</v>
      </c>
      <c r="Y2131" t="s">
        <v>333</v>
      </c>
      <c r="Z2131" t="s">
        <v>427</v>
      </c>
      <c r="AA2131" t="s">
        <v>208</v>
      </c>
      <c r="AB2131" t="s">
        <v>58</v>
      </c>
      <c r="AC2131" t="s">
        <v>59</v>
      </c>
      <c r="AD2131" t="s">
        <v>181</v>
      </c>
      <c r="AF2131">
        <v>98.919154525999986</v>
      </c>
      <c r="AG2131">
        <v>11.821471428000001</v>
      </c>
      <c r="AH2131">
        <v>3.4973889038999997</v>
      </c>
      <c r="AI2131">
        <v>2.7066318893999998E-2</v>
      </c>
      <c r="AJ2131">
        <v>2.7066318893999998E-2</v>
      </c>
      <c r="AK2131">
        <v>5.857788888E-3</v>
      </c>
      <c r="AL2131">
        <v>0.72277523141245004</v>
      </c>
    </row>
    <row r="2132" spans="1:38" x14ac:dyDescent="0.25">
      <c r="A2132" t="s">
        <v>393</v>
      </c>
      <c r="B2132" s="17" t="s">
        <v>332</v>
      </c>
      <c r="C2132" t="s">
        <v>333</v>
      </c>
      <c r="D2132" t="s">
        <v>427</v>
      </c>
      <c r="E2132" t="s">
        <v>209</v>
      </c>
      <c r="F2132" t="s">
        <v>61</v>
      </c>
      <c r="G2132" t="s">
        <v>59</v>
      </c>
      <c r="H2132" t="s">
        <v>181</v>
      </c>
      <c r="J2132">
        <v>15.149411256</v>
      </c>
      <c r="K2132">
        <v>7.6090662520000001E-3</v>
      </c>
      <c r="L2132">
        <v>1.9370903468E-3</v>
      </c>
      <c r="M2132">
        <v>2.0209620210000002E-5</v>
      </c>
      <c r="N2132">
        <v>2.0209620210000002E-5</v>
      </c>
      <c r="O2132">
        <v>4.1637259879999995E-6</v>
      </c>
      <c r="P2132">
        <v>4.0000956899802301E-4</v>
      </c>
      <c r="X2132" t="s">
        <v>332</v>
      </c>
      <c r="Y2132" t="s">
        <v>333</v>
      </c>
      <c r="Z2132" t="s">
        <v>427</v>
      </c>
      <c r="AA2132" t="s">
        <v>209</v>
      </c>
      <c r="AB2132" t="s">
        <v>61</v>
      </c>
      <c r="AC2132" t="s">
        <v>59</v>
      </c>
      <c r="AD2132" t="s">
        <v>181</v>
      </c>
      <c r="AF2132">
        <v>15.149411256</v>
      </c>
      <c r="AG2132">
        <v>2.4001170379999999</v>
      </c>
      <c r="AH2132">
        <v>0.6110136061</v>
      </c>
      <c r="AI2132">
        <v>6.3746910399999999E-3</v>
      </c>
      <c r="AJ2132">
        <v>6.3746910399999999E-3</v>
      </c>
      <c r="AK2132">
        <v>1.3133583509E-3</v>
      </c>
      <c r="AL2132">
        <v>0.12617444790960097</v>
      </c>
    </row>
    <row r="2133" spans="1:38" x14ac:dyDescent="0.25">
      <c r="A2133" t="s">
        <v>393</v>
      </c>
      <c r="B2133" s="17" t="s">
        <v>332</v>
      </c>
      <c r="C2133" t="s">
        <v>333</v>
      </c>
      <c r="D2133" t="s">
        <v>427</v>
      </c>
      <c r="E2133" t="s">
        <v>210</v>
      </c>
      <c r="F2133" t="s">
        <v>63</v>
      </c>
      <c r="G2133" t="s">
        <v>59</v>
      </c>
      <c r="H2133" t="s">
        <v>181</v>
      </c>
      <c r="J2133">
        <v>7.2240009899999986</v>
      </c>
      <c r="K2133">
        <v>8.3076818800000007E-3</v>
      </c>
      <c r="L2133">
        <v>1.8751732849999999E-3</v>
      </c>
      <c r="M2133">
        <v>2.4563715400000001E-5</v>
      </c>
      <c r="N2133">
        <v>2.4563715400000001E-5</v>
      </c>
      <c r="O2133">
        <v>4.9066225600000003E-6</v>
      </c>
      <c r="P2133">
        <v>3.87261266837987E-4</v>
      </c>
      <c r="X2133" t="s">
        <v>332</v>
      </c>
      <c r="Y2133" t="s">
        <v>333</v>
      </c>
      <c r="Z2133" t="s">
        <v>427</v>
      </c>
      <c r="AA2133" t="s">
        <v>210</v>
      </c>
      <c r="AB2133" t="s">
        <v>63</v>
      </c>
      <c r="AC2133" t="s">
        <v>59</v>
      </c>
      <c r="AD2133" t="s">
        <v>181</v>
      </c>
      <c r="AF2133">
        <v>7.2240009899999986</v>
      </c>
      <c r="AG2133">
        <v>2.6204805219999998</v>
      </c>
      <c r="AH2133">
        <v>0.59148327000000001</v>
      </c>
      <c r="AI2133">
        <v>7.748097839999999E-3</v>
      </c>
      <c r="AJ2133">
        <v>7.748097839999999E-3</v>
      </c>
      <c r="AK2133">
        <v>1.5476889230000002E-3</v>
      </c>
      <c r="AL2133">
        <v>0.122153278015209</v>
      </c>
    </row>
    <row r="2134" spans="1:38" x14ac:dyDescent="0.25">
      <c r="A2134" t="s">
        <v>393</v>
      </c>
      <c r="B2134" s="17" t="s">
        <v>332</v>
      </c>
      <c r="C2134" t="s">
        <v>333</v>
      </c>
      <c r="D2134" t="s">
        <v>427</v>
      </c>
      <c r="E2134" t="s">
        <v>211</v>
      </c>
      <c r="F2134" t="s">
        <v>169</v>
      </c>
      <c r="G2134" t="s">
        <v>59</v>
      </c>
      <c r="H2134" t="s">
        <v>181</v>
      </c>
      <c r="J2134">
        <v>8.3631531599999995</v>
      </c>
      <c r="K2134">
        <v>1.4656168089999999E-2</v>
      </c>
      <c r="L2134">
        <v>2.4846537199999996E-3</v>
      </c>
      <c r="M2134">
        <v>3.0589462399999998E-5</v>
      </c>
      <c r="N2134">
        <v>3.0589462399999998E-5</v>
      </c>
      <c r="O2134">
        <v>6.1077659100000004E-6</v>
      </c>
      <c r="P2134">
        <v>6.8844535505933999E-4</v>
      </c>
      <c r="X2134" t="s">
        <v>332</v>
      </c>
      <c r="Y2134" t="s">
        <v>333</v>
      </c>
      <c r="Z2134" t="s">
        <v>427</v>
      </c>
      <c r="AA2134" t="s">
        <v>211</v>
      </c>
      <c r="AB2134" t="s">
        <v>169</v>
      </c>
      <c r="AC2134" t="s">
        <v>59</v>
      </c>
      <c r="AD2134" t="s">
        <v>181</v>
      </c>
      <c r="AF2134">
        <v>8.3631531599999995</v>
      </c>
      <c r="AG2134">
        <v>4.6229744400000001</v>
      </c>
      <c r="AH2134">
        <v>0.78373076600000002</v>
      </c>
      <c r="AI2134">
        <v>9.64879108E-3</v>
      </c>
      <c r="AJ2134">
        <v>9.64879108E-3</v>
      </c>
      <c r="AK2134">
        <v>1.9265638500000001E-3</v>
      </c>
      <c r="AL2134">
        <v>0.21715537502297</v>
      </c>
    </row>
    <row r="2135" spans="1:38" x14ac:dyDescent="0.25">
      <c r="A2135" t="s">
        <v>393</v>
      </c>
      <c r="B2135" s="17" t="s">
        <v>332</v>
      </c>
      <c r="C2135" t="s">
        <v>333</v>
      </c>
      <c r="D2135" t="s">
        <v>427</v>
      </c>
      <c r="E2135" t="s">
        <v>212</v>
      </c>
      <c r="F2135" t="s">
        <v>171</v>
      </c>
      <c r="G2135" t="s">
        <v>59</v>
      </c>
      <c r="H2135" t="s">
        <v>181</v>
      </c>
      <c r="J2135">
        <v>0.53245643300000001</v>
      </c>
      <c r="K2135">
        <v>2.2663322500000001E-4</v>
      </c>
      <c r="L2135">
        <v>4.4622455500000003E-5</v>
      </c>
      <c r="M2135">
        <v>3.9712863399999998E-7</v>
      </c>
      <c r="N2135">
        <v>3.9712863399999998E-7</v>
      </c>
      <c r="O2135">
        <v>8.3046891999999994E-8</v>
      </c>
      <c r="P2135">
        <v>1.2248713136481999E-5</v>
      </c>
      <c r="X2135" t="s">
        <v>332</v>
      </c>
      <c r="Y2135" t="s">
        <v>333</v>
      </c>
      <c r="Z2135" t="s">
        <v>427</v>
      </c>
      <c r="AA2135" t="s">
        <v>212</v>
      </c>
      <c r="AB2135" t="s">
        <v>171</v>
      </c>
      <c r="AC2135" t="s">
        <v>59</v>
      </c>
      <c r="AD2135" t="s">
        <v>181</v>
      </c>
      <c r="AF2135">
        <v>0.53245643300000001</v>
      </c>
      <c r="AG2135">
        <v>7.1486590099999997E-2</v>
      </c>
      <c r="AH2135">
        <v>1.4075197399999999E-2</v>
      </c>
      <c r="AI2135">
        <v>1.2526572799999999E-4</v>
      </c>
      <c r="AJ2135">
        <v>1.2526572799999999E-4</v>
      </c>
      <c r="AK2135">
        <v>2.61953666E-5</v>
      </c>
      <c r="AL2135">
        <v>3.8635947050549998E-3</v>
      </c>
    </row>
    <row r="2136" spans="1:38" x14ac:dyDescent="0.25">
      <c r="A2136" t="s">
        <v>393</v>
      </c>
      <c r="B2136" s="17" t="s">
        <v>332</v>
      </c>
      <c r="C2136" t="s">
        <v>333</v>
      </c>
      <c r="D2136" t="s">
        <v>427</v>
      </c>
      <c r="E2136" t="s">
        <v>213</v>
      </c>
      <c r="F2136" t="s">
        <v>65</v>
      </c>
      <c r="G2136" t="s">
        <v>59</v>
      </c>
      <c r="H2136" t="s">
        <v>181</v>
      </c>
      <c r="J2136">
        <v>0.15615312199999998</v>
      </c>
      <c r="K2136">
        <v>1.1219968300000001E-4</v>
      </c>
      <c r="L2136">
        <v>2.3299815400000001E-5</v>
      </c>
      <c r="M2136">
        <v>3.9064552499999999E-7</v>
      </c>
      <c r="N2136">
        <v>3.9064552499999999E-7</v>
      </c>
      <c r="O2136">
        <v>7.6355224999999993E-8</v>
      </c>
      <c r="P2136">
        <v>4.6740455397323004E-6</v>
      </c>
      <c r="X2136" t="s">
        <v>332</v>
      </c>
      <c r="Y2136" t="s">
        <v>333</v>
      </c>
      <c r="Z2136" t="s">
        <v>427</v>
      </c>
      <c r="AA2136" t="s">
        <v>213</v>
      </c>
      <c r="AB2136" t="s">
        <v>65</v>
      </c>
      <c r="AC2136" t="s">
        <v>59</v>
      </c>
      <c r="AD2136" t="s">
        <v>181</v>
      </c>
      <c r="AF2136">
        <v>0.15615312199999998</v>
      </c>
      <c r="AG2136">
        <v>3.5390988900000003E-2</v>
      </c>
      <c r="AH2136">
        <v>7.3494284299999999E-3</v>
      </c>
      <c r="AI2136">
        <v>1.2322078E-4</v>
      </c>
      <c r="AJ2136">
        <v>1.2322078E-4</v>
      </c>
      <c r="AK2136">
        <v>2.4084621099999999E-5</v>
      </c>
      <c r="AL2136">
        <v>1.4743274642325E-3</v>
      </c>
    </row>
    <row r="2137" spans="1:38" x14ac:dyDescent="0.25">
      <c r="A2137" t="s">
        <v>393</v>
      </c>
      <c r="B2137" s="17" t="s">
        <v>332</v>
      </c>
      <c r="C2137" t="s">
        <v>333</v>
      </c>
      <c r="D2137" t="s">
        <v>427</v>
      </c>
      <c r="E2137" t="s">
        <v>215</v>
      </c>
      <c r="F2137" t="s">
        <v>106</v>
      </c>
      <c r="G2137" t="s">
        <v>19</v>
      </c>
      <c r="H2137" t="s">
        <v>214</v>
      </c>
      <c r="J2137">
        <v>2.0943384999999998E-2</v>
      </c>
      <c r="K2137">
        <v>5.6286356999999999E-5</v>
      </c>
      <c r="L2137">
        <v>1.1442755E-5</v>
      </c>
      <c r="M2137">
        <v>9.1489084999999997E-8</v>
      </c>
      <c r="N2137">
        <v>9.1489084999999997E-8</v>
      </c>
      <c r="O2137">
        <v>1.7219805999999999E-8</v>
      </c>
      <c r="P2137">
        <v>1.8708895200000003E-7</v>
      </c>
      <c r="X2137" t="s">
        <v>332</v>
      </c>
      <c r="Y2137" t="s">
        <v>333</v>
      </c>
      <c r="Z2137" t="s">
        <v>427</v>
      </c>
      <c r="AA2137" t="s">
        <v>215</v>
      </c>
      <c r="AB2137" t="s">
        <v>106</v>
      </c>
      <c r="AC2137" t="s">
        <v>19</v>
      </c>
      <c r="AD2137" t="s">
        <v>214</v>
      </c>
      <c r="AF2137">
        <v>2.0943384999999998E-2</v>
      </c>
      <c r="AG2137">
        <v>1.5127409E-2</v>
      </c>
      <c r="AH2137">
        <v>3.0753324000000002E-3</v>
      </c>
      <c r="AI2137">
        <v>2.4588423999999999E-5</v>
      </c>
      <c r="AJ2137">
        <v>2.4588423999999999E-5</v>
      </c>
      <c r="AK2137">
        <v>4.6279611000000003E-6</v>
      </c>
      <c r="AL2137">
        <v>5.0281656800000003E-5</v>
      </c>
    </row>
    <row r="2138" spans="1:38" x14ac:dyDescent="0.25">
      <c r="A2138" t="s">
        <v>393</v>
      </c>
      <c r="B2138" s="17" t="s">
        <v>332</v>
      </c>
      <c r="C2138" t="s">
        <v>333</v>
      </c>
      <c r="D2138" t="s">
        <v>427</v>
      </c>
      <c r="E2138" t="s">
        <v>216</v>
      </c>
      <c r="F2138" t="s">
        <v>110</v>
      </c>
      <c r="G2138" t="s">
        <v>32</v>
      </c>
      <c r="H2138" t="s">
        <v>214</v>
      </c>
      <c r="J2138">
        <v>18.710104000000001</v>
      </c>
      <c r="K2138">
        <v>4.0951217999999998E-2</v>
      </c>
      <c r="L2138">
        <v>6.0079629000000002E-3</v>
      </c>
      <c r="M2138">
        <v>9.7708049000000001E-5</v>
      </c>
      <c r="N2138">
        <v>9.7708049000000001E-5</v>
      </c>
      <c r="O2138">
        <v>1.767414E-5</v>
      </c>
      <c r="P2138">
        <v>9.8080676000000005E-5</v>
      </c>
      <c r="X2138" t="s">
        <v>332</v>
      </c>
      <c r="Y2138" t="s">
        <v>333</v>
      </c>
      <c r="Z2138" t="s">
        <v>427</v>
      </c>
      <c r="AA2138" t="s">
        <v>216</v>
      </c>
      <c r="AB2138" t="s">
        <v>110</v>
      </c>
      <c r="AC2138" t="s">
        <v>32</v>
      </c>
      <c r="AD2138" t="s">
        <v>214</v>
      </c>
      <c r="AF2138">
        <v>18.710104000000001</v>
      </c>
      <c r="AG2138">
        <v>12.917185999999999</v>
      </c>
      <c r="AH2138">
        <v>1.8950830000000001</v>
      </c>
      <c r="AI2138">
        <v>3.0819912000000001E-2</v>
      </c>
      <c r="AJ2138">
        <v>3.0819912000000001E-2</v>
      </c>
      <c r="AK2138">
        <v>5.5749286E-3</v>
      </c>
      <c r="AL2138">
        <v>3.0937454E-2</v>
      </c>
    </row>
    <row r="2139" spans="1:38" x14ac:dyDescent="0.25">
      <c r="A2139" t="s">
        <v>393</v>
      </c>
      <c r="B2139" s="17" t="s">
        <v>332</v>
      </c>
      <c r="C2139" t="s">
        <v>333</v>
      </c>
      <c r="D2139" t="s">
        <v>427</v>
      </c>
      <c r="E2139" t="s">
        <v>217</v>
      </c>
      <c r="F2139" t="s">
        <v>31</v>
      </c>
      <c r="G2139" t="s">
        <v>32</v>
      </c>
      <c r="H2139" t="s">
        <v>214</v>
      </c>
      <c r="J2139">
        <v>8.2232589000000005E-3</v>
      </c>
      <c r="K2139">
        <v>4.7787307000000002E-5</v>
      </c>
      <c r="L2139">
        <v>6.9265374999999997E-6</v>
      </c>
      <c r="M2139">
        <v>1.1539939E-7</v>
      </c>
      <c r="N2139">
        <v>1.1539939E-7</v>
      </c>
      <c r="O2139">
        <v>2.0848872999999999E-8</v>
      </c>
      <c r="P2139">
        <v>1.1296853000000001E-7</v>
      </c>
      <c r="X2139" t="s">
        <v>332</v>
      </c>
      <c r="Y2139" t="s">
        <v>333</v>
      </c>
      <c r="Z2139" t="s">
        <v>427</v>
      </c>
      <c r="AA2139" t="s">
        <v>217</v>
      </c>
      <c r="AB2139" t="s">
        <v>31</v>
      </c>
      <c r="AC2139" t="s">
        <v>32</v>
      </c>
      <c r="AD2139" t="s">
        <v>214</v>
      </c>
      <c r="AF2139">
        <v>8.2232589000000005E-3</v>
      </c>
      <c r="AG2139">
        <v>1.5073484999999999E-2</v>
      </c>
      <c r="AH2139">
        <v>2.1848278000000001E-3</v>
      </c>
      <c r="AI2139">
        <v>3.6400265999999998E-5</v>
      </c>
      <c r="AJ2139">
        <v>3.6400265999999998E-5</v>
      </c>
      <c r="AK2139">
        <v>6.5763306000000001E-6</v>
      </c>
      <c r="AL2139">
        <v>3.56335052E-5</v>
      </c>
    </row>
    <row r="2140" spans="1:38" x14ac:dyDescent="0.25">
      <c r="A2140" t="s">
        <v>393</v>
      </c>
      <c r="B2140" s="17" t="s">
        <v>332</v>
      </c>
      <c r="C2140" t="s">
        <v>333</v>
      </c>
      <c r="D2140" t="s">
        <v>427</v>
      </c>
      <c r="E2140" t="s">
        <v>219</v>
      </c>
      <c r="F2140" t="s">
        <v>218</v>
      </c>
      <c r="G2140" t="s">
        <v>32</v>
      </c>
      <c r="H2140" t="s">
        <v>214</v>
      </c>
      <c r="J2140">
        <v>9.8679102999999994E-3</v>
      </c>
      <c r="K2140">
        <v>2.9242581000000002E-5</v>
      </c>
      <c r="L2140">
        <v>3.9689661999999998E-6</v>
      </c>
      <c r="M2140">
        <v>7.5425817000000001E-8</v>
      </c>
      <c r="N2140">
        <v>7.5425817000000001E-8</v>
      </c>
      <c r="O2140">
        <v>1.3595944E-8</v>
      </c>
      <c r="P2140">
        <v>6.4090978000000001E-8</v>
      </c>
      <c r="X2140" t="s">
        <v>332</v>
      </c>
      <c r="Y2140" t="s">
        <v>333</v>
      </c>
      <c r="Z2140" t="s">
        <v>427</v>
      </c>
      <c r="AA2140" t="s">
        <v>219</v>
      </c>
      <c r="AB2140" t="s">
        <v>218</v>
      </c>
      <c r="AC2140" t="s">
        <v>32</v>
      </c>
      <c r="AD2140" t="s">
        <v>214</v>
      </c>
      <c r="AF2140">
        <v>9.8679102999999994E-3</v>
      </c>
      <c r="AG2140">
        <v>9.2239453999999992E-3</v>
      </c>
      <c r="AH2140">
        <v>1.2519254E-3</v>
      </c>
      <c r="AI2140">
        <v>2.3791458999999999E-5</v>
      </c>
      <c r="AJ2140">
        <v>2.3791458999999999E-5</v>
      </c>
      <c r="AK2140">
        <v>4.2885495000000001E-6</v>
      </c>
      <c r="AL2140">
        <v>2.0216125520000001E-5</v>
      </c>
    </row>
    <row r="2141" spans="1:38" x14ac:dyDescent="0.25">
      <c r="A2141" t="s">
        <v>393</v>
      </c>
      <c r="B2141" s="17" t="s">
        <v>332</v>
      </c>
      <c r="C2141" t="s">
        <v>333</v>
      </c>
      <c r="D2141" t="s">
        <v>427</v>
      </c>
      <c r="E2141" t="s">
        <v>220</v>
      </c>
      <c r="F2141" t="s">
        <v>116</v>
      </c>
      <c r="G2141" t="s">
        <v>32</v>
      </c>
      <c r="H2141" t="s">
        <v>214</v>
      </c>
      <c r="J2141">
        <v>9.5519681999999995E-2</v>
      </c>
      <c r="K2141">
        <v>8.2883347000000008E-5</v>
      </c>
      <c r="L2141">
        <v>1.2469294700000001E-5</v>
      </c>
      <c r="M2141">
        <v>2.5129871799999999E-7</v>
      </c>
      <c r="N2141">
        <v>2.5129871799999999E-7</v>
      </c>
      <c r="O2141">
        <v>4.5435452999999998E-8</v>
      </c>
      <c r="P2141">
        <v>1.9508941600000001E-7</v>
      </c>
      <c r="X2141" t="s">
        <v>332</v>
      </c>
      <c r="Y2141" t="s">
        <v>333</v>
      </c>
      <c r="Z2141" t="s">
        <v>427</v>
      </c>
      <c r="AA2141" t="s">
        <v>220</v>
      </c>
      <c r="AB2141" t="s">
        <v>116</v>
      </c>
      <c r="AC2141" t="s">
        <v>32</v>
      </c>
      <c r="AD2141" t="s">
        <v>214</v>
      </c>
      <c r="AF2141">
        <v>9.5519681999999995E-2</v>
      </c>
      <c r="AG2141">
        <v>3.0501067999999999E-2</v>
      </c>
      <c r="AH2141">
        <v>4.5886994E-3</v>
      </c>
      <c r="AI2141">
        <v>9.2477926999999998E-5</v>
      </c>
      <c r="AJ2141">
        <v>9.2477926999999998E-5</v>
      </c>
      <c r="AK2141">
        <v>1.6720245099999998E-5</v>
      </c>
      <c r="AL2141">
        <v>7.1792899719999993E-5</v>
      </c>
    </row>
    <row r="2142" spans="1:38" x14ac:dyDescent="0.25">
      <c r="A2142" t="s">
        <v>393</v>
      </c>
      <c r="B2142" s="17" t="s">
        <v>332</v>
      </c>
      <c r="C2142" t="s">
        <v>333</v>
      </c>
      <c r="D2142" t="s">
        <v>427</v>
      </c>
      <c r="E2142" t="s">
        <v>221</v>
      </c>
      <c r="F2142" t="s">
        <v>118</v>
      </c>
      <c r="G2142" t="s">
        <v>32</v>
      </c>
      <c r="H2142" t="s">
        <v>214</v>
      </c>
      <c r="J2142">
        <v>3.2893035100000002E-2</v>
      </c>
      <c r="K2142">
        <v>7.5290868000000007E-5</v>
      </c>
      <c r="L2142">
        <v>1.0547891699999999E-5</v>
      </c>
      <c r="M2142">
        <v>4.4612176700000003E-7</v>
      </c>
      <c r="N2142">
        <v>4.4612176700000003E-7</v>
      </c>
      <c r="O2142">
        <v>8.0252375799999994E-8</v>
      </c>
      <c r="P2142">
        <v>1.3370345259999999E-7</v>
      </c>
      <c r="X2142" t="s">
        <v>332</v>
      </c>
      <c r="Y2142" t="s">
        <v>333</v>
      </c>
      <c r="Z2142" t="s">
        <v>427</v>
      </c>
      <c r="AA2142" t="s">
        <v>221</v>
      </c>
      <c r="AB2142" t="s">
        <v>118</v>
      </c>
      <c r="AC2142" t="s">
        <v>32</v>
      </c>
      <c r="AD2142" t="s">
        <v>214</v>
      </c>
      <c r="AF2142">
        <v>3.2893035099999995E-2</v>
      </c>
      <c r="AG2142">
        <v>2.3748893600000001E-2</v>
      </c>
      <c r="AH2142">
        <v>3.3271068999999997E-3</v>
      </c>
      <c r="AI2142">
        <v>1.40719552E-4</v>
      </c>
      <c r="AJ2142">
        <v>1.40719552E-4</v>
      </c>
      <c r="AK2142">
        <v>2.5313890699999999E-5</v>
      </c>
      <c r="AL2142">
        <v>4.2173889496000006E-5</v>
      </c>
    </row>
    <row r="2143" spans="1:38" x14ac:dyDescent="0.25">
      <c r="A2143" t="s">
        <v>393</v>
      </c>
      <c r="B2143" s="17" t="s">
        <v>332</v>
      </c>
      <c r="C2143" t="s">
        <v>333</v>
      </c>
      <c r="D2143" t="s">
        <v>427</v>
      </c>
      <c r="E2143" t="s">
        <v>222</v>
      </c>
      <c r="F2143" t="s">
        <v>162</v>
      </c>
      <c r="G2143" t="s">
        <v>56</v>
      </c>
      <c r="H2143" t="s">
        <v>214</v>
      </c>
      <c r="J2143">
        <v>6.6008758999999998E-3</v>
      </c>
      <c r="K2143">
        <v>2.0488435000000001E-5</v>
      </c>
      <c r="L2143">
        <v>4.5921824000000004E-6</v>
      </c>
      <c r="M2143">
        <v>2.3375275000000001E-8</v>
      </c>
      <c r="N2143">
        <v>2.3375275000000001E-8</v>
      </c>
      <c r="O2143">
        <v>4.0803182999999997E-9</v>
      </c>
      <c r="P2143">
        <v>7.9662742400000001E-8</v>
      </c>
      <c r="X2143" t="s">
        <v>332</v>
      </c>
      <c r="Y2143" t="s">
        <v>333</v>
      </c>
      <c r="Z2143" t="s">
        <v>427</v>
      </c>
      <c r="AA2143" t="s">
        <v>222</v>
      </c>
      <c r="AB2143" t="s">
        <v>162</v>
      </c>
      <c r="AC2143" t="s">
        <v>56</v>
      </c>
      <c r="AD2143" t="s">
        <v>214</v>
      </c>
      <c r="AF2143">
        <v>6.6008758999999998E-3</v>
      </c>
      <c r="AG2143">
        <v>4.0452214999999996E-3</v>
      </c>
      <c r="AH2143">
        <v>9.0667728000000001E-4</v>
      </c>
      <c r="AI2143">
        <v>4.6151990000000001E-6</v>
      </c>
      <c r="AJ2143">
        <v>4.6151990000000001E-6</v>
      </c>
      <c r="AK2143">
        <v>8.0561534000000002E-7</v>
      </c>
      <c r="AL2143">
        <v>1.5728559159999999E-5</v>
      </c>
    </row>
    <row r="2144" spans="1:38" x14ac:dyDescent="0.25">
      <c r="A2144" t="s">
        <v>393</v>
      </c>
      <c r="B2144" s="17" t="s">
        <v>332</v>
      </c>
      <c r="C2144" t="s">
        <v>333</v>
      </c>
      <c r="D2144" t="s">
        <v>427</v>
      </c>
      <c r="E2144" t="s">
        <v>223</v>
      </c>
      <c r="F2144" t="s">
        <v>164</v>
      </c>
      <c r="G2144" t="s">
        <v>56</v>
      </c>
      <c r="H2144" t="s">
        <v>214</v>
      </c>
      <c r="J2144">
        <v>7.4843547699999999E-3</v>
      </c>
      <c r="K2144">
        <v>9.8073169439999989E-5</v>
      </c>
      <c r="L2144">
        <v>2.1851151137999998E-5</v>
      </c>
      <c r="M2144">
        <v>1.129815623E-7</v>
      </c>
      <c r="N2144">
        <v>1.129815623E-7</v>
      </c>
      <c r="O2144">
        <v>1.9641304580000002E-8</v>
      </c>
      <c r="P2144">
        <v>3.7981125215999997E-7</v>
      </c>
      <c r="X2144" t="s">
        <v>332</v>
      </c>
      <c r="Y2144" t="s">
        <v>333</v>
      </c>
      <c r="Z2144" t="s">
        <v>427</v>
      </c>
      <c r="AA2144" t="s">
        <v>223</v>
      </c>
      <c r="AB2144" t="s">
        <v>164</v>
      </c>
      <c r="AC2144" t="s">
        <v>56</v>
      </c>
      <c r="AD2144" t="s">
        <v>214</v>
      </c>
      <c r="AF2144">
        <v>7.4843547699999999E-3</v>
      </c>
      <c r="AG2144">
        <v>1.9363500360000004E-2</v>
      </c>
      <c r="AH2144">
        <v>4.3142767420000002E-3</v>
      </c>
      <c r="AI2144">
        <v>2.230700377E-5</v>
      </c>
      <c r="AJ2144">
        <v>2.230700377E-5</v>
      </c>
      <c r="AK2144">
        <v>3.8779659970000002E-6</v>
      </c>
      <c r="AL2144">
        <v>7.4989672707999992E-5</v>
      </c>
    </row>
    <row r="2145" spans="1:38" x14ac:dyDescent="0.25">
      <c r="A2145" t="s">
        <v>393</v>
      </c>
      <c r="B2145" s="17" t="s">
        <v>332</v>
      </c>
      <c r="C2145" t="s">
        <v>333</v>
      </c>
      <c r="D2145" t="s">
        <v>427</v>
      </c>
      <c r="E2145" t="s">
        <v>224</v>
      </c>
      <c r="F2145" t="s">
        <v>58</v>
      </c>
      <c r="G2145" t="s">
        <v>59</v>
      </c>
      <c r="H2145" t="s">
        <v>214</v>
      </c>
      <c r="J2145">
        <v>18.795972880000001</v>
      </c>
      <c r="K2145">
        <v>1.11204561E-2</v>
      </c>
      <c r="L2145">
        <v>3.4028837790000001E-3</v>
      </c>
      <c r="M2145">
        <v>2.4123812719999998E-5</v>
      </c>
      <c r="N2145">
        <v>2.4123812719999998E-5</v>
      </c>
      <c r="O2145">
        <v>4.8084842020000007E-6</v>
      </c>
      <c r="P2145">
        <v>4.1806135540000006E-5</v>
      </c>
      <c r="X2145" t="s">
        <v>332</v>
      </c>
      <c r="Y2145" t="s">
        <v>333</v>
      </c>
      <c r="Z2145" t="s">
        <v>427</v>
      </c>
      <c r="AA2145" t="s">
        <v>224</v>
      </c>
      <c r="AB2145" t="s">
        <v>58</v>
      </c>
      <c r="AC2145" t="s">
        <v>59</v>
      </c>
      <c r="AD2145" t="s">
        <v>214</v>
      </c>
      <c r="AF2145">
        <v>18.795972880000001</v>
      </c>
      <c r="AG2145">
        <v>3.5077099619999998</v>
      </c>
      <c r="AH2145">
        <v>1.0733669687</v>
      </c>
      <c r="AI2145">
        <v>7.6093404370000004E-3</v>
      </c>
      <c r="AJ2145">
        <v>7.6093404370000004E-3</v>
      </c>
      <c r="AK2145">
        <v>1.5167333439999999E-3</v>
      </c>
      <c r="AL2145">
        <v>1.31868507712E-2</v>
      </c>
    </row>
    <row r="2146" spans="1:38" x14ac:dyDescent="0.25">
      <c r="A2146" t="s">
        <v>393</v>
      </c>
      <c r="B2146" s="17" t="s">
        <v>332</v>
      </c>
      <c r="C2146" t="s">
        <v>333</v>
      </c>
      <c r="D2146" t="s">
        <v>427</v>
      </c>
      <c r="E2146" t="s">
        <v>225</v>
      </c>
      <c r="F2146" t="s">
        <v>61</v>
      </c>
      <c r="G2146" t="s">
        <v>59</v>
      </c>
      <c r="H2146" t="s">
        <v>214</v>
      </c>
      <c r="J2146">
        <v>0.36164808240000001</v>
      </c>
      <c r="K2146">
        <v>5.144231902999999E-4</v>
      </c>
      <c r="L2146">
        <v>1.4349474948999999E-4</v>
      </c>
      <c r="M2146">
        <v>1.2290537321E-6</v>
      </c>
      <c r="N2146">
        <v>1.2290537321E-6</v>
      </c>
      <c r="O2146">
        <v>2.3977624159999999E-7</v>
      </c>
      <c r="P2146">
        <v>1.7678734434400001E-6</v>
      </c>
      <c r="X2146" t="s">
        <v>332</v>
      </c>
      <c r="Y2146" t="s">
        <v>333</v>
      </c>
      <c r="Z2146" t="s">
        <v>427</v>
      </c>
      <c r="AA2146" t="s">
        <v>225</v>
      </c>
      <c r="AB2146" t="s">
        <v>61</v>
      </c>
      <c r="AC2146" t="s">
        <v>59</v>
      </c>
      <c r="AD2146" t="s">
        <v>214</v>
      </c>
      <c r="AF2146">
        <v>0.36164808240000001</v>
      </c>
      <c r="AG2146">
        <v>0.16226377641</v>
      </c>
      <c r="AH2146">
        <v>4.5262341120000001E-2</v>
      </c>
      <c r="AI2146">
        <v>3.8767867819999998E-4</v>
      </c>
      <c r="AJ2146">
        <v>3.8767867819999998E-4</v>
      </c>
      <c r="AK2146">
        <v>7.5632274539999997E-5</v>
      </c>
      <c r="AL2146">
        <v>5.5763779132000002E-4</v>
      </c>
    </row>
    <row r="2147" spans="1:38" x14ac:dyDescent="0.25">
      <c r="A2147" t="s">
        <v>393</v>
      </c>
      <c r="B2147" s="17" t="s">
        <v>332</v>
      </c>
      <c r="C2147" t="s">
        <v>333</v>
      </c>
      <c r="D2147" t="s">
        <v>427</v>
      </c>
      <c r="E2147" t="s">
        <v>226</v>
      </c>
      <c r="F2147" t="s">
        <v>63</v>
      </c>
      <c r="G2147" t="s">
        <v>59</v>
      </c>
      <c r="H2147" t="s">
        <v>214</v>
      </c>
      <c r="J2147">
        <v>0.28970735000000003</v>
      </c>
      <c r="K2147">
        <v>6.2906666999999999E-4</v>
      </c>
      <c r="L2147">
        <v>1.4701662699999999E-4</v>
      </c>
      <c r="M2147">
        <v>1.7486941399999998E-6</v>
      </c>
      <c r="N2147">
        <v>1.7486941399999998E-6</v>
      </c>
      <c r="O2147">
        <v>3.3148609000000002E-7</v>
      </c>
      <c r="P2147">
        <v>1.8086435280000001E-6</v>
      </c>
      <c r="X2147" t="s">
        <v>332</v>
      </c>
      <c r="Y2147" t="s">
        <v>333</v>
      </c>
      <c r="Z2147" t="s">
        <v>427</v>
      </c>
      <c r="AA2147" t="s">
        <v>226</v>
      </c>
      <c r="AB2147" t="s">
        <v>63</v>
      </c>
      <c r="AC2147" t="s">
        <v>59</v>
      </c>
      <c r="AD2147" t="s">
        <v>214</v>
      </c>
      <c r="AF2147">
        <v>0.28970735000000003</v>
      </c>
      <c r="AG2147">
        <v>0.19842558500000002</v>
      </c>
      <c r="AH2147">
        <v>4.6373248899999997E-2</v>
      </c>
      <c r="AI2147">
        <v>5.5158805000000001E-4</v>
      </c>
      <c r="AJ2147">
        <v>5.5158805000000001E-4</v>
      </c>
      <c r="AK2147">
        <v>1.0456018199999999E-4</v>
      </c>
      <c r="AL2147">
        <v>5.704978724E-4</v>
      </c>
    </row>
    <row r="2148" spans="1:38" x14ac:dyDescent="0.25">
      <c r="A2148" t="s">
        <v>393</v>
      </c>
      <c r="B2148" s="17" t="s">
        <v>332</v>
      </c>
      <c r="C2148" t="s">
        <v>333</v>
      </c>
      <c r="D2148" t="s">
        <v>427</v>
      </c>
      <c r="E2148" t="s">
        <v>228</v>
      </c>
      <c r="F2148" t="s">
        <v>227</v>
      </c>
      <c r="G2148" t="s">
        <v>59</v>
      </c>
      <c r="H2148" t="s">
        <v>214</v>
      </c>
      <c r="J2148">
        <v>0.54636075200000001</v>
      </c>
      <c r="K2148">
        <v>5.9080894300000009E-3</v>
      </c>
      <c r="L2148">
        <v>1.134252948E-3</v>
      </c>
      <c r="M2148">
        <v>6.9817231999999994E-5</v>
      </c>
      <c r="N2148">
        <v>6.9817231999999994E-5</v>
      </c>
      <c r="O2148">
        <v>1.1706818440000001E-5</v>
      </c>
      <c r="P2148">
        <v>1.1413677552E-5</v>
      </c>
      <c r="X2148" t="s">
        <v>332</v>
      </c>
      <c r="Y2148" t="s">
        <v>333</v>
      </c>
      <c r="Z2148" t="s">
        <v>427</v>
      </c>
      <c r="AA2148" t="s">
        <v>228</v>
      </c>
      <c r="AB2148" t="s">
        <v>227</v>
      </c>
      <c r="AC2148" t="s">
        <v>59</v>
      </c>
      <c r="AD2148" t="s">
        <v>214</v>
      </c>
      <c r="AF2148">
        <v>0.54636075200000001</v>
      </c>
      <c r="AG2148">
        <v>1.8635804510000002</v>
      </c>
      <c r="AH2148">
        <v>0.35777578880000005</v>
      </c>
      <c r="AI2148">
        <v>2.2022352320000001E-2</v>
      </c>
      <c r="AJ2148">
        <v>2.2022352320000001E-2</v>
      </c>
      <c r="AK2148">
        <v>3.6926650519999997E-3</v>
      </c>
      <c r="AL2148">
        <v>3.6002000440000003E-3</v>
      </c>
    </row>
    <row r="2149" spans="1:38" x14ac:dyDescent="0.25">
      <c r="A2149" t="s">
        <v>393</v>
      </c>
      <c r="B2149" s="17" t="s">
        <v>332</v>
      </c>
      <c r="C2149" t="s">
        <v>333</v>
      </c>
      <c r="D2149" t="s">
        <v>427</v>
      </c>
      <c r="E2149" t="s">
        <v>229</v>
      </c>
      <c r="F2149" t="s">
        <v>65</v>
      </c>
      <c r="G2149" t="s">
        <v>59</v>
      </c>
      <c r="H2149" t="s">
        <v>214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X2149" t="s">
        <v>332</v>
      </c>
      <c r="Y2149" t="s">
        <v>333</v>
      </c>
      <c r="Z2149" t="s">
        <v>427</v>
      </c>
      <c r="AA2149" t="s">
        <v>229</v>
      </c>
      <c r="AB2149" t="s">
        <v>65</v>
      </c>
      <c r="AC2149" t="s">
        <v>59</v>
      </c>
      <c r="AD2149" t="s">
        <v>214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</row>
    <row r="2150" spans="1:38" x14ac:dyDescent="0.25">
      <c r="A2150" t="s">
        <v>393</v>
      </c>
      <c r="B2150" s="17" t="s">
        <v>332</v>
      </c>
      <c r="C2150" t="s">
        <v>333</v>
      </c>
      <c r="D2150" t="s">
        <v>427</v>
      </c>
      <c r="E2150" t="s">
        <v>230</v>
      </c>
      <c r="F2150" t="s">
        <v>178</v>
      </c>
      <c r="G2150" t="s">
        <v>32</v>
      </c>
      <c r="H2150" t="s">
        <v>214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X2150" t="s">
        <v>332</v>
      </c>
      <c r="Y2150" t="s">
        <v>333</v>
      </c>
      <c r="Z2150" t="s">
        <v>427</v>
      </c>
      <c r="AA2150" t="s">
        <v>230</v>
      </c>
      <c r="AB2150" t="s">
        <v>178</v>
      </c>
      <c r="AC2150" t="s">
        <v>32</v>
      </c>
      <c r="AD2150" t="s">
        <v>214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</row>
    <row r="2151" spans="1:38" x14ac:dyDescent="0.25">
      <c r="A2151" t="s">
        <v>393</v>
      </c>
      <c r="B2151" s="17" t="s">
        <v>332</v>
      </c>
      <c r="C2151" t="s">
        <v>333</v>
      </c>
      <c r="D2151" t="s">
        <v>427</v>
      </c>
      <c r="E2151" t="s">
        <v>233</v>
      </c>
      <c r="F2151" t="s">
        <v>231</v>
      </c>
      <c r="G2151" t="s">
        <v>9</v>
      </c>
      <c r="H2151" t="s">
        <v>232</v>
      </c>
      <c r="J2151">
        <v>21.067745821000003</v>
      </c>
      <c r="K2151">
        <v>2.4770806529999996E-3</v>
      </c>
      <c r="L2151">
        <v>2.5063077981999997E-3</v>
      </c>
      <c r="M2151">
        <v>3.5817748868E-4</v>
      </c>
      <c r="N2151">
        <v>3.4743216401959999E-4</v>
      </c>
      <c r="O2151">
        <v>4.9924089479999988E-6</v>
      </c>
      <c r="P2151">
        <v>6.4402519307103898E-4</v>
      </c>
      <c r="X2151" t="s">
        <v>332</v>
      </c>
      <c r="Y2151" t="s">
        <v>333</v>
      </c>
      <c r="Z2151" t="s">
        <v>427</v>
      </c>
      <c r="AA2151" t="s">
        <v>233</v>
      </c>
      <c r="AB2151" t="s">
        <v>231</v>
      </c>
      <c r="AC2151" t="s">
        <v>9</v>
      </c>
      <c r="AD2151" t="s">
        <v>232</v>
      </c>
      <c r="AF2151">
        <v>21.067745821000003</v>
      </c>
      <c r="AG2151">
        <v>0.71219040001000011</v>
      </c>
      <c r="AH2151">
        <v>0.72059364267000003</v>
      </c>
      <c r="AI2151">
        <v>0.10298031290000002</v>
      </c>
      <c r="AJ2151">
        <v>9.9890903512999993E-2</v>
      </c>
      <c r="AK2151">
        <v>1.4353774554999997E-3</v>
      </c>
      <c r="AL2151">
        <v>0.18516497598513718</v>
      </c>
    </row>
    <row r="2152" spans="1:38" x14ac:dyDescent="0.25">
      <c r="A2152" t="s">
        <v>393</v>
      </c>
      <c r="B2152" s="17" t="s">
        <v>332</v>
      </c>
      <c r="C2152" t="s">
        <v>333</v>
      </c>
      <c r="D2152" t="s">
        <v>427</v>
      </c>
      <c r="E2152" t="s">
        <v>234</v>
      </c>
      <c r="F2152" t="s">
        <v>76</v>
      </c>
      <c r="G2152" t="s">
        <v>19</v>
      </c>
      <c r="H2152" t="s">
        <v>232</v>
      </c>
      <c r="J2152">
        <v>17.225759840999999</v>
      </c>
      <c r="K2152">
        <v>7.7744910463E-3</v>
      </c>
      <c r="L2152">
        <v>1.6021393159999998E-2</v>
      </c>
      <c r="M2152">
        <v>1.3477115178999999E-3</v>
      </c>
      <c r="N2152">
        <v>1.3072801723630002E-3</v>
      </c>
      <c r="O2152">
        <v>4.5286862945999997E-5</v>
      </c>
      <c r="P2152">
        <v>1.3020910673232149E-3</v>
      </c>
      <c r="X2152" t="s">
        <v>332</v>
      </c>
      <c r="Y2152" t="s">
        <v>333</v>
      </c>
      <c r="Z2152" t="s">
        <v>427</v>
      </c>
      <c r="AA2152" t="s">
        <v>234</v>
      </c>
      <c r="AB2152" t="s">
        <v>76</v>
      </c>
      <c r="AC2152" t="s">
        <v>19</v>
      </c>
      <c r="AD2152" t="s">
        <v>232</v>
      </c>
      <c r="AF2152">
        <v>17.225759840999999</v>
      </c>
      <c r="AG2152">
        <v>2.0894569398999998</v>
      </c>
      <c r="AH2152">
        <v>4.3058784526</v>
      </c>
      <c r="AI2152">
        <v>0.36220831391000002</v>
      </c>
      <c r="AJ2152">
        <v>0.3513420644927</v>
      </c>
      <c r="AK2152">
        <v>1.2171208082E-2</v>
      </c>
      <c r="AL2152">
        <v>0.34994741335037644</v>
      </c>
    </row>
    <row r="2153" spans="1:38" x14ac:dyDescent="0.25">
      <c r="A2153" t="s">
        <v>393</v>
      </c>
      <c r="B2153" s="17" t="s">
        <v>332</v>
      </c>
      <c r="C2153" t="s">
        <v>333</v>
      </c>
      <c r="D2153" t="s">
        <v>427</v>
      </c>
      <c r="E2153" t="s">
        <v>235</v>
      </c>
      <c r="F2153" t="s">
        <v>18</v>
      </c>
      <c r="G2153" t="s">
        <v>19</v>
      </c>
      <c r="H2153" t="s">
        <v>232</v>
      </c>
      <c r="J2153">
        <v>1.9044985000000001</v>
      </c>
      <c r="K2153">
        <v>2.9967915999999999E-5</v>
      </c>
      <c r="L2153">
        <v>3.7146627000000002E-5</v>
      </c>
      <c r="M2153">
        <v>4.0338277000000003E-6</v>
      </c>
      <c r="N2153">
        <v>3.912812869E-6</v>
      </c>
      <c r="O2153">
        <v>7.4798400000000001E-8</v>
      </c>
      <c r="P2153">
        <v>5.623160805053999E-6</v>
      </c>
      <c r="X2153" t="s">
        <v>332</v>
      </c>
      <c r="Y2153" t="s">
        <v>333</v>
      </c>
      <c r="Z2153" t="s">
        <v>427</v>
      </c>
      <c r="AA2153" t="s">
        <v>235</v>
      </c>
      <c r="AB2153" t="s">
        <v>18</v>
      </c>
      <c r="AC2153" t="s">
        <v>19</v>
      </c>
      <c r="AD2153" t="s">
        <v>232</v>
      </c>
      <c r="AF2153">
        <v>1.9044985000000001</v>
      </c>
      <c r="AG2153">
        <v>8.0541186000000001E-3</v>
      </c>
      <c r="AH2153">
        <v>9.9834538999999996E-3</v>
      </c>
      <c r="AI2153">
        <v>1.0841234999999999E-3</v>
      </c>
      <c r="AJ2153">
        <v>1.0515997949999999E-3</v>
      </c>
      <c r="AK2153">
        <v>2.0102673999999999E-5</v>
      </c>
      <c r="AL2153">
        <v>1.511269646679E-3</v>
      </c>
    </row>
    <row r="2154" spans="1:38" x14ac:dyDescent="0.25">
      <c r="A2154" t="s">
        <v>393</v>
      </c>
      <c r="B2154" s="17" t="s">
        <v>332</v>
      </c>
      <c r="C2154" t="s">
        <v>333</v>
      </c>
      <c r="D2154" t="s">
        <v>427</v>
      </c>
      <c r="E2154" t="s">
        <v>236</v>
      </c>
      <c r="F2154" t="s">
        <v>21</v>
      </c>
      <c r="G2154" t="s">
        <v>19</v>
      </c>
      <c r="H2154" t="s">
        <v>232</v>
      </c>
      <c r="J2154">
        <v>16.62172116</v>
      </c>
      <c r="K2154">
        <v>4.3029328799999993E-4</v>
      </c>
      <c r="L2154">
        <v>5.8423685599999996E-4</v>
      </c>
      <c r="M2154">
        <v>5.9239952700000005E-5</v>
      </c>
      <c r="N2154">
        <v>5.7462754118999993E-5</v>
      </c>
      <c r="O2154">
        <v>1.2320980650000001E-6</v>
      </c>
      <c r="P2154">
        <v>8.5868164920446994E-5</v>
      </c>
      <c r="X2154" t="s">
        <v>332</v>
      </c>
      <c r="Y2154" t="s">
        <v>333</v>
      </c>
      <c r="Z2154" t="s">
        <v>427</v>
      </c>
      <c r="AA2154" t="s">
        <v>236</v>
      </c>
      <c r="AB2154" t="s">
        <v>21</v>
      </c>
      <c r="AC2154" t="s">
        <v>19</v>
      </c>
      <c r="AD2154" t="s">
        <v>232</v>
      </c>
      <c r="AF2154">
        <v>16.62172116</v>
      </c>
      <c r="AG2154">
        <v>0.11564478550000001</v>
      </c>
      <c r="AH2154">
        <v>0.1570183406</v>
      </c>
      <c r="AI2154">
        <v>1.5921213910000002E-2</v>
      </c>
      <c r="AJ2154">
        <v>1.5443577492700001E-2</v>
      </c>
      <c r="AK2154">
        <v>3.3113624499999999E-4</v>
      </c>
      <c r="AL2154">
        <v>2.3077761327269998E-2</v>
      </c>
    </row>
    <row r="2155" spans="1:38" x14ac:dyDescent="0.25">
      <c r="A2155" t="s">
        <v>393</v>
      </c>
      <c r="B2155" s="17" t="s">
        <v>332</v>
      </c>
      <c r="C2155" t="s">
        <v>333</v>
      </c>
      <c r="D2155" t="s">
        <v>427</v>
      </c>
      <c r="E2155" t="s">
        <v>237</v>
      </c>
      <c r="F2155" t="s">
        <v>80</v>
      </c>
      <c r="G2155" t="s">
        <v>19</v>
      </c>
      <c r="H2155" t="s">
        <v>232</v>
      </c>
      <c r="J2155">
        <v>61.775382299999997</v>
      </c>
      <c r="K2155">
        <v>2.3283003976E-2</v>
      </c>
      <c r="L2155">
        <v>4.2442474438999997E-2</v>
      </c>
      <c r="M2155">
        <v>3.8484784044999997E-3</v>
      </c>
      <c r="N2155">
        <v>3.7330240523649996E-3</v>
      </c>
      <c r="O2155">
        <v>1.1403737659000001E-4</v>
      </c>
      <c r="P2155">
        <v>3.535862525637624E-3</v>
      </c>
      <c r="X2155" t="s">
        <v>332</v>
      </c>
      <c r="Y2155" t="s">
        <v>333</v>
      </c>
      <c r="Z2155" t="s">
        <v>427</v>
      </c>
      <c r="AA2155" t="s">
        <v>237</v>
      </c>
      <c r="AB2155" t="s">
        <v>80</v>
      </c>
      <c r="AC2155" t="s">
        <v>19</v>
      </c>
      <c r="AD2155" t="s">
        <v>232</v>
      </c>
      <c r="AF2155">
        <v>61.775382299999997</v>
      </c>
      <c r="AG2155">
        <v>6.2574939250000003</v>
      </c>
      <c r="AH2155">
        <v>11.406756080000001</v>
      </c>
      <c r="AI2155">
        <v>1.0343095341999999</v>
      </c>
      <c r="AJ2155">
        <v>1.0032802481740002</v>
      </c>
      <c r="AK2155">
        <v>3.0648460494E-2</v>
      </c>
      <c r="AL2155">
        <v>0.95029142603440497</v>
      </c>
    </row>
    <row r="2156" spans="1:38" x14ac:dyDescent="0.25">
      <c r="A2156" t="s">
        <v>393</v>
      </c>
      <c r="B2156" s="17" t="s">
        <v>332</v>
      </c>
      <c r="C2156" t="s">
        <v>333</v>
      </c>
      <c r="D2156" t="s">
        <v>427</v>
      </c>
      <c r="E2156" t="s">
        <v>239</v>
      </c>
      <c r="F2156" t="s">
        <v>238</v>
      </c>
      <c r="G2156" t="s">
        <v>19</v>
      </c>
      <c r="H2156" t="s">
        <v>232</v>
      </c>
      <c r="J2156">
        <v>13.1289580159</v>
      </c>
      <c r="K2156">
        <v>2.0017996789099997E-2</v>
      </c>
      <c r="L2156">
        <v>4.4602644993399998E-2</v>
      </c>
      <c r="M2156">
        <v>2.6993907864399998E-3</v>
      </c>
      <c r="N2156">
        <v>2.6184090628468002E-3</v>
      </c>
      <c r="O2156">
        <v>1.217448326554E-4</v>
      </c>
      <c r="P2156">
        <v>2.6746274170387396E-3</v>
      </c>
      <c r="X2156" t="s">
        <v>332</v>
      </c>
      <c r="Y2156" t="s">
        <v>333</v>
      </c>
      <c r="Z2156" t="s">
        <v>427</v>
      </c>
      <c r="AA2156" t="s">
        <v>239</v>
      </c>
      <c r="AB2156" t="s">
        <v>238</v>
      </c>
      <c r="AC2156" t="s">
        <v>19</v>
      </c>
      <c r="AD2156" t="s">
        <v>232</v>
      </c>
      <c r="AF2156">
        <v>13.1289580159</v>
      </c>
      <c r="AG2156">
        <v>5.3799987033400001</v>
      </c>
      <c r="AH2156">
        <v>11.987320441809999</v>
      </c>
      <c r="AI2156">
        <v>0.72548287581800008</v>
      </c>
      <c r="AJ2156">
        <v>0.70371838954346</v>
      </c>
      <c r="AK2156">
        <v>3.2719907031100004E-2</v>
      </c>
      <c r="AL2156">
        <v>0.71882762427278357</v>
      </c>
    </row>
    <row r="2157" spans="1:38" x14ac:dyDescent="0.25">
      <c r="A2157" t="s">
        <v>393</v>
      </c>
      <c r="B2157" s="17" t="s">
        <v>332</v>
      </c>
      <c r="C2157" t="s">
        <v>333</v>
      </c>
      <c r="D2157" t="s">
        <v>427</v>
      </c>
      <c r="E2157" t="s">
        <v>240</v>
      </c>
      <c r="F2157" t="s">
        <v>23</v>
      </c>
      <c r="G2157" t="s">
        <v>19</v>
      </c>
      <c r="H2157" t="s">
        <v>232</v>
      </c>
      <c r="J2157">
        <v>6.0439393619999997</v>
      </c>
      <c r="K2157">
        <v>1.4232218953999999E-3</v>
      </c>
      <c r="L2157">
        <v>2.6837333474E-3</v>
      </c>
      <c r="M2157">
        <v>2.4121391297E-4</v>
      </c>
      <c r="N2157">
        <v>2.3397749558090003E-4</v>
      </c>
      <c r="O2157">
        <v>6.8569688300000012E-6</v>
      </c>
      <c r="P2157">
        <v>2.373659495725635E-4</v>
      </c>
      <c r="X2157" t="s">
        <v>332</v>
      </c>
      <c r="Y2157" t="s">
        <v>333</v>
      </c>
      <c r="Z2157" t="s">
        <v>427</v>
      </c>
      <c r="AA2157" t="s">
        <v>240</v>
      </c>
      <c r="AB2157" t="s">
        <v>23</v>
      </c>
      <c r="AC2157" t="s">
        <v>19</v>
      </c>
      <c r="AD2157" t="s">
        <v>232</v>
      </c>
      <c r="AF2157">
        <v>6.0439393619999997</v>
      </c>
      <c r="AG2157">
        <v>0.38250233180000004</v>
      </c>
      <c r="AH2157">
        <v>0.72127484350000004</v>
      </c>
      <c r="AI2157">
        <v>6.4828180690000001E-2</v>
      </c>
      <c r="AJ2157">
        <v>6.2883335269299998E-2</v>
      </c>
      <c r="AK2157">
        <v>1.8428653031000001E-3</v>
      </c>
      <c r="AL2157">
        <v>6.3794005178201982E-2</v>
      </c>
    </row>
    <row r="2158" spans="1:38" x14ac:dyDescent="0.25">
      <c r="A2158" t="s">
        <v>393</v>
      </c>
      <c r="B2158" s="17" t="s">
        <v>332</v>
      </c>
      <c r="C2158" t="s">
        <v>333</v>
      </c>
      <c r="D2158" t="s">
        <v>427</v>
      </c>
      <c r="E2158" t="s">
        <v>241</v>
      </c>
      <c r="F2158" t="s">
        <v>83</v>
      </c>
      <c r="G2158" t="s">
        <v>19</v>
      </c>
      <c r="H2158" t="s">
        <v>232</v>
      </c>
      <c r="J2158">
        <v>2.6044722848999999</v>
      </c>
      <c r="K2158">
        <v>1.0831708845900003E-3</v>
      </c>
      <c r="L2158">
        <v>1.9235615914200001E-3</v>
      </c>
      <c r="M2158">
        <v>1.5609665424499996E-4</v>
      </c>
      <c r="N2158">
        <v>1.5141375461765001E-4</v>
      </c>
      <c r="O2158">
        <v>4.1307062738999999E-6</v>
      </c>
      <c r="P2158">
        <v>1.5750122238111571E-4</v>
      </c>
      <c r="X2158" t="s">
        <v>332</v>
      </c>
      <c r="Y2158" t="s">
        <v>333</v>
      </c>
      <c r="Z2158" t="s">
        <v>427</v>
      </c>
      <c r="AA2158" t="s">
        <v>241</v>
      </c>
      <c r="AB2158" t="s">
        <v>83</v>
      </c>
      <c r="AC2158" t="s">
        <v>19</v>
      </c>
      <c r="AD2158" t="s">
        <v>232</v>
      </c>
      <c r="AF2158">
        <v>2.6044722848999999</v>
      </c>
      <c r="AG2158">
        <v>0.29111088420000003</v>
      </c>
      <c r="AH2158">
        <v>0.51697264179000002</v>
      </c>
      <c r="AI2158">
        <v>4.195222673E-2</v>
      </c>
      <c r="AJ2158">
        <v>4.06936599281E-2</v>
      </c>
      <c r="AK2158">
        <v>1.1101603674300001E-3</v>
      </c>
      <c r="AL2158">
        <v>4.2329724769934546E-2</v>
      </c>
    </row>
    <row r="2159" spans="1:38" x14ac:dyDescent="0.25">
      <c r="A2159" t="s">
        <v>393</v>
      </c>
      <c r="B2159" s="17" t="s">
        <v>332</v>
      </c>
      <c r="C2159" t="s">
        <v>333</v>
      </c>
      <c r="D2159" t="s">
        <v>427</v>
      </c>
      <c r="E2159" t="s">
        <v>242</v>
      </c>
      <c r="F2159" t="s">
        <v>25</v>
      </c>
      <c r="G2159" t="s">
        <v>19</v>
      </c>
      <c r="H2159" t="s">
        <v>232</v>
      </c>
      <c r="J2159">
        <v>48.738804438999999</v>
      </c>
      <c r="K2159">
        <v>2.8530886853000001E-3</v>
      </c>
      <c r="L2159">
        <v>5.5925432850000003E-3</v>
      </c>
      <c r="M2159">
        <v>4.6619734771000002E-4</v>
      </c>
      <c r="N2159">
        <v>4.5221142727870005E-4</v>
      </c>
      <c r="O2159">
        <v>1.2683453980200001E-5</v>
      </c>
      <c r="P2159">
        <v>6.690076203449925E-4</v>
      </c>
      <c r="X2159" t="s">
        <v>332</v>
      </c>
      <c r="Y2159" t="s">
        <v>333</v>
      </c>
      <c r="Z2159" t="s">
        <v>427</v>
      </c>
      <c r="AA2159" t="s">
        <v>242</v>
      </c>
      <c r="AB2159" t="s">
        <v>25</v>
      </c>
      <c r="AC2159" t="s">
        <v>19</v>
      </c>
      <c r="AD2159" t="s">
        <v>232</v>
      </c>
      <c r="AF2159">
        <v>48.738804438999999</v>
      </c>
      <c r="AG2159">
        <v>0.76679055280999986</v>
      </c>
      <c r="AH2159">
        <v>1.5030410184499996</v>
      </c>
      <c r="AI2159">
        <v>0.12529428167499998</v>
      </c>
      <c r="AJ2159">
        <v>0.12153545322475001</v>
      </c>
      <c r="AK2159">
        <v>3.4087802556999991E-3</v>
      </c>
      <c r="AL2159">
        <v>0.17980116298216026</v>
      </c>
    </row>
    <row r="2160" spans="1:38" x14ac:dyDescent="0.25">
      <c r="A2160" t="s">
        <v>393</v>
      </c>
      <c r="B2160" s="17" t="s">
        <v>332</v>
      </c>
      <c r="C2160" t="s">
        <v>333</v>
      </c>
      <c r="D2160" t="s">
        <v>427</v>
      </c>
      <c r="E2160" t="s">
        <v>243</v>
      </c>
      <c r="F2160" t="s">
        <v>86</v>
      </c>
      <c r="G2160" t="s">
        <v>19</v>
      </c>
      <c r="H2160" t="s">
        <v>232</v>
      </c>
      <c r="J2160">
        <v>44.229842418699995</v>
      </c>
      <c r="K2160">
        <v>1.394283885392E-2</v>
      </c>
      <c r="L2160">
        <v>2.1910726380500001E-2</v>
      </c>
      <c r="M2160">
        <v>2.1480220699850003E-3</v>
      </c>
      <c r="N2160">
        <v>2.08358140788545E-3</v>
      </c>
      <c r="O2160">
        <v>5.4187091155780001E-5</v>
      </c>
      <c r="P2160">
        <v>1.9911899719508483E-3</v>
      </c>
      <c r="X2160" t="s">
        <v>332</v>
      </c>
      <c r="Y2160" t="s">
        <v>333</v>
      </c>
      <c r="Z2160" t="s">
        <v>427</v>
      </c>
      <c r="AA2160" t="s">
        <v>243</v>
      </c>
      <c r="AB2160" t="s">
        <v>86</v>
      </c>
      <c r="AC2160" t="s">
        <v>19</v>
      </c>
      <c r="AD2160" t="s">
        <v>232</v>
      </c>
      <c r="AF2160">
        <v>44.229842418700002</v>
      </c>
      <c r="AG2160">
        <v>3.747249908673</v>
      </c>
      <c r="AH2160">
        <v>5.8886838923619997</v>
      </c>
      <c r="AI2160">
        <v>0.57729824554030007</v>
      </c>
      <c r="AJ2160">
        <v>0.55997929817409109</v>
      </c>
      <c r="AK2160">
        <v>1.456321614619E-2</v>
      </c>
      <c r="AL2160">
        <v>0.5351483070349794</v>
      </c>
    </row>
    <row r="2161" spans="1:38" x14ac:dyDescent="0.25">
      <c r="A2161" t="s">
        <v>393</v>
      </c>
      <c r="B2161" s="17" t="s">
        <v>332</v>
      </c>
      <c r="C2161" t="s">
        <v>333</v>
      </c>
      <c r="D2161" t="s">
        <v>427</v>
      </c>
      <c r="E2161" t="s">
        <v>244</v>
      </c>
      <c r="F2161" t="s">
        <v>88</v>
      </c>
      <c r="G2161" t="s">
        <v>19</v>
      </c>
      <c r="H2161" t="s">
        <v>232</v>
      </c>
      <c r="J2161">
        <v>30.727802620900004</v>
      </c>
      <c r="K2161">
        <v>8.8070594375999987E-3</v>
      </c>
      <c r="L2161">
        <v>2.5639422388900001E-2</v>
      </c>
      <c r="M2161">
        <v>1.56180506604E-3</v>
      </c>
      <c r="N2161">
        <v>1.5149509140587999E-3</v>
      </c>
      <c r="O2161">
        <v>4.6375960187199996E-5</v>
      </c>
      <c r="P2161">
        <v>2.1022187455296613E-3</v>
      </c>
      <c r="X2161" t="s">
        <v>332</v>
      </c>
      <c r="Y2161" t="s">
        <v>333</v>
      </c>
      <c r="Z2161" t="s">
        <v>427</v>
      </c>
      <c r="AA2161" t="s">
        <v>244</v>
      </c>
      <c r="AB2161" t="s">
        <v>88</v>
      </c>
      <c r="AC2161" t="s">
        <v>19</v>
      </c>
      <c r="AD2161" t="s">
        <v>232</v>
      </c>
      <c r="AF2161">
        <v>30.727802620900004</v>
      </c>
      <c r="AG2161">
        <v>2.3669680407400002</v>
      </c>
      <c r="AH2161">
        <v>6.8908008912600005</v>
      </c>
      <c r="AI2161">
        <v>0.41974764765200012</v>
      </c>
      <c r="AJ2161">
        <v>0.40715521822243994</v>
      </c>
      <c r="AK2161">
        <v>1.2463912326470001E-2</v>
      </c>
      <c r="AL2161">
        <v>0.56498826237510025</v>
      </c>
    </row>
    <row r="2162" spans="1:38" x14ac:dyDescent="0.25">
      <c r="A2162" t="s">
        <v>393</v>
      </c>
      <c r="B2162" s="17" t="s">
        <v>332</v>
      </c>
      <c r="C2162" t="s">
        <v>333</v>
      </c>
      <c r="D2162" t="s">
        <v>427</v>
      </c>
      <c r="E2162" t="s">
        <v>246</v>
      </c>
      <c r="F2162" t="s">
        <v>245</v>
      </c>
      <c r="G2162" t="s">
        <v>19</v>
      </c>
      <c r="H2162" t="s">
        <v>232</v>
      </c>
      <c r="J2162">
        <v>96.969519956700012</v>
      </c>
      <c r="K2162">
        <v>6.4448667216700006E-2</v>
      </c>
      <c r="L2162">
        <v>0.14734323917630002</v>
      </c>
      <c r="M2162">
        <v>1.1787474853049998E-2</v>
      </c>
      <c r="N2162">
        <v>1.1433850607458499E-2</v>
      </c>
      <c r="O2162">
        <v>4.5564942265210003E-4</v>
      </c>
      <c r="P2162">
        <v>1.1224913727687436E-2</v>
      </c>
      <c r="X2162" t="s">
        <v>332</v>
      </c>
      <c r="Y2162" t="s">
        <v>333</v>
      </c>
      <c r="Z2162" t="s">
        <v>427</v>
      </c>
      <c r="AA2162" t="s">
        <v>246</v>
      </c>
      <c r="AB2162" t="s">
        <v>245</v>
      </c>
      <c r="AC2162" t="s">
        <v>19</v>
      </c>
      <c r="AD2162" t="s">
        <v>232</v>
      </c>
      <c r="AF2162">
        <v>96.969519956700012</v>
      </c>
      <c r="AG2162">
        <v>17.3210988043</v>
      </c>
      <c r="AH2162">
        <v>39.599677112350001</v>
      </c>
      <c r="AI2162">
        <v>3.1679790485149999</v>
      </c>
      <c r="AJ2162">
        <v>3.0729396770595501</v>
      </c>
      <c r="AK2162">
        <v>0.12245945464510001</v>
      </c>
      <c r="AL2162">
        <v>3.0167857224719561</v>
      </c>
    </row>
    <row r="2163" spans="1:38" x14ac:dyDescent="0.25">
      <c r="A2163" t="s">
        <v>393</v>
      </c>
      <c r="B2163" s="17" t="s">
        <v>332</v>
      </c>
      <c r="C2163" t="s">
        <v>333</v>
      </c>
      <c r="D2163" t="s">
        <v>427</v>
      </c>
      <c r="E2163" t="s">
        <v>247</v>
      </c>
      <c r="F2163" t="s">
        <v>27</v>
      </c>
      <c r="G2163" t="s">
        <v>19</v>
      </c>
      <c r="H2163" t="s">
        <v>232</v>
      </c>
      <c r="J2163">
        <v>4.9886474909</v>
      </c>
      <c r="K2163">
        <v>1.0627621699E-3</v>
      </c>
      <c r="L2163">
        <v>1.5401773825000002E-3</v>
      </c>
      <c r="M2163">
        <v>1.6505921845000001E-4</v>
      </c>
      <c r="N2163">
        <v>1.6010744189649999E-4</v>
      </c>
      <c r="O2163">
        <v>3.856294552999999E-6</v>
      </c>
      <c r="P2163">
        <v>1.460545958581749E-4</v>
      </c>
      <c r="X2163" t="s">
        <v>332</v>
      </c>
      <c r="Y2163" t="s">
        <v>333</v>
      </c>
      <c r="Z2163" t="s">
        <v>427</v>
      </c>
      <c r="AA2163" t="s">
        <v>247</v>
      </c>
      <c r="AB2163" t="s">
        <v>27</v>
      </c>
      <c r="AC2163" t="s">
        <v>19</v>
      </c>
      <c r="AD2163" t="s">
        <v>232</v>
      </c>
      <c r="AF2163">
        <v>4.9886474909</v>
      </c>
      <c r="AG2163">
        <v>0.28562589366000002</v>
      </c>
      <c r="AH2163">
        <v>0.41393501659999998</v>
      </c>
      <c r="AI2163">
        <v>4.4360989131999998E-2</v>
      </c>
      <c r="AJ2163">
        <v>4.303015945804E-2</v>
      </c>
      <c r="AK2163">
        <v>1.0364101320000001E-3</v>
      </c>
      <c r="AL2163">
        <v>3.9253341674839501E-2</v>
      </c>
    </row>
    <row r="2164" spans="1:38" x14ac:dyDescent="0.25">
      <c r="A2164" t="s">
        <v>393</v>
      </c>
      <c r="B2164" s="17" t="s">
        <v>332</v>
      </c>
      <c r="C2164" t="s">
        <v>333</v>
      </c>
      <c r="D2164" t="s">
        <v>427</v>
      </c>
      <c r="E2164" t="s">
        <v>248</v>
      </c>
      <c r="F2164" t="s">
        <v>91</v>
      </c>
      <c r="G2164" t="s">
        <v>19</v>
      </c>
      <c r="H2164" t="s">
        <v>232</v>
      </c>
      <c r="J2164">
        <v>11.036140959999999</v>
      </c>
      <c r="K2164">
        <v>4.7486446000000003E-4</v>
      </c>
      <c r="L2164">
        <v>1.004944442E-3</v>
      </c>
      <c r="M2164">
        <v>8.0571266099999997E-5</v>
      </c>
      <c r="N2164">
        <v>7.8154128116999998E-5</v>
      </c>
      <c r="O2164">
        <v>1.8198679769999999E-6</v>
      </c>
      <c r="P2164">
        <v>1.1157509584458899E-4</v>
      </c>
      <c r="X2164" t="s">
        <v>332</v>
      </c>
      <c r="Y2164" t="s">
        <v>333</v>
      </c>
      <c r="Z2164" t="s">
        <v>427</v>
      </c>
      <c r="AA2164" t="s">
        <v>248</v>
      </c>
      <c r="AB2164" t="s">
        <v>91</v>
      </c>
      <c r="AC2164" t="s">
        <v>19</v>
      </c>
      <c r="AD2164" t="s">
        <v>232</v>
      </c>
      <c r="AF2164">
        <v>11.036140959999999</v>
      </c>
      <c r="AG2164">
        <v>0.12762364890000003</v>
      </c>
      <c r="AH2164">
        <v>0.27008688759999999</v>
      </c>
      <c r="AI2164">
        <v>2.1654172369999999E-2</v>
      </c>
      <c r="AJ2164">
        <v>2.1004547198900003E-2</v>
      </c>
      <c r="AK2164">
        <v>4.8910419799999994E-4</v>
      </c>
      <c r="AL2164">
        <v>2.9986706815299E-2</v>
      </c>
    </row>
    <row r="2165" spans="1:38" x14ac:dyDescent="0.25">
      <c r="A2165" t="s">
        <v>393</v>
      </c>
      <c r="B2165" s="17" t="s">
        <v>332</v>
      </c>
      <c r="C2165" t="s">
        <v>333</v>
      </c>
      <c r="D2165" t="s">
        <v>427</v>
      </c>
      <c r="E2165" t="s">
        <v>249</v>
      </c>
      <c r="F2165" t="s">
        <v>93</v>
      </c>
      <c r="G2165" t="s">
        <v>19</v>
      </c>
      <c r="H2165" t="s">
        <v>232</v>
      </c>
      <c r="J2165">
        <v>25.252365685199994</v>
      </c>
      <c r="K2165">
        <v>1.1086260946310001E-2</v>
      </c>
      <c r="L2165">
        <v>4.2467264899500007E-2</v>
      </c>
      <c r="M2165">
        <v>2.11601991598E-3</v>
      </c>
      <c r="N2165">
        <v>2.0525393185006E-3</v>
      </c>
      <c r="O2165">
        <v>1.0444586009099999E-4</v>
      </c>
      <c r="P2165">
        <v>2.887772223134927E-3</v>
      </c>
      <c r="X2165" t="s">
        <v>332</v>
      </c>
      <c r="Y2165" t="s">
        <v>333</v>
      </c>
      <c r="Z2165" t="s">
        <v>427</v>
      </c>
      <c r="AA2165" t="s">
        <v>249</v>
      </c>
      <c r="AB2165" t="s">
        <v>93</v>
      </c>
      <c r="AC2165" t="s">
        <v>19</v>
      </c>
      <c r="AD2165" t="s">
        <v>232</v>
      </c>
      <c r="AF2165">
        <v>25.252365685199994</v>
      </c>
      <c r="AG2165">
        <v>2.9795218470300004</v>
      </c>
      <c r="AH2165">
        <v>11.413417802600001</v>
      </c>
      <c r="AI2165">
        <v>0.56869732599499978</v>
      </c>
      <c r="AJ2165">
        <v>0.55163640621514998</v>
      </c>
      <c r="AK2165">
        <v>2.8070664839700003E-2</v>
      </c>
      <c r="AL2165">
        <v>0.77611196635560431</v>
      </c>
    </row>
    <row r="2166" spans="1:38" x14ac:dyDescent="0.25">
      <c r="A2166" t="s">
        <v>393</v>
      </c>
      <c r="B2166" s="17" t="s">
        <v>332</v>
      </c>
      <c r="C2166" t="s">
        <v>333</v>
      </c>
      <c r="D2166" t="s">
        <v>427</v>
      </c>
      <c r="E2166" t="s">
        <v>251</v>
      </c>
      <c r="F2166" t="s">
        <v>250</v>
      </c>
      <c r="G2166" t="s">
        <v>19</v>
      </c>
      <c r="H2166" t="s">
        <v>232</v>
      </c>
      <c r="J2166">
        <v>23.120465762000002</v>
      </c>
      <c r="K2166">
        <v>1.40653326061E-2</v>
      </c>
      <c r="L2166">
        <v>3.6541448252099998E-2</v>
      </c>
      <c r="M2166">
        <v>2.7113616868500003E-3</v>
      </c>
      <c r="N2166">
        <v>2.6300208362445001E-3</v>
      </c>
      <c r="O2166">
        <v>1.12908632393E-4</v>
      </c>
      <c r="P2166">
        <v>2.8385744984313678E-3</v>
      </c>
      <c r="X2166" t="s">
        <v>332</v>
      </c>
      <c r="Y2166" t="s">
        <v>333</v>
      </c>
      <c r="Z2166" t="s">
        <v>427</v>
      </c>
      <c r="AA2166" t="s">
        <v>251</v>
      </c>
      <c r="AB2166" t="s">
        <v>250</v>
      </c>
      <c r="AC2166" t="s">
        <v>19</v>
      </c>
      <c r="AD2166" t="s">
        <v>232</v>
      </c>
      <c r="AF2166">
        <v>23.120465762000002</v>
      </c>
      <c r="AG2166">
        <v>3.7801714077100002</v>
      </c>
      <c r="AH2166">
        <v>9.820808293999999</v>
      </c>
      <c r="AI2166">
        <v>0.72870014624000001</v>
      </c>
      <c r="AJ2166">
        <v>0.70683914185279995</v>
      </c>
      <c r="AK2166">
        <v>3.0345103714400003E-2</v>
      </c>
      <c r="AL2166">
        <v>0.76288978444691835</v>
      </c>
    </row>
    <row r="2167" spans="1:38" x14ac:dyDescent="0.25">
      <c r="A2167" t="s">
        <v>393</v>
      </c>
      <c r="B2167" s="17" t="s">
        <v>332</v>
      </c>
      <c r="C2167" t="s">
        <v>333</v>
      </c>
      <c r="D2167" t="s">
        <v>427</v>
      </c>
      <c r="E2167" t="s">
        <v>253</v>
      </c>
      <c r="F2167" t="s">
        <v>252</v>
      </c>
      <c r="G2167" t="s">
        <v>19</v>
      </c>
      <c r="H2167" t="s">
        <v>232</v>
      </c>
      <c r="J2167">
        <v>12.173154396000001</v>
      </c>
      <c r="K2167">
        <v>5.2198752200999995E-2</v>
      </c>
      <c r="L2167">
        <v>0.145149902596</v>
      </c>
      <c r="M2167">
        <v>7.6461420438E-3</v>
      </c>
      <c r="N2167">
        <v>7.4167577824859991E-3</v>
      </c>
      <c r="O2167">
        <v>3.8176806553999996E-4</v>
      </c>
      <c r="P2167">
        <v>8.655467742367055E-3</v>
      </c>
      <c r="X2167" t="s">
        <v>332</v>
      </c>
      <c r="Y2167" t="s">
        <v>333</v>
      </c>
      <c r="Z2167" t="s">
        <v>427</v>
      </c>
      <c r="AA2167" t="s">
        <v>253</v>
      </c>
      <c r="AB2167" t="s">
        <v>252</v>
      </c>
      <c r="AC2167" t="s">
        <v>19</v>
      </c>
      <c r="AD2167" t="s">
        <v>232</v>
      </c>
      <c r="AF2167">
        <v>12.173154396000001</v>
      </c>
      <c r="AG2167">
        <v>14.0288338149</v>
      </c>
      <c r="AH2167">
        <v>39.010202708999998</v>
      </c>
      <c r="AI2167">
        <v>2.0549621042999999</v>
      </c>
      <c r="AJ2167">
        <v>1.9933132411709997</v>
      </c>
      <c r="AK2167">
        <v>0.10260322302300001</v>
      </c>
      <c r="AL2167">
        <v>2.3262264854437049</v>
      </c>
    </row>
    <row r="2168" spans="1:38" x14ac:dyDescent="0.25">
      <c r="A2168" t="s">
        <v>393</v>
      </c>
      <c r="B2168" s="17" t="s">
        <v>332</v>
      </c>
      <c r="C2168" t="s">
        <v>333</v>
      </c>
      <c r="D2168" t="s">
        <v>427</v>
      </c>
      <c r="E2168" t="s">
        <v>254</v>
      </c>
      <c r="F2168" t="s">
        <v>29</v>
      </c>
      <c r="G2168" t="s">
        <v>19</v>
      </c>
      <c r="H2168" t="s">
        <v>232</v>
      </c>
      <c r="J2168">
        <v>6.8398485318999995</v>
      </c>
      <c r="K2168">
        <v>2.7440016771E-3</v>
      </c>
      <c r="L2168">
        <v>7.9366700726000005E-3</v>
      </c>
      <c r="M2168">
        <v>4.5561312007999998E-4</v>
      </c>
      <c r="N2168">
        <v>4.4194472647760002E-4</v>
      </c>
      <c r="O2168">
        <v>1.8582923477000002E-5</v>
      </c>
      <c r="P2168">
        <v>5.6526872214945586E-4</v>
      </c>
      <c r="X2168" t="s">
        <v>332</v>
      </c>
      <c r="Y2168" t="s">
        <v>333</v>
      </c>
      <c r="Z2168" t="s">
        <v>427</v>
      </c>
      <c r="AA2168" t="s">
        <v>254</v>
      </c>
      <c r="AB2168" t="s">
        <v>29</v>
      </c>
      <c r="AC2168" t="s">
        <v>19</v>
      </c>
      <c r="AD2168" t="s">
        <v>232</v>
      </c>
      <c r="AF2168">
        <v>6.8398485318999995</v>
      </c>
      <c r="AG2168">
        <v>0.73747240850000007</v>
      </c>
      <c r="AH2168">
        <v>2.1330441734000001</v>
      </c>
      <c r="AI2168">
        <v>0.12244971075000001</v>
      </c>
      <c r="AJ2168">
        <v>0.1187762194275</v>
      </c>
      <c r="AK2168">
        <v>4.9943097541999999E-3</v>
      </c>
      <c r="AL2168">
        <v>0.15192051105838228</v>
      </c>
    </row>
    <row r="2169" spans="1:38" x14ac:dyDescent="0.25">
      <c r="A2169" t="s">
        <v>393</v>
      </c>
      <c r="B2169" s="17" t="s">
        <v>332</v>
      </c>
      <c r="C2169" t="s">
        <v>333</v>
      </c>
      <c r="D2169" t="s">
        <v>427</v>
      </c>
      <c r="E2169" t="s">
        <v>255</v>
      </c>
      <c r="F2169" t="s">
        <v>96</v>
      </c>
      <c r="G2169" t="s">
        <v>19</v>
      </c>
      <c r="H2169" t="s">
        <v>232</v>
      </c>
      <c r="J2169">
        <v>86.17144234300001</v>
      </c>
      <c r="K2169">
        <v>3.8065404184159997E-2</v>
      </c>
      <c r="L2169">
        <v>5.7755563261399995E-2</v>
      </c>
      <c r="M2169">
        <v>6.0265629765839995E-3</v>
      </c>
      <c r="N2169">
        <v>5.8457660872864798E-3</v>
      </c>
      <c r="O2169">
        <v>1.4869890670179999E-4</v>
      </c>
      <c r="P2169">
        <v>5.2606867713540541E-3</v>
      </c>
      <c r="X2169" t="s">
        <v>332</v>
      </c>
      <c r="Y2169" t="s">
        <v>333</v>
      </c>
      <c r="Z2169" t="s">
        <v>427</v>
      </c>
      <c r="AA2169" t="s">
        <v>255</v>
      </c>
      <c r="AB2169" t="s">
        <v>96</v>
      </c>
      <c r="AC2169" t="s">
        <v>19</v>
      </c>
      <c r="AD2169" t="s">
        <v>232</v>
      </c>
      <c r="AF2169">
        <v>86.17144234300001</v>
      </c>
      <c r="AG2169">
        <v>10.230382359129999</v>
      </c>
      <c r="AH2169">
        <v>15.522272195059999</v>
      </c>
      <c r="AI2169">
        <v>1.6196872178119999</v>
      </c>
      <c r="AJ2169">
        <v>1.5710966012776399</v>
      </c>
      <c r="AK2169">
        <v>3.9964024971920004E-2</v>
      </c>
      <c r="AL2169">
        <v>1.4138518333443977</v>
      </c>
    </row>
    <row r="2170" spans="1:38" x14ac:dyDescent="0.25">
      <c r="A2170" t="s">
        <v>393</v>
      </c>
      <c r="B2170" s="17" t="s">
        <v>332</v>
      </c>
      <c r="C2170" t="s">
        <v>333</v>
      </c>
      <c r="D2170" t="s">
        <v>427</v>
      </c>
      <c r="E2170" t="s">
        <v>256</v>
      </c>
      <c r="F2170" t="s">
        <v>98</v>
      </c>
      <c r="G2170" t="s">
        <v>19</v>
      </c>
      <c r="H2170" t="s">
        <v>232</v>
      </c>
      <c r="J2170">
        <v>107.30213115799998</v>
      </c>
      <c r="K2170">
        <v>8.3489513034399984E-2</v>
      </c>
      <c r="L2170">
        <v>0.19937719383990002</v>
      </c>
      <c r="M2170">
        <v>1.3493907959699999E-2</v>
      </c>
      <c r="N2170">
        <v>1.3089090720908999E-2</v>
      </c>
      <c r="O2170">
        <v>4.9743571861899998E-4</v>
      </c>
      <c r="P2170">
        <v>1.4022949542958055E-2</v>
      </c>
      <c r="X2170" t="s">
        <v>332</v>
      </c>
      <c r="Y2170" t="s">
        <v>333</v>
      </c>
      <c r="Z2170" t="s">
        <v>427</v>
      </c>
      <c r="AA2170" t="s">
        <v>256</v>
      </c>
      <c r="AB2170" t="s">
        <v>98</v>
      </c>
      <c r="AC2170" t="s">
        <v>19</v>
      </c>
      <c r="AD2170" t="s">
        <v>232</v>
      </c>
      <c r="AF2170">
        <v>107.30213115799998</v>
      </c>
      <c r="AG2170">
        <v>22.438477014699995</v>
      </c>
      <c r="AH2170">
        <v>53.584221862699998</v>
      </c>
      <c r="AI2170">
        <v>3.6265965747600002</v>
      </c>
      <c r="AJ2170">
        <v>3.517798677517201</v>
      </c>
      <c r="AK2170">
        <v>0.13368984897730002</v>
      </c>
      <c r="AL2170">
        <v>3.7687806617502484</v>
      </c>
    </row>
    <row r="2171" spans="1:38" x14ac:dyDescent="0.25">
      <c r="A2171" t="s">
        <v>393</v>
      </c>
      <c r="B2171" s="17" t="s">
        <v>332</v>
      </c>
      <c r="C2171" t="s">
        <v>333</v>
      </c>
      <c r="D2171" t="s">
        <v>427</v>
      </c>
      <c r="E2171" t="s">
        <v>257</v>
      </c>
      <c r="F2171" t="s">
        <v>100</v>
      </c>
      <c r="G2171" t="s">
        <v>19</v>
      </c>
      <c r="H2171" t="s">
        <v>232</v>
      </c>
      <c r="J2171">
        <v>258.70266173750002</v>
      </c>
      <c r="K2171">
        <v>0.13728128823557001</v>
      </c>
      <c r="L2171">
        <v>0.14168914977346</v>
      </c>
      <c r="M2171">
        <v>2.1759323777102001E-2</v>
      </c>
      <c r="N2171">
        <v>2.1106544063788941E-2</v>
      </c>
      <c r="O2171">
        <v>3.0700799468700001E-4</v>
      </c>
      <c r="P2171">
        <v>2.8735118403033066E-2</v>
      </c>
      <c r="X2171" t="s">
        <v>332</v>
      </c>
      <c r="Y2171" t="s">
        <v>333</v>
      </c>
      <c r="Z2171" t="s">
        <v>427</v>
      </c>
      <c r="AA2171" t="s">
        <v>257</v>
      </c>
      <c r="AB2171" t="s">
        <v>100</v>
      </c>
      <c r="AC2171" t="s">
        <v>19</v>
      </c>
      <c r="AD2171" t="s">
        <v>232</v>
      </c>
      <c r="AF2171">
        <v>258.70266173750002</v>
      </c>
      <c r="AG2171">
        <v>36.895445897904999</v>
      </c>
      <c r="AH2171">
        <v>38.080094007241009</v>
      </c>
      <c r="AI2171">
        <v>5.8479926458989997</v>
      </c>
      <c r="AJ2171">
        <v>5.6725528665220297</v>
      </c>
      <c r="AK2171">
        <v>8.2510868277139993E-2</v>
      </c>
      <c r="AL2171">
        <v>7.7227941773964002</v>
      </c>
    </row>
    <row r="2172" spans="1:38" x14ac:dyDescent="0.25">
      <c r="A2172" t="s">
        <v>393</v>
      </c>
      <c r="B2172" s="17" t="s">
        <v>332</v>
      </c>
      <c r="C2172" t="s">
        <v>333</v>
      </c>
      <c r="D2172" t="s">
        <v>427</v>
      </c>
      <c r="E2172" t="s">
        <v>259</v>
      </c>
      <c r="F2172" t="s">
        <v>258</v>
      </c>
      <c r="G2172" t="s">
        <v>19</v>
      </c>
      <c r="H2172" t="s">
        <v>232</v>
      </c>
      <c r="J2172">
        <v>74.520598765800003</v>
      </c>
      <c r="K2172">
        <v>7.2643591877000008E-2</v>
      </c>
      <c r="L2172">
        <v>0.1671056319</v>
      </c>
      <c r="M2172">
        <v>1.1388164182400001E-2</v>
      </c>
      <c r="N2172">
        <v>1.1046519256927999E-2</v>
      </c>
      <c r="O2172">
        <v>4.5358426515000003E-4</v>
      </c>
      <c r="P2172">
        <v>1.1535254508103561E-2</v>
      </c>
      <c r="X2172" t="s">
        <v>332</v>
      </c>
      <c r="Y2172" t="s">
        <v>333</v>
      </c>
      <c r="Z2172" t="s">
        <v>427</v>
      </c>
      <c r="AA2172" t="s">
        <v>259</v>
      </c>
      <c r="AB2172" t="s">
        <v>258</v>
      </c>
      <c r="AC2172" t="s">
        <v>19</v>
      </c>
      <c r="AD2172" t="s">
        <v>232</v>
      </c>
      <c r="AF2172">
        <v>74.520598765800003</v>
      </c>
      <c r="AG2172">
        <v>19.523548304999995</v>
      </c>
      <c r="AH2172">
        <v>44.910978772999997</v>
      </c>
      <c r="AI2172">
        <v>3.0606604314999997</v>
      </c>
      <c r="AJ2172">
        <v>2.9688406185549994</v>
      </c>
      <c r="AK2172">
        <v>0.121904430622</v>
      </c>
      <c r="AL2172">
        <v>3.1001927236746574</v>
      </c>
    </row>
    <row r="2173" spans="1:38" x14ac:dyDescent="0.25">
      <c r="A2173" t="s">
        <v>393</v>
      </c>
      <c r="B2173" s="17" t="s">
        <v>332</v>
      </c>
      <c r="C2173" t="s">
        <v>333</v>
      </c>
      <c r="D2173" t="s">
        <v>427</v>
      </c>
      <c r="E2173" t="s">
        <v>260</v>
      </c>
      <c r="F2173" t="s">
        <v>102</v>
      </c>
      <c r="G2173" t="s">
        <v>19</v>
      </c>
      <c r="H2173" t="s">
        <v>232</v>
      </c>
      <c r="J2173">
        <v>402.59882106799995</v>
      </c>
      <c r="K2173">
        <v>0.11493586126309999</v>
      </c>
      <c r="L2173">
        <v>9.7963605719800007E-2</v>
      </c>
      <c r="M2173">
        <v>1.775073206773E-2</v>
      </c>
      <c r="N2173">
        <v>1.7218210105698101E-2</v>
      </c>
      <c r="O2173">
        <v>2.1044784751620001E-4</v>
      </c>
      <c r="P2173">
        <v>2.5483646218271434E-2</v>
      </c>
      <c r="X2173" t="s">
        <v>332</v>
      </c>
      <c r="Y2173" t="s">
        <v>333</v>
      </c>
      <c r="Z2173" t="s">
        <v>427</v>
      </c>
      <c r="AA2173" t="s">
        <v>260</v>
      </c>
      <c r="AB2173" t="s">
        <v>102</v>
      </c>
      <c r="AC2173" t="s">
        <v>19</v>
      </c>
      <c r="AD2173" t="s">
        <v>232</v>
      </c>
      <c r="AF2173">
        <v>402.59882106799995</v>
      </c>
      <c r="AG2173">
        <v>30.889937503399999</v>
      </c>
      <c r="AH2173">
        <v>26.328505167599999</v>
      </c>
      <c r="AI2173">
        <v>4.7706516645599999</v>
      </c>
      <c r="AJ2173">
        <v>4.6275321146232002</v>
      </c>
      <c r="AK2173">
        <v>5.6559553142899996E-2</v>
      </c>
      <c r="AL2173">
        <v>6.8489350796549822</v>
      </c>
    </row>
    <row r="2174" spans="1:38" x14ac:dyDescent="0.25">
      <c r="A2174" t="s">
        <v>393</v>
      </c>
      <c r="B2174" s="17" t="s">
        <v>332</v>
      </c>
      <c r="C2174" t="s">
        <v>333</v>
      </c>
      <c r="D2174" t="s">
        <v>427</v>
      </c>
      <c r="E2174" t="s">
        <v>262</v>
      </c>
      <c r="F2174" t="s">
        <v>261</v>
      </c>
      <c r="G2174" t="s">
        <v>19</v>
      </c>
      <c r="H2174" t="s">
        <v>232</v>
      </c>
      <c r="J2174">
        <v>3.1623195668000004</v>
      </c>
      <c r="K2174">
        <v>9.5652485380000006E-3</v>
      </c>
      <c r="L2174">
        <v>2.1985669519999997E-2</v>
      </c>
      <c r="M2174">
        <v>1.2410875754000001E-3</v>
      </c>
      <c r="N2174">
        <v>1.203854948138E-3</v>
      </c>
      <c r="O2174">
        <v>4.8665359819999997E-5</v>
      </c>
      <c r="P2174">
        <v>1.4046299370394199E-3</v>
      </c>
      <c r="X2174" t="s">
        <v>332</v>
      </c>
      <c r="Y2174" t="s">
        <v>333</v>
      </c>
      <c r="Z2174" t="s">
        <v>427</v>
      </c>
      <c r="AA2174" t="s">
        <v>262</v>
      </c>
      <c r="AB2174" t="s">
        <v>261</v>
      </c>
      <c r="AC2174" t="s">
        <v>19</v>
      </c>
      <c r="AD2174" t="s">
        <v>232</v>
      </c>
      <c r="AF2174">
        <v>3.1623195668000004</v>
      </c>
      <c r="AG2174">
        <v>2.5707376410000005</v>
      </c>
      <c r="AH2174">
        <v>5.9088258479999993</v>
      </c>
      <c r="AI2174">
        <v>0.33355222830000003</v>
      </c>
      <c r="AJ2174">
        <v>0.323545661451</v>
      </c>
      <c r="AK2174">
        <v>1.3079206099E-2</v>
      </c>
      <c r="AL2174">
        <v>0.37750559942733297</v>
      </c>
    </row>
    <row r="2175" spans="1:38" x14ac:dyDescent="0.25">
      <c r="A2175" t="s">
        <v>393</v>
      </c>
      <c r="B2175" s="17" t="s">
        <v>332</v>
      </c>
      <c r="C2175" t="s">
        <v>333</v>
      </c>
      <c r="D2175" t="s">
        <v>427</v>
      </c>
      <c r="E2175" t="s">
        <v>263</v>
      </c>
      <c r="F2175" t="s">
        <v>104</v>
      </c>
      <c r="G2175" t="s">
        <v>19</v>
      </c>
      <c r="H2175" t="s">
        <v>232</v>
      </c>
      <c r="J2175">
        <v>3.0201925390000004</v>
      </c>
      <c r="K2175">
        <v>3.5812259500000001E-4</v>
      </c>
      <c r="L2175">
        <v>3.1947252299999998E-4</v>
      </c>
      <c r="M2175">
        <v>5.6094790700000004E-5</v>
      </c>
      <c r="N2175">
        <v>5.4411946979000002E-5</v>
      </c>
      <c r="O2175">
        <v>6.4996369000000002E-7</v>
      </c>
      <c r="P2175">
        <v>8.7688080873431993E-5</v>
      </c>
      <c r="X2175" t="s">
        <v>332</v>
      </c>
      <c r="Y2175" t="s">
        <v>333</v>
      </c>
      <c r="Z2175" t="s">
        <v>427</v>
      </c>
      <c r="AA2175" t="s">
        <v>263</v>
      </c>
      <c r="AB2175" t="s">
        <v>104</v>
      </c>
      <c r="AC2175" t="s">
        <v>19</v>
      </c>
      <c r="AD2175" t="s">
        <v>232</v>
      </c>
      <c r="AF2175">
        <v>3.0201925390000004</v>
      </c>
      <c r="AG2175">
        <v>9.6248325799999992E-2</v>
      </c>
      <c r="AH2175">
        <v>8.586079910000001E-2</v>
      </c>
      <c r="AI2175">
        <v>1.5075926579999999E-2</v>
      </c>
      <c r="AJ2175">
        <v>1.46236487826E-2</v>
      </c>
      <c r="AK2175">
        <v>1.7468295459999999E-4</v>
      </c>
      <c r="AL2175">
        <v>2.3566876723025997E-2</v>
      </c>
    </row>
    <row r="2176" spans="1:38" x14ac:dyDescent="0.25">
      <c r="A2176" t="s">
        <v>393</v>
      </c>
      <c r="B2176" s="17" t="s">
        <v>332</v>
      </c>
      <c r="C2176" t="s">
        <v>333</v>
      </c>
      <c r="D2176" t="s">
        <v>427</v>
      </c>
      <c r="E2176" t="s">
        <v>264</v>
      </c>
      <c r="F2176" t="s">
        <v>106</v>
      </c>
      <c r="G2176" t="s">
        <v>19</v>
      </c>
      <c r="H2176" t="s">
        <v>232</v>
      </c>
      <c r="J2176">
        <v>9.4265535095000015</v>
      </c>
      <c r="K2176">
        <v>1.0209089188600001E-2</v>
      </c>
      <c r="L2176">
        <v>2.1472684088200002E-2</v>
      </c>
      <c r="M2176">
        <v>1.4581473715629999E-3</v>
      </c>
      <c r="N2176">
        <v>1.4144029504161101E-3</v>
      </c>
      <c r="O2176">
        <v>4.7023736313100003E-5</v>
      </c>
      <c r="P2176">
        <v>1.5281557666174681E-3</v>
      </c>
      <c r="X2176" t="s">
        <v>332</v>
      </c>
      <c r="Y2176" t="s">
        <v>333</v>
      </c>
      <c r="Z2176" t="s">
        <v>427</v>
      </c>
      <c r="AA2176" t="s">
        <v>264</v>
      </c>
      <c r="AB2176" t="s">
        <v>106</v>
      </c>
      <c r="AC2176" t="s">
        <v>19</v>
      </c>
      <c r="AD2176" t="s">
        <v>232</v>
      </c>
      <c r="AF2176">
        <v>9.4265535095000015</v>
      </c>
      <c r="AG2176">
        <v>2.7437744082700002</v>
      </c>
      <c r="AH2176">
        <v>5.770955862470001</v>
      </c>
      <c r="AI2176">
        <v>0.39188889766199997</v>
      </c>
      <c r="AJ2176">
        <v>0.38013223073213998</v>
      </c>
      <c r="AK2176">
        <v>1.263800754982E-2</v>
      </c>
      <c r="AL2176">
        <v>0.41070413916687504</v>
      </c>
    </row>
    <row r="2177" spans="1:38" x14ac:dyDescent="0.25">
      <c r="A2177" t="s">
        <v>393</v>
      </c>
      <c r="B2177" s="17" t="s">
        <v>332</v>
      </c>
      <c r="C2177" t="s">
        <v>333</v>
      </c>
      <c r="D2177" t="s">
        <v>427</v>
      </c>
      <c r="E2177" t="s">
        <v>265</v>
      </c>
      <c r="F2177" t="s">
        <v>108</v>
      </c>
      <c r="G2177" t="s">
        <v>32</v>
      </c>
      <c r="H2177" t="s">
        <v>232</v>
      </c>
      <c r="J2177">
        <v>26.022790424999997</v>
      </c>
      <c r="K2177">
        <v>2.6246235691000006E-3</v>
      </c>
      <c r="L2177">
        <v>2.4072184658399999E-3</v>
      </c>
      <c r="M2177">
        <v>3.9136685937999998E-4</v>
      </c>
      <c r="N2177">
        <v>3.7962585359860003E-4</v>
      </c>
      <c r="O2177">
        <v>4.8494786886000005E-6</v>
      </c>
      <c r="P2177">
        <v>6.3744253861038654E-4</v>
      </c>
      <c r="X2177" t="s">
        <v>332</v>
      </c>
      <c r="Y2177" t="s">
        <v>333</v>
      </c>
      <c r="Z2177" t="s">
        <v>427</v>
      </c>
      <c r="AA2177" t="s">
        <v>265</v>
      </c>
      <c r="AB2177" t="s">
        <v>108</v>
      </c>
      <c r="AC2177" t="s">
        <v>32</v>
      </c>
      <c r="AD2177" t="s">
        <v>232</v>
      </c>
      <c r="AF2177">
        <v>26.022790424999997</v>
      </c>
      <c r="AG2177">
        <v>0.82788124465000001</v>
      </c>
      <c r="AH2177">
        <v>0.75930553827000002</v>
      </c>
      <c r="AI2177">
        <v>0.123448301629</v>
      </c>
      <c r="AJ2177">
        <v>0.11974485258013</v>
      </c>
      <c r="AK2177">
        <v>1.5296641145900001E-3</v>
      </c>
      <c r="AL2177">
        <v>0.20106762004695597</v>
      </c>
    </row>
    <row r="2178" spans="1:38" x14ac:dyDescent="0.25">
      <c r="A2178" t="s">
        <v>393</v>
      </c>
      <c r="B2178" s="17" t="s">
        <v>332</v>
      </c>
      <c r="C2178" t="s">
        <v>333</v>
      </c>
      <c r="D2178" t="s">
        <v>427</v>
      </c>
      <c r="E2178" t="s">
        <v>266</v>
      </c>
      <c r="F2178" t="s">
        <v>110</v>
      </c>
      <c r="G2178" t="s">
        <v>32</v>
      </c>
      <c r="H2178" t="s">
        <v>232</v>
      </c>
      <c r="J2178">
        <v>19.0427353864</v>
      </c>
      <c r="K2178">
        <v>1.6879343718379999E-2</v>
      </c>
      <c r="L2178">
        <v>2.0681472826689997E-2</v>
      </c>
      <c r="M2178">
        <v>2.3713522451050003E-3</v>
      </c>
      <c r="N2178">
        <v>2.3002116777518502E-3</v>
      </c>
      <c r="O2178">
        <v>6.9927007699300002E-5</v>
      </c>
      <c r="P2178">
        <v>1.5938918767504197E-3</v>
      </c>
      <c r="X2178" t="s">
        <v>332</v>
      </c>
      <c r="Y2178" t="s">
        <v>333</v>
      </c>
      <c r="Z2178" t="s">
        <v>427</v>
      </c>
      <c r="AA2178" t="s">
        <v>266</v>
      </c>
      <c r="AB2178" t="s">
        <v>110</v>
      </c>
      <c r="AC2178" t="s">
        <v>32</v>
      </c>
      <c r="AD2178" t="s">
        <v>232</v>
      </c>
      <c r="AF2178">
        <v>19.0427353864</v>
      </c>
      <c r="AG2178">
        <v>5.3242279210799994</v>
      </c>
      <c r="AH2178">
        <v>6.5235275243799995</v>
      </c>
      <c r="AI2178">
        <v>0.74799229825799995</v>
      </c>
      <c r="AJ2178">
        <v>0.72555252931025993</v>
      </c>
      <c r="AK2178">
        <v>2.2056976344789998E-2</v>
      </c>
      <c r="AL2178">
        <v>0.50275904708889352</v>
      </c>
    </row>
    <row r="2179" spans="1:38" x14ac:dyDescent="0.25">
      <c r="A2179" t="s">
        <v>393</v>
      </c>
      <c r="B2179" s="17" t="s">
        <v>332</v>
      </c>
      <c r="C2179" t="s">
        <v>333</v>
      </c>
      <c r="D2179" t="s">
        <v>427</v>
      </c>
      <c r="E2179" t="s">
        <v>267</v>
      </c>
      <c r="F2179" t="s">
        <v>31</v>
      </c>
      <c r="G2179" t="s">
        <v>32</v>
      </c>
      <c r="H2179" t="s">
        <v>232</v>
      </c>
      <c r="J2179">
        <v>16.0701893805</v>
      </c>
      <c r="K2179">
        <v>4.0715859834100001E-3</v>
      </c>
      <c r="L2179">
        <v>1.0910770776539999E-2</v>
      </c>
      <c r="M2179">
        <v>7.6397448758700002E-4</v>
      </c>
      <c r="N2179">
        <v>7.4105525295938999E-4</v>
      </c>
      <c r="O2179">
        <v>3.0569434541200005E-5</v>
      </c>
      <c r="P2179">
        <v>8.6785147603691908E-4</v>
      </c>
      <c r="X2179" t="s">
        <v>332</v>
      </c>
      <c r="Y2179" t="s">
        <v>333</v>
      </c>
      <c r="Z2179" t="s">
        <v>427</v>
      </c>
      <c r="AA2179" t="s">
        <v>267</v>
      </c>
      <c r="AB2179" t="s">
        <v>31</v>
      </c>
      <c r="AC2179" t="s">
        <v>32</v>
      </c>
      <c r="AD2179" t="s">
        <v>232</v>
      </c>
      <c r="AF2179">
        <v>16.070189380500004</v>
      </c>
      <c r="AG2179">
        <v>1.284294703142</v>
      </c>
      <c r="AH2179">
        <v>3.4415690917299999</v>
      </c>
      <c r="AI2179">
        <v>0.24097939273899999</v>
      </c>
      <c r="AJ2179">
        <v>0.23375001095683001</v>
      </c>
      <c r="AK2179">
        <v>9.6424729468499986E-3</v>
      </c>
      <c r="AL2179">
        <v>0.27374517196397019</v>
      </c>
    </row>
    <row r="2180" spans="1:38" x14ac:dyDescent="0.25">
      <c r="A2180" t="s">
        <v>393</v>
      </c>
      <c r="B2180" s="17" t="s">
        <v>332</v>
      </c>
      <c r="C2180" t="s">
        <v>333</v>
      </c>
      <c r="D2180" t="s">
        <v>427</v>
      </c>
      <c r="E2180" t="s">
        <v>268</v>
      </c>
      <c r="F2180" t="s">
        <v>34</v>
      </c>
      <c r="G2180" t="s">
        <v>32</v>
      </c>
      <c r="H2180" t="s">
        <v>232</v>
      </c>
      <c r="J2180">
        <v>18.977427244999998</v>
      </c>
      <c r="K2180">
        <v>4.1470373917000007E-3</v>
      </c>
      <c r="L2180">
        <v>1.25606468041E-2</v>
      </c>
      <c r="M2180">
        <v>8.165910147400001E-4</v>
      </c>
      <c r="N2180">
        <v>7.9209328429780004E-4</v>
      </c>
      <c r="O2180">
        <v>3.0986223150999995E-5</v>
      </c>
      <c r="P2180">
        <v>1.0045866762690408E-3</v>
      </c>
      <c r="X2180" t="s">
        <v>332</v>
      </c>
      <c r="Y2180" t="s">
        <v>333</v>
      </c>
      <c r="Z2180" t="s">
        <v>427</v>
      </c>
      <c r="AA2180" t="s">
        <v>268</v>
      </c>
      <c r="AB2180" t="s">
        <v>34</v>
      </c>
      <c r="AC2180" t="s">
        <v>32</v>
      </c>
      <c r="AD2180" t="s">
        <v>232</v>
      </c>
      <c r="AF2180">
        <v>18.977427244999998</v>
      </c>
      <c r="AG2180">
        <v>1.3080942005999998</v>
      </c>
      <c r="AH2180">
        <v>3.9619867697000006</v>
      </c>
      <c r="AI2180">
        <v>0.25757613338000002</v>
      </c>
      <c r="AJ2180">
        <v>0.2498488493786</v>
      </c>
      <c r="AK2180">
        <v>9.7739401890999996E-3</v>
      </c>
      <c r="AL2180">
        <v>0.31687534655111788</v>
      </c>
    </row>
    <row r="2181" spans="1:38" x14ac:dyDescent="0.25">
      <c r="A2181" t="s">
        <v>393</v>
      </c>
      <c r="B2181" s="17" t="s">
        <v>332</v>
      </c>
      <c r="C2181" t="s">
        <v>333</v>
      </c>
      <c r="D2181" t="s">
        <v>427</v>
      </c>
      <c r="E2181" t="s">
        <v>269</v>
      </c>
      <c r="F2181" t="s">
        <v>114</v>
      </c>
      <c r="G2181" t="s">
        <v>32</v>
      </c>
      <c r="H2181" t="s">
        <v>232</v>
      </c>
      <c r="J2181">
        <v>2.4667980549999999</v>
      </c>
      <c r="K2181">
        <v>4.4475399300000003E-4</v>
      </c>
      <c r="L2181">
        <v>6.4813184100000003E-4</v>
      </c>
      <c r="M2181">
        <v>7.4286110900000012E-5</v>
      </c>
      <c r="N2181">
        <v>7.2057527572999994E-5</v>
      </c>
      <c r="O2181">
        <v>1.191481042E-6</v>
      </c>
      <c r="P2181">
        <v>1.15886841921396E-4</v>
      </c>
      <c r="X2181" t="s">
        <v>332</v>
      </c>
      <c r="Y2181" t="s">
        <v>333</v>
      </c>
      <c r="Z2181" t="s">
        <v>427</v>
      </c>
      <c r="AA2181" t="s">
        <v>269</v>
      </c>
      <c r="AB2181" t="s">
        <v>114</v>
      </c>
      <c r="AC2181" t="s">
        <v>32</v>
      </c>
      <c r="AD2181" t="s">
        <v>232</v>
      </c>
      <c r="AF2181">
        <v>2.4667980549999999</v>
      </c>
      <c r="AG2181">
        <v>0.14028811540000002</v>
      </c>
      <c r="AH2181">
        <v>0.20443932380000002</v>
      </c>
      <c r="AI2181">
        <v>2.343196161E-2</v>
      </c>
      <c r="AJ2181">
        <v>2.27290027617E-2</v>
      </c>
      <c r="AK2181">
        <v>3.7582722440000001E-4</v>
      </c>
      <c r="AL2181">
        <v>3.6554023352924993E-2</v>
      </c>
    </row>
    <row r="2182" spans="1:38" x14ac:dyDescent="0.25">
      <c r="A2182" t="s">
        <v>393</v>
      </c>
      <c r="B2182" s="17" t="s">
        <v>332</v>
      </c>
      <c r="C2182" t="s">
        <v>333</v>
      </c>
      <c r="D2182" t="s">
        <v>427</v>
      </c>
      <c r="E2182" t="s">
        <v>270</v>
      </c>
      <c r="F2182" t="s">
        <v>116</v>
      </c>
      <c r="G2182" t="s">
        <v>32</v>
      </c>
      <c r="H2182" t="s">
        <v>232</v>
      </c>
      <c r="J2182">
        <v>129.51637930000001</v>
      </c>
      <c r="K2182">
        <v>2.4593978020000001E-2</v>
      </c>
      <c r="L2182">
        <v>4.4255138399999998E-2</v>
      </c>
      <c r="M2182">
        <v>3.3894890360000002E-3</v>
      </c>
      <c r="N2182">
        <v>3.2878043649200001E-3</v>
      </c>
      <c r="O2182">
        <v>1.1886303552999999E-4</v>
      </c>
      <c r="P2182">
        <v>3.6348335711017194E-3</v>
      </c>
      <c r="X2182" t="s">
        <v>332</v>
      </c>
      <c r="Y2182" t="s">
        <v>333</v>
      </c>
      <c r="Z2182" t="s">
        <v>427</v>
      </c>
      <c r="AA2182" t="s">
        <v>270</v>
      </c>
      <c r="AB2182" t="s">
        <v>116</v>
      </c>
      <c r="AC2182" t="s">
        <v>32</v>
      </c>
      <c r="AD2182" t="s">
        <v>232</v>
      </c>
      <c r="AF2182">
        <v>129.51637929999998</v>
      </c>
      <c r="AG2182">
        <v>9.0505840629999987</v>
      </c>
      <c r="AH2182">
        <v>16.28589011</v>
      </c>
      <c r="AI2182">
        <v>1.2473317427000001</v>
      </c>
      <c r="AJ2182">
        <v>1.209911790419</v>
      </c>
      <c r="AK2182">
        <v>4.3741591169999997E-2</v>
      </c>
      <c r="AL2182">
        <v>1.3376188093854688</v>
      </c>
    </row>
    <row r="2183" spans="1:38" x14ac:dyDescent="0.25">
      <c r="A2183" t="s">
        <v>393</v>
      </c>
      <c r="B2183" s="17" t="s">
        <v>332</v>
      </c>
      <c r="C2183" t="s">
        <v>333</v>
      </c>
      <c r="D2183" t="s">
        <v>427</v>
      </c>
      <c r="E2183" t="s">
        <v>271</v>
      </c>
      <c r="F2183" t="s">
        <v>118</v>
      </c>
      <c r="G2183" t="s">
        <v>32</v>
      </c>
      <c r="H2183" t="s">
        <v>232</v>
      </c>
      <c r="J2183">
        <v>9.8085754941000012</v>
      </c>
      <c r="K2183">
        <v>6.17789991123E-3</v>
      </c>
      <c r="L2183">
        <v>1.2735047479300002E-2</v>
      </c>
      <c r="M2183">
        <v>1.118505661487E-3</v>
      </c>
      <c r="N2183">
        <v>1.0849504916423899E-3</v>
      </c>
      <c r="O2183">
        <v>4.3133901623199998E-5</v>
      </c>
      <c r="P2183">
        <v>1.0314866083917149E-3</v>
      </c>
      <c r="X2183" t="s">
        <v>332</v>
      </c>
      <c r="Y2183" t="s">
        <v>333</v>
      </c>
      <c r="Z2183" t="s">
        <v>427</v>
      </c>
      <c r="AA2183" t="s">
        <v>271</v>
      </c>
      <c r="AB2183" t="s">
        <v>118</v>
      </c>
      <c r="AC2183" t="s">
        <v>32</v>
      </c>
      <c r="AD2183" t="s">
        <v>232</v>
      </c>
      <c r="AF2183">
        <v>9.8085754940999994</v>
      </c>
      <c r="AG2183">
        <v>1.948686136913</v>
      </c>
      <c r="AH2183">
        <v>4.0169981542199995</v>
      </c>
      <c r="AI2183">
        <v>0.35280866786099996</v>
      </c>
      <c r="AJ2183">
        <v>0.34222440782517</v>
      </c>
      <c r="AK2183">
        <v>1.360566601467E-2</v>
      </c>
      <c r="AL2183">
        <v>0.32536036814136826</v>
      </c>
    </row>
    <row r="2184" spans="1:38" x14ac:dyDescent="0.25">
      <c r="A2184" t="s">
        <v>393</v>
      </c>
      <c r="B2184" s="17" t="s">
        <v>332</v>
      </c>
      <c r="C2184" t="s">
        <v>333</v>
      </c>
      <c r="D2184" t="s">
        <v>427</v>
      </c>
      <c r="E2184" t="s">
        <v>272</v>
      </c>
      <c r="F2184" t="s">
        <v>47</v>
      </c>
      <c r="G2184" t="s">
        <v>39</v>
      </c>
      <c r="H2184" t="s">
        <v>232</v>
      </c>
      <c r="J2184">
        <v>0.64174299999999995</v>
      </c>
      <c r="K2184">
        <v>6.8275276000000004E-6</v>
      </c>
      <c r="L2184">
        <v>1.1200468699999999E-5</v>
      </c>
      <c r="M2184">
        <v>1.06054785E-6</v>
      </c>
      <c r="N2184">
        <v>1.0287314145E-6</v>
      </c>
      <c r="O2184">
        <v>2.0458582699999999E-8</v>
      </c>
      <c r="P2184">
        <v>1.8466574881949999E-6</v>
      </c>
      <c r="X2184" t="s">
        <v>332</v>
      </c>
      <c r="Y2184" t="s">
        <v>333</v>
      </c>
      <c r="Z2184" t="s">
        <v>427</v>
      </c>
      <c r="AA2184" t="s">
        <v>272</v>
      </c>
      <c r="AB2184" t="s">
        <v>47</v>
      </c>
      <c r="AC2184" t="s">
        <v>39</v>
      </c>
      <c r="AD2184" t="s">
        <v>232</v>
      </c>
      <c r="AF2184">
        <v>0.64174299999999995</v>
      </c>
      <c r="AG2184">
        <v>1.40418974E-3</v>
      </c>
      <c r="AH2184">
        <v>2.3035550000000001E-3</v>
      </c>
      <c r="AI2184">
        <v>2.1811857E-4</v>
      </c>
      <c r="AJ2184">
        <v>2.115750129E-4</v>
      </c>
      <c r="AK2184">
        <v>4.2076339999999998E-6</v>
      </c>
      <c r="AL2184">
        <v>3.7979457169679996E-4</v>
      </c>
    </row>
    <row r="2185" spans="1:38" x14ac:dyDescent="0.25">
      <c r="A2185" t="s">
        <v>393</v>
      </c>
      <c r="B2185" s="17" t="s">
        <v>332</v>
      </c>
      <c r="C2185" t="s">
        <v>333</v>
      </c>
      <c r="D2185" t="s">
        <v>427</v>
      </c>
      <c r="E2185" t="s">
        <v>273</v>
      </c>
      <c r="F2185" t="s">
        <v>50</v>
      </c>
      <c r="G2185" t="s">
        <v>39</v>
      </c>
      <c r="H2185" t="s">
        <v>232</v>
      </c>
      <c r="J2185">
        <v>1.7733536590000001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X2185" t="s">
        <v>332</v>
      </c>
      <c r="Y2185" t="s">
        <v>333</v>
      </c>
      <c r="Z2185" t="s">
        <v>427</v>
      </c>
      <c r="AA2185" t="s">
        <v>273</v>
      </c>
      <c r="AB2185" t="s">
        <v>50</v>
      </c>
      <c r="AC2185" t="s">
        <v>39</v>
      </c>
      <c r="AD2185" t="s">
        <v>232</v>
      </c>
      <c r="AF2185">
        <v>1.7733536590000001</v>
      </c>
      <c r="AG2185">
        <v>0.1758677947</v>
      </c>
      <c r="AH2185">
        <v>0.55341116999999995</v>
      </c>
      <c r="AI2185">
        <v>2.9233453480000001E-2</v>
      </c>
      <c r="AJ2185">
        <v>2.8356449875600001E-2</v>
      </c>
      <c r="AK2185">
        <v>1.091516999E-3</v>
      </c>
      <c r="AL2185">
        <v>4.3571054359754995E-2</v>
      </c>
    </row>
    <row r="2186" spans="1:38" x14ac:dyDescent="0.25">
      <c r="A2186" t="s">
        <v>393</v>
      </c>
      <c r="B2186" s="17" t="s">
        <v>332</v>
      </c>
      <c r="C2186" t="s">
        <v>333</v>
      </c>
      <c r="D2186" t="s">
        <v>427</v>
      </c>
      <c r="E2186" t="s">
        <v>274</v>
      </c>
      <c r="F2186" t="s">
        <v>134</v>
      </c>
      <c r="G2186" t="s">
        <v>39</v>
      </c>
      <c r="H2186" t="s">
        <v>232</v>
      </c>
      <c r="J2186">
        <v>383.56623224000003</v>
      </c>
      <c r="K2186">
        <v>3.2308046751999997E-2</v>
      </c>
      <c r="L2186">
        <v>6.3693256586000002E-2</v>
      </c>
      <c r="M2186">
        <v>5.5683986839999994E-3</v>
      </c>
      <c r="N2186">
        <v>5.4013467234799994E-3</v>
      </c>
      <c r="O2186">
        <v>1.4257591236400001E-4</v>
      </c>
      <c r="P2186">
        <v>7.566293496478158E-3</v>
      </c>
      <c r="X2186" t="s">
        <v>332</v>
      </c>
      <c r="Y2186" t="s">
        <v>333</v>
      </c>
      <c r="Z2186" t="s">
        <v>427</v>
      </c>
      <c r="AA2186" t="s">
        <v>274</v>
      </c>
      <c r="AB2186" t="s">
        <v>134</v>
      </c>
      <c r="AC2186" t="s">
        <v>39</v>
      </c>
      <c r="AD2186" t="s">
        <v>232</v>
      </c>
      <c r="AF2186">
        <v>383.56623224000003</v>
      </c>
      <c r="AG2186">
        <v>6.6446651036999995</v>
      </c>
      <c r="AH2186">
        <v>13.0995345073</v>
      </c>
      <c r="AI2186">
        <v>1.1452298159099998</v>
      </c>
      <c r="AJ2186">
        <v>1.1108729214327</v>
      </c>
      <c r="AK2186">
        <v>2.9323010599199999E-2</v>
      </c>
      <c r="AL2186">
        <v>1.5561288750718152</v>
      </c>
    </row>
    <row r="2187" spans="1:38" x14ac:dyDescent="0.25">
      <c r="A2187" t="s">
        <v>393</v>
      </c>
      <c r="B2187" s="17" t="s">
        <v>332</v>
      </c>
      <c r="C2187" t="s">
        <v>333</v>
      </c>
      <c r="D2187" t="s">
        <v>427</v>
      </c>
      <c r="E2187" t="s">
        <v>275</v>
      </c>
      <c r="F2187" t="s">
        <v>138</v>
      </c>
      <c r="G2187" t="s">
        <v>39</v>
      </c>
      <c r="H2187" t="s">
        <v>232</v>
      </c>
      <c r="J2187">
        <v>96.86754731500001</v>
      </c>
      <c r="K2187">
        <v>6.7976019324000004E-3</v>
      </c>
      <c r="L2187">
        <v>1.2649551771299998E-2</v>
      </c>
      <c r="M2187">
        <v>1.04209982456E-3</v>
      </c>
      <c r="N2187">
        <v>1.0108368298231999E-3</v>
      </c>
      <c r="O2187">
        <v>2.9424995594900001E-5</v>
      </c>
      <c r="P2187">
        <v>1.5959632529086857E-3</v>
      </c>
      <c r="X2187" t="s">
        <v>332</v>
      </c>
      <c r="Y2187" t="s">
        <v>333</v>
      </c>
      <c r="Z2187" t="s">
        <v>427</v>
      </c>
      <c r="AA2187" t="s">
        <v>275</v>
      </c>
      <c r="AB2187" t="s">
        <v>138</v>
      </c>
      <c r="AC2187" t="s">
        <v>39</v>
      </c>
      <c r="AD2187" t="s">
        <v>232</v>
      </c>
      <c r="AF2187">
        <v>96.86754731500001</v>
      </c>
      <c r="AG2187">
        <v>1.3980352902499997</v>
      </c>
      <c r="AH2187">
        <v>2.6015820217200005</v>
      </c>
      <c r="AI2187">
        <v>0.214324464055</v>
      </c>
      <c r="AJ2187">
        <v>0.20789473013334997</v>
      </c>
      <c r="AK2187">
        <v>6.0517199089999991E-3</v>
      </c>
      <c r="AL2187">
        <v>0.32823527754544024</v>
      </c>
    </row>
    <row r="2188" spans="1:38" x14ac:dyDescent="0.25">
      <c r="A2188" t="s">
        <v>393</v>
      </c>
      <c r="B2188" s="17" t="s">
        <v>332</v>
      </c>
      <c r="C2188" t="s">
        <v>333</v>
      </c>
      <c r="D2188" t="s">
        <v>427</v>
      </c>
      <c r="E2188" t="s">
        <v>276</v>
      </c>
      <c r="F2188" t="s">
        <v>141</v>
      </c>
      <c r="G2188" t="s">
        <v>39</v>
      </c>
      <c r="H2188" t="s">
        <v>232</v>
      </c>
      <c r="J2188">
        <v>116.61303774300002</v>
      </c>
      <c r="K2188">
        <v>3.8537214014299999E-2</v>
      </c>
      <c r="L2188">
        <v>9.5041326110899993E-2</v>
      </c>
      <c r="M2188">
        <v>6.8088041961399991E-3</v>
      </c>
      <c r="N2188">
        <v>6.6045400702557993E-3</v>
      </c>
      <c r="O2188">
        <v>1.9249648931820003E-4</v>
      </c>
      <c r="P2188">
        <v>8.8236308485556605E-3</v>
      </c>
      <c r="X2188" t="s">
        <v>332</v>
      </c>
      <c r="Y2188" t="s">
        <v>333</v>
      </c>
      <c r="Z2188" t="s">
        <v>427</v>
      </c>
      <c r="AA2188" t="s">
        <v>276</v>
      </c>
      <c r="AB2188" t="s">
        <v>141</v>
      </c>
      <c r="AC2188" t="s">
        <v>39</v>
      </c>
      <c r="AD2188" t="s">
        <v>232</v>
      </c>
      <c r="AF2188">
        <v>116.61303774300001</v>
      </c>
      <c r="AG2188">
        <v>7.9257923363300016</v>
      </c>
      <c r="AH2188">
        <v>19.546763623480008</v>
      </c>
      <c r="AI2188">
        <v>1.4003391569890002</v>
      </c>
      <c r="AJ2188">
        <v>1.3583289822793296</v>
      </c>
      <c r="AK2188">
        <v>3.9589972929400009E-2</v>
      </c>
      <c r="AL2188">
        <v>1.8147204081392723</v>
      </c>
    </row>
    <row r="2189" spans="1:38" x14ac:dyDescent="0.25">
      <c r="A2189" t="s">
        <v>393</v>
      </c>
      <c r="B2189" s="17" t="s">
        <v>332</v>
      </c>
      <c r="C2189" t="s">
        <v>333</v>
      </c>
      <c r="D2189" t="s">
        <v>427</v>
      </c>
      <c r="E2189" t="s">
        <v>277</v>
      </c>
      <c r="F2189" t="s">
        <v>53</v>
      </c>
      <c r="G2189" t="s">
        <v>39</v>
      </c>
      <c r="H2189" t="s">
        <v>232</v>
      </c>
      <c r="J2189">
        <v>17.006188253000001</v>
      </c>
      <c r="K2189">
        <v>3.6135467989999994E-3</v>
      </c>
      <c r="L2189">
        <v>8.9216294099999996E-3</v>
      </c>
      <c r="M2189">
        <v>6.5641157159999994E-4</v>
      </c>
      <c r="N2189">
        <v>6.3671922445199996E-4</v>
      </c>
      <c r="O2189">
        <v>2.2904133843E-5</v>
      </c>
      <c r="P2189">
        <v>7.0840625550528595E-4</v>
      </c>
      <c r="X2189" t="s">
        <v>332</v>
      </c>
      <c r="Y2189" t="s">
        <v>333</v>
      </c>
      <c r="Z2189" t="s">
        <v>427</v>
      </c>
      <c r="AA2189" t="s">
        <v>277</v>
      </c>
      <c r="AB2189" t="s">
        <v>53</v>
      </c>
      <c r="AC2189" t="s">
        <v>39</v>
      </c>
      <c r="AD2189" t="s">
        <v>232</v>
      </c>
      <c r="AF2189">
        <v>17.006188253000001</v>
      </c>
      <c r="AG2189">
        <v>0.74318353790000002</v>
      </c>
      <c r="AH2189">
        <v>1.8348753295</v>
      </c>
      <c r="AI2189">
        <v>0.13500149899</v>
      </c>
      <c r="AJ2189">
        <v>0.13095145402030001</v>
      </c>
      <c r="AK2189">
        <v>4.7106005859999999E-3</v>
      </c>
      <c r="AL2189">
        <v>0.1456950443880321</v>
      </c>
    </row>
    <row r="2190" spans="1:38" x14ac:dyDescent="0.25">
      <c r="A2190" t="s">
        <v>393</v>
      </c>
      <c r="B2190" s="17" t="s">
        <v>332</v>
      </c>
      <c r="C2190" t="s">
        <v>333</v>
      </c>
      <c r="D2190" t="s">
        <v>427</v>
      </c>
      <c r="E2190" t="s">
        <v>278</v>
      </c>
      <c r="F2190" t="s">
        <v>144</v>
      </c>
      <c r="G2190" t="s">
        <v>39</v>
      </c>
      <c r="H2190" t="s">
        <v>232</v>
      </c>
      <c r="J2190">
        <v>1.1587025280000001</v>
      </c>
      <c r="K2190">
        <v>1.4157614609999999E-4</v>
      </c>
      <c r="L2190">
        <v>2.5654657529999999E-4</v>
      </c>
      <c r="M2190">
        <v>2.4795095560000003E-5</v>
      </c>
      <c r="N2190">
        <v>2.40512426932E-5</v>
      </c>
      <c r="O2190">
        <v>5.4134778370000001E-7</v>
      </c>
      <c r="P2190">
        <v>3.2065008722990096E-5</v>
      </c>
      <c r="X2190" t="s">
        <v>332</v>
      </c>
      <c r="Y2190" t="s">
        <v>333</v>
      </c>
      <c r="Z2190" t="s">
        <v>427</v>
      </c>
      <c r="AA2190" t="s">
        <v>278</v>
      </c>
      <c r="AB2190" t="s">
        <v>144</v>
      </c>
      <c r="AC2190" t="s">
        <v>39</v>
      </c>
      <c r="AD2190" t="s">
        <v>232</v>
      </c>
      <c r="AF2190">
        <v>1.1587025280000001</v>
      </c>
      <c r="AG2190">
        <v>2.911739025E-2</v>
      </c>
      <c r="AH2190">
        <v>5.2762892290000002E-2</v>
      </c>
      <c r="AI2190">
        <v>5.0995063050000003E-3</v>
      </c>
      <c r="AJ2190">
        <v>4.9465211158500003E-3</v>
      </c>
      <c r="AK2190">
        <v>1.1133678769999999E-4</v>
      </c>
      <c r="AL2190">
        <v>6.5946795897644994E-3</v>
      </c>
    </row>
    <row r="2191" spans="1:38" x14ac:dyDescent="0.25">
      <c r="A2191" t="s">
        <v>393</v>
      </c>
      <c r="B2191" s="17" t="s">
        <v>332</v>
      </c>
      <c r="C2191" t="s">
        <v>333</v>
      </c>
      <c r="D2191" t="s">
        <v>427</v>
      </c>
      <c r="E2191" t="s">
        <v>279</v>
      </c>
      <c r="F2191" t="s">
        <v>147</v>
      </c>
      <c r="G2191" t="s">
        <v>56</v>
      </c>
      <c r="H2191" t="s">
        <v>232</v>
      </c>
      <c r="J2191">
        <v>9.5418791000000003E-2</v>
      </c>
      <c r="K2191">
        <v>7.7422859200000001E-6</v>
      </c>
      <c r="L2191">
        <v>6.3198592899999998E-6</v>
      </c>
      <c r="M2191">
        <v>8.0786381000000004E-7</v>
      </c>
      <c r="N2191">
        <v>7.8362789570000007E-7</v>
      </c>
      <c r="O2191">
        <v>1.5823213800000001E-8</v>
      </c>
      <c r="P2191">
        <v>9.6566958799739996E-7</v>
      </c>
      <c r="X2191" t="s">
        <v>332</v>
      </c>
      <c r="Y2191" t="s">
        <v>333</v>
      </c>
      <c r="Z2191" t="s">
        <v>427</v>
      </c>
      <c r="AA2191" t="s">
        <v>279</v>
      </c>
      <c r="AB2191" t="s">
        <v>147</v>
      </c>
      <c r="AC2191" t="s">
        <v>56</v>
      </c>
      <c r="AD2191" t="s">
        <v>232</v>
      </c>
      <c r="AF2191">
        <v>9.5418791000000003E-2</v>
      </c>
      <c r="AG2191">
        <v>1.52863142E-3</v>
      </c>
      <c r="AH2191">
        <v>1.2477889900000001E-3</v>
      </c>
      <c r="AI2191">
        <v>1.59504091E-4</v>
      </c>
      <c r="AJ2191">
        <v>1.5471896826999999E-4</v>
      </c>
      <c r="AK2191">
        <v>3.1241243499999999E-6</v>
      </c>
      <c r="AL2191">
        <v>1.9066112128673997E-4</v>
      </c>
    </row>
    <row r="2192" spans="1:38" x14ac:dyDescent="0.25">
      <c r="A2192" t="s">
        <v>393</v>
      </c>
      <c r="B2192" s="17" t="s">
        <v>332</v>
      </c>
      <c r="C2192" t="s">
        <v>333</v>
      </c>
      <c r="D2192" t="s">
        <v>427</v>
      </c>
      <c r="E2192" t="s">
        <v>280</v>
      </c>
      <c r="F2192" t="s">
        <v>149</v>
      </c>
      <c r="G2192" t="s">
        <v>56</v>
      </c>
      <c r="H2192" t="s">
        <v>232</v>
      </c>
      <c r="J2192">
        <v>333.83830999999998</v>
      </c>
      <c r="K2192">
        <v>0.17402187820000001</v>
      </c>
      <c r="L2192">
        <v>0.34061453520000001</v>
      </c>
      <c r="M2192">
        <v>3.0488844599999999E-2</v>
      </c>
      <c r="N2192">
        <v>2.9574179262000001E-2</v>
      </c>
      <c r="O2192">
        <v>7.3438517100000002E-4</v>
      </c>
      <c r="P2192">
        <v>3.1455267217393494E-2</v>
      </c>
      <c r="X2192" t="s">
        <v>332</v>
      </c>
      <c r="Y2192" t="s">
        <v>333</v>
      </c>
      <c r="Z2192" t="s">
        <v>427</v>
      </c>
      <c r="AA2192" t="s">
        <v>280</v>
      </c>
      <c r="AB2192" t="s">
        <v>149</v>
      </c>
      <c r="AC2192" t="s">
        <v>56</v>
      </c>
      <c r="AD2192" t="s">
        <v>232</v>
      </c>
      <c r="AF2192">
        <v>333.83830999999998</v>
      </c>
      <c r="AG2192">
        <v>34.358763000000003</v>
      </c>
      <c r="AH2192">
        <v>67.25069877</v>
      </c>
      <c r="AI2192">
        <v>6.019696347</v>
      </c>
      <c r="AJ2192">
        <v>5.8391054565899996</v>
      </c>
      <c r="AK2192">
        <v>0.1449965158</v>
      </c>
      <c r="AL2192">
        <v>6.210506834302679</v>
      </c>
    </row>
    <row r="2193" spans="1:38" x14ac:dyDescent="0.25">
      <c r="A2193" t="s">
        <v>393</v>
      </c>
      <c r="B2193" s="17" t="s">
        <v>332</v>
      </c>
      <c r="C2193" t="s">
        <v>333</v>
      </c>
      <c r="D2193" t="s">
        <v>427</v>
      </c>
      <c r="E2193" t="s">
        <v>281</v>
      </c>
      <c r="F2193" t="s">
        <v>151</v>
      </c>
      <c r="G2193" t="s">
        <v>56</v>
      </c>
      <c r="H2193" t="s">
        <v>232</v>
      </c>
      <c r="J2193">
        <v>67.333823199999998</v>
      </c>
      <c r="K2193">
        <v>1.4175090479999999E-2</v>
      </c>
      <c r="L2193">
        <v>3.5830561139999995E-2</v>
      </c>
      <c r="M2193">
        <v>3.23511602E-3</v>
      </c>
      <c r="N2193">
        <v>3.1380625394E-3</v>
      </c>
      <c r="O2193">
        <v>6.5916082599999984E-5</v>
      </c>
      <c r="P2193">
        <v>3.0932044103375998E-3</v>
      </c>
      <c r="X2193" t="s">
        <v>332</v>
      </c>
      <c r="Y2193" t="s">
        <v>333</v>
      </c>
      <c r="Z2193" t="s">
        <v>427</v>
      </c>
      <c r="AA2193" t="s">
        <v>281</v>
      </c>
      <c r="AB2193" t="s">
        <v>151</v>
      </c>
      <c r="AC2193" t="s">
        <v>56</v>
      </c>
      <c r="AD2193" t="s">
        <v>232</v>
      </c>
      <c r="AF2193">
        <v>67.333823199999998</v>
      </c>
      <c r="AG2193">
        <v>2.7987206499999999</v>
      </c>
      <c r="AH2193">
        <v>7.0743626000000006</v>
      </c>
      <c r="AI2193">
        <v>0.63873912099999997</v>
      </c>
      <c r="AJ2193">
        <v>0.61957694736999991</v>
      </c>
      <c r="AK2193">
        <v>1.3014428660000001E-2</v>
      </c>
      <c r="AL2193">
        <v>0.61072021453014003</v>
      </c>
    </row>
    <row r="2194" spans="1:38" x14ac:dyDescent="0.25">
      <c r="A2194" t="s">
        <v>393</v>
      </c>
      <c r="B2194" s="17" t="s">
        <v>332</v>
      </c>
      <c r="C2194" t="s">
        <v>333</v>
      </c>
      <c r="D2194" t="s">
        <v>427</v>
      </c>
      <c r="E2194" t="s">
        <v>282</v>
      </c>
      <c r="F2194" t="s">
        <v>153</v>
      </c>
      <c r="G2194" t="s">
        <v>56</v>
      </c>
      <c r="H2194" t="s">
        <v>232</v>
      </c>
      <c r="J2194">
        <v>1.3040559279999999</v>
      </c>
      <c r="K2194">
        <v>1.260858488E-4</v>
      </c>
      <c r="L2194">
        <v>1.8050061360000002E-4</v>
      </c>
      <c r="M2194">
        <v>2.16551169E-5</v>
      </c>
      <c r="N2194">
        <v>2.1005463392999997E-5</v>
      </c>
      <c r="O2194">
        <v>3.7729583269999998E-7</v>
      </c>
      <c r="P2194">
        <v>2.6746402588565398E-5</v>
      </c>
      <c r="X2194" t="s">
        <v>332</v>
      </c>
      <c r="Y2194" t="s">
        <v>333</v>
      </c>
      <c r="Z2194" t="s">
        <v>427</v>
      </c>
      <c r="AA2194" t="s">
        <v>282</v>
      </c>
      <c r="AB2194" t="s">
        <v>153</v>
      </c>
      <c r="AC2194" t="s">
        <v>56</v>
      </c>
      <c r="AD2194" t="s">
        <v>232</v>
      </c>
      <c r="AF2194">
        <v>1.3040559279999999</v>
      </c>
      <c r="AG2194">
        <v>2.489430409E-2</v>
      </c>
      <c r="AH2194">
        <v>3.5637923699999997E-2</v>
      </c>
      <c r="AI2194">
        <v>4.2755718940000005E-3</v>
      </c>
      <c r="AJ2194">
        <v>4.1473047371799994E-3</v>
      </c>
      <c r="AK2194">
        <v>7.4493039399999993E-5</v>
      </c>
      <c r="AL2194">
        <v>5.2807918319442001E-3</v>
      </c>
    </row>
    <row r="2195" spans="1:38" x14ac:dyDescent="0.25">
      <c r="A2195" t="s">
        <v>393</v>
      </c>
      <c r="B2195" s="17" t="s">
        <v>332</v>
      </c>
      <c r="C2195" t="s">
        <v>333</v>
      </c>
      <c r="D2195" t="s">
        <v>427</v>
      </c>
      <c r="E2195" t="s">
        <v>283</v>
      </c>
      <c r="F2195" t="s">
        <v>155</v>
      </c>
      <c r="G2195" t="s">
        <v>56</v>
      </c>
      <c r="H2195" t="s">
        <v>232</v>
      </c>
      <c r="J2195">
        <v>6.3612498000000003E-2</v>
      </c>
      <c r="K2195">
        <v>2.7146972999999999E-5</v>
      </c>
      <c r="L2195">
        <v>3.1639235999999999E-5</v>
      </c>
      <c r="M2195">
        <v>4.5416504999999997E-6</v>
      </c>
      <c r="N2195">
        <v>4.4054009849999999E-6</v>
      </c>
      <c r="O2195">
        <v>6.7339846999999994E-8</v>
      </c>
      <c r="P2195">
        <v>4.1535282546809996E-6</v>
      </c>
      <c r="X2195" t="s">
        <v>332</v>
      </c>
      <c r="Y2195" t="s">
        <v>333</v>
      </c>
      <c r="Z2195" t="s">
        <v>427</v>
      </c>
      <c r="AA2195" t="s">
        <v>283</v>
      </c>
      <c r="AB2195" t="s">
        <v>155</v>
      </c>
      <c r="AC2195" t="s">
        <v>56</v>
      </c>
      <c r="AD2195" t="s">
        <v>232</v>
      </c>
      <c r="AF2195">
        <v>6.3612498000000003E-2</v>
      </c>
      <c r="AG2195">
        <v>5.3598802000000001E-3</v>
      </c>
      <c r="AH2195">
        <v>6.2468289000000001E-3</v>
      </c>
      <c r="AI2195">
        <v>8.9670031000000001E-4</v>
      </c>
      <c r="AJ2195">
        <v>8.6979930070000004E-4</v>
      </c>
      <c r="AK2195">
        <v>1.3295533E-5</v>
      </c>
      <c r="AL2195">
        <v>8.2006981559099989E-4</v>
      </c>
    </row>
    <row r="2196" spans="1:38" x14ac:dyDescent="0.25">
      <c r="A2196" t="s">
        <v>393</v>
      </c>
      <c r="B2196" s="17" t="s">
        <v>332</v>
      </c>
      <c r="C2196" t="s">
        <v>333</v>
      </c>
      <c r="D2196" t="s">
        <v>427</v>
      </c>
      <c r="E2196" t="s">
        <v>284</v>
      </c>
      <c r="F2196" t="s">
        <v>55</v>
      </c>
      <c r="G2196" t="s">
        <v>56</v>
      </c>
      <c r="H2196" t="s">
        <v>232</v>
      </c>
      <c r="J2196">
        <v>10.655092909999999</v>
      </c>
      <c r="K2196">
        <v>1.4297371877999999E-3</v>
      </c>
      <c r="L2196">
        <v>2.8052360723000002E-3</v>
      </c>
      <c r="M2196">
        <v>2.6026637900000005E-4</v>
      </c>
      <c r="N2196">
        <v>2.5245838762999999E-4</v>
      </c>
      <c r="O2196">
        <v>5.5985544100000005E-6</v>
      </c>
      <c r="P2196">
        <v>3.5187430488034494E-4</v>
      </c>
      <c r="X2196" t="s">
        <v>332</v>
      </c>
      <c r="Y2196" t="s">
        <v>333</v>
      </c>
      <c r="Z2196" t="s">
        <v>427</v>
      </c>
      <c r="AA2196" t="s">
        <v>284</v>
      </c>
      <c r="AB2196" t="s">
        <v>55</v>
      </c>
      <c r="AC2196" t="s">
        <v>56</v>
      </c>
      <c r="AD2196" t="s">
        <v>232</v>
      </c>
      <c r="AF2196">
        <v>10.655092909999999</v>
      </c>
      <c r="AG2196">
        <v>0.28228640690000001</v>
      </c>
      <c r="AH2196">
        <v>0.55386393490000008</v>
      </c>
      <c r="AI2196">
        <v>5.138681992E-2</v>
      </c>
      <c r="AJ2196">
        <v>4.9845215322399994E-2</v>
      </c>
      <c r="AK2196">
        <v>1.1053747533000002E-3</v>
      </c>
      <c r="AL2196">
        <v>6.9473828028559503E-2</v>
      </c>
    </row>
    <row r="2197" spans="1:38" x14ac:dyDescent="0.25">
      <c r="A2197" t="s">
        <v>393</v>
      </c>
      <c r="B2197" s="17" t="s">
        <v>332</v>
      </c>
      <c r="C2197" t="s">
        <v>333</v>
      </c>
      <c r="D2197" t="s">
        <v>427</v>
      </c>
      <c r="E2197" t="s">
        <v>285</v>
      </c>
      <c r="F2197" t="s">
        <v>158</v>
      </c>
      <c r="G2197" t="s">
        <v>56</v>
      </c>
      <c r="H2197" t="s">
        <v>232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X2197" t="s">
        <v>332</v>
      </c>
      <c r="Y2197" t="s">
        <v>333</v>
      </c>
      <c r="Z2197" t="s">
        <v>427</v>
      </c>
      <c r="AA2197" t="s">
        <v>285</v>
      </c>
      <c r="AB2197" t="s">
        <v>158</v>
      </c>
      <c r="AC2197" t="s">
        <v>56</v>
      </c>
      <c r="AD2197" t="s">
        <v>232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</row>
    <row r="2198" spans="1:38" x14ac:dyDescent="0.25">
      <c r="A2198" t="s">
        <v>393</v>
      </c>
      <c r="B2198" s="17" t="s">
        <v>332</v>
      </c>
      <c r="C2198" t="s">
        <v>333</v>
      </c>
      <c r="D2198" t="s">
        <v>427</v>
      </c>
      <c r="E2198" t="s">
        <v>286</v>
      </c>
      <c r="F2198" t="s">
        <v>160</v>
      </c>
      <c r="G2198" t="s">
        <v>56</v>
      </c>
      <c r="H2198" t="s">
        <v>232</v>
      </c>
      <c r="J2198">
        <v>14.058359235999999</v>
      </c>
      <c r="K2198">
        <v>1.7262742459999997E-3</v>
      </c>
      <c r="L2198">
        <v>2.6477279689999999E-3</v>
      </c>
      <c r="M2198">
        <v>3.210768658E-4</v>
      </c>
      <c r="N2198">
        <v>3.1144455982600003E-4</v>
      </c>
      <c r="O2198">
        <v>5.2239173609999998E-6</v>
      </c>
      <c r="P2198">
        <v>2.9881008868171496E-4</v>
      </c>
      <c r="X2198" t="s">
        <v>332</v>
      </c>
      <c r="Y2198" t="s">
        <v>333</v>
      </c>
      <c r="Z2198" t="s">
        <v>427</v>
      </c>
      <c r="AA2198" t="s">
        <v>286</v>
      </c>
      <c r="AB2198" t="s">
        <v>160</v>
      </c>
      <c r="AC2198" t="s">
        <v>56</v>
      </c>
      <c r="AD2198" t="s">
        <v>232</v>
      </c>
      <c r="AF2198">
        <v>14.058359235999999</v>
      </c>
      <c r="AG2198">
        <v>0.34083439450000003</v>
      </c>
      <c r="AH2198">
        <v>0.52276557479999997</v>
      </c>
      <c r="AI2198">
        <v>6.3393197109999994E-2</v>
      </c>
      <c r="AJ2198">
        <v>6.1491401196699991E-2</v>
      </c>
      <c r="AK2198">
        <v>1.0314067080000001E-3</v>
      </c>
      <c r="AL2198">
        <v>5.8996865460428989E-2</v>
      </c>
    </row>
    <row r="2199" spans="1:38" x14ac:dyDescent="0.25">
      <c r="A2199" t="s">
        <v>393</v>
      </c>
      <c r="B2199" s="17" t="s">
        <v>332</v>
      </c>
      <c r="C2199" t="s">
        <v>333</v>
      </c>
      <c r="D2199" t="s">
        <v>427</v>
      </c>
      <c r="E2199" t="s">
        <v>287</v>
      </c>
      <c r="F2199" t="s">
        <v>162</v>
      </c>
      <c r="G2199" t="s">
        <v>56</v>
      </c>
      <c r="H2199" t="s">
        <v>232</v>
      </c>
      <c r="J2199">
        <v>6.3294424319999996</v>
      </c>
      <c r="K2199">
        <v>3.6445224890999999E-3</v>
      </c>
      <c r="L2199">
        <v>7.2083174120000006E-3</v>
      </c>
      <c r="M2199">
        <v>6.8566520847999999E-4</v>
      </c>
      <c r="N2199">
        <v>6.6509525222559988E-4</v>
      </c>
      <c r="O2199">
        <v>1.4310147290000001E-5</v>
      </c>
      <c r="P2199">
        <v>7.2131734124108104E-4</v>
      </c>
      <c r="X2199" t="s">
        <v>332</v>
      </c>
      <c r="Y2199" t="s">
        <v>333</v>
      </c>
      <c r="Z2199" t="s">
        <v>427</v>
      </c>
      <c r="AA2199" t="s">
        <v>287</v>
      </c>
      <c r="AB2199" t="s">
        <v>162</v>
      </c>
      <c r="AC2199" t="s">
        <v>56</v>
      </c>
      <c r="AD2199" t="s">
        <v>232</v>
      </c>
      <c r="AF2199">
        <v>6.3294424319999996</v>
      </c>
      <c r="AG2199">
        <v>0.71957199625000001</v>
      </c>
      <c r="AH2199">
        <v>1.4232053177999999</v>
      </c>
      <c r="AI2199">
        <v>0.13537726241</v>
      </c>
      <c r="AJ2199">
        <v>0.13131594453769999</v>
      </c>
      <c r="AK2199">
        <v>2.8253857826000001E-3</v>
      </c>
      <c r="AL2199">
        <v>0.1424164292881317</v>
      </c>
    </row>
    <row r="2200" spans="1:38" x14ac:dyDescent="0.25">
      <c r="A2200" t="s">
        <v>393</v>
      </c>
      <c r="B2200" s="17" t="s">
        <v>332</v>
      </c>
      <c r="C2200" t="s">
        <v>333</v>
      </c>
      <c r="D2200" t="s">
        <v>427</v>
      </c>
      <c r="E2200" t="s">
        <v>288</v>
      </c>
      <c r="F2200" t="s">
        <v>164</v>
      </c>
      <c r="G2200" t="s">
        <v>56</v>
      </c>
      <c r="H2200" t="s">
        <v>232</v>
      </c>
      <c r="J2200">
        <v>5.3275469889999991</v>
      </c>
      <c r="K2200">
        <v>1.8092103149999999E-3</v>
      </c>
      <c r="L2200">
        <v>4.5435065400000006E-3</v>
      </c>
      <c r="M2200">
        <v>3.5261435429999999E-4</v>
      </c>
      <c r="N2200">
        <v>3.4203592367099996E-4</v>
      </c>
      <c r="O2200">
        <v>1.0572428567E-5</v>
      </c>
      <c r="P2200">
        <v>4.1604154821145802E-4</v>
      </c>
      <c r="X2200" t="s">
        <v>332</v>
      </c>
      <c r="Y2200" t="s">
        <v>333</v>
      </c>
      <c r="Z2200" t="s">
        <v>427</v>
      </c>
      <c r="AA2200" t="s">
        <v>288</v>
      </c>
      <c r="AB2200" t="s">
        <v>164</v>
      </c>
      <c r="AC2200" t="s">
        <v>56</v>
      </c>
      <c r="AD2200" t="s">
        <v>232</v>
      </c>
      <c r="AF2200">
        <v>5.327546989</v>
      </c>
      <c r="AG2200">
        <v>0.35720926219999999</v>
      </c>
      <c r="AH2200">
        <v>0.89706678399999995</v>
      </c>
      <c r="AI2200">
        <v>6.9619937659999992E-2</v>
      </c>
      <c r="AJ2200">
        <v>6.7531339530199991E-2</v>
      </c>
      <c r="AK2200">
        <v>2.0874133199999998E-3</v>
      </c>
      <c r="AL2200">
        <v>8.2142965469132093E-2</v>
      </c>
    </row>
    <row r="2201" spans="1:38" x14ac:dyDescent="0.25">
      <c r="A2201" t="s">
        <v>393</v>
      </c>
      <c r="B2201" s="17" t="s">
        <v>332</v>
      </c>
      <c r="C2201" t="s">
        <v>333</v>
      </c>
      <c r="D2201" t="s">
        <v>427</v>
      </c>
      <c r="E2201" t="s">
        <v>289</v>
      </c>
      <c r="F2201" t="s">
        <v>58</v>
      </c>
      <c r="G2201" t="s">
        <v>59</v>
      </c>
      <c r="H2201" t="s">
        <v>232</v>
      </c>
      <c r="J2201">
        <v>389.17149710000001</v>
      </c>
      <c r="K2201">
        <v>2.6153830379999996E-2</v>
      </c>
      <c r="L2201">
        <v>5.4353763239999998E-2</v>
      </c>
      <c r="M2201">
        <v>4.6638433319999995E-3</v>
      </c>
      <c r="N2201">
        <v>4.52392803204E-3</v>
      </c>
      <c r="O2201">
        <v>1.08642198E-4</v>
      </c>
      <c r="P2201">
        <v>6.4401045211034992E-3</v>
      </c>
      <c r="X2201" t="s">
        <v>332</v>
      </c>
      <c r="Y2201" t="s">
        <v>333</v>
      </c>
      <c r="Z2201" t="s">
        <v>427</v>
      </c>
      <c r="AA2201" t="s">
        <v>289</v>
      </c>
      <c r="AB2201" t="s">
        <v>58</v>
      </c>
      <c r="AC2201" t="s">
        <v>59</v>
      </c>
      <c r="AD2201" t="s">
        <v>232</v>
      </c>
      <c r="AF2201">
        <v>389.17149709999995</v>
      </c>
      <c r="AG2201">
        <v>8.2496653600000016</v>
      </c>
      <c r="AH2201">
        <v>17.144730629999998</v>
      </c>
      <c r="AI2201">
        <v>1.471109483</v>
      </c>
      <c r="AJ2201">
        <v>1.42697619851</v>
      </c>
      <c r="AK2201">
        <v>3.4268855719999998E-2</v>
      </c>
      <c r="AL2201">
        <v>2.0313930767867099</v>
      </c>
    </row>
    <row r="2202" spans="1:38" x14ac:dyDescent="0.25">
      <c r="A2202" t="s">
        <v>393</v>
      </c>
      <c r="B2202" s="17" t="s">
        <v>332</v>
      </c>
      <c r="C2202" t="s">
        <v>333</v>
      </c>
      <c r="D2202" t="s">
        <v>427</v>
      </c>
      <c r="E2202" t="s">
        <v>290</v>
      </c>
      <c r="F2202" t="s">
        <v>61</v>
      </c>
      <c r="G2202" t="s">
        <v>59</v>
      </c>
      <c r="H2202" t="s">
        <v>232</v>
      </c>
      <c r="J2202">
        <v>72.418727825000005</v>
      </c>
      <c r="K2202">
        <v>6.2530003724900005E-3</v>
      </c>
      <c r="L2202">
        <v>1.28253809499E-2</v>
      </c>
      <c r="M2202">
        <v>1.135275958074E-3</v>
      </c>
      <c r="N2202">
        <v>1.1012176793317801E-3</v>
      </c>
      <c r="O2202">
        <v>2.5659566001909999E-5</v>
      </c>
      <c r="P2202">
        <v>1.4493435917001083E-3</v>
      </c>
      <c r="X2202" t="s">
        <v>332</v>
      </c>
      <c r="Y2202" t="s">
        <v>333</v>
      </c>
      <c r="Z2202" t="s">
        <v>427</v>
      </c>
      <c r="AA2202" t="s">
        <v>290</v>
      </c>
      <c r="AB2202" t="s">
        <v>61</v>
      </c>
      <c r="AC2202" t="s">
        <v>59</v>
      </c>
      <c r="AD2202" t="s">
        <v>232</v>
      </c>
      <c r="AF2202">
        <v>72.418727825000005</v>
      </c>
      <c r="AG2202">
        <v>1.9723751218909999</v>
      </c>
      <c r="AH2202">
        <v>4.0454921091599996</v>
      </c>
      <c r="AI2202">
        <v>0.35809852073709997</v>
      </c>
      <c r="AJ2202">
        <v>0.347355565114987</v>
      </c>
      <c r="AK2202">
        <v>8.09376057649E-3</v>
      </c>
      <c r="AL2202">
        <v>0.45716440533967589</v>
      </c>
    </row>
    <row r="2203" spans="1:38" x14ac:dyDescent="0.25">
      <c r="A2203" t="s">
        <v>393</v>
      </c>
      <c r="B2203" s="17" t="s">
        <v>332</v>
      </c>
      <c r="C2203" t="s">
        <v>333</v>
      </c>
      <c r="D2203" t="s">
        <v>427</v>
      </c>
      <c r="E2203" t="s">
        <v>291</v>
      </c>
      <c r="F2203" t="s">
        <v>63</v>
      </c>
      <c r="G2203" t="s">
        <v>59</v>
      </c>
      <c r="H2203" t="s">
        <v>232</v>
      </c>
      <c r="J2203">
        <v>62.577738584000009</v>
      </c>
      <c r="K2203">
        <v>1.37793088338E-2</v>
      </c>
      <c r="L2203">
        <v>2.94424873937E-2</v>
      </c>
      <c r="M2203">
        <v>2.3689963364899999E-3</v>
      </c>
      <c r="N2203">
        <v>2.2979264463952997E-3</v>
      </c>
      <c r="O2203">
        <v>7.1077594160999993E-5</v>
      </c>
      <c r="P2203">
        <v>2.6342554154738214E-3</v>
      </c>
      <c r="X2203" t="s">
        <v>332</v>
      </c>
      <c r="Y2203" t="s">
        <v>333</v>
      </c>
      <c r="Z2203" t="s">
        <v>427</v>
      </c>
      <c r="AA2203" t="s">
        <v>291</v>
      </c>
      <c r="AB2203" t="s">
        <v>63</v>
      </c>
      <c r="AC2203" t="s">
        <v>59</v>
      </c>
      <c r="AD2203" t="s">
        <v>232</v>
      </c>
      <c r="AF2203">
        <v>62.577738584000009</v>
      </c>
      <c r="AG2203">
        <v>4.3463874262999997</v>
      </c>
      <c r="AH2203">
        <v>9.2870018743999996</v>
      </c>
      <c r="AI2203">
        <v>0.74724913804999993</v>
      </c>
      <c r="AJ2203">
        <v>0.72483166390849996</v>
      </c>
      <c r="AK2203">
        <v>2.2419905422299997E-2</v>
      </c>
      <c r="AL2203">
        <v>0.83091948126915782</v>
      </c>
    </row>
    <row r="2204" spans="1:38" x14ac:dyDescent="0.25">
      <c r="A2204" t="s">
        <v>393</v>
      </c>
      <c r="B2204" s="17" t="s">
        <v>332</v>
      </c>
      <c r="C2204" t="s">
        <v>333</v>
      </c>
      <c r="D2204" t="s">
        <v>427</v>
      </c>
      <c r="E2204" t="s">
        <v>292</v>
      </c>
      <c r="F2204" t="s">
        <v>227</v>
      </c>
      <c r="G2204" t="s">
        <v>59</v>
      </c>
      <c r="H2204" t="s">
        <v>232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X2204" t="s">
        <v>332</v>
      </c>
      <c r="Y2204" t="s">
        <v>333</v>
      </c>
      <c r="Z2204" t="s">
        <v>427</v>
      </c>
      <c r="AA2204" t="s">
        <v>292</v>
      </c>
      <c r="AB2204" t="s">
        <v>227</v>
      </c>
      <c r="AC2204" t="s">
        <v>59</v>
      </c>
      <c r="AD2204" t="s">
        <v>232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</row>
    <row r="2205" spans="1:38" x14ac:dyDescent="0.25">
      <c r="A2205" t="s">
        <v>393</v>
      </c>
      <c r="B2205" s="17" t="s">
        <v>332</v>
      </c>
      <c r="C2205" t="s">
        <v>333</v>
      </c>
      <c r="D2205" t="s">
        <v>427</v>
      </c>
      <c r="E2205" t="s">
        <v>293</v>
      </c>
      <c r="F2205" t="s">
        <v>169</v>
      </c>
      <c r="G2205" t="s">
        <v>59</v>
      </c>
      <c r="H2205" t="s">
        <v>232</v>
      </c>
      <c r="J2205">
        <v>128.56063030000001</v>
      </c>
      <c r="K2205">
        <v>1.9682306575000003E-2</v>
      </c>
      <c r="L2205">
        <v>1.6352308389000002E-2</v>
      </c>
      <c r="M2205">
        <v>2.9322270798999997E-3</v>
      </c>
      <c r="N2205">
        <v>2.8442602675029997E-3</v>
      </c>
      <c r="O2205">
        <v>3.6188516819999997E-5</v>
      </c>
      <c r="P2205">
        <v>4.6071677653857189E-3</v>
      </c>
      <c r="X2205" t="s">
        <v>332</v>
      </c>
      <c r="Y2205" t="s">
        <v>333</v>
      </c>
      <c r="Z2205" t="s">
        <v>427</v>
      </c>
      <c r="AA2205" t="s">
        <v>293</v>
      </c>
      <c r="AB2205" t="s">
        <v>169</v>
      </c>
      <c r="AC2205" t="s">
        <v>59</v>
      </c>
      <c r="AD2205" t="s">
        <v>232</v>
      </c>
      <c r="AF2205">
        <v>128.56063030000001</v>
      </c>
      <c r="AG2205">
        <v>6.2083617789999996</v>
      </c>
      <c r="AH2205">
        <v>5.1579856418999999</v>
      </c>
      <c r="AI2205">
        <v>0.92490823703999991</v>
      </c>
      <c r="AJ2205">
        <v>0.89716098992879989</v>
      </c>
      <c r="AK2205">
        <v>1.1414893060699999E-2</v>
      </c>
      <c r="AL2205">
        <v>1.4532324682757309</v>
      </c>
    </row>
    <row r="2206" spans="1:38" x14ac:dyDescent="0.25">
      <c r="A2206" t="s">
        <v>393</v>
      </c>
      <c r="B2206" s="17" t="s">
        <v>332</v>
      </c>
      <c r="C2206" t="s">
        <v>333</v>
      </c>
      <c r="D2206" t="s">
        <v>427</v>
      </c>
      <c r="E2206" t="s">
        <v>294</v>
      </c>
      <c r="F2206" t="s">
        <v>171</v>
      </c>
      <c r="G2206" t="s">
        <v>59</v>
      </c>
      <c r="H2206" t="s">
        <v>232</v>
      </c>
      <c r="J2206">
        <v>27.990188919999994</v>
      </c>
      <c r="K2206">
        <v>7.7547243170000011E-4</v>
      </c>
      <c r="L2206">
        <v>1.8053500422999999E-3</v>
      </c>
      <c r="M2206">
        <v>1.2751851536E-4</v>
      </c>
      <c r="N2206">
        <v>1.2369295989920001E-4</v>
      </c>
      <c r="O2206">
        <v>3.4653145018999997E-6</v>
      </c>
      <c r="P2206">
        <v>2.1480043195396887E-4</v>
      </c>
      <c r="X2206" t="s">
        <v>332</v>
      </c>
      <c r="Y2206" t="s">
        <v>333</v>
      </c>
      <c r="Z2206" t="s">
        <v>427</v>
      </c>
      <c r="AA2206" t="s">
        <v>294</v>
      </c>
      <c r="AB2206" t="s">
        <v>171</v>
      </c>
      <c r="AC2206" t="s">
        <v>59</v>
      </c>
      <c r="AD2206" t="s">
        <v>232</v>
      </c>
      <c r="AF2206">
        <v>27.990188920000001</v>
      </c>
      <c r="AG2206">
        <v>0.24460617247999999</v>
      </c>
      <c r="AH2206">
        <v>0.56945894470000002</v>
      </c>
      <c r="AI2206">
        <v>4.0222984310000001E-2</v>
      </c>
      <c r="AJ2206">
        <v>3.9016294780699998E-2</v>
      </c>
      <c r="AK2206">
        <v>1.0930592241999999E-3</v>
      </c>
      <c r="AL2206">
        <v>6.7754194558900194E-2</v>
      </c>
    </row>
    <row r="2207" spans="1:38" x14ac:dyDescent="0.25">
      <c r="A2207" t="s">
        <v>393</v>
      </c>
      <c r="B2207" s="17" t="s">
        <v>332</v>
      </c>
      <c r="C2207" t="s">
        <v>333</v>
      </c>
      <c r="D2207" t="s">
        <v>427</v>
      </c>
      <c r="E2207" t="s">
        <v>295</v>
      </c>
      <c r="F2207" t="s">
        <v>65</v>
      </c>
      <c r="G2207" t="s">
        <v>59</v>
      </c>
      <c r="H2207" t="s">
        <v>232</v>
      </c>
      <c r="J2207">
        <v>3.7282305256000003</v>
      </c>
      <c r="K2207">
        <v>6.036878282E-4</v>
      </c>
      <c r="L2207">
        <v>1.2844275441999998E-3</v>
      </c>
      <c r="M2207">
        <v>1.053301175E-4</v>
      </c>
      <c r="N2207">
        <v>1.0217021397500001E-4</v>
      </c>
      <c r="O2207">
        <v>3.0903190755999993E-6</v>
      </c>
      <c r="P2207">
        <v>1.1725078707801808E-4</v>
      </c>
      <c r="X2207" t="s">
        <v>332</v>
      </c>
      <c r="Y2207" t="s">
        <v>333</v>
      </c>
      <c r="Z2207" t="s">
        <v>427</v>
      </c>
      <c r="AA2207" t="s">
        <v>295</v>
      </c>
      <c r="AB2207" t="s">
        <v>65</v>
      </c>
      <c r="AC2207" t="s">
        <v>59</v>
      </c>
      <c r="AD2207" t="s">
        <v>232</v>
      </c>
      <c r="AF2207">
        <v>3.7282305256000003</v>
      </c>
      <c r="AG2207">
        <v>0.19042040314000003</v>
      </c>
      <c r="AH2207">
        <v>0.40514512724000007</v>
      </c>
      <c r="AI2207">
        <v>3.322412902E-2</v>
      </c>
      <c r="AJ2207">
        <v>3.2227405149400007E-2</v>
      </c>
      <c r="AK2207">
        <v>9.7477494409999998E-4</v>
      </c>
      <c r="AL2207">
        <v>3.6984248474749286E-2</v>
      </c>
    </row>
    <row r="2208" spans="1:38" x14ac:dyDescent="0.25">
      <c r="A2208" t="s">
        <v>393</v>
      </c>
      <c r="B2208" s="17" t="s">
        <v>332</v>
      </c>
      <c r="C2208" t="s">
        <v>333</v>
      </c>
      <c r="D2208" t="s">
        <v>427</v>
      </c>
      <c r="E2208" t="s">
        <v>296</v>
      </c>
      <c r="F2208" t="s">
        <v>174</v>
      </c>
      <c r="G2208" t="s">
        <v>68</v>
      </c>
      <c r="H2208" t="s">
        <v>232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X2208" t="s">
        <v>332</v>
      </c>
      <c r="Y2208" t="s">
        <v>333</v>
      </c>
      <c r="Z2208" t="s">
        <v>427</v>
      </c>
      <c r="AA2208" t="s">
        <v>296</v>
      </c>
      <c r="AB2208" t="s">
        <v>174</v>
      </c>
      <c r="AC2208" t="s">
        <v>68</v>
      </c>
      <c r="AD2208" t="s">
        <v>232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</row>
    <row r="2209" spans="1:38" x14ac:dyDescent="0.25">
      <c r="A2209" t="s">
        <v>393</v>
      </c>
      <c r="B2209" s="17" t="s">
        <v>332</v>
      </c>
      <c r="C2209" t="s">
        <v>333</v>
      </c>
      <c r="D2209" t="s">
        <v>427</v>
      </c>
      <c r="E2209" t="s">
        <v>297</v>
      </c>
      <c r="F2209" t="s">
        <v>176</v>
      </c>
      <c r="G2209" t="s">
        <v>68</v>
      </c>
      <c r="H2209" t="s">
        <v>232</v>
      </c>
      <c r="J2209">
        <v>13.892655807000001</v>
      </c>
      <c r="K2209">
        <v>9.8438660727000003E-3</v>
      </c>
      <c r="L2209">
        <v>2.2910529430999999E-2</v>
      </c>
      <c r="M2209">
        <v>1.8604550676499998E-3</v>
      </c>
      <c r="N2209">
        <v>1.8046414156204999E-3</v>
      </c>
      <c r="O2209">
        <v>7.606850864000001E-5</v>
      </c>
      <c r="P2209">
        <v>1.7654717955688851E-3</v>
      </c>
      <c r="X2209" t="s">
        <v>332</v>
      </c>
      <c r="Y2209" t="s">
        <v>333</v>
      </c>
      <c r="Z2209" t="s">
        <v>427</v>
      </c>
      <c r="AA2209" t="s">
        <v>297</v>
      </c>
      <c r="AB2209" t="s">
        <v>176</v>
      </c>
      <c r="AC2209" t="s">
        <v>68</v>
      </c>
      <c r="AD2209" t="s">
        <v>232</v>
      </c>
      <c r="AF2209">
        <v>13.892655807000001</v>
      </c>
      <c r="AG2209">
        <v>3.10503674463</v>
      </c>
      <c r="AH2209">
        <v>7.2266365971000006</v>
      </c>
      <c r="AI2209">
        <v>0.58684068602000006</v>
      </c>
      <c r="AJ2209">
        <v>0.56923546543939996</v>
      </c>
      <c r="AK2209">
        <v>2.39941841767E-2</v>
      </c>
      <c r="AL2209">
        <v>0.55688030035797742</v>
      </c>
    </row>
    <row r="2210" spans="1:38" x14ac:dyDescent="0.25">
      <c r="A2210" t="s">
        <v>393</v>
      </c>
      <c r="B2210" s="17" t="s">
        <v>332</v>
      </c>
      <c r="C2210" t="s">
        <v>333</v>
      </c>
      <c r="D2210" t="s">
        <v>427</v>
      </c>
      <c r="E2210" t="s">
        <v>299</v>
      </c>
      <c r="F2210" t="s">
        <v>298</v>
      </c>
      <c r="G2210" t="s">
        <v>19</v>
      </c>
      <c r="H2210" t="s">
        <v>232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X2210" t="s">
        <v>332</v>
      </c>
      <c r="Y2210" t="s">
        <v>333</v>
      </c>
      <c r="Z2210" t="s">
        <v>427</v>
      </c>
      <c r="AA2210" t="s">
        <v>299</v>
      </c>
      <c r="AB2210" t="s">
        <v>298</v>
      </c>
      <c r="AC2210" t="s">
        <v>19</v>
      </c>
      <c r="AD2210" t="s">
        <v>232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</row>
    <row r="2211" spans="1:38" x14ac:dyDescent="0.25">
      <c r="A2211" t="s">
        <v>393</v>
      </c>
      <c r="B2211" s="17" t="s">
        <v>332</v>
      </c>
      <c r="C2211" t="s">
        <v>333</v>
      </c>
      <c r="D2211" t="s">
        <v>427</v>
      </c>
      <c r="E2211" t="s">
        <v>300</v>
      </c>
      <c r="F2211" t="s">
        <v>178</v>
      </c>
      <c r="G2211" t="s">
        <v>32</v>
      </c>
      <c r="H2211" t="s">
        <v>232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X2211" t="s">
        <v>332</v>
      </c>
      <c r="Y2211" t="s">
        <v>333</v>
      </c>
      <c r="Z2211" t="s">
        <v>427</v>
      </c>
      <c r="AA2211" t="s">
        <v>300</v>
      </c>
      <c r="AB2211" t="s">
        <v>178</v>
      </c>
      <c r="AC2211" t="s">
        <v>32</v>
      </c>
      <c r="AD2211" t="s">
        <v>232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</row>
    <row r="2212" spans="1:38" x14ac:dyDescent="0.25">
      <c r="A2212" t="s">
        <v>393</v>
      </c>
      <c r="B2212" s="17" t="s">
        <v>332</v>
      </c>
      <c r="C2212" t="s">
        <v>333</v>
      </c>
      <c r="D2212" t="s">
        <v>427</v>
      </c>
      <c r="E2212" t="s">
        <v>303</v>
      </c>
      <c r="F2212" t="s">
        <v>301</v>
      </c>
      <c r="G2212" t="s">
        <v>302</v>
      </c>
      <c r="H2212" t="s">
        <v>10</v>
      </c>
      <c r="J2212">
        <v>2010.2309250000003</v>
      </c>
      <c r="K2212">
        <v>0.44815479977000006</v>
      </c>
      <c r="L2212">
        <v>1.8399374046299998E-2</v>
      </c>
      <c r="M2212">
        <v>3.7072033570999998E-3</v>
      </c>
      <c r="N2212">
        <v>3.4106270885320006E-3</v>
      </c>
      <c r="O2212">
        <v>7.7427637944999997E-5</v>
      </c>
      <c r="P2212">
        <v>0.26606923196994003</v>
      </c>
      <c r="X2212" t="s">
        <v>332</v>
      </c>
      <c r="Y2212" t="s">
        <v>333</v>
      </c>
      <c r="Z2212" t="s">
        <v>427</v>
      </c>
      <c r="AA2212" t="s">
        <v>303</v>
      </c>
      <c r="AB2212" t="s">
        <v>301</v>
      </c>
      <c r="AC2212" t="s">
        <v>302</v>
      </c>
      <c r="AD2212" t="s">
        <v>10</v>
      </c>
      <c r="AF2212">
        <v>2010.2309250000003</v>
      </c>
      <c r="AG2212">
        <v>172.05104671000004</v>
      </c>
      <c r="AH2212">
        <v>7.0637010050999995</v>
      </c>
      <c r="AI2212">
        <v>1.4232322091</v>
      </c>
      <c r="AJ2212">
        <v>1.309373632372</v>
      </c>
      <c r="AK2212">
        <v>3.1548575193E-2</v>
      </c>
      <c r="AL2212">
        <v>88.646364196090019</v>
      </c>
    </row>
    <row r="2213" spans="1:38" x14ac:dyDescent="0.25">
      <c r="A2213" t="s">
        <v>393</v>
      </c>
      <c r="B2213" s="17" t="s">
        <v>332</v>
      </c>
      <c r="C2213" t="s">
        <v>333</v>
      </c>
      <c r="D2213" t="s">
        <v>427</v>
      </c>
      <c r="E2213" t="s">
        <v>305</v>
      </c>
      <c r="F2213" t="s">
        <v>304</v>
      </c>
      <c r="G2213" t="s">
        <v>302</v>
      </c>
      <c r="H2213" t="s">
        <v>10</v>
      </c>
      <c r="J2213">
        <v>599.89155111000002</v>
      </c>
      <c r="K2213">
        <v>0.43933466039699998</v>
      </c>
      <c r="L2213">
        <v>1.6342318997619999E-2</v>
      </c>
      <c r="M2213">
        <v>2.399722345135E-3</v>
      </c>
      <c r="N2213">
        <v>2.2077445575241997E-3</v>
      </c>
      <c r="O2213">
        <v>7.2781499172859995E-5</v>
      </c>
      <c r="P2213">
        <v>0.13948053300112079</v>
      </c>
      <c r="X2213" t="s">
        <v>332</v>
      </c>
      <c r="Y2213" t="s">
        <v>333</v>
      </c>
      <c r="Z2213" t="s">
        <v>427</v>
      </c>
      <c r="AA2213" t="s">
        <v>305</v>
      </c>
      <c r="AB2213" t="s">
        <v>304</v>
      </c>
      <c r="AC2213" t="s">
        <v>302</v>
      </c>
      <c r="AD2213" t="s">
        <v>10</v>
      </c>
      <c r="AF2213">
        <v>599.89155111000002</v>
      </c>
      <c r="AG2213">
        <v>168.6649126392</v>
      </c>
      <c r="AH2213">
        <v>6.2739770964739998</v>
      </c>
      <c r="AI2213">
        <v>0.92127704947840017</v>
      </c>
      <c r="AJ2213">
        <v>0.84757488552012794</v>
      </c>
      <c r="AK2213">
        <v>2.965546649916E-2</v>
      </c>
      <c r="AL2213">
        <v>51.513049226671001</v>
      </c>
    </row>
    <row r="2214" spans="1:38" x14ac:dyDescent="0.25">
      <c r="A2214" t="s">
        <v>393</v>
      </c>
      <c r="B2214" s="17" t="s">
        <v>332</v>
      </c>
      <c r="C2214" t="s">
        <v>333</v>
      </c>
      <c r="D2214" t="s">
        <v>427</v>
      </c>
      <c r="E2214" t="s">
        <v>307</v>
      </c>
      <c r="F2214" t="s">
        <v>306</v>
      </c>
      <c r="G2214" t="s">
        <v>302</v>
      </c>
      <c r="H2214" t="s">
        <v>70</v>
      </c>
      <c r="J2214">
        <v>184.97363875400001</v>
      </c>
      <c r="K2214">
        <v>0.1012689610297</v>
      </c>
      <c r="L2214">
        <v>6.8193513125100001E-3</v>
      </c>
      <c r="M2214">
        <v>5.7908066766600002E-5</v>
      </c>
      <c r="N2214">
        <v>5.3275421425272006E-5</v>
      </c>
      <c r="O2214">
        <v>1.7065139484660001E-5</v>
      </c>
      <c r="P2214">
        <v>1.02897215967311E-2</v>
      </c>
      <c r="X2214" t="s">
        <v>332</v>
      </c>
      <c r="Y2214" t="s">
        <v>333</v>
      </c>
      <c r="Z2214" t="s">
        <v>427</v>
      </c>
      <c r="AA2214" t="s">
        <v>307</v>
      </c>
      <c r="AB2214" t="s">
        <v>306</v>
      </c>
      <c r="AC2214" t="s">
        <v>302</v>
      </c>
      <c r="AD2214" t="s">
        <v>70</v>
      </c>
      <c r="AF2214">
        <v>184.97363875400001</v>
      </c>
      <c r="AG2214">
        <v>37.55791885</v>
      </c>
      <c r="AH2214">
        <v>3.1469824970900002</v>
      </c>
      <c r="AI2214">
        <v>2.2231477171389999E-2</v>
      </c>
      <c r="AJ2214">
        <v>2.0452958997678801E-2</v>
      </c>
      <c r="AK2214">
        <v>6.9533428324099998E-3</v>
      </c>
      <c r="AL2214">
        <v>2.9431775449336461</v>
      </c>
    </row>
    <row r="2215" spans="1:38" x14ac:dyDescent="0.25">
      <c r="A2215" t="s">
        <v>393</v>
      </c>
      <c r="B2215" s="17" t="s">
        <v>332</v>
      </c>
      <c r="C2215" t="s">
        <v>333</v>
      </c>
      <c r="D2215" t="s">
        <v>427</v>
      </c>
      <c r="E2215" t="s">
        <v>308</v>
      </c>
      <c r="F2215" t="s">
        <v>306</v>
      </c>
      <c r="G2215" t="s">
        <v>302</v>
      </c>
      <c r="H2215" t="s">
        <v>232</v>
      </c>
      <c r="J2215">
        <v>346.29541922999999</v>
      </c>
      <c r="K2215">
        <v>7.5353089052999991E-3</v>
      </c>
      <c r="L2215">
        <v>4.2415495388999989E-2</v>
      </c>
      <c r="M2215">
        <v>9.1906432950000002E-4</v>
      </c>
      <c r="N2215">
        <v>8.9149239961499975E-4</v>
      </c>
      <c r="O2215">
        <v>5.9676659645000005E-4</v>
      </c>
      <c r="P2215">
        <v>1.7481879414593098E-3</v>
      </c>
      <c r="X2215" t="s">
        <v>332</v>
      </c>
      <c r="Y2215" t="s">
        <v>333</v>
      </c>
      <c r="Z2215" t="s">
        <v>427</v>
      </c>
      <c r="AA2215" t="s">
        <v>308</v>
      </c>
      <c r="AB2215" t="s">
        <v>306</v>
      </c>
      <c r="AC2215" t="s">
        <v>302</v>
      </c>
      <c r="AD2215" t="s">
        <v>232</v>
      </c>
      <c r="AF2215">
        <v>346.29541922999988</v>
      </c>
      <c r="AG2215">
        <v>2.8928795105000003</v>
      </c>
      <c r="AH2215">
        <v>16.283728092400001</v>
      </c>
      <c r="AI2215">
        <v>0.35283787000999994</v>
      </c>
      <c r="AJ2215">
        <v>0.3422527339096999</v>
      </c>
      <c r="AK2215">
        <v>0.22910453410100001</v>
      </c>
      <c r="AL2215">
        <v>0.67114648874648697</v>
      </c>
    </row>
    <row r="2216" spans="1:38" x14ac:dyDescent="0.25">
      <c r="A2216" t="s">
        <v>393</v>
      </c>
      <c r="B2216" s="17" t="s">
        <v>332</v>
      </c>
      <c r="C2216" t="s">
        <v>333</v>
      </c>
      <c r="D2216" t="s">
        <v>427</v>
      </c>
      <c r="E2216" t="s">
        <v>310</v>
      </c>
      <c r="F2216" t="s">
        <v>309</v>
      </c>
      <c r="G2216" t="s">
        <v>302</v>
      </c>
      <c r="H2216" t="s">
        <v>232</v>
      </c>
      <c r="J2216">
        <v>2.3382556000000001</v>
      </c>
      <c r="K2216">
        <v>3.5627926999999999E-5</v>
      </c>
      <c r="L2216">
        <v>5.8639808999999998E-5</v>
      </c>
      <c r="M2216">
        <v>6.2259960000000001E-6</v>
      </c>
      <c r="N2216">
        <v>6.0392161199999997E-6</v>
      </c>
      <c r="O2216">
        <v>9.654920599999999E-7</v>
      </c>
      <c r="P2216">
        <v>1.1712443605199998E-5</v>
      </c>
      <c r="X2216" t="s">
        <v>332</v>
      </c>
      <c r="Y2216" t="s">
        <v>333</v>
      </c>
      <c r="Z2216" t="s">
        <v>427</v>
      </c>
      <c r="AA2216" t="s">
        <v>310</v>
      </c>
      <c r="AB2216" t="s">
        <v>309</v>
      </c>
      <c r="AC2216" t="s">
        <v>302</v>
      </c>
      <c r="AD2216" t="s">
        <v>232</v>
      </c>
      <c r="AF2216">
        <v>2.3382556000000001</v>
      </c>
      <c r="AG2216">
        <v>1.3677913999999999E-2</v>
      </c>
      <c r="AH2216">
        <v>2.2512398999999999E-2</v>
      </c>
      <c r="AI2216">
        <v>2.3902212000000002E-3</v>
      </c>
      <c r="AJ2216">
        <v>2.3185145640000002E-3</v>
      </c>
      <c r="AK2216">
        <v>3.7066189999999998E-4</v>
      </c>
      <c r="AL2216">
        <v>4.4965232546129996E-3</v>
      </c>
    </row>
    <row r="2217" spans="1:38" x14ac:dyDescent="0.25">
      <c r="A2217" t="s">
        <v>393</v>
      </c>
      <c r="B2217" s="17" t="s">
        <v>332</v>
      </c>
      <c r="C2217" t="s">
        <v>333</v>
      </c>
      <c r="D2217" t="s">
        <v>427</v>
      </c>
      <c r="E2217" t="s">
        <v>313</v>
      </c>
      <c r="F2217" t="s">
        <v>311</v>
      </c>
      <c r="G2217" t="s">
        <v>312</v>
      </c>
      <c r="H2217" t="s">
        <v>232</v>
      </c>
      <c r="J2217">
        <v>2.4083503199999994</v>
      </c>
      <c r="K2217">
        <v>1.1445597647399999E-3</v>
      </c>
      <c r="L2217">
        <v>1.5310221275799999E-3</v>
      </c>
      <c r="M2217">
        <v>1.8966526106E-4</v>
      </c>
      <c r="N2217">
        <v>1.8397530322820002E-4</v>
      </c>
      <c r="O2217">
        <v>3.0492762157000003E-6</v>
      </c>
      <c r="P2217">
        <v>2.6545003366647865E-4</v>
      </c>
      <c r="X2217" t="s">
        <v>332</v>
      </c>
      <c r="Y2217" t="s">
        <v>333</v>
      </c>
      <c r="Z2217" t="s">
        <v>427</v>
      </c>
      <c r="AA2217" t="s">
        <v>313</v>
      </c>
      <c r="AB2217" t="s">
        <v>311</v>
      </c>
      <c r="AC2217" t="s">
        <v>312</v>
      </c>
      <c r="AD2217" t="s">
        <v>232</v>
      </c>
      <c r="AF2217">
        <v>2.4083503199999994</v>
      </c>
      <c r="AG2217">
        <v>0.33428416264999999</v>
      </c>
      <c r="AH2217">
        <v>0.44715564042999995</v>
      </c>
      <c r="AI2217">
        <v>5.5394299188999997E-2</v>
      </c>
      <c r="AJ2217">
        <v>5.3732470213329997E-2</v>
      </c>
      <c r="AK2217">
        <v>8.9058226524E-4</v>
      </c>
      <c r="AL2217">
        <v>7.7528259669437452E-2</v>
      </c>
    </row>
    <row r="2218" spans="1:38" x14ac:dyDescent="0.25">
      <c r="A2218" t="s">
        <v>393</v>
      </c>
      <c r="B2218" s="17" t="s">
        <v>332</v>
      </c>
      <c r="C2218" t="s">
        <v>333</v>
      </c>
      <c r="D2218" t="s">
        <v>427</v>
      </c>
      <c r="E2218" t="s">
        <v>314</v>
      </c>
      <c r="F2218" t="s">
        <v>311</v>
      </c>
      <c r="G2218" t="s">
        <v>312</v>
      </c>
      <c r="H2218" t="s">
        <v>70</v>
      </c>
      <c r="J2218">
        <v>2.3985308729999999</v>
      </c>
      <c r="K2218">
        <v>1.9441416221000001E-3</v>
      </c>
      <c r="L2218">
        <v>2.4646875446000002E-5</v>
      </c>
      <c r="M2218">
        <v>1.0248450039E-6</v>
      </c>
      <c r="N2218">
        <v>9.4285740358799996E-7</v>
      </c>
      <c r="O2218">
        <v>1.6489146132000002E-7</v>
      </c>
      <c r="P2218">
        <v>6.9567146880690018E-5</v>
      </c>
      <c r="X2218" t="s">
        <v>332</v>
      </c>
      <c r="Y2218" t="s">
        <v>333</v>
      </c>
      <c r="Z2218" t="s">
        <v>427</v>
      </c>
      <c r="AA2218" t="s">
        <v>314</v>
      </c>
      <c r="AB2218" t="s">
        <v>311</v>
      </c>
      <c r="AC2218" t="s">
        <v>312</v>
      </c>
      <c r="AD2218" t="s">
        <v>70</v>
      </c>
      <c r="AF2218">
        <v>2.3985308729999999</v>
      </c>
      <c r="AG2218">
        <v>0.54853078</v>
      </c>
      <c r="AH2218">
        <v>8.652887124000001E-3</v>
      </c>
      <c r="AI2218">
        <v>2.9931978460000003E-4</v>
      </c>
      <c r="AJ2218">
        <v>2.7537420183200006E-4</v>
      </c>
      <c r="AK2218">
        <v>5.1112825630000004E-5</v>
      </c>
      <c r="AL2218">
        <v>2.0377653161109999E-2</v>
      </c>
    </row>
    <row r="2219" spans="1:38" x14ac:dyDescent="0.25">
      <c r="A2219" t="s">
        <v>393</v>
      </c>
      <c r="B2219" s="17" t="s">
        <v>332</v>
      </c>
      <c r="C2219" t="s">
        <v>333</v>
      </c>
      <c r="D2219" t="s">
        <v>427</v>
      </c>
      <c r="E2219" t="s">
        <v>315</v>
      </c>
      <c r="F2219" t="s">
        <v>311</v>
      </c>
      <c r="G2219" t="s">
        <v>312</v>
      </c>
      <c r="H2219" t="s">
        <v>181</v>
      </c>
      <c r="J2219">
        <v>2.6739854E-2</v>
      </c>
      <c r="K2219">
        <v>1.2280715E-5</v>
      </c>
      <c r="L2219">
        <v>2.3213238000000001E-6</v>
      </c>
      <c r="M2219">
        <v>2.1843786999999999E-8</v>
      </c>
      <c r="N2219">
        <v>2.1843786999999999E-8</v>
      </c>
      <c r="O2219">
        <v>4.4781045999999999E-9</v>
      </c>
      <c r="P2219">
        <v>6.4759300997099993E-7</v>
      </c>
      <c r="X2219" t="s">
        <v>332</v>
      </c>
      <c r="Y2219" t="s">
        <v>333</v>
      </c>
      <c r="Z2219" t="s">
        <v>427</v>
      </c>
      <c r="AA2219" t="s">
        <v>315</v>
      </c>
      <c r="AB2219" t="s">
        <v>311</v>
      </c>
      <c r="AC2219" t="s">
        <v>312</v>
      </c>
      <c r="AD2219" t="s">
        <v>181</v>
      </c>
      <c r="AF2219">
        <v>2.6739854E-2</v>
      </c>
      <c r="AG2219">
        <v>3.5867480999999999E-3</v>
      </c>
      <c r="AH2219">
        <v>6.7797379E-4</v>
      </c>
      <c r="AI2219">
        <v>6.3797725000000001E-6</v>
      </c>
      <c r="AJ2219">
        <v>6.3797725000000001E-6</v>
      </c>
      <c r="AK2219">
        <v>1.3078906E-6</v>
      </c>
      <c r="AL2219">
        <v>1.8913827332129999E-4</v>
      </c>
    </row>
    <row r="2220" spans="1:38" x14ac:dyDescent="0.25">
      <c r="A2220" t="s">
        <v>393</v>
      </c>
      <c r="B2220" s="17" t="s">
        <v>332</v>
      </c>
      <c r="C2220" t="s">
        <v>333</v>
      </c>
      <c r="D2220" t="s">
        <v>427</v>
      </c>
      <c r="E2220">
        <v>2275050011</v>
      </c>
      <c r="F2220" t="s">
        <v>407</v>
      </c>
      <c r="G2220" t="s">
        <v>408</v>
      </c>
      <c r="K2220">
        <v>1.8406286461899311</v>
      </c>
      <c r="L2220">
        <v>1.608265349611036E-2</v>
      </c>
      <c r="M2220">
        <v>4.8502585203124627E-4</v>
      </c>
      <c r="N2220">
        <v>4.6809528756727801E-4</v>
      </c>
      <c r="O2220">
        <v>2.9078602553375675E-3</v>
      </c>
      <c r="P2220">
        <v>2.8530716891599327E-2</v>
      </c>
      <c r="W2220" t="s">
        <v>393</v>
      </c>
      <c r="X2220" t="s">
        <v>332</v>
      </c>
      <c r="Y2220" t="s">
        <v>333</v>
      </c>
      <c r="Z2220" t="s">
        <v>427</v>
      </c>
      <c r="AA2220">
        <v>2275050011</v>
      </c>
      <c r="AB2220" t="s">
        <v>407</v>
      </c>
      <c r="AC2220" t="s">
        <v>408</v>
      </c>
      <c r="AG2220">
        <v>669.98882721313487</v>
      </c>
      <c r="AH2220">
        <v>5.8540858725841707</v>
      </c>
      <c r="AI2220">
        <v>0.17654941013937364</v>
      </c>
      <c r="AJ2220">
        <v>0.1703866846744892</v>
      </c>
      <c r="AK2220">
        <v>1.0584611329428746</v>
      </c>
      <c r="AL2220">
        <v>10.385180948542155</v>
      </c>
    </row>
    <row r="2221" spans="1:38" x14ac:dyDescent="0.25">
      <c r="A2221" t="s">
        <v>393</v>
      </c>
      <c r="B2221" s="17" t="s">
        <v>332</v>
      </c>
      <c r="C2221" t="s">
        <v>333</v>
      </c>
      <c r="D2221" t="s">
        <v>427</v>
      </c>
      <c r="E2221" t="s">
        <v>409</v>
      </c>
      <c r="F2221" t="s">
        <v>407</v>
      </c>
      <c r="G2221" t="s">
        <v>410</v>
      </c>
      <c r="K2221">
        <v>1.7365847806110508E-2</v>
      </c>
      <c r="L2221">
        <v>1.7693266736522779E-3</v>
      </c>
      <c r="M2221">
        <v>0</v>
      </c>
      <c r="N2221">
        <v>0</v>
      </c>
      <c r="O2221">
        <v>6.0058466457106651E-4</v>
      </c>
      <c r="P2221">
        <v>1.8639242146031906E-2</v>
      </c>
      <c r="W2221" t="s">
        <v>393</v>
      </c>
      <c r="X2221" t="s">
        <v>332</v>
      </c>
      <c r="Y2221" t="s">
        <v>333</v>
      </c>
      <c r="Z2221" t="s">
        <v>427</v>
      </c>
      <c r="AA2221" t="s">
        <v>409</v>
      </c>
      <c r="AB2221" t="s">
        <v>407</v>
      </c>
      <c r="AC2221" t="s">
        <v>410</v>
      </c>
      <c r="AG2221">
        <v>6.3211686014242252</v>
      </c>
      <c r="AH2221">
        <v>0.64403490920942918</v>
      </c>
      <c r="AI2221">
        <v>0</v>
      </c>
      <c r="AJ2221">
        <v>0</v>
      </c>
      <c r="AK2221">
        <v>0.21861281790386822</v>
      </c>
      <c r="AL2221">
        <v>6.7846841411556138</v>
      </c>
    </row>
    <row r="2222" spans="1:38" x14ac:dyDescent="0.25">
      <c r="A2222" t="s">
        <v>393</v>
      </c>
      <c r="B2222" s="17" t="s">
        <v>332</v>
      </c>
      <c r="C2222" t="s">
        <v>333</v>
      </c>
      <c r="D2222" t="s">
        <v>427</v>
      </c>
      <c r="E2222" t="s">
        <v>411</v>
      </c>
      <c r="F2222" t="s">
        <v>412</v>
      </c>
      <c r="G2222" t="s">
        <v>410</v>
      </c>
      <c r="K2222">
        <v>3.2150463793346579E-3</v>
      </c>
      <c r="L2222">
        <v>2.6596890205327009E-5</v>
      </c>
      <c r="M2222">
        <v>0</v>
      </c>
      <c r="N2222">
        <v>0</v>
      </c>
      <c r="O2222">
        <v>9.78414888587244E-6</v>
      </c>
      <c r="P2222">
        <v>6.2338855229037259E-5</v>
      </c>
      <c r="W2222" t="s">
        <v>393</v>
      </c>
      <c r="X2222" t="s">
        <v>332</v>
      </c>
      <c r="Y2222" t="s">
        <v>333</v>
      </c>
      <c r="Z2222" t="s">
        <v>427</v>
      </c>
      <c r="AA2222" t="s">
        <v>411</v>
      </c>
      <c r="AB2222" t="s">
        <v>412</v>
      </c>
      <c r="AC2222" t="s">
        <v>410</v>
      </c>
      <c r="AG2222">
        <v>1.1702768820778156</v>
      </c>
      <c r="AH2222">
        <v>9.6812680347390309E-3</v>
      </c>
      <c r="AI2222">
        <v>0</v>
      </c>
      <c r="AJ2222">
        <v>0</v>
      </c>
      <c r="AK2222">
        <v>3.5614301944575681E-3</v>
      </c>
      <c r="AL2222">
        <v>2.2691343303369561E-2</v>
      </c>
    </row>
    <row r="2223" spans="1:38" x14ac:dyDescent="0.25">
      <c r="A2223" t="s">
        <v>393</v>
      </c>
      <c r="B2223" s="17" t="s">
        <v>332</v>
      </c>
      <c r="C2223" t="s">
        <v>333</v>
      </c>
      <c r="D2223" t="s">
        <v>427</v>
      </c>
      <c r="E2223" t="s">
        <v>431</v>
      </c>
      <c r="F2223" t="s">
        <v>312</v>
      </c>
      <c r="G2223" t="s">
        <v>232</v>
      </c>
      <c r="H2223" t="s">
        <v>423</v>
      </c>
      <c r="I2223" t="s">
        <v>432</v>
      </c>
      <c r="K2223">
        <v>7.4023336027459349E-2</v>
      </c>
      <c r="L2223">
        <v>0.39233022218662289</v>
      </c>
      <c r="M2223">
        <v>1.1680982273804794E-2</v>
      </c>
      <c r="N2223">
        <v>1.0746503691900409E-2</v>
      </c>
      <c r="O2223">
        <v>6.0983623796570193E-4</v>
      </c>
      <c r="P2223">
        <v>2.1438416992474837E-2</v>
      </c>
      <c r="W2223" t="s">
        <v>393</v>
      </c>
      <c r="X2223" t="s">
        <v>332</v>
      </c>
      <c r="Y2223" t="s">
        <v>333</v>
      </c>
      <c r="Z2223" t="s">
        <v>427</v>
      </c>
      <c r="AA2223" t="s">
        <v>431</v>
      </c>
      <c r="AB2223" t="s">
        <v>312</v>
      </c>
      <c r="AC2223" t="s">
        <v>232</v>
      </c>
      <c r="AD2223" t="s">
        <v>423</v>
      </c>
      <c r="AE2223" t="s">
        <v>432</v>
      </c>
      <c r="AG2223">
        <v>26.944494313995204</v>
      </c>
      <c r="AH2223">
        <v>142.80820087593074</v>
      </c>
      <c r="AI2223">
        <v>4.2518775476649449</v>
      </c>
      <c r="AJ2223">
        <v>3.9117273438517493</v>
      </c>
      <c r="AK2223">
        <v>0.22198039061951549</v>
      </c>
      <c r="AL2223">
        <v>7.803583785260841</v>
      </c>
    </row>
    <row r="2224" spans="1:38" x14ac:dyDescent="0.25">
      <c r="A2224" t="s">
        <v>393</v>
      </c>
      <c r="B2224" s="17" t="s">
        <v>332</v>
      </c>
      <c r="C2224" t="s">
        <v>333</v>
      </c>
      <c r="D2224" t="s">
        <v>427</v>
      </c>
      <c r="E2224" t="s">
        <v>422</v>
      </c>
      <c r="F2224" t="s">
        <v>312</v>
      </c>
      <c r="G2224" t="s">
        <v>232</v>
      </c>
      <c r="H2224" t="s">
        <v>423</v>
      </c>
      <c r="I2224" t="s">
        <v>424</v>
      </c>
      <c r="K2224">
        <v>8.9167481379945714E-4</v>
      </c>
      <c r="L2224">
        <v>9.0560723276507365E-3</v>
      </c>
      <c r="M2224">
        <v>1.892237062729727E-4</v>
      </c>
      <c r="N2224">
        <v>1.7408580977113484E-4</v>
      </c>
      <c r="O2224">
        <v>7.345779909718914E-6</v>
      </c>
      <c r="P2224">
        <v>3.5210009209906058E-4</v>
      </c>
      <c r="W2224" t="s">
        <v>393</v>
      </c>
      <c r="X2224" t="s">
        <v>332</v>
      </c>
      <c r="Y2224" t="s">
        <v>333</v>
      </c>
      <c r="Z2224" t="s">
        <v>427</v>
      </c>
      <c r="AA2224" t="s">
        <v>422</v>
      </c>
      <c r="AB2224" t="s">
        <v>312</v>
      </c>
      <c r="AC2224" t="s">
        <v>232</v>
      </c>
      <c r="AD2224" t="s">
        <v>423</v>
      </c>
      <c r="AE2224" t="s">
        <v>424</v>
      </c>
      <c r="AG2224">
        <v>0.32456963222300239</v>
      </c>
      <c r="AH2224">
        <v>3.2964103272648679</v>
      </c>
      <c r="AI2224">
        <v>6.8877429083362057E-2</v>
      </c>
      <c r="AJ2224">
        <v>6.3367234756693078E-2</v>
      </c>
      <c r="AK2224">
        <v>2.6738638871376848E-3</v>
      </c>
      <c r="AL2224">
        <v>0.12816443352405804</v>
      </c>
    </row>
    <row r="2225" spans="1:39" x14ac:dyDescent="0.25">
      <c r="A2225" t="s">
        <v>393</v>
      </c>
      <c r="B2225" s="17" t="s">
        <v>332</v>
      </c>
      <c r="C2225" t="s">
        <v>333</v>
      </c>
      <c r="D2225" t="s">
        <v>427</v>
      </c>
      <c r="E2225" t="s">
        <v>425</v>
      </c>
      <c r="F2225" t="s">
        <v>312</v>
      </c>
      <c r="G2225" t="s">
        <v>232</v>
      </c>
      <c r="H2225" t="s">
        <v>423</v>
      </c>
      <c r="I2225" t="s">
        <v>426</v>
      </c>
      <c r="K2225">
        <v>5.6276873120834528E-2</v>
      </c>
      <c r="L2225">
        <v>0.39134675450820083</v>
      </c>
      <c r="M2225">
        <v>9.7911491501649055E-3</v>
      </c>
      <c r="N2225">
        <v>9.0078572181517113E-3</v>
      </c>
      <c r="O2225">
        <v>4.6391450653055096E-4</v>
      </c>
      <c r="P2225">
        <v>1.8515091830032703E-2</v>
      </c>
      <c r="W2225" t="s">
        <v>393</v>
      </c>
      <c r="X2225" t="s">
        <v>332</v>
      </c>
      <c r="Y2225" t="s">
        <v>333</v>
      </c>
      <c r="Z2225" t="s">
        <v>427</v>
      </c>
      <c r="AA2225" t="s">
        <v>425</v>
      </c>
      <c r="AB2225" t="s">
        <v>312</v>
      </c>
      <c r="AC2225" t="s">
        <v>232</v>
      </c>
      <c r="AD2225" t="s">
        <v>423</v>
      </c>
      <c r="AE2225" t="s">
        <v>426</v>
      </c>
      <c r="AG2225">
        <v>20.484781815983769</v>
      </c>
      <c r="AH2225">
        <v>142.4502186409851</v>
      </c>
      <c r="AI2225">
        <v>3.5639782906600255</v>
      </c>
      <c r="AJ2225">
        <v>3.2788600274072226</v>
      </c>
      <c r="AK2225">
        <v>0.16886488037712055</v>
      </c>
      <c r="AL2225">
        <v>6.7394934261319044</v>
      </c>
      <c r="AM2225">
        <v>725.23411845883879</v>
      </c>
    </row>
    <row r="2226" spans="1:39" x14ac:dyDescent="0.25">
      <c r="A2226" t="s">
        <v>393</v>
      </c>
      <c r="B2226" s="17" t="s">
        <v>334</v>
      </c>
      <c r="C2226" t="s">
        <v>335</v>
      </c>
      <c r="D2226" t="s">
        <v>394</v>
      </c>
      <c r="E2226" t="s">
        <v>11</v>
      </c>
      <c r="F2226" t="s">
        <v>8</v>
      </c>
      <c r="G2226" t="s">
        <v>9</v>
      </c>
      <c r="H2226" t="s">
        <v>10</v>
      </c>
      <c r="J2226">
        <v>420.03170999999998</v>
      </c>
      <c r="K2226">
        <v>0.10802386</v>
      </c>
      <c r="L2226">
        <v>8.3286065000000005E-4</v>
      </c>
      <c r="M2226">
        <v>4.6160128000000003E-3</v>
      </c>
      <c r="N2226">
        <v>4.2467317760000005E-3</v>
      </c>
      <c r="O2226">
        <v>1.2290310000000001E-5</v>
      </c>
      <c r="P2226">
        <v>0.12605687532999998</v>
      </c>
      <c r="X2226" t="s">
        <v>334</v>
      </c>
      <c r="Y2226" t="s">
        <v>335</v>
      </c>
      <c r="Z2226" t="s">
        <v>394</v>
      </c>
      <c r="AA2226" t="s">
        <v>11</v>
      </c>
      <c r="AB2226" t="s">
        <v>8</v>
      </c>
      <c r="AC2226" t="s">
        <v>9</v>
      </c>
      <c r="AD2226" t="s">
        <v>10</v>
      </c>
      <c r="AF2226">
        <v>420.03170999999998</v>
      </c>
      <c r="AG2226">
        <v>31.058159</v>
      </c>
      <c r="AH2226">
        <v>0.23945741000000001</v>
      </c>
      <c r="AI2226">
        <v>1.327159</v>
      </c>
      <c r="AJ2226">
        <v>1.22098628</v>
      </c>
      <c r="AK2226">
        <v>3.6989783E-3</v>
      </c>
      <c r="AL2226">
        <v>35.999715166000001</v>
      </c>
    </row>
    <row r="2227" spans="1:39" x14ac:dyDescent="0.25">
      <c r="A2227" t="s">
        <v>393</v>
      </c>
      <c r="B2227" s="17" t="s">
        <v>334</v>
      </c>
      <c r="C2227" t="s">
        <v>335</v>
      </c>
      <c r="D2227" t="s">
        <v>394</v>
      </c>
      <c r="E2227" t="s">
        <v>13</v>
      </c>
      <c r="F2227" t="s">
        <v>12</v>
      </c>
      <c r="G2227" t="s">
        <v>9</v>
      </c>
      <c r="H2227" t="s">
        <v>10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X2227" t="s">
        <v>334</v>
      </c>
      <c r="Y2227" t="s">
        <v>335</v>
      </c>
      <c r="Z2227" t="s">
        <v>394</v>
      </c>
      <c r="AA2227" t="s">
        <v>13</v>
      </c>
      <c r="AB2227" t="s">
        <v>12</v>
      </c>
      <c r="AC2227" t="s">
        <v>9</v>
      </c>
      <c r="AD2227" t="s">
        <v>10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</row>
    <row r="2228" spans="1:39" x14ac:dyDescent="0.25">
      <c r="A2228" t="s">
        <v>393</v>
      </c>
      <c r="B2228" s="17" t="s">
        <v>334</v>
      </c>
      <c r="C2228" t="s">
        <v>335</v>
      </c>
      <c r="D2228" t="s">
        <v>394</v>
      </c>
      <c r="E2228" t="s">
        <v>15</v>
      </c>
      <c r="F2228" t="s">
        <v>14</v>
      </c>
      <c r="G2228" t="s">
        <v>9</v>
      </c>
      <c r="H2228" t="s">
        <v>10</v>
      </c>
      <c r="J2228">
        <v>596.54210999999998</v>
      </c>
      <c r="K2228">
        <v>0.15794438</v>
      </c>
      <c r="L2228">
        <v>1.1807844E-3</v>
      </c>
      <c r="M2228">
        <v>5.2267414999999998E-3</v>
      </c>
      <c r="N2228">
        <v>4.8086021799999996E-3</v>
      </c>
      <c r="O2228">
        <v>1.2919453E-5</v>
      </c>
      <c r="P2228">
        <v>0.14634457956999999</v>
      </c>
      <c r="X2228" t="s">
        <v>334</v>
      </c>
      <c r="Y2228" t="s">
        <v>335</v>
      </c>
      <c r="Z2228" t="s">
        <v>394</v>
      </c>
      <c r="AA2228" t="s">
        <v>15</v>
      </c>
      <c r="AB2228" t="s">
        <v>14</v>
      </c>
      <c r="AC2228" t="s">
        <v>9</v>
      </c>
      <c r="AD2228" t="s">
        <v>10</v>
      </c>
      <c r="AF2228">
        <v>596.54210999999998</v>
      </c>
      <c r="AG2228">
        <v>45.410899999999998</v>
      </c>
      <c r="AH2228">
        <v>0.33948967000000002</v>
      </c>
      <c r="AI2228">
        <v>1.5027511</v>
      </c>
      <c r="AJ2228">
        <v>1.3825310120000001</v>
      </c>
      <c r="AK2228">
        <v>3.8883292999999999E-3</v>
      </c>
      <c r="AL2228">
        <v>41.788207697999994</v>
      </c>
    </row>
    <row r="2229" spans="1:39" x14ac:dyDescent="0.25">
      <c r="A2229" t="s">
        <v>393</v>
      </c>
      <c r="B2229" s="17" t="s">
        <v>334</v>
      </c>
      <c r="C2229" t="s">
        <v>335</v>
      </c>
      <c r="D2229" t="s">
        <v>394</v>
      </c>
      <c r="E2229" t="s">
        <v>17</v>
      </c>
      <c r="F2229" t="s">
        <v>16</v>
      </c>
      <c r="G2229" t="s">
        <v>9</v>
      </c>
      <c r="H2229" t="s">
        <v>10</v>
      </c>
      <c r="J2229">
        <v>164.70271411400003</v>
      </c>
      <c r="K2229">
        <v>5.6220315553999999E-2</v>
      </c>
      <c r="L2229">
        <v>8.0175015571999988E-4</v>
      </c>
      <c r="M2229">
        <v>2.5851547299999998E-5</v>
      </c>
      <c r="N2229">
        <v>2.3783423515999999E-5</v>
      </c>
      <c r="O2229">
        <v>4.5197797048000001E-6</v>
      </c>
      <c r="P2229">
        <v>3.2317948692899999E-3</v>
      </c>
      <c r="X2229" t="s">
        <v>334</v>
      </c>
      <c r="Y2229" t="s">
        <v>335</v>
      </c>
      <c r="Z2229" t="s">
        <v>394</v>
      </c>
      <c r="AA2229" t="s">
        <v>17</v>
      </c>
      <c r="AB2229" t="s">
        <v>16</v>
      </c>
      <c r="AC2229" t="s">
        <v>9</v>
      </c>
      <c r="AD2229" t="s">
        <v>10</v>
      </c>
      <c r="AF2229">
        <v>164.70271411400003</v>
      </c>
      <c r="AG2229">
        <v>16.164015463000002</v>
      </c>
      <c r="AH2229">
        <v>0.23051277865600001</v>
      </c>
      <c r="AI2229">
        <v>7.4326300600000006E-3</v>
      </c>
      <c r="AJ2229">
        <v>6.8380196552000009E-3</v>
      </c>
      <c r="AK2229">
        <v>1.3603045503999998E-3</v>
      </c>
      <c r="AL2229">
        <v>0.87613028886040001</v>
      </c>
    </row>
    <row r="2230" spans="1:39" x14ac:dyDescent="0.25">
      <c r="A2230" t="s">
        <v>393</v>
      </c>
      <c r="B2230" s="17" t="s">
        <v>334</v>
      </c>
      <c r="C2230" t="s">
        <v>335</v>
      </c>
      <c r="D2230" t="s">
        <v>394</v>
      </c>
      <c r="E2230" t="s">
        <v>20</v>
      </c>
      <c r="F2230" t="s">
        <v>18</v>
      </c>
      <c r="G2230" t="s">
        <v>19</v>
      </c>
      <c r="H2230" t="s">
        <v>10</v>
      </c>
      <c r="J2230">
        <v>254.70545999999999</v>
      </c>
      <c r="K2230">
        <v>8.9351818E-2</v>
      </c>
      <c r="L2230">
        <v>5.1386013999999997E-4</v>
      </c>
      <c r="M2230">
        <v>3.1954182999999999E-3</v>
      </c>
      <c r="N2230">
        <v>2.9397848360000001E-3</v>
      </c>
      <c r="O2230">
        <v>5.3525840999999997E-6</v>
      </c>
      <c r="P2230">
        <v>2.1271032828000004E-2</v>
      </c>
      <c r="X2230" t="s">
        <v>334</v>
      </c>
      <c r="Y2230" t="s">
        <v>335</v>
      </c>
      <c r="Z2230" t="s">
        <v>394</v>
      </c>
      <c r="AA2230" t="s">
        <v>20</v>
      </c>
      <c r="AB2230" t="s">
        <v>18</v>
      </c>
      <c r="AC2230" t="s">
        <v>19</v>
      </c>
      <c r="AD2230" t="s">
        <v>10</v>
      </c>
      <c r="AF2230">
        <v>254.70545999999999</v>
      </c>
      <c r="AG2230">
        <v>24.014023000000002</v>
      </c>
      <c r="AH2230">
        <v>0.13810405000000001</v>
      </c>
      <c r="AI2230">
        <v>0.85879433000000005</v>
      </c>
      <c r="AJ2230">
        <v>0.79009078360000007</v>
      </c>
      <c r="AK2230">
        <v>1.5058713999999999E-3</v>
      </c>
      <c r="AL2230">
        <v>5.7049994631999992</v>
      </c>
    </row>
    <row r="2231" spans="1:39" x14ac:dyDescent="0.25">
      <c r="A2231" t="s">
        <v>393</v>
      </c>
      <c r="B2231" s="17" t="s">
        <v>334</v>
      </c>
      <c r="C2231" t="s">
        <v>335</v>
      </c>
      <c r="D2231" t="s">
        <v>394</v>
      </c>
      <c r="E2231" t="s">
        <v>22</v>
      </c>
      <c r="F2231" t="s">
        <v>21</v>
      </c>
      <c r="G2231" t="s">
        <v>19</v>
      </c>
      <c r="H2231" t="s">
        <v>10</v>
      </c>
      <c r="J2231">
        <v>23.931660000000001</v>
      </c>
      <c r="K2231">
        <v>3.3496518000000002E-3</v>
      </c>
      <c r="L2231">
        <v>3.4323519000000003E-5</v>
      </c>
      <c r="M2231">
        <v>1.1286503E-4</v>
      </c>
      <c r="N2231">
        <v>1.038358276E-4</v>
      </c>
      <c r="O2231">
        <v>3.4855830000000002E-7</v>
      </c>
      <c r="P2231">
        <v>7.6823391708000005E-4</v>
      </c>
      <c r="X2231" t="s">
        <v>334</v>
      </c>
      <c r="Y2231" t="s">
        <v>335</v>
      </c>
      <c r="Z2231" t="s">
        <v>394</v>
      </c>
      <c r="AA2231" t="s">
        <v>22</v>
      </c>
      <c r="AB2231" t="s">
        <v>21</v>
      </c>
      <c r="AC2231" t="s">
        <v>19</v>
      </c>
      <c r="AD2231" t="s">
        <v>10</v>
      </c>
      <c r="AF2231">
        <v>23.931660000000001</v>
      </c>
      <c r="AG2231">
        <v>0.90024590000000004</v>
      </c>
      <c r="AH2231">
        <v>9.2247222000000004E-3</v>
      </c>
      <c r="AI2231">
        <v>3.0333382999999998E-2</v>
      </c>
      <c r="AJ2231">
        <v>2.7906712359999999E-2</v>
      </c>
      <c r="AK2231">
        <v>9.8061792000000002E-5</v>
      </c>
      <c r="AL2231">
        <v>0.20585938425999997</v>
      </c>
    </row>
    <row r="2232" spans="1:39" x14ac:dyDescent="0.25">
      <c r="A2232" t="s">
        <v>393</v>
      </c>
      <c r="B2232" s="17" t="s">
        <v>334</v>
      </c>
      <c r="C2232" t="s">
        <v>335</v>
      </c>
      <c r="D2232" t="s">
        <v>394</v>
      </c>
      <c r="E2232" t="s">
        <v>24</v>
      </c>
      <c r="F2232" t="s">
        <v>23</v>
      </c>
      <c r="G2232" t="s">
        <v>19</v>
      </c>
      <c r="H2232" t="s">
        <v>10</v>
      </c>
      <c r="J2232">
        <v>22.922675999999999</v>
      </c>
      <c r="K2232">
        <v>4.0416801000000002E-3</v>
      </c>
      <c r="L2232">
        <v>4.1102622999999998E-5</v>
      </c>
      <c r="M2232">
        <v>1.3606461000000001E-4</v>
      </c>
      <c r="N2232">
        <v>1.2517944120000001E-4</v>
      </c>
      <c r="O2232">
        <v>4.1664353E-7</v>
      </c>
      <c r="P2232">
        <v>9.1427552700000015E-4</v>
      </c>
      <c r="X2232" t="s">
        <v>334</v>
      </c>
      <c r="Y2232" t="s">
        <v>335</v>
      </c>
      <c r="Z2232" t="s">
        <v>394</v>
      </c>
      <c r="AA2232" t="s">
        <v>24</v>
      </c>
      <c r="AB2232" t="s">
        <v>23</v>
      </c>
      <c r="AC2232" t="s">
        <v>19</v>
      </c>
      <c r="AD2232" t="s">
        <v>10</v>
      </c>
      <c r="AF2232">
        <v>22.922675999999999</v>
      </c>
      <c r="AG2232">
        <v>1.0862339999999999</v>
      </c>
      <c r="AH2232">
        <v>1.1046660999999999E-2</v>
      </c>
      <c r="AI2232">
        <v>3.6568463000000002E-2</v>
      </c>
      <c r="AJ2232">
        <v>3.3642985960000003E-2</v>
      </c>
      <c r="AK2232">
        <v>1.1721659E-4</v>
      </c>
      <c r="AL2232">
        <v>0.24528378352999999</v>
      </c>
    </row>
    <row r="2233" spans="1:39" x14ac:dyDescent="0.25">
      <c r="A2233" t="s">
        <v>393</v>
      </c>
      <c r="B2233" s="17" t="s">
        <v>334</v>
      </c>
      <c r="C2233" t="s">
        <v>335</v>
      </c>
      <c r="D2233" t="s">
        <v>394</v>
      </c>
      <c r="E2233" t="s">
        <v>26</v>
      </c>
      <c r="F2233" t="s">
        <v>25</v>
      </c>
      <c r="G2233" t="s">
        <v>19</v>
      </c>
      <c r="H2233" t="s">
        <v>10</v>
      </c>
      <c r="J2233">
        <v>5.9791781000000002E-2</v>
      </c>
      <c r="K2233">
        <v>2.926822E-5</v>
      </c>
      <c r="L2233">
        <v>2.8691376999999998E-7</v>
      </c>
      <c r="M2233">
        <v>9.8471833000000008E-7</v>
      </c>
      <c r="N2233">
        <v>9.0594086360000011E-7</v>
      </c>
      <c r="O2233">
        <v>2.8800122000000001E-9</v>
      </c>
      <c r="P2233">
        <v>7.462501676400001E-6</v>
      </c>
      <c r="X2233" t="s">
        <v>334</v>
      </c>
      <c r="Y2233" t="s">
        <v>335</v>
      </c>
      <c r="Z2233" t="s">
        <v>394</v>
      </c>
      <c r="AA2233" t="s">
        <v>26</v>
      </c>
      <c r="AB2233" t="s">
        <v>25</v>
      </c>
      <c r="AC2233" t="s">
        <v>19</v>
      </c>
      <c r="AD2233" t="s">
        <v>10</v>
      </c>
      <c r="AF2233">
        <v>5.9791781000000002E-2</v>
      </c>
      <c r="AG2233">
        <v>7.8660697000000005E-3</v>
      </c>
      <c r="AH2233">
        <v>7.7110387999999993E-5</v>
      </c>
      <c r="AI2233">
        <v>2.6465100000000002E-4</v>
      </c>
      <c r="AJ2233">
        <v>2.4347892000000003E-4</v>
      </c>
      <c r="AK2233">
        <v>8.1024939E-7</v>
      </c>
      <c r="AL2233">
        <v>2.0055266961000002E-3</v>
      </c>
    </row>
    <row r="2234" spans="1:39" x14ac:dyDescent="0.25">
      <c r="A2234" t="s">
        <v>393</v>
      </c>
      <c r="B2234" s="17" t="s">
        <v>334</v>
      </c>
      <c r="C2234" t="s">
        <v>335</v>
      </c>
      <c r="D2234" t="s">
        <v>394</v>
      </c>
      <c r="E2234" t="s">
        <v>28</v>
      </c>
      <c r="F2234" t="s">
        <v>27</v>
      </c>
      <c r="G2234" t="s">
        <v>19</v>
      </c>
      <c r="H2234" t="s">
        <v>10</v>
      </c>
      <c r="J2234">
        <v>109.007893</v>
      </c>
      <c r="K2234">
        <v>0.232736515</v>
      </c>
      <c r="L2234">
        <v>1.3507521800000001E-3</v>
      </c>
      <c r="M2234">
        <v>8.3309478099999994E-3</v>
      </c>
      <c r="N2234">
        <v>7.6644719852000005E-3</v>
      </c>
      <c r="O2234">
        <v>1.38324558E-5</v>
      </c>
      <c r="P2234">
        <v>5.4023127285400006E-2</v>
      </c>
      <c r="X2234" t="s">
        <v>334</v>
      </c>
      <c r="Y2234" t="s">
        <v>335</v>
      </c>
      <c r="Z2234" t="s">
        <v>394</v>
      </c>
      <c r="AA2234" t="s">
        <v>28</v>
      </c>
      <c r="AB2234" t="s">
        <v>27</v>
      </c>
      <c r="AC2234" t="s">
        <v>19</v>
      </c>
      <c r="AD2234" t="s">
        <v>10</v>
      </c>
      <c r="AF2234">
        <v>109.007893</v>
      </c>
      <c r="AG2234">
        <v>62.549814299999994</v>
      </c>
      <c r="AH2234">
        <v>0.36302552500000002</v>
      </c>
      <c r="AI2234">
        <v>2.23900897</v>
      </c>
      <c r="AJ2234">
        <v>2.0598882524</v>
      </c>
      <c r="AK2234">
        <v>3.8915592400000001E-3</v>
      </c>
      <c r="AL2234">
        <v>14.523830384349999</v>
      </c>
    </row>
    <row r="2235" spans="1:39" x14ac:dyDescent="0.25">
      <c r="A2235" t="s">
        <v>393</v>
      </c>
      <c r="B2235" s="17" t="s">
        <v>334</v>
      </c>
      <c r="C2235" t="s">
        <v>335</v>
      </c>
      <c r="D2235" t="s">
        <v>394</v>
      </c>
      <c r="E2235" t="s">
        <v>30</v>
      </c>
      <c r="F2235" t="s">
        <v>29</v>
      </c>
      <c r="G2235" t="s">
        <v>19</v>
      </c>
      <c r="H2235" t="s">
        <v>10</v>
      </c>
      <c r="J2235">
        <v>2.3019831000000002</v>
      </c>
      <c r="K2235">
        <v>8.2486536000000001E-4</v>
      </c>
      <c r="L2235">
        <v>8.0860827000000007E-6</v>
      </c>
      <c r="M2235">
        <v>2.7752288999999998E-5</v>
      </c>
      <c r="N2235">
        <v>2.5532105880000001E-5</v>
      </c>
      <c r="O2235">
        <v>8.1167300000000004E-8</v>
      </c>
      <c r="P2235">
        <v>1.8596409613999998E-4</v>
      </c>
      <c r="X2235" t="s">
        <v>334</v>
      </c>
      <c r="Y2235" t="s">
        <v>335</v>
      </c>
      <c r="Z2235" t="s">
        <v>394</v>
      </c>
      <c r="AA2235" t="s">
        <v>30</v>
      </c>
      <c r="AB2235" t="s">
        <v>29</v>
      </c>
      <c r="AC2235" t="s">
        <v>19</v>
      </c>
      <c r="AD2235" t="s">
        <v>10</v>
      </c>
      <c r="AF2235">
        <v>2.3019831000000002</v>
      </c>
      <c r="AG2235">
        <v>0.22168919000000001</v>
      </c>
      <c r="AH2235">
        <v>2.1731996E-3</v>
      </c>
      <c r="AI2235">
        <v>7.4586505000000004E-3</v>
      </c>
      <c r="AJ2235">
        <v>6.8619584600000004E-3</v>
      </c>
      <c r="AK2235">
        <v>2.2835236E-5</v>
      </c>
      <c r="AL2235">
        <v>4.9885673489000013E-2</v>
      </c>
    </row>
    <row r="2236" spans="1:39" x14ac:dyDescent="0.25">
      <c r="A2236" t="s">
        <v>393</v>
      </c>
      <c r="B2236" s="17" t="s">
        <v>334</v>
      </c>
      <c r="C2236" t="s">
        <v>335</v>
      </c>
      <c r="D2236" t="s">
        <v>394</v>
      </c>
      <c r="E2236" t="s">
        <v>33</v>
      </c>
      <c r="F2236" t="s">
        <v>31</v>
      </c>
      <c r="G2236" t="s">
        <v>32</v>
      </c>
      <c r="H2236" t="s">
        <v>10</v>
      </c>
      <c r="J2236">
        <v>1.2070989999999999</v>
      </c>
      <c r="K2236">
        <v>4.6723391E-4</v>
      </c>
      <c r="L2236">
        <v>4.5802522000000003E-6</v>
      </c>
      <c r="M2236">
        <v>1.5719909999999999E-5</v>
      </c>
      <c r="N2236">
        <v>1.44623172E-5</v>
      </c>
      <c r="O2236">
        <v>4.5976122E-8</v>
      </c>
      <c r="P2236">
        <v>1.13404484658E-4</v>
      </c>
      <c r="X2236" t="s">
        <v>334</v>
      </c>
      <c r="Y2236" t="s">
        <v>335</v>
      </c>
      <c r="Z2236" t="s">
        <v>394</v>
      </c>
      <c r="AA2236" t="s">
        <v>33</v>
      </c>
      <c r="AB2236" t="s">
        <v>31</v>
      </c>
      <c r="AC2236" t="s">
        <v>32</v>
      </c>
      <c r="AD2236" t="s">
        <v>10</v>
      </c>
      <c r="AF2236">
        <v>1.2070989999999999</v>
      </c>
      <c r="AG2236">
        <v>0.14737894000000001</v>
      </c>
      <c r="AH2236">
        <v>1.4447427E-3</v>
      </c>
      <c r="AI2236">
        <v>4.9585089999999998E-3</v>
      </c>
      <c r="AJ2236">
        <v>4.5618282800000002E-3</v>
      </c>
      <c r="AK2236">
        <v>1.5180858000000001E-5</v>
      </c>
      <c r="AL2236">
        <v>3.5680811985999997E-2</v>
      </c>
    </row>
    <row r="2237" spans="1:39" x14ac:dyDescent="0.25">
      <c r="A2237" t="s">
        <v>393</v>
      </c>
      <c r="B2237" s="17" t="s">
        <v>334</v>
      </c>
      <c r="C2237" t="s">
        <v>335</v>
      </c>
      <c r="D2237" t="s">
        <v>394</v>
      </c>
      <c r="E2237" t="s">
        <v>35</v>
      </c>
      <c r="F2237" t="s">
        <v>34</v>
      </c>
      <c r="G2237" t="s">
        <v>32</v>
      </c>
      <c r="H2237" t="s">
        <v>10</v>
      </c>
      <c r="J2237">
        <v>5.7132124999999999E-2</v>
      </c>
      <c r="K2237">
        <v>3.7228652E-5</v>
      </c>
      <c r="L2237">
        <v>3.6494919000000002E-7</v>
      </c>
      <c r="M2237">
        <v>1.2525441999999999E-6</v>
      </c>
      <c r="N2237">
        <v>1.1523406639999999E-6</v>
      </c>
      <c r="O2237">
        <v>3.6633239000000001E-9</v>
      </c>
      <c r="P2237">
        <v>8.7121891007999998E-6</v>
      </c>
      <c r="X2237" t="s">
        <v>334</v>
      </c>
      <c r="Y2237" t="s">
        <v>335</v>
      </c>
      <c r="Z2237" t="s">
        <v>394</v>
      </c>
      <c r="AA2237" t="s">
        <v>35</v>
      </c>
      <c r="AB2237" t="s">
        <v>34</v>
      </c>
      <c r="AC2237" t="s">
        <v>32</v>
      </c>
      <c r="AD2237" t="s">
        <v>10</v>
      </c>
      <c r="AF2237">
        <v>5.7132124999999999E-2</v>
      </c>
      <c r="AG2237">
        <v>1.1742982000000001E-2</v>
      </c>
      <c r="AH2237">
        <v>1.1511541E-4</v>
      </c>
      <c r="AI2237">
        <v>3.9508822000000002E-4</v>
      </c>
      <c r="AJ2237">
        <v>3.6348116240000005E-4</v>
      </c>
      <c r="AK2237">
        <v>1.2095931999999999E-6</v>
      </c>
      <c r="AL2237">
        <v>2.7431997614999998E-3</v>
      </c>
    </row>
    <row r="2238" spans="1:39" x14ac:dyDescent="0.25">
      <c r="A2238" t="s">
        <v>393</v>
      </c>
      <c r="B2238" s="17" t="s">
        <v>334</v>
      </c>
      <c r="C2238" t="s">
        <v>335</v>
      </c>
      <c r="D2238" t="s">
        <v>394</v>
      </c>
      <c r="E2238" t="s">
        <v>38</v>
      </c>
      <c r="F2238" t="s">
        <v>36</v>
      </c>
      <c r="G2238" t="s">
        <v>37</v>
      </c>
      <c r="H2238" t="s">
        <v>10</v>
      </c>
      <c r="J2238">
        <v>726.48526300000003</v>
      </c>
      <c r="K2238">
        <v>9.2208140800000005E-3</v>
      </c>
      <c r="L2238">
        <v>9.7008363500000001E-5</v>
      </c>
      <c r="M2238">
        <v>3.1746520799999999E-4</v>
      </c>
      <c r="N2238">
        <v>2.9206799136000003E-4</v>
      </c>
      <c r="O2238">
        <v>1.0159108430000001E-6</v>
      </c>
      <c r="P2238">
        <v>3.245826699869999E-3</v>
      </c>
      <c r="X2238" t="s">
        <v>334</v>
      </c>
      <c r="Y2238" t="s">
        <v>335</v>
      </c>
      <c r="Z2238" t="s">
        <v>394</v>
      </c>
      <c r="AA2238" t="s">
        <v>38</v>
      </c>
      <c r="AB2238" t="s">
        <v>36</v>
      </c>
      <c r="AC2238" t="s">
        <v>37</v>
      </c>
      <c r="AD2238" t="s">
        <v>10</v>
      </c>
      <c r="AF2238">
        <v>726.48526300000003</v>
      </c>
      <c r="AG2238">
        <v>2.7308266830000001</v>
      </c>
      <c r="AH2238">
        <v>2.8729897899999999E-2</v>
      </c>
      <c r="AI2238">
        <v>9.4020171400000005E-2</v>
      </c>
      <c r="AJ2238">
        <v>8.6498557688000008E-2</v>
      </c>
      <c r="AK2238">
        <v>3.14951271E-4</v>
      </c>
      <c r="AL2238">
        <v>0.88474358691200006</v>
      </c>
    </row>
    <row r="2239" spans="1:39" x14ac:dyDescent="0.25">
      <c r="A2239" t="s">
        <v>393</v>
      </c>
      <c r="B2239" s="17" t="s">
        <v>334</v>
      </c>
      <c r="C2239" t="s">
        <v>335</v>
      </c>
      <c r="D2239" t="s">
        <v>394</v>
      </c>
      <c r="E2239" t="s">
        <v>40</v>
      </c>
      <c r="F2239" t="s">
        <v>36</v>
      </c>
      <c r="G2239" t="s">
        <v>39</v>
      </c>
      <c r="H2239" t="s">
        <v>10</v>
      </c>
      <c r="J2239">
        <v>161.928416</v>
      </c>
      <c r="K2239">
        <v>8.1114331200000001E-2</v>
      </c>
      <c r="L2239">
        <v>8.8171072599999999E-4</v>
      </c>
      <c r="M2239">
        <v>2.8318888100000001E-3</v>
      </c>
      <c r="N2239">
        <v>2.6053377052000001E-3</v>
      </c>
      <c r="O2239">
        <v>9.0565936699999999E-6</v>
      </c>
      <c r="P2239">
        <v>2.0192231970919999E-2</v>
      </c>
      <c r="X2239" t="s">
        <v>334</v>
      </c>
      <c r="Y2239" t="s">
        <v>335</v>
      </c>
      <c r="Z2239" t="s">
        <v>394</v>
      </c>
      <c r="AA2239" t="s">
        <v>40</v>
      </c>
      <c r="AB2239" t="s">
        <v>36</v>
      </c>
      <c r="AC2239" t="s">
        <v>39</v>
      </c>
      <c r="AD2239" t="s">
        <v>10</v>
      </c>
      <c r="AF2239">
        <v>161.928416</v>
      </c>
      <c r="AG2239">
        <v>16.682454839999998</v>
      </c>
      <c r="AH2239">
        <v>0.1813378434</v>
      </c>
      <c r="AI2239">
        <v>0.58242302499999998</v>
      </c>
      <c r="AJ2239">
        <v>0.53582918300000004</v>
      </c>
      <c r="AK2239">
        <v>1.9498004579999999E-3</v>
      </c>
      <c r="AL2239">
        <v>4.1502433985400007</v>
      </c>
    </row>
    <row r="2240" spans="1:39" x14ac:dyDescent="0.25">
      <c r="A2240" t="s">
        <v>393</v>
      </c>
      <c r="B2240" s="17" t="s">
        <v>334</v>
      </c>
      <c r="C2240" t="s">
        <v>335</v>
      </c>
      <c r="D2240" t="s">
        <v>394</v>
      </c>
      <c r="E2240" t="s">
        <v>42</v>
      </c>
      <c r="F2240" t="s">
        <v>41</v>
      </c>
      <c r="G2240" t="s">
        <v>37</v>
      </c>
      <c r="H2240" t="s">
        <v>10</v>
      </c>
      <c r="J2240">
        <v>8204.9110999999994</v>
      </c>
      <c r="K2240">
        <v>8.0000012999999995E-2</v>
      </c>
      <c r="L2240">
        <v>8.4909074999999997E-4</v>
      </c>
      <c r="M2240">
        <v>2.7067768E-3</v>
      </c>
      <c r="N2240">
        <v>2.490234656E-3</v>
      </c>
      <c r="O2240">
        <v>8.7381559000000002E-6</v>
      </c>
      <c r="P2240">
        <v>3.0833317980000004E-2</v>
      </c>
      <c r="X2240" t="s">
        <v>334</v>
      </c>
      <c r="Y2240" t="s">
        <v>335</v>
      </c>
      <c r="Z2240" t="s">
        <v>394</v>
      </c>
      <c r="AA2240" t="s">
        <v>42</v>
      </c>
      <c r="AB2240" t="s">
        <v>41</v>
      </c>
      <c r="AC2240" t="s">
        <v>37</v>
      </c>
      <c r="AD2240" t="s">
        <v>10</v>
      </c>
      <c r="AF2240">
        <v>8204.9110999999994</v>
      </c>
      <c r="AG2240">
        <v>37.851429000000003</v>
      </c>
      <c r="AH2240">
        <v>0.40174117999999998</v>
      </c>
      <c r="AI2240">
        <v>1.2806919999999999</v>
      </c>
      <c r="AJ2240">
        <v>1.1782366399999999</v>
      </c>
      <c r="AK2240">
        <v>4.3278774000000001E-3</v>
      </c>
      <c r="AL2240">
        <v>13.325649749800002</v>
      </c>
    </row>
    <row r="2241" spans="1:38" x14ac:dyDescent="0.25">
      <c r="A2241" t="s">
        <v>393</v>
      </c>
      <c r="B2241" s="17" t="s">
        <v>334</v>
      </c>
      <c r="C2241" t="s">
        <v>335</v>
      </c>
      <c r="D2241" t="s">
        <v>394</v>
      </c>
      <c r="E2241" t="s">
        <v>43</v>
      </c>
      <c r="F2241" t="s">
        <v>41</v>
      </c>
      <c r="G2241" t="s">
        <v>39</v>
      </c>
      <c r="H2241" t="s">
        <v>10</v>
      </c>
      <c r="J2241">
        <v>1531.6428900000001</v>
      </c>
      <c r="K2241">
        <v>1.0215017800000001</v>
      </c>
      <c r="L2241">
        <v>6.135761E-3</v>
      </c>
      <c r="M2241">
        <v>3.6453851100000004E-2</v>
      </c>
      <c r="N2241">
        <v>3.3537543012000001E-2</v>
      </c>
      <c r="O2241">
        <v>6.2730686000000001E-5</v>
      </c>
      <c r="P2241">
        <v>0.28212418428699998</v>
      </c>
      <c r="X2241" t="s">
        <v>334</v>
      </c>
      <c r="Y2241" t="s">
        <v>335</v>
      </c>
      <c r="Z2241" t="s">
        <v>394</v>
      </c>
      <c r="AA2241" t="s">
        <v>43</v>
      </c>
      <c r="AB2241" t="s">
        <v>41</v>
      </c>
      <c r="AC2241" t="s">
        <v>39</v>
      </c>
      <c r="AD2241" t="s">
        <v>10</v>
      </c>
      <c r="AF2241">
        <v>1531.6428900000001</v>
      </c>
      <c r="AG2241">
        <v>335.63628499999999</v>
      </c>
      <c r="AH2241">
        <v>2.0160354800000002</v>
      </c>
      <c r="AI2241">
        <v>11.977691999999999</v>
      </c>
      <c r="AJ2241">
        <v>11.019476639999999</v>
      </c>
      <c r="AK2241">
        <v>2.1576089499999999E-2</v>
      </c>
      <c r="AL2241">
        <v>92.577902477999984</v>
      </c>
    </row>
    <row r="2242" spans="1:38" x14ac:dyDescent="0.25">
      <c r="A2242" t="s">
        <v>393</v>
      </c>
      <c r="B2242" s="17" t="s">
        <v>334</v>
      </c>
      <c r="C2242" t="s">
        <v>335</v>
      </c>
      <c r="D2242" t="s">
        <v>394</v>
      </c>
      <c r="E2242" t="s">
        <v>45</v>
      </c>
      <c r="F2242" t="s">
        <v>44</v>
      </c>
      <c r="G2242" t="s">
        <v>37</v>
      </c>
      <c r="H2242" t="s">
        <v>10</v>
      </c>
      <c r="J2242">
        <v>21664.399099999999</v>
      </c>
      <c r="K2242">
        <v>0.16408809200000002</v>
      </c>
      <c r="L2242">
        <v>1.9021047200000001E-3</v>
      </c>
      <c r="M2242">
        <v>6.2386849999999999E-3</v>
      </c>
      <c r="N2242">
        <v>5.7395902000000002E-3</v>
      </c>
      <c r="O2242">
        <v>1.9385381099999999E-5</v>
      </c>
      <c r="P2242">
        <v>6.1163630170599996E-2</v>
      </c>
      <c r="X2242" t="s">
        <v>334</v>
      </c>
      <c r="Y2242" t="s">
        <v>335</v>
      </c>
      <c r="Z2242" t="s">
        <v>394</v>
      </c>
      <c r="AA2242" t="s">
        <v>45</v>
      </c>
      <c r="AB2242" t="s">
        <v>44</v>
      </c>
      <c r="AC2242" t="s">
        <v>37</v>
      </c>
      <c r="AD2242" t="s">
        <v>10</v>
      </c>
      <c r="AF2242">
        <v>21664.399099999999</v>
      </c>
      <c r="AG2242">
        <v>48.5961547</v>
      </c>
      <c r="AH2242">
        <v>0.56332534999999995</v>
      </c>
      <c r="AI2242">
        <v>1.8476424699999998</v>
      </c>
      <c r="AJ2242">
        <v>1.6998310724000001</v>
      </c>
      <c r="AK2242">
        <v>6.0098295999999997E-3</v>
      </c>
      <c r="AL2242">
        <v>16.530520352600004</v>
      </c>
    </row>
    <row r="2243" spans="1:38" x14ac:dyDescent="0.25">
      <c r="A2243" t="s">
        <v>393</v>
      </c>
      <c r="B2243" s="17" t="s">
        <v>334</v>
      </c>
      <c r="C2243" t="s">
        <v>335</v>
      </c>
      <c r="D2243" t="s">
        <v>394</v>
      </c>
      <c r="E2243" t="s">
        <v>46</v>
      </c>
      <c r="F2243" t="s">
        <v>44</v>
      </c>
      <c r="G2243" t="s">
        <v>39</v>
      </c>
      <c r="H2243" t="s">
        <v>10</v>
      </c>
      <c r="J2243">
        <v>3830.1679999999997</v>
      </c>
      <c r="K2243">
        <v>0.89182608000000008</v>
      </c>
      <c r="L2243">
        <v>8.6050357899999999E-3</v>
      </c>
      <c r="M2243">
        <v>3.0403036299999998E-2</v>
      </c>
      <c r="N2243">
        <v>2.7970793396000001E-2</v>
      </c>
      <c r="O2243">
        <v>8.7884561200000005E-5</v>
      </c>
      <c r="P2243">
        <v>0.23083340567300001</v>
      </c>
      <c r="X2243" t="s">
        <v>334</v>
      </c>
      <c r="Y2243" t="s">
        <v>335</v>
      </c>
      <c r="Z2243" t="s">
        <v>394</v>
      </c>
      <c r="AA2243" t="s">
        <v>46</v>
      </c>
      <c r="AB2243" t="s">
        <v>44</v>
      </c>
      <c r="AC2243" t="s">
        <v>39</v>
      </c>
      <c r="AD2243" t="s">
        <v>10</v>
      </c>
      <c r="AF2243">
        <v>3830.1679999999997</v>
      </c>
      <c r="AG2243">
        <v>183.418252</v>
      </c>
      <c r="AH2243">
        <v>1.7697627599999999</v>
      </c>
      <c r="AI2243">
        <v>6.2528690000000005</v>
      </c>
      <c r="AJ2243">
        <v>5.7526394800000009</v>
      </c>
      <c r="AK2243">
        <v>1.8920728800000002E-2</v>
      </c>
      <c r="AL2243">
        <v>47.443576582399999</v>
      </c>
    </row>
    <row r="2244" spans="1:38" x14ac:dyDescent="0.25">
      <c r="A2244" t="s">
        <v>393</v>
      </c>
      <c r="B2244" s="17" t="s">
        <v>334</v>
      </c>
      <c r="C2244" t="s">
        <v>335</v>
      </c>
      <c r="D2244" t="s">
        <v>394</v>
      </c>
      <c r="E2244" t="s">
        <v>48</v>
      </c>
      <c r="F2244" t="s">
        <v>47</v>
      </c>
      <c r="G2244" t="s">
        <v>37</v>
      </c>
      <c r="H2244" t="s">
        <v>10</v>
      </c>
      <c r="J2244">
        <v>10991.493780000001</v>
      </c>
      <c r="K2244">
        <v>0.1118625483</v>
      </c>
      <c r="L2244">
        <v>1.216079302E-3</v>
      </c>
      <c r="M2244">
        <v>3.9066696399999998E-3</v>
      </c>
      <c r="N2244">
        <v>3.5941360687999999E-3</v>
      </c>
      <c r="O2244">
        <v>1.24778273E-5</v>
      </c>
      <c r="P2244">
        <v>4.0761486090799992E-2</v>
      </c>
      <c r="X2244" t="s">
        <v>334</v>
      </c>
      <c r="Y2244" t="s">
        <v>335</v>
      </c>
      <c r="Z2244" t="s">
        <v>394</v>
      </c>
      <c r="AA2244" t="s">
        <v>48</v>
      </c>
      <c r="AB2244" t="s">
        <v>47</v>
      </c>
      <c r="AC2244" t="s">
        <v>37</v>
      </c>
      <c r="AD2244" t="s">
        <v>10</v>
      </c>
      <c r="AF2244">
        <v>10991.493780000001</v>
      </c>
      <c r="AG2244">
        <v>33.129093300000001</v>
      </c>
      <c r="AH2244">
        <v>0.36015276599999996</v>
      </c>
      <c r="AI2244">
        <v>1.156995188</v>
      </c>
      <c r="AJ2244">
        <v>1.0644355729600001</v>
      </c>
      <c r="AK2244">
        <v>3.8683593499999999E-3</v>
      </c>
      <c r="AL2244">
        <v>10.71662600796</v>
      </c>
    </row>
    <row r="2245" spans="1:38" x14ac:dyDescent="0.25">
      <c r="A2245" t="s">
        <v>393</v>
      </c>
      <c r="B2245" s="17" t="s">
        <v>334</v>
      </c>
      <c r="C2245" t="s">
        <v>335</v>
      </c>
      <c r="D2245" t="s">
        <v>394</v>
      </c>
      <c r="E2245" t="s">
        <v>49</v>
      </c>
      <c r="F2245" t="s">
        <v>47</v>
      </c>
      <c r="G2245" t="s">
        <v>39</v>
      </c>
      <c r="H2245" t="s">
        <v>10</v>
      </c>
      <c r="J2245">
        <v>1489.51037</v>
      </c>
      <c r="K2245">
        <v>0.99380032000000007</v>
      </c>
      <c r="L2245">
        <v>7.9775330999999998E-3</v>
      </c>
      <c r="M2245">
        <v>3.4569159000000002E-2</v>
      </c>
      <c r="N2245">
        <v>3.1803626280000004E-2</v>
      </c>
      <c r="O2245">
        <v>8.1971286999999997E-5</v>
      </c>
      <c r="P2245">
        <v>0.22828768369999999</v>
      </c>
      <c r="X2245" t="s">
        <v>334</v>
      </c>
      <c r="Y2245" t="s">
        <v>335</v>
      </c>
      <c r="Z2245" t="s">
        <v>394</v>
      </c>
      <c r="AA2245" t="s">
        <v>49</v>
      </c>
      <c r="AB2245" t="s">
        <v>47</v>
      </c>
      <c r="AC2245" t="s">
        <v>39</v>
      </c>
      <c r="AD2245" t="s">
        <v>10</v>
      </c>
      <c r="AF2245">
        <v>1489.51037</v>
      </c>
      <c r="AG2245">
        <v>204.39088700000002</v>
      </c>
      <c r="AH2245">
        <v>1.6407069000000001</v>
      </c>
      <c r="AI2245">
        <v>7.1096988000000003</v>
      </c>
      <c r="AJ2245">
        <v>6.5409228959999997</v>
      </c>
      <c r="AK2245">
        <v>1.7647658099999998E-2</v>
      </c>
      <c r="AL2245">
        <v>46.965795396499999</v>
      </c>
    </row>
    <row r="2246" spans="1:38" x14ac:dyDescent="0.25">
      <c r="A2246" t="s">
        <v>393</v>
      </c>
      <c r="B2246" s="17" t="s">
        <v>334</v>
      </c>
      <c r="C2246" t="s">
        <v>335</v>
      </c>
      <c r="D2246" t="s">
        <v>394</v>
      </c>
      <c r="E2246" t="s">
        <v>51</v>
      </c>
      <c r="F2246" t="s">
        <v>50</v>
      </c>
      <c r="G2246" t="s">
        <v>37</v>
      </c>
      <c r="H2246" t="s">
        <v>10</v>
      </c>
      <c r="J2246">
        <v>6493.6745000000001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7.23477015E-3</v>
      </c>
      <c r="X2246" t="s">
        <v>334</v>
      </c>
      <c r="Y2246" t="s">
        <v>335</v>
      </c>
      <c r="Z2246" t="s">
        <v>394</v>
      </c>
      <c r="AA2246" t="s">
        <v>51</v>
      </c>
      <c r="AB2246" t="s">
        <v>50</v>
      </c>
      <c r="AC2246" t="s">
        <v>37</v>
      </c>
      <c r="AD2246" t="s">
        <v>10</v>
      </c>
      <c r="AF2246">
        <v>6493.6745000000001</v>
      </c>
      <c r="AG2246">
        <v>39.124988999999999</v>
      </c>
      <c r="AH2246">
        <v>0.12544741100000001</v>
      </c>
      <c r="AI2246">
        <v>0.42699263000000004</v>
      </c>
      <c r="AJ2246">
        <v>0.39283321960000006</v>
      </c>
      <c r="AK2246">
        <v>1.77949366E-3</v>
      </c>
      <c r="AL2246">
        <v>16.033578316000003</v>
      </c>
    </row>
    <row r="2247" spans="1:38" x14ac:dyDescent="0.25">
      <c r="A2247" t="s">
        <v>393</v>
      </c>
      <c r="B2247" s="17" t="s">
        <v>334</v>
      </c>
      <c r="C2247" t="s">
        <v>335</v>
      </c>
      <c r="D2247" t="s">
        <v>394</v>
      </c>
      <c r="E2247" t="s">
        <v>52</v>
      </c>
      <c r="F2247" t="s">
        <v>50</v>
      </c>
      <c r="G2247" t="s">
        <v>39</v>
      </c>
      <c r="H2247" t="s">
        <v>10</v>
      </c>
      <c r="J2247">
        <v>1182.7031300000001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1.3747568199999997E-3</v>
      </c>
      <c r="X2247" t="s">
        <v>334</v>
      </c>
      <c r="Y2247" t="s">
        <v>335</v>
      </c>
      <c r="Z2247" t="s">
        <v>394</v>
      </c>
      <c r="AA2247" t="s">
        <v>52</v>
      </c>
      <c r="AB2247" t="s">
        <v>50</v>
      </c>
      <c r="AC2247" t="s">
        <v>39</v>
      </c>
      <c r="AD2247" t="s">
        <v>10</v>
      </c>
      <c r="AF2247">
        <v>1182.7031300000001</v>
      </c>
      <c r="AG2247">
        <v>121.137565</v>
      </c>
      <c r="AH2247">
        <v>0.38841513000000005</v>
      </c>
      <c r="AI2247">
        <v>1.32206774</v>
      </c>
      <c r="AJ2247">
        <v>1.2163023208000001</v>
      </c>
      <c r="AK2247">
        <v>5.5097692000000004E-3</v>
      </c>
      <c r="AL2247">
        <v>45.195858694999998</v>
      </c>
    </row>
    <row r="2248" spans="1:38" x14ac:dyDescent="0.25">
      <c r="A2248" t="s">
        <v>393</v>
      </c>
      <c r="B2248" s="17" t="s">
        <v>334</v>
      </c>
      <c r="C2248" t="s">
        <v>335</v>
      </c>
      <c r="D2248" t="s">
        <v>394</v>
      </c>
      <c r="E2248" t="s">
        <v>54</v>
      </c>
      <c r="F2248" t="s">
        <v>53</v>
      </c>
      <c r="G2248" t="s">
        <v>39</v>
      </c>
      <c r="H2248" t="s">
        <v>10</v>
      </c>
      <c r="J2248">
        <v>0.24006702999999999</v>
      </c>
      <c r="K2248">
        <v>3.5127580999999998E-4</v>
      </c>
      <c r="L2248">
        <v>3.6687324999999999E-6</v>
      </c>
      <c r="M2248">
        <v>1.186675E-5</v>
      </c>
      <c r="N2248">
        <v>1.0917410000000001E-5</v>
      </c>
      <c r="O2248">
        <v>3.7421613999999999E-8</v>
      </c>
      <c r="P2248">
        <v>7.3833251594999997E-5</v>
      </c>
      <c r="X2248" t="s">
        <v>334</v>
      </c>
      <c r="Y2248" t="s">
        <v>335</v>
      </c>
      <c r="Z2248" t="s">
        <v>394</v>
      </c>
      <c r="AA2248" t="s">
        <v>54</v>
      </c>
      <c r="AB2248" t="s">
        <v>53</v>
      </c>
      <c r="AC2248" t="s">
        <v>39</v>
      </c>
      <c r="AD2248" t="s">
        <v>10</v>
      </c>
      <c r="AF2248">
        <v>0.24006702999999999</v>
      </c>
      <c r="AG2248">
        <v>7.2245471000000006E-2</v>
      </c>
      <c r="AH2248">
        <v>7.5453315999999995E-4</v>
      </c>
      <c r="AI2248">
        <v>2.4405861999999999E-3</v>
      </c>
      <c r="AJ2248">
        <v>2.2453393039999999E-3</v>
      </c>
      <c r="AK2248">
        <v>8.0565259999999993E-6</v>
      </c>
      <c r="AL2248">
        <v>1.5207362402E-2</v>
      </c>
    </row>
    <row r="2249" spans="1:38" x14ac:dyDescent="0.25">
      <c r="A2249" t="s">
        <v>393</v>
      </c>
      <c r="B2249" s="17" t="s">
        <v>334</v>
      </c>
      <c r="C2249" t="s">
        <v>335</v>
      </c>
      <c r="D2249" t="s">
        <v>394</v>
      </c>
      <c r="E2249" t="s">
        <v>57</v>
      </c>
      <c r="F2249" t="s">
        <v>55</v>
      </c>
      <c r="G2249" t="s">
        <v>56</v>
      </c>
      <c r="H2249" t="s">
        <v>10</v>
      </c>
      <c r="J2249">
        <v>2.8509855000000002</v>
      </c>
      <c r="K2249">
        <v>2.7417108200000003E-4</v>
      </c>
      <c r="L2249">
        <v>3.3000789200000002E-6</v>
      </c>
      <c r="M2249">
        <v>1.1032304699999998E-5</v>
      </c>
      <c r="N2249">
        <v>1.0149720323999999E-5</v>
      </c>
      <c r="O2249">
        <v>3.3281413899999997E-8</v>
      </c>
      <c r="P2249">
        <v>6.8021631286000001E-5</v>
      </c>
      <c r="X2249" t="s">
        <v>334</v>
      </c>
      <c r="Y2249" t="s">
        <v>335</v>
      </c>
      <c r="Z2249" t="s">
        <v>394</v>
      </c>
      <c r="AA2249" t="s">
        <v>57</v>
      </c>
      <c r="AB2249" t="s">
        <v>55</v>
      </c>
      <c r="AC2249" t="s">
        <v>56</v>
      </c>
      <c r="AD2249" t="s">
        <v>10</v>
      </c>
      <c r="AF2249">
        <v>2.8509855000000002</v>
      </c>
      <c r="AG2249">
        <v>5.4132162499999997E-2</v>
      </c>
      <c r="AH2249">
        <v>6.5156536000000008E-4</v>
      </c>
      <c r="AI2249">
        <v>2.1782109900000002E-3</v>
      </c>
      <c r="AJ2249">
        <v>2.0039541107999999E-3</v>
      </c>
      <c r="AK2249">
        <v>6.878573E-6</v>
      </c>
      <c r="AL2249">
        <v>1.3646537648000003E-2</v>
      </c>
    </row>
    <row r="2250" spans="1:38" x14ac:dyDescent="0.25">
      <c r="A2250" t="s">
        <v>393</v>
      </c>
      <c r="B2250" s="17" t="s">
        <v>334</v>
      </c>
      <c r="C2250" t="s">
        <v>335</v>
      </c>
      <c r="D2250" t="s">
        <v>394</v>
      </c>
      <c r="E2250" t="s">
        <v>60</v>
      </c>
      <c r="F2250" t="s">
        <v>58</v>
      </c>
      <c r="G2250" t="s">
        <v>59</v>
      </c>
      <c r="H2250" t="s">
        <v>10</v>
      </c>
      <c r="J2250">
        <v>146.200332</v>
      </c>
      <c r="K2250">
        <v>1.453722266E-2</v>
      </c>
      <c r="L2250">
        <v>1.51370607E-4</v>
      </c>
      <c r="M2250">
        <v>4.9631779699999999E-4</v>
      </c>
      <c r="N2250">
        <v>4.5661237324000001E-4</v>
      </c>
      <c r="O2250">
        <v>1.538166141E-6</v>
      </c>
      <c r="P2250">
        <v>4.193827513142E-3</v>
      </c>
      <c r="X2250" t="s">
        <v>334</v>
      </c>
      <c r="Y2250" t="s">
        <v>335</v>
      </c>
      <c r="Z2250" t="s">
        <v>394</v>
      </c>
      <c r="AA2250" t="s">
        <v>60</v>
      </c>
      <c r="AB2250" t="s">
        <v>58</v>
      </c>
      <c r="AC2250" t="s">
        <v>59</v>
      </c>
      <c r="AD2250" t="s">
        <v>10</v>
      </c>
      <c r="AF2250">
        <v>146.200332</v>
      </c>
      <c r="AG2250">
        <v>4.5854558660000002</v>
      </c>
      <c r="AH2250">
        <v>4.7746613659999999E-2</v>
      </c>
      <c r="AI2250">
        <v>0.1565528313</v>
      </c>
      <c r="AJ2250">
        <v>0.14402860479599999</v>
      </c>
      <c r="AK2250">
        <v>5.0788713270000002E-4</v>
      </c>
      <c r="AL2250">
        <v>1.3100321113419999</v>
      </c>
    </row>
    <row r="2251" spans="1:38" x14ac:dyDescent="0.25">
      <c r="A2251" t="s">
        <v>393</v>
      </c>
      <c r="B2251" s="17" t="s">
        <v>334</v>
      </c>
      <c r="C2251" t="s">
        <v>335</v>
      </c>
      <c r="D2251" t="s">
        <v>394</v>
      </c>
      <c r="E2251" t="s">
        <v>62</v>
      </c>
      <c r="F2251" t="s">
        <v>61</v>
      </c>
      <c r="G2251" t="s">
        <v>59</v>
      </c>
      <c r="H2251" t="s">
        <v>10</v>
      </c>
      <c r="J2251">
        <v>499.71669042199994</v>
      </c>
      <c r="K2251">
        <v>9.5057473669999989E-2</v>
      </c>
      <c r="L2251">
        <v>1.0326538262999999E-3</v>
      </c>
      <c r="M2251">
        <v>3.6709643330000005E-3</v>
      </c>
      <c r="N2251">
        <v>3.3772871863600004E-3</v>
      </c>
      <c r="O2251">
        <v>1.0261634297E-5</v>
      </c>
      <c r="P2251">
        <v>2.9563825378957E-2</v>
      </c>
      <c r="X2251" t="s">
        <v>334</v>
      </c>
      <c r="Y2251" t="s">
        <v>335</v>
      </c>
      <c r="Z2251" t="s">
        <v>394</v>
      </c>
      <c r="AA2251" t="s">
        <v>62</v>
      </c>
      <c r="AB2251" t="s">
        <v>61</v>
      </c>
      <c r="AC2251" t="s">
        <v>59</v>
      </c>
      <c r="AD2251" t="s">
        <v>10</v>
      </c>
      <c r="AF2251">
        <v>499.71669042199994</v>
      </c>
      <c r="AG2251">
        <v>29.983847020000002</v>
      </c>
      <c r="AH2251">
        <v>0.32572856922999999</v>
      </c>
      <c r="AI2251">
        <v>1.1579270252</v>
      </c>
      <c r="AJ2251">
        <v>1.065292863184</v>
      </c>
      <c r="AK2251">
        <v>3.3882897079000004E-3</v>
      </c>
      <c r="AL2251">
        <v>9.2907089681894011</v>
      </c>
    </row>
    <row r="2252" spans="1:38" x14ac:dyDescent="0.25">
      <c r="A2252" t="s">
        <v>393</v>
      </c>
      <c r="B2252" s="17" t="s">
        <v>334</v>
      </c>
      <c r="C2252" t="s">
        <v>335</v>
      </c>
      <c r="D2252" t="s">
        <v>394</v>
      </c>
      <c r="E2252" t="s">
        <v>64</v>
      </c>
      <c r="F2252" t="s">
        <v>63</v>
      </c>
      <c r="G2252" t="s">
        <v>59</v>
      </c>
      <c r="H2252" t="s">
        <v>10</v>
      </c>
      <c r="J2252">
        <v>8.1162937000000004E-2</v>
      </c>
      <c r="K2252">
        <v>4.0236449000000001E-5</v>
      </c>
      <c r="L2252">
        <v>3.9443438000000003E-7</v>
      </c>
      <c r="M2252">
        <v>1.3537402999999999E-6</v>
      </c>
      <c r="N2252">
        <v>1.2454410759999999E-6</v>
      </c>
      <c r="O2252">
        <v>3.9592933000000001E-9</v>
      </c>
      <c r="P2252">
        <v>1.0992088259600001E-5</v>
      </c>
      <c r="X2252" t="s">
        <v>334</v>
      </c>
      <c r="Y2252" t="s">
        <v>335</v>
      </c>
      <c r="Z2252" t="s">
        <v>394</v>
      </c>
      <c r="AA2252" t="s">
        <v>64</v>
      </c>
      <c r="AB2252" t="s">
        <v>63</v>
      </c>
      <c r="AC2252" t="s">
        <v>59</v>
      </c>
      <c r="AD2252" t="s">
        <v>10</v>
      </c>
      <c r="AF2252">
        <v>8.1162937000000004E-2</v>
      </c>
      <c r="AG2252">
        <v>1.2691727E-2</v>
      </c>
      <c r="AH2252">
        <v>1.2441586000000001E-4</v>
      </c>
      <c r="AI2252">
        <v>4.2700843E-4</v>
      </c>
      <c r="AJ2252">
        <v>3.9284775560000004E-4</v>
      </c>
      <c r="AK2252">
        <v>1.3073191999999999E-6</v>
      </c>
      <c r="AL2252">
        <v>3.4605033341999999E-3</v>
      </c>
    </row>
    <row r="2253" spans="1:38" x14ac:dyDescent="0.25">
      <c r="A2253" t="s">
        <v>393</v>
      </c>
      <c r="B2253" s="17" t="s">
        <v>334</v>
      </c>
      <c r="C2253" t="s">
        <v>335</v>
      </c>
      <c r="D2253" t="s">
        <v>394</v>
      </c>
      <c r="E2253" t="s">
        <v>66</v>
      </c>
      <c r="F2253" t="s">
        <v>65</v>
      </c>
      <c r="G2253" t="s">
        <v>59</v>
      </c>
      <c r="H2253" t="s">
        <v>10</v>
      </c>
      <c r="J2253">
        <v>1.7782069</v>
      </c>
      <c r="K2253">
        <v>6.3409988000000001E-4</v>
      </c>
      <c r="L2253">
        <v>6.2160247999999996E-6</v>
      </c>
      <c r="M2253">
        <v>2.1334054E-5</v>
      </c>
      <c r="N2253">
        <v>1.9627329680000002E-5</v>
      </c>
      <c r="O2253">
        <v>6.2395841000000004E-8</v>
      </c>
      <c r="P2253">
        <v>1.8223328670000002E-4</v>
      </c>
      <c r="X2253" t="s">
        <v>334</v>
      </c>
      <c r="Y2253" t="s">
        <v>335</v>
      </c>
      <c r="Z2253" t="s">
        <v>394</v>
      </c>
      <c r="AA2253" t="s">
        <v>66</v>
      </c>
      <c r="AB2253" t="s">
        <v>65</v>
      </c>
      <c r="AC2253" t="s">
        <v>59</v>
      </c>
      <c r="AD2253" t="s">
        <v>10</v>
      </c>
      <c r="AF2253">
        <v>1.7782069</v>
      </c>
      <c r="AG2253">
        <v>0.20001321999999999</v>
      </c>
      <c r="AH2253">
        <v>1.9607119999999999E-3</v>
      </c>
      <c r="AI2253">
        <v>6.7293704000000003E-3</v>
      </c>
      <c r="AJ2253">
        <v>6.1910207680000006E-3</v>
      </c>
      <c r="AK2253">
        <v>2.0602485E-5</v>
      </c>
      <c r="AL2253">
        <v>5.7408520952000004E-2</v>
      </c>
    </row>
    <row r="2254" spans="1:38" x14ac:dyDescent="0.25">
      <c r="A2254" t="s">
        <v>393</v>
      </c>
      <c r="B2254" s="17" t="s">
        <v>334</v>
      </c>
      <c r="C2254" t="s">
        <v>335</v>
      </c>
      <c r="D2254" t="s">
        <v>394</v>
      </c>
      <c r="E2254" t="s">
        <v>69</v>
      </c>
      <c r="F2254" t="s">
        <v>67</v>
      </c>
      <c r="G2254" t="s">
        <v>68</v>
      </c>
      <c r="H2254" t="s">
        <v>10</v>
      </c>
      <c r="J2254">
        <v>11.421309000000001</v>
      </c>
      <c r="K2254">
        <v>1.5628362E-2</v>
      </c>
      <c r="L2254">
        <v>8.5932340999999996E-5</v>
      </c>
      <c r="M2254">
        <v>5.6199321999999999E-4</v>
      </c>
      <c r="N2254">
        <v>5.1703376239999998E-4</v>
      </c>
      <c r="O2254">
        <v>8.8236527000000003E-7</v>
      </c>
      <c r="P2254">
        <v>3.9358749419500004E-3</v>
      </c>
      <c r="X2254" t="s">
        <v>334</v>
      </c>
      <c r="Y2254" t="s">
        <v>335</v>
      </c>
      <c r="Z2254" t="s">
        <v>394</v>
      </c>
      <c r="AA2254" t="s">
        <v>69</v>
      </c>
      <c r="AB2254" t="s">
        <v>67</v>
      </c>
      <c r="AC2254" t="s">
        <v>68</v>
      </c>
      <c r="AD2254" t="s">
        <v>10</v>
      </c>
      <c r="AF2254">
        <v>11.421309000000001</v>
      </c>
      <c r="AG2254">
        <v>4.9296322000000004</v>
      </c>
      <c r="AH2254">
        <v>2.7105517999999999E-2</v>
      </c>
      <c r="AI2254">
        <v>0.17726873000000001</v>
      </c>
      <c r="AJ2254">
        <v>0.16308723160000002</v>
      </c>
      <c r="AK2254">
        <v>2.9134822999999998E-4</v>
      </c>
      <c r="AL2254">
        <v>1.2403476210299995</v>
      </c>
    </row>
    <row r="2255" spans="1:38" x14ac:dyDescent="0.25">
      <c r="A2255" t="s">
        <v>393</v>
      </c>
      <c r="B2255" s="17" t="s">
        <v>334</v>
      </c>
      <c r="C2255" t="s">
        <v>335</v>
      </c>
      <c r="D2255" t="s">
        <v>394</v>
      </c>
      <c r="E2255" t="s">
        <v>71</v>
      </c>
      <c r="F2255" t="s">
        <v>8</v>
      </c>
      <c r="G2255" t="s">
        <v>9</v>
      </c>
      <c r="H2255" t="s">
        <v>70</v>
      </c>
      <c r="J2255">
        <v>206.8802</v>
      </c>
      <c r="K2255">
        <v>4.5633223000000001E-2</v>
      </c>
      <c r="L2255">
        <v>6.5574481E-4</v>
      </c>
      <c r="M2255">
        <v>8.4112972999999999E-5</v>
      </c>
      <c r="N2255">
        <v>7.7383935160000003E-5</v>
      </c>
      <c r="O2255">
        <v>6.2953022E-6</v>
      </c>
      <c r="P2255">
        <v>5.2927732513300008E-3</v>
      </c>
      <c r="X2255" t="s">
        <v>334</v>
      </c>
      <c r="Y2255" t="s">
        <v>335</v>
      </c>
      <c r="Z2255" t="s">
        <v>394</v>
      </c>
      <c r="AA2255" t="s">
        <v>71</v>
      </c>
      <c r="AB2255" t="s">
        <v>8</v>
      </c>
      <c r="AC2255" t="s">
        <v>9</v>
      </c>
      <c r="AD2255" t="s">
        <v>70</v>
      </c>
      <c r="AF2255">
        <v>206.8802</v>
      </c>
      <c r="AG2255">
        <v>12.649001999999999</v>
      </c>
      <c r="AH2255">
        <v>0.22557511999999999</v>
      </c>
      <c r="AI2255">
        <v>2.4183494999999999E-2</v>
      </c>
      <c r="AJ2255">
        <v>2.22488154E-2</v>
      </c>
      <c r="AK2255">
        <v>1.8946782E-3</v>
      </c>
      <c r="AL2255">
        <v>1.4322803962850001</v>
      </c>
    </row>
    <row r="2256" spans="1:38" x14ac:dyDescent="0.25">
      <c r="A2256" t="s">
        <v>393</v>
      </c>
      <c r="B2256" s="17" t="s">
        <v>334</v>
      </c>
      <c r="C2256" t="s">
        <v>335</v>
      </c>
      <c r="D2256" t="s">
        <v>394</v>
      </c>
      <c r="E2256" t="s">
        <v>72</v>
      </c>
      <c r="F2256" t="s">
        <v>14</v>
      </c>
      <c r="G2256" t="s">
        <v>9</v>
      </c>
      <c r="H2256" t="s">
        <v>70</v>
      </c>
      <c r="J2256">
        <v>2037.6776</v>
      </c>
      <c r="K2256">
        <v>0.51113176000000005</v>
      </c>
      <c r="L2256">
        <v>5.8231339999999998E-3</v>
      </c>
      <c r="M2256">
        <v>8.3097903000000002E-4</v>
      </c>
      <c r="N2256">
        <v>7.6450070760000007E-4</v>
      </c>
      <c r="O2256">
        <v>6.6243511999999996E-5</v>
      </c>
      <c r="P2256">
        <v>5.87914285318E-2</v>
      </c>
      <c r="X2256" t="s">
        <v>334</v>
      </c>
      <c r="Y2256" t="s">
        <v>335</v>
      </c>
      <c r="Z2256" t="s">
        <v>394</v>
      </c>
      <c r="AA2256" t="s">
        <v>72</v>
      </c>
      <c r="AB2256" t="s">
        <v>14</v>
      </c>
      <c r="AC2256" t="s">
        <v>9</v>
      </c>
      <c r="AD2256" t="s">
        <v>70</v>
      </c>
      <c r="AF2256">
        <v>2037.6776</v>
      </c>
      <c r="AG2256">
        <v>141.67984000000001</v>
      </c>
      <c r="AH2256">
        <v>2.0031482999999999</v>
      </c>
      <c r="AI2256">
        <v>0.23891643000000001</v>
      </c>
      <c r="AJ2256">
        <v>0.21980311560000002</v>
      </c>
      <c r="AK2256">
        <v>1.9937112999999999E-2</v>
      </c>
      <c r="AL2256">
        <v>16.198329274880003</v>
      </c>
    </row>
    <row r="2257" spans="1:38" x14ac:dyDescent="0.25">
      <c r="A2257" t="s">
        <v>393</v>
      </c>
      <c r="B2257" s="17" t="s">
        <v>334</v>
      </c>
      <c r="C2257" t="s">
        <v>335</v>
      </c>
      <c r="D2257" t="s">
        <v>394</v>
      </c>
      <c r="E2257" t="s">
        <v>74</v>
      </c>
      <c r="F2257" t="s">
        <v>73</v>
      </c>
      <c r="G2257" t="s">
        <v>9</v>
      </c>
      <c r="H2257" t="s">
        <v>70</v>
      </c>
      <c r="J2257">
        <v>80.901854999999998</v>
      </c>
      <c r="K2257">
        <v>0.40520995999999998</v>
      </c>
      <c r="L2257">
        <v>3.4231830000000002E-3</v>
      </c>
      <c r="M2257">
        <v>1.9224144000000001E-4</v>
      </c>
      <c r="N2257">
        <v>1.7686212480000002E-4</v>
      </c>
      <c r="O2257">
        <v>3.3070897000000001E-5</v>
      </c>
      <c r="P2257">
        <v>1.05070598418E-2</v>
      </c>
      <c r="X2257" t="s">
        <v>334</v>
      </c>
      <c r="Y2257" t="s">
        <v>335</v>
      </c>
      <c r="Z2257" t="s">
        <v>394</v>
      </c>
      <c r="AA2257" t="s">
        <v>74</v>
      </c>
      <c r="AB2257" t="s">
        <v>73</v>
      </c>
      <c r="AC2257" t="s">
        <v>9</v>
      </c>
      <c r="AD2257" t="s">
        <v>70</v>
      </c>
      <c r="AF2257">
        <v>80.901854999999998</v>
      </c>
      <c r="AG2257">
        <v>112.31952</v>
      </c>
      <c r="AH2257">
        <v>1.1775693</v>
      </c>
      <c r="AI2257">
        <v>5.5271718999999997E-2</v>
      </c>
      <c r="AJ2257">
        <v>5.0849981480000001E-2</v>
      </c>
      <c r="AK2257">
        <v>9.9532492E-3</v>
      </c>
      <c r="AL2257">
        <v>3.1182588855000004</v>
      </c>
    </row>
    <row r="2258" spans="1:38" x14ac:dyDescent="0.25">
      <c r="A2258" t="s">
        <v>393</v>
      </c>
      <c r="B2258" s="17" t="s">
        <v>334</v>
      </c>
      <c r="C2258" t="s">
        <v>335</v>
      </c>
      <c r="D2258" t="s">
        <v>394</v>
      </c>
      <c r="E2258" t="s">
        <v>75</v>
      </c>
      <c r="F2258" t="s">
        <v>16</v>
      </c>
      <c r="G2258" t="s">
        <v>9</v>
      </c>
      <c r="H2258" t="s">
        <v>70</v>
      </c>
      <c r="J2258">
        <v>62.554697275000002</v>
      </c>
      <c r="K2258">
        <v>7.2356549234500009E-2</v>
      </c>
      <c r="L2258">
        <v>8.1707394516999997E-4</v>
      </c>
      <c r="M2258">
        <v>2.2584132500599999E-5</v>
      </c>
      <c r="N2258">
        <v>2.0777401900551997E-5</v>
      </c>
      <c r="O2258">
        <v>4.5143281620900002E-6</v>
      </c>
      <c r="P2258">
        <v>3.2833616705146697E-3</v>
      </c>
      <c r="X2258" t="s">
        <v>334</v>
      </c>
      <c r="Y2258" t="s">
        <v>335</v>
      </c>
      <c r="Z2258" t="s">
        <v>394</v>
      </c>
      <c r="AA2258" t="s">
        <v>75</v>
      </c>
      <c r="AB2258" t="s">
        <v>16</v>
      </c>
      <c r="AC2258" t="s">
        <v>9</v>
      </c>
      <c r="AD2258" t="s">
        <v>70</v>
      </c>
      <c r="AF2258">
        <v>62.554697275000002</v>
      </c>
      <c r="AG2258">
        <v>20.0564042938</v>
      </c>
      <c r="AH2258">
        <v>0.28107214612100001</v>
      </c>
      <c r="AI2258">
        <v>6.4932091165000004E-3</v>
      </c>
      <c r="AJ2258">
        <v>5.9737523871800004E-3</v>
      </c>
      <c r="AK2258">
        <v>1.3586639507399999E-3</v>
      </c>
      <c r="AL2258">
        <v>0.86342067800312294</v>
      </c>
    </row>
    <row r="2259" spans="1:38" x14ac:dyDescent="0.25">
      <c r="A2259" t="s">
        <v>393</v>
      </c>
      <c r="B2259" s="17" t="s">
        <v>334</v>
      </c>
      <c r="C2259" t="s">
        <v>335</v>
      </c>
      <c r="D2259" t="s">
        <v>394</v>
      </c>
      <c r="E2259" t="s">
        <v>77</v>
      </c>
      <c r="F2259" t="s">
        <v>76</v>
      </c>
      <c r="G2259" t="s">
        <v>19</v>
      </c>
      <c r="H2259" t="s">
        <v>70</v>
      </c>
      <c r="J2259">
        <v>14.312656019999999</v>
      </c>
      <c r="K2259">
        <v>5.1240334329999991E-2</v>
      </c>
      <c r="L2259">
        <v>7.5545608600000003E-4</v>
      </c>
      <c r="M2259">
        <v>2.674476552E-5</v>
      </c>
      <c r="N2259">
        <v>2.4605184278400003E-5</v>
      </c>
      <c r="O2259">
        <v>4.8190493899999997E-6</v>
      </c>
      <c r="P2259">
        <v>1.5127912580933998E-3</v>
      </c>
      <c r="X2259" t="s">
        <v>334</v>
      </c>
      <c r="Y2259" t="s">
        <v>335</v>
      </c>
      <c r="Z2259" t="s">
        <v>394</v>
      </c>
      <c r="AA2259" t="s">
        <v>77</v>
      </c>
      <c r="AB2259" t="s">
        <v>76</v>
      </c>
      <c r="AC2259" t="s">
        <v>19</v>
      </c>
      <c r="AD2259" t="s">
        <v>70</v>
      </c>
      <c r="AF2259">
        <v>14.312656019999999</v>
      </c>
      <c r="AG2259">
        <v>13.276775819999999</v>
      </c>
      <c r="AH2259">
        <v>0.24292433419999998</v>
      </c>
      <c r="AI2259">
        <v>7.1878709800000011E-3</v>
      </c>
      <c r="AJ2259">
        <v>6.6128413016000006E-3</v>
      </c>
      <c r="AK2259">
        <v>1.355769154E-3</v>
      </c>
      <c r="AL2259">
        <v>0.42018087637076007</v>
      </c>
    </row>
    <row r="2260" spans="1:38" x14ac:dyDescent="0.25">
      <c r="A2260" t="s">
        <v>393</v>
      </c>
      <c r="B2260" s="17" t="s">
        <v>334</v>
      </c>
      <c r="C2260" t="s">
        <v>335</v>
      </c>
      <c r="D2260" t="s">
        <v>394</v>
      </c>
      <c r="E2260" t="s">
        <v>78</v>
      </c>
      <c r="F2260" t="s">
        <v>18</v>
      </c>
      <c r="G2260" t="s">
        <v>19</v>
      </c>
      <c r="H2260" t="s">
        <v>70</v>
      </c>
      <c r="J2260">
        <v>0.56054795000000002</v>
      </c>
      <c r="K2260">
        <v>4.5000442E-4</v>
      </c>
      <c r="L2260">
        <v>5.2186982999999999E-6</v>
      </c>
      <c r="M2260">
        <v>1.7352208000000001E-7</v>
      </c>
      <c r="N2260">
        <v>1.5964031360000001E-7</v>
      </c>
      <c r="O2260">
        <v>3.5790183E-8</v>
      </c>
      <c r="P2260">
        <v>1.4196866551600002E-5</v>
      </c>
      <c r="X2260" t="s">
        <v>334</v>
      </c>
      <c r="Y2260" t="s">
        <v>335</v>
      </c>
      <c r="Z2260" t="s">
        <v>394</v>
      </c>
      <c r="AA2260" t="s">
        <v>78</v>
      </c>
      <c r="AB2260" t="s">
        <v>18</v>
      </c>
      <c r="AC2260" t="s">
        <v>19</v>
      </c>
      <c r="AD2260" t="s">
        <v>70</v>
      </c>
      <c r="AF2260">
        <v>0.56054795000000002</v>
      </c>
      <c r="AG2260">
        <v>0.1165997</v>
      </c>
      <c r="AH2260">
        <v>1.6781236999999999E-3</v>
      </c>
      <c r="AI2260">
        <v>4.6635458000000003E-5</v>
      </c>
      <c r="AJ2260">
        <v>4.2904621360000007E-5</v>
      </c>
      <c r="AK2260">
        <v>1.0069046E-5</v>
      </c>
      <c r="AL2260">
        <v>3.8509574379999999E-3</v>
      </c>
    </row>
    <row r="2261" spans="1:38" x14ac:dyDescent="0.25">
      <c r="A2261" t="s">
        <v>393</v>
      </c>
      <c r="B2261" s="17" t="s">
        <v>334</v>
      </c>
      <c r="C2261" t="s">
        <v>335</v>
      </c>
      <c r="D2261" t="s">
        <v>394</v>
      </c>
      <c r="E2261" t="s">
        <v>79</v>
      </c>
      <c r="F2261" t="s">
        <v>21</v>
      </c>
      <c r="G2261" t="s">
        <v>19</v>
      </c>
      <c r="H2261" t="s">
        <v>70</v>
      </c>
      <c r="J2261">
        <v>165.45879299999999</v>
      </c>
      <c r="K2261">
        <v>9.3195431400000001E-2</v>
      </c>
      <c r="L2261">
        <v>1.1853207599999999E-3</v>
      </c>
      <c r="M2261">
        <v>1.076911871E-4</v>
      </c>
      <c r="N2261">
        <v>9.9075892132000011E-5</v>
      </c>
      <c r="O2261">
        <v>8.8118895300000002E-6</v>
      </c>
      <c r="P2261">
        <v>5.3047851996000008E-3</v>
      </c>
      <c r="X2261" t="s">
        <v>334</v>
      </c>
      <c r="Y2261" t="s">
        <v>335</v>
      </c>
      <c r="Z2261" t="s">
        <v>394</v>
      </c>
      <c r="AA2261" t="s">
        <v>79</v>
      </c>
      <c r="AB2261" t="s">
        <v>21</v>
      </c>
      <c r="AC2261" t="s">
        <v>19</v>
      </c>
      <c r="AD2261" t="s">
        <v>70</v>
      </c>
      <c r="AF2261">
        <v>165.45879299999999</v>
      </c>
      <c r="AG2261">
        <v>24.147670300000001</v>
      </c>
      <c r="AH2261">
        <v>0.38115155599999995</v>
      </c>
      <c r="AI2261">
        <v>2.8942873929999998E-2</v>
      </c>
      <c r="AJ2261">
        <v>2.6627444015600001E-2</v>
      </c>
      <c r="AK2261">
        <v>2.4790966100000002E-3</v>
      </c>
      <c r="AL2261">
        <v>1.4557733440090002</v>
      </c>
    </row>
    <row r="2262" spans="1:38" x14ac:dyDescent="0.25">
      <c r="A2262" t="s">
        <v>393</v>
      </c>
      <c r="B2262" s="17" t="s">
        <v>334</v>
      </c>
      <c r="C2262" t="s">
        <v>335</v>
      </c>
      <c r="D2262" t="s">
        <v>394</v>
      </c>
      <c r="E2262" t="s">
        <v>81</v>
      </c>
      <c r="F2262" t="s">
        <v>80</v>
      </c>
      <c r="G2262" t="s">
        <v>19</v>
      </c>
      <c r="H2262" t="s">
        <v>70</v>
      </c>
      <c r="J2262">
        <v>16.225992000000002</v>
      </c>
      <c r="K2262">
        <v>9.0020273770000006E-2</v>
      </c>
      <c r="L2262">
        <v>1.0964903210000001E-3</v>
      </c>
      <c r="M2262">
        <v>4.4955828800000004E-5</v>
      </c>
      <c r="N2262">
        <v>4.1359362496000002E-5</v>
      </c>
      <c r="O2262">
        <v>8.4703990600000007E-6</v>
      </c>
      <c r="P2262">
        <v>2.4057241806626E-3</v>
      </c>
      <c r="X2262" t="s">
        <v>334</v>
      </c>
      <c r="Y2262" t="s">
        <v>335</v>
      </c>
      <c r="Z2262" t="s">
        <v>394</v>
      </c>
      <c r="AA2262" t="s">
        <v>81</v>
      </c>
      <c r="AB2262" t="s">
        <v>80</v>
      </c>
      <c r="AC2262" t="s">
        <v>19</v>
      </c>
      <c r="AD2262" t="s">
        <v>70</v>
      </c>
      <c r="AF2262">
        <v>16.225992000000002</v>
      </c>
      <c r="AG2262">
        <v>23.324962660000001</v>
      </c>
      <c r="AH2262">
        <v>0.35258724600000002</v>
      </c>
      <c r="AI2262">
        <v>1.208223974E-2</v>
      </c>
      <c r="AJ2262">
        <v>1.1115660560800001E-2</v>
      </c>
      <c r="AK2262">
        <v>2.38302316E-3</v>
      </c>
      <c r="AL2262">
        <v>0.66950759050800013</v>
      </c>
    </row>
    <row r="2263" spans="1:38" x14ac:dyDescent="0.25">
      <c r="A2263" t="s">
        <v>393</v>
      </c>
      <c r="B2263" s="17" t="s">
        <v>334</v>
      </c>
      <c r="C2263" t="s">
        <v>335</v>
      </c>
      <c r="D2263" t="s">
        <v>394</v>
      </c>
      <c r="E2263" t="s">
        <v>82</v>
      </c>
      <c r="F2263" t="s">
        <v>23</v>
      </c>
      <c r="G2263" t="s">
        <v>19</v>
      </c>
      <c r="H2263" t="s">
        <v>70</v>
      </c>
      <c r="J2263">
        <v>173.343844504</v>
      </c>
      <c r="K2263">
        <v>0.19835253638000003</v>
      </c>
      <c r="L2263">
        <v>2.4545749490000003E-3</v>
      </c>
      <c r="M2263">
        <v>1.2883556688E-4</v>
      </c>
      <c r="N2263">
        <v>1.185287215296E-4</v>
      </c>
      <c r="O2263">
        <v>1.6789222790999999E-5</v>
      </c>
      <c r="P2263">
        <v>7.9708562713486017E-3</v>
      </c>
      <c r="X2263" t="s">
        <v>334</v>
      </c>
      <c r="Y2263" t="s">
        <v>335</v>
      </c>
      <c r="Z2263" t="s">
        <v>394</v>
      </c>
      <c r="AA2263" t="s">
        <v>82</v>
      </c>
      <c r="AB2263" t="s">
        <v>23</v>
      </c>
      <c r="AC2263" t="s">
        <v>19</v>
      </c>
      <c r="AD2263" t="s">
        <v>70</v>
      </c>
      <c r="AF2263">
        <v>173.343844504</v>
      </c>
      <c r="AG2263">
        <v>51.394703675999999</v>
      </c>
      <c r="AH2263">
        <v>0.78929267039999995</v>
      </c>
      <c r="AI2263">
        <v>3.4625594374999999E-2</v>
      </c>
      <c r="AJ2263">
        <v>3.1855546825000004E-2</v>
      </c>
      <c r="AK2263">
        <v>4.72340282E-3</v>
      </c>
      <c r="AL2263">
        <v>2.1625925507250905</v>
      </c>
    </row>
    <row r="2264" spans="1:38" x14ac:dyDescent="0.25">
      <c r="A2264" t="s">
        <v>393</v>
      </c>
      <c r="B2264" s="17" t="s">
        <v>334</v>
      </c>
      <c r="C2264" t="s">
        <v>335</v>
      </c>
      <c r="D2264" t="s">
        <v>394</v>
      </c>
      <c r="E2264" t="s">
        <v>84</v>
      </c>
      <c r="F2264" t="s">
        <v>83</v>
      </c>
      <c r="G2264" t="s">
        <v>19</v>
      </c>
      <c r="H2264" t="s">
        <v>70</v>
      </c>
      <c r="J2264">
        <v>31.839124181999999</v>
      </c>
      <c r="K2264">
        <v>8.2190819169999985E-2</v>
      </c>
      <c r="L2264">
        <v>9.2997712299999996E-4</v>
      </c>
      <c r="M2264">
        <v>5.5919040320000002E-5</v>
      </c>
      <c r="N2264">
        <v>5.1445517094400006E-5</v>
      </c>
      <c r="O2264">
        <v>7.0618738840000015E-6</v>
      </c>
      <c r="P2264">
        <v>3.0022775092101903E-3</v>
      </c>
      <c r="X2264" t="s">
        <v>334</v>
      </c>
      <c r="Y2264" t="s">
        <v>335</v>
      </c>
      <c r="Z2264" t="s">
        <v>394</v>
      </c>
      <c r="AA2264" t="s">
        <v>84</v>
      </c>
      <c r="AB2264" t="s">
        <v>83</v>
      </c>
      <c r="AC2264" t="s">
        <v>19</v>
      </c>
      <c r="AD2264" t="s">
        <v>70</v>
      </c>
      <c r="AF2264">
        <v>31.839124181999999</v>
      </c>
      <c r="AG2264">
        <v>21.296290887000001</v>
      </c>
      <c r="AH2264">
        <v>0.29904329219999998</v>
      </c>
      <c r="AI2264">
        <v>1.502869194E-2</v>
      </c>
      <c r="AJ2264">
        <v>1.3826396584800001E-2</v>
      </c>
      <c r="AK2264">
        <v>1.9867551340000001E-3</v>
      </c>
      <c r="AL2264">
        <v>0.83139985531736016</v>
      </c>
    </row>
    <row r="2265" spans="1:38" x14ac:dyDescent="0.25">
      <c r="A2265" t="s">
        <v>393</v>
      </c>
      <c r="B2265" s="17" t="s">
        <v>334</v>
      </c>
      <c r="C2265" t="s">
        <v>335</v>
      </c>
      <c r="D2265" t="s">
        <v>394</v>
      </c>
      <c r="E2265" t="s">
        <v>85</v>
      </c>
      <c r="F2265" t="s">
        <v>25</v>
      </c>
      <c r="G2265" t="s">
        <v>19</v>
      </c>
      <c r="H2265" t="s">
        <v>70</v>
      </c>
      <c r="J2265">
        <v>2.2945100530000002</v>
      </c>
      <c r="K2265">
        <v>4.0807547700000002E-3</v>
      </c>
      <c r="L2265">
        <v>4.7142704600000006E-5</v>
      </c>
      <c r="M2265">
        <v>3.9025202880000002E-6</v>
      </c>
      <c r="N2265">
        <v>3.5903186649599997E-6</v>
      </c>
      <c r="O2265">
        <v>3.6345189499999998E-7</v>
      </c>
      <c r="P2265">
        <v>1.7769408320250001E-4</v>
      </c>
      <c r="X2265" t="s">
        <v>334</v>
      </c>
      <c r="Y2265" t="s">
        <v>335</v>
      </c>
      <c r="Z2265" t="s">
        <v>394</v>
      </c>
      <c r="AA2265" t="s">
        <v>85</v>
      </c>
      <c r="AB2265" t="s">
        <v>25</v>
      </c>
      <c r="AC2265" t="s">
        <v>19</v>
      </c>
      <c r="AD2265" t="s">
        <v>70</v>
      </c>
      <c r="AF2265">
        <v>2.2945100530000002</v>
      </c>
      <c r="AG2265">
        <v>1.0573557309999999</v>
      </c>
      <c r="AH2265">
        <v>1.5159199790000001E-2</v>
      </c>
      <c r="AI2265">
        <v>1.0488336399999999E-3</v>
      </c>
      <c r="AJ2265">
        <v>9.649269488E-4</v>
      </c>
      <c r="AK2265">
        <v>1.0225188869999999E-4</v>
      </c>
      <c r="AL2265">
        <v>4.9306815049000009E-2</v>
      </c>
    </row>
    <row r="2266" spans="1:38" x14ac:dyDescent="0.25">
      <c r="A2266" t="s">
        <v>393</v>
      </c>
      <c r="B2266" s="17" t="s">
        <v>334</v>
      </c>
      <c r="C2266" t="s">
        <v>335</v>
      </c>
      <c r="D2266" t="s">
        <v>394</v>
      </c>
      <c r="E2266" t="s">
        <v>87</v>
      </c>
      <c r="F2266" t="s">
        <v>86</v>
      </c>
      <c r="G2266" t="s">
        <v>19</v>
      </c>
      <c r="H2266" t="s">
        <v>70</v>
      </c>
      <c r="J2266">
        <v>50.494155183000004</v>
      </c>
      <c r="K2266">
        <v>0.15256347454299998</v>
      </c>
      <c r="L2266">
        <v>2.3622088663399999E-3</v>
      </c>
      <c r="M2266">
        <v>1.1346879198700001E-4</v>
      </c>
      <c r="N2266">
        <v>1.0439128862804002E-4</v>
      </c>
      <c r="O2266">
        <v>1.4876541533200001E-5</v>
      </c>
      <c r="P2266">
        <v>5.6399282127978009E-3</v>
      </c>
      <c r="X2266" t="s">
        <v>334</v>
      </c>
      <c r="Y2266" t="s">
        <v>335</v>
      </c>
      <c r="Z2266" t="s">
        <v>394</v>
      </c>
      <c r="AA2266" t="s">
        <v>87</v>
      </c>
      <c r="AB2266" t="s">
        <v>86</v>
      </c>
      <c r="AC2266" t="s">
        <v>19</v>
      </c>
      <c r="AD2266" t="s">
        <v>70</v>
      </c>
      <c r="AF2266">
        <v>50.494155183000004</v>
      </c>
      <c r="AG2266">
        <v>39.530403123200003</v>
      </c>
      <c r="AH2266">
        <v>0.75959142633999999</v>
      </c>
      <c r="AI2266">
        <v>3.0495648353000004E-2</v>
      </c>
      <c r="AJ2266">
        <v>2.8055996484760003E-2</v>
      </c>
      <c r="AK2266">
        <v>4.1852981303000004E-3</v>
      </c>
      <c r="AL2266">
        <v>1.56654499090664</v>
      </c>
    </row>
    <row r="2267" spans="1:38" x14ac:dyDescent="0.25">
      <c r="A2267" t="s">
        <v>393</v>
      </c>
      <c r="B2267" s="17" t="s">
        <v>334</v>
      </c>
      <c r="C2267" t="s">
        <v>335</v>
      </c>
      <c r="D2267" t="s">
        <v>394</v>
      </c>
      <c r="E2267" t="s">
        <v>89</v>
      </c>
      <c r="F2267" t="s">
        <v>88</v>
      </c>
      <c r="G2267" t="s">
        <v>19</v>
      </c>
      <c r="H2267" t="s">
        <v>70</v>
      </c>
      <c r="J2267">
        <v>168.02986920000004</v>
      </c>
      <c r="K2267">
        <v>4.6703276870000004E-2</v>
      </c>
      <c r="L2267">
        <v>1.0044351735000001E-3</v>
      </c>
      <c r="M2267">
        <v>6.293578909E-5</v>
      </c>
      <c r="N2267">
        <v>5.7900925962799998E-5</v>
      </c>
      <c r="O2267">
        <v>5.0558560010000001E-6</v>
      </c>
      <c r="P2267">
        <v>3.2719844296167501E-3</v>
      </c>
      <c r="X2267" t="s">
        <v>334</v>
      </c>
      <c r="Y2267" t="s">
        <v>335</v>
      </c>
      <c r="Z2267" t="s">
        <v>394</v>
      </c>
      <c r="AA2267" t="s">
        <v>89</v>
      </c>
      <c r="AB2267" t="s">
        <v>88</v>
      </c>
      <c r="AC2267" t="s">
        <v>19</v>
      </c>
      <c r="AD2267" t="s">
        <v>70</v>
      </c>
      <c r="AF2267">
        <v>168.02986920000004</v>
      </c>
      <c r="AG2267">
        <v>12.101188160000001</v>
      </c>
      <c r="AH2267">
        <v>0.32298597800000001</v>
      </c>
      <c r="AI2267">
        <v>1.6914500140000004E-2</v>
      </c>
      <c r="AJ2267">
        <v>1.5561340128799998E-2</v>
      </c>
      <c r="AK2267">
        <v>1.4223912899999998E-3</v>
      </c>
      <c r="AL2267">
        <v>0.89254864914936993</v>
      </c>
    </row>
    <row r="2268" spans="1:38" x14ac:dyDescent="0.25">
      <c r="A2268" t="s">
        <v>393</v>
      </c>
      <c r="B2268" s="17" t="s">
        <v>334</v>
      </c>
      <c r="C2268" t="s">
        <v>335</v>
      </c>
      <c r="D2268" t="s">
        <v>394</v>
      </c>
      <c r="E2268" t="s">
        <v>90</v>
      </c>
      <c r="F2268" t="s">
        <v>27</v>
      </c>
      <c r="G2268" t="s">
        <v>19</v>
      </c>
      <c r="H2268" t="s">
        <v>70</v>
      </c>
      <c r="J2268">
        <v>62.183447729999997</v>
      </c>
      <c r="K2268">
        <v>0.35304845659999995</v>
      </c>
      <c r="L2268">
        <v>3.3302915079999997E-3</v>
      </c>
      <c r="M2268">
        <v>1.7398317339999998E-4</v>
      </c>
      <c r="N2268">
        <v>1.6006451952800001E-4</v>
      </c>
      <c r="O2268">
        <v>3.1019127100000001E-5</v>
      </c>
      <c r="P2268">
        <v>8.6369593490980019E-3</v>
      </c>
      <c r="X2268" t="s">
        <v>334</v>
      </c>
      <c r="Y2268" t="s">
        <v>335</v>
      </c>
      <c r="Z2268" t="s">
        <v>394</v>
      </c>
      <c r="AA2268" t="s">
        <v>90</v>
      </c>
      <c r="AB2268" t="s">
        <v>27</v>
      </c>
      <c r="AC2268" t="s">
        <v>19</v>
      </c>
      <c r="AD2268" t="s">
        <v>70</v>
      </c>
      <c r="AF2268">
        <v>62.183447729999997</v>
      </c>
      <c r="AG2268">
        <v>91.477633409999996</v>
      </c>
      <c r="AH2268">
        <v>1.070888047</v>
      </c>
      <c r="AI2268">
        <v>4.6759376099999993E-2</v>
      </c>
      <c r="AJ2268">
        <v>4.3018626012000009E-2</v>
      </c>
      <c r="AK2268">
        <v>8.7267788100000004E-3</v>
      </c>
      <c r="AL2268">
        <v>2.4075926463952997</v>
      </c>
    </row>
    <row r="2269" spans="1:38" x14ac:dyDescent="0.25">
      <c r="A2269" t="s">
        <v>393</v>
      </c>
      <c r="B2269" s="17" t="s">
        <v>334</v>
      </c>
      <c r="C2269" t="s">
        <v>335</v>
      </c>
      <c r="D2269" t="s">
        <v>394</v>
      </c>
      <c r="E2269" t="s">
        <v>92</v>
      </c>
      <c r="F2269" t="s">
        <v>91</v>
      </c>
      <c r="G2269" t="s">
        <v>19</v>
      </c>
      <c r="H2269" t="s">
        <v>70</v>
      </c>
      <c r="J2269">
        <v>398.83363419999995</v>
      </c>
      <c r="K2269">
        <v>0.19596034279999999</v>
      </c>
      <c r="L2269">
        <v>2.2624834327999999E-3</v>
      </c>
      <c r="M2269">
        <v>1.1450638820000001E-4</v>
      </c>
      <c r="N2269">
        <v>1.0534587714400001E-4</v>
      </c>
      <c r="O2269">
        <v>1.4893391775000001E-5</v>
      </c>
      <c r="P2269">
        <v>9.7818931103814018E-3</v>
      </c>
      <c r="X2269" t="s">
        <v>334</v>
      </c>
      <c r="Y2269" t="s">
        <v>335</v>
      </c>
      <c r="Z2269" t="s">
        <v>394</v>
      </c>
      <c r="AA2269" t="s">
        <v>92</v>
      </c>
      <c r="AB2269" t="s">
        <v>91</v>
      </c>
      <c r="AC2269" t="s">
        <v>19</v>
      </c>
      <c r="AD2269" t="s">
        <v>70</v>
      </c>
      <c r="AF2269">
        <v>398.83363419999995</v>
      </c>
      <c r="AG2269">
        <v>50.774872670000001</v>
      </c>
      <c r="AH2269">
        <v>0.7275237873</v>
      </c>
      <c r="AI2269">
        <v>3.0774509420000002E-2</v>
      </c>
      <c r="AJ2269">
        <v>2.8312548666400001E-2</v>
      </c>
      <c r="AK2269">
        <v>4.1900381740000003E-3</v>
      </c>
      <c r="AL2269">
        <v>2.5971126773057125</v>
      </c>
    </row>
    <row r="2270" spans="1:38" x14ac:dyDescent="0.25">
      <c r="A2270" t="s">
        <v>393</v>
      </c>
      <c r="B2270" s="17" t="s">
        <v>334</v>
      </c>
      <c r="C2270" t="s">
        <v>335</v>
      </c>
      <c r="D2270" t="s">
        <v>394</v>
      </c>
      <c r="E2270" t="s">
        <v>94</v>
      </c>
      <c r="F2270" t="s">
        <v>93</v>
      </c>
      <c r="G2270" t="s">
        <v>19</v>
      </c>
      <c r="H2270" t="s">
        <v>70</v>
      </c>
      <c r="J2270">
        <v>1.6965916330999999</v>
      </c>
      <c r="K2270">
        <v>7.6328535947000004E-3</v>
      </c>
      <c r="L2270">
        <v>4.3312574233000001E-4</v>
      </c>
      <c r="M2270">
        <v>4.9705050810000002E-6</v>
      </c>
      <c r="N2270">
        <v>4.5728646745199997E-6</v>
      </c>
      <c r="O2270">
        <v>1.2127183967999998E-6</v>
      </c>
      <c r="P2270">
        <v>3.2041324964029603E-4</v>
      </c>
      <c r="X2270" t="s">
        <v>334</v>
      </c>
      <c r="Y2270" t="s">
        <v>335</v>
      </c>
      <c r="Z2270" t="s">
        <v>394</v>
      </c>
      <c r="AA2270" t="s">
        <v>94</v>
      </c>
      <c r="AB2270" t="s">
        <v>93</v>
      </c>
      <c r="AC2270" t="s">
        <v>19</v>
      </c>
      <c r="AD2270" t="s">
        <v>70</v>
      </c>
      <c r="AF2270">
        <v>1.6965916330999999</v>
      </c>
      <c r="AG2270">
        <v>1.9777327090000001</v>
      </c>
      <c r="AH2270">
        <v>0.13927583413</v>
      </c>
      <c r="AI2270">
        <v>1.3358632854000001E-3</v>
      </c>
      <c r="AJ2270">
        <v>1.2289942225680002E-3</v>
      </c>
      <c r="AK2270">
        <v>3.4118065660000002E-4</v>
      </c>
      <c r="AL2270">
        <v>8.9895966749881012E-2</v>
      </c>
    </row>
    <row r="2271" spans="1:38" x14ac:dyDescent="0.25">
      <c r="A2271" t="s">
        <v>393</v>
      </c>
      <c r="B2271" s="17" t="s">
        <v>334</v>
      </c>
      <c r="C2271" t="s">
        <v>335</v>
      </c>
      <c r="D2271" t="s">
        <v>394</v>
      </c>
      <c r="E2271" t="s">
        <v>95</v>
      </c>
      <c r="F2271" t="s">
        <v>29</v>
      </c>
      <c r="G2271" t="s">
        <v>19</v>
      </c>
      <c r="H2271" t="s">
        <v>70</v>
      </c>
      <c r="J2271">
        <v>10.837260629999999</v>
      </c>
      <c r="K2271">
        <v>2.2650703799999998E-2</v>
      </c>
      <c r="L2271">
        <v>3.0282705499999998E-4</v>
      </c>
      <c r="M2271">
        <v>1.4509177740000001E-5</v>
      </c>
      <c r="N2271">
        <v>1.33484435208E-5</v>
      </c>
      <c r="O2271">
        <v>2.0005568100000002E-6</v>
      </c>
      <c r="P2271">
        <v>7.8512969933610007E-4</v>
      </c>
      <c r="X2271" t="s">
        <v>334</v>
      </c>
      <c r="Y2271" t="s">
        <v>335</v>
      </c>
      <c r="Z2271" t="s">
        <v>394</v>
      </c>
      <c r="AA2271" t="s">
        <v>95</v>
      </c>
      <c r="AB2271" t="s">
        <v>29</v>
      </c>
      <c r="AC2271" t="s">
        <v>19</v>
      </c>
      <c r="AD2271" t="s">
        <v>70</v>
      </c>
      <c r="AF2271">
        <v>10.837260629999999</v>
      </c>
      <c r="AG2271">
        <v>5.86897614</v>
      </c>
      <c r="AH2271">
        <v>9.7377012999999984E-2</v>
      </c>
      <c r="AI2271">
        <v>3.8994582400000001E-3</v>
      </c>
      <c r="AJ2271">
        <v>3.5875015808000004E-3</v>
      </c>
      <c r="AK2271">
        <v>5.6282744999999995E-4</v>
      </c>
      <c r="AL2271">
        <v>0.21746472297240002</v>
      </c>
    </row>
    <row r="2272" spans="1:38" x14ac:dyDescent="0.25">
      <c r="A2272" t="s">
        <v>393</v>
      </c>
      <c r="B2272" s="17" t="s">
        <v>334</v>
      </c>
      <c r="C2272" t="s">
        <v>335</v>
      </c>
      <c r="D2272" t="s">
        <v>394</v>
      </c>
      <c r="E2272" t="s">
        <v>97</v>
      </c>
      <c r="F2272" t="s">
        <v>96</v>
      </c>
      <c r="G2272" t="s">
        <v>19</v>
      </c>
      <c r="H2272" t="s">
        <v>70</v>
      </c>
      <c r="J2272">
        <v>1.5919563416</v>
      </c>
      <c r="K2272">
        <v>8.358666176E-3</v>
      </c>
      <c r="L2272">
        <v>5.8322575570000001E-4</v>
      </c>
      <c r="M2272">
        <v>7.6543264400000008E-6</v>
      </c>
      <c r="N2272">
        <v>7.0419803247999996E-6</v>
      </c>
      <c r="O2272">
        <v>1.8714521980000002E-6</v>
      </c>
      <c r="P2272">
        <v>3.7002122118734004E-4</v>
      </c>
      <c r="X2272" t="s">
        <v>334</v>
      </c>
      <c r="Y2272" t="s">
        <v>335</v>
      </c>
      <c r="Z2272" t="s">
        <v>394</v>
      </c>
      <c r="AA2272" t="s">
        <v>97</v>
      </c>
      <c r="AB2272" t="s">
        <v>96</v>
      </c>
      <c r="AC2272" t="s">
        <v>19</v>
      </c>
      <c r="AD2272" t="s">
        <v>70</v>
      </c>
      <c r="AF2272">
        <v>1.5919563416</v>
      </c>
      <c r="AG2272">
        <v>2.1657960439999999</v>
      </c>
      <c r="AH2272">
        <v>0.18754198359999999</v>
      </c>
      <c r="AI2272">
        <v>2.0571616220000002E-3</v>
      </c>
      <c r="AJ2272">
        <v>1.8925886922400001E-3</v>
      </c>
      <c r="AK2272">
        <v>5.2650573290000005E-4</v>
      </c>
      <c r="AL2272">
        <v>0.10414524707966001</v>
      </c>
    </row>
    <row r="2273" spans="1:38" x14ac:dyDescent="0.25">
      <c r="A2273" t="s">
        <v>393</v>
      </c>
      <c r="B2273" s="17" t="s">
        <v>334</v>
      </c>
      <c r="C2273" t="s">
        <v>335</v>
      </c>
      <c r="D2273" t="s">
        <v>394</v>
      </c>
      <c r="E2273" t="s">
        <v>99</v>
      </c>
      <c r="F2273" t="s">
        <v>98</v>
      </c>
      <c r="G2273" t="s">
        <v>19</v>
      </c>
      <c r="H2273" t="s">
        <v>70</v>
      </c>
      <c r="J2273">
        <v>2.5486243020000003</v>
      </c>
      <c r="K2273">
        <v>1.3509028283000001E-2</v>
      </c>
      <c r="L2273">
        <v>9.6096180479999995E-4</v>
      </c>
      <c r="M2273">
        <v>1.8770406019999998E-5</v>
      </c>
      <c r="N2273">
        <v>1.7268773538399999E-5</v>
      </c>
      <c r="O2273">
        <v>4.4131716250000002E-6</v>
      </c>
      <c r="P2273">
        <v>5.75949259467951E-4</v>
      </c>
      <c r="X2273" t="s">
        <v>334</v>
      </c>
      <c r="Y2273" t="s">
        <v>335</v>
      </c>
      <c r="Z2273" t="s">
        <v>394</v>
      </c>
      <c r="AA2273" t="s">
        <v>99</v>
      </c>
      <c r="AB2273" t="s">
        <v>98</v>
      </c>
      <c r="AC2273" t="s">
        <v>19</v>
      </c>
      <c r="AD2273" t="s">
        <v>70</v>
      </c>
      <c r="AF2273">
        <v>2.5486243020000003</v>
      </c>
      <c r="AG2273">
        <v>3.5002958890000002</v>
      </c>
      <c r="AH2273">
        <v>0.30900669739999997</v>
      </c>
      <c r="AI2273">
        <v>5.0446975489999999E-3</v>
      </c>
      <c r="AJ2273">
        <v>4.6411217450800001E-3</v>
      </c>
      <c r="AK2273">
        <v>1.2415815379999999E-3</v>
      </c>
      <c r="AL2273">
        <v>0.1625708969360623</v>
      </c>
    </row>
    <row r="2274" spans="1:38" x14ac:dyDescent="0.25">
      <c r="A2274" t="s">
        <v>393</v>
      </c>
      <c r="B2274" s="17" t="s">
        <v>334</v>
      </c>
      <c r="C2274" t="s">
        <v>335</v>
      </c>
      <c r="D2274" t="s">
        <v>394</v>
      </c>
      <c r="E2274" t="s">
        <v>101</v>
      </c>
      <c r="F2274" t="s">
        <v>100</v>
      </c>
      <c r="G2274" t="s">
        <v>19</v>
      </c>
      <c r="H2274" t="s">
        <v>70</v>
      </c>
      <c r="J2274">
        <v>13.221461748999999</v>
      </c>
      <c r="K2274">
        <v>0.121784505408</v>
      </c>
      <c r="L2274">
        <v>1.3122617188999998E-3</v>
      </c>
      <c r="M2274">
        <v>5.2938157799999996E-5</v>
      </c>
      <c r="N2274">
        <v>4.8703105176000001E-5</v>
      </c>
      <c r="O2274">
        <v>1.0190181339E-5</v>
      </c>
      <c r="P2274">
        <v>3.0951976135813594E-3</v>
      </c>
      <c r="X2274" t="s">
        <v>334</v>
      </c>
      <c r="Y2274" t="s">
        <v>335</v>
      </c>
      <c r="Z2274" t="s">
        <v>394</v>
      </c>
      <c r="AA2274" t="s">
        <v>101</v>
      </c>
      <c r="AB2274" t="s">
        <v>100</v>
      </c>
      <c r="AC2274" t="s">
        <v>19</v>
      </c>
      <c r="AD2274" t="s">
        <v>70</v>
      </c>
      <c r="AF2274">
        <v>13.221461748999999</v>
      </c>
      <c r="AG2274">
        <v>31.555327621800004</v>
      </c>
      <c r="AH2274">
        <v>0.42197063186999995</v>
      </c>
      <c r="AI2274">
        <v>1.4227554877999999E-2</v>
      </c>
      <c r="AJ2274">
        <v>1.308935048776E-2</v>
      </c>
      <c r="AK2274">
        <v>2.8668589699999999E-3</v>
      </c>
      <c r="AL2274">
        <v>0.86110396336846984</v>
      </c>
    </row>
    <row r="2275" spans="1:38" x14ac:dyDescent="0.25">
      <c r="A2275" t="s">
        <v>393</v>
      </c>
      <c r="B2275" s="17" t="s">
        <v>334</v>
      </c>
      <c r="C2275" t="s">
        <v>335</v>
      </c>
      <c r="D2275" t="s">
        <v>394</v>
      </c>
      <c r="E2275" t="s">
        <v>103</v>
      </c>
      <c r="F2275" t="s">
        <v>102</v>
      </c>
      <c r="G2275" t="s">
        <v>19</v>
      </c>
      <c r="H2275" t="s">
        <v>70</v>
      </c>
      <c r="J2275">
        <v>16.25589158</v>
      </c>
      <c r="K2275">
        <v>5.9566102699999998E-2</v>
      </c>
      <c r="L2275">
        <v>1.8460115539999998E-3</v>
      </c>
      <c r="M2275">
        <v>3.1392020519999993E-5</v>
      </c>
      <c r="N2275">
        <v>2.8880658878399998E-5</v>
      </c>
      <c r="O2275">
        <v>7.11572642E-6</v>
      </c>
      <c r="P2275">
        <v>2.0286633300499999E-3</v>
      </c>
      <c r="X2275" t="s">
        <v>334</v>
      </c>
      <c r="Y2275" t="s">
        <v>335</v>
      </c>
      <c r="Z2275" t="s">
        <v>394</v>
      </c>
      <c r="AA2275" t="s">
        <v>103</v>
      </c>
      <c r="AB2275" t="s">
        <v>102</v>
      </c>
      <c r="AC2275" t="s">
        <v>19</v>
      </c>
      <c r="AD2275" t="s">
        <v>70</v>
      </c>
      <c r="AF2275">
        <v>16.25589158</v>
      </c>
      <c r="AG2275">
        <v>15.434045479999998</v>
      </c>
      <c r="AH2275">
        <v>0.59360311639999996</v>
      </c>
      <c r="AI2275">
        <v>8.4368584200000003E-3</v>
      </c>
      <c r="AJ2275">
        <v>7.7619097464E-3</v>
      </c>
      <c r="AK2275">
        <v>2.001905769E-3</v>
      </c>
      <c r="AL2275">
        <v>0.56143252343219996</v>
      </c>
    </row>
    <row r="2276" spans="1:38" x14ac:dyDescent="0.25">
      <c r="A2276" t="s">
        <v>393</v>
      </c>
      <c r="B2276" s="17" t="s">
        <v>334</v>
      </c>
      <c r="C2276" t="s">
        <v>335</v>
      </c>
      <c r="D2276" t="s">
        <v>394</v>
      </c>
      <c r="E2276" t="s">
        <v>105</v>
      </c>
      <c r="F2276" t="s">
        <v>104</v>
      </c>
      <c r="G2276" t="s">
        <v>19</v>
      </c>
      <c r="H2276" t="s">
        <v>70</v>
      </c>
      <c r="J2276">
        <v>46.921594829999997</v>
      </c>
      <c r="K2276">
        <v>3.1819672539999996E-2</v>
      </c>
      <c r="L2276">
        <v>3.8072880700000002E-4</v>
      </c>
      <c r="M2276">
        <v>1.3874754469999997E-5</v>
      </c>
      <c r="N2276">
        <v>1.2764774112400002E-5</v>
      </c>
      <c r="O2276">
        <v>2.327042582E-6</v>
      </c>
      <c r="P2276">
        <v>1.4238208017253071E-3</v>
      </c>
      <c r="X2276" t="s">
        <v>334</v>
      </c>
      <c r="Y2276" t="s">
        <v>335</v>
      </c>
      <c r="Z2276" t="s">
        <v>394</v>
      </c>
      <c r="AA2276" t="s">
        <v>105</v>
      </c>
      <c r="AB2276" t="s">
        <v>104</v>
      </c>
      <c r="AC2276" t="s">
        <v>19</v>
      </c>
      <c r="AD2276" t="s">
        <v>70</v>
      </c>
      <c r="AF2276">
        <v>46.921594829999997</v>
      </c>
      <c r="AG2276">
        <v>8.244728159000001</v>
      </c>
      <c r="AH2276">
        <v>0.12242708839999999</v>
      </c>
      <c r="AI2276">
        <v>3.7289517870000002E-3</v>
      </c>
      <c r="AJ2276">
        <v>3.4306356440400002E-3</v>
      </c>
      <c r="AK2276">
        <v>6.5467951600000002E-4</v>
      </c>
      <c r="AL2276">
        <v>0.37262811922366895</v>
      </c>
    </row>
    <row r="2277" spans="1:38" x14ac:dyDescent="0.25">
      <c r="A2277" t="s">
        <v>393</v>
      </c>
      <c r="B2277" s="17" t="s">
        <v>334</v>
      </c>
      <c r="C2277" t="s">
        <v>335</v>
      </c>
      <c r="D2277" t="s">
        <v>394</v>
      </c>
      <c r="E2277" t="s">
        <v>107</v>
      </c>
      <c r="F2277" t="s">
        <v>106</v>
      </c>
      <c r="G2277" t="s">
        <v>19</v>
      </c>
      <c r="H2277" t="s">
        <v>70</v>
      </c>
      <c r="J2277">
        <v>1.053830096</v>
      </c>
      <c r="K2277">
        <v>9.2804158499999994E-3</v>
      </c>
      <c r="L2277">
        <v>6.8426913219999991E-4</v>
      </c>
      <c r="M2277">
        <v>6.527757964E-6</v>
      </c>
      <c r="N2277">
        <v>6.0055373268799999E-6</v>
      </c>
      <c r="O2277">
        <v>1.6725427044999999E-6</v>
      </c>
      <c r="P2277">
        <v>4.3573457983940003E-4</v>
      </c>
      <c r="X2277" t="s">
        <v>334</v>
      </c>
      <c r="Y2277" t="s">
        <v>335</v>
      </c>
      <c r="Z2277" t="s">
        <v>394</v>
      </c>
      <c r="AA2277" t="s">
        <v>107</v>
      </c>
      <c r="AB2277" t="s">
        <v>106</v>
      </c>
      <c r="AC2277" t="s">
        <v>19</v>
      </c>
      <c r="AD2277" t="s">
        <v>70</v>
      </c>
      <c r="AF2277">
        <v>1.053830096</v>
      </c>
      <c r="AG2277">
        <v>2.404628931</v>
      </c>
      <c r="AH2277">
        <v>0.22003347699</v>
      </c>
      <c r="AI2277">
        <v>1.754387287E-3</v>
      </c>
      <c r="AJ2277">
        <v>1.6140363040399999E-3</v>
      </c>
      <c r="AK2277">
        <v>4.7054547069999998E-4</v>
      </c>
      <c r="AL2277">
        <v>0.12286709418327001</v>
      </c>
    </row>
    <row r="2278" spans="1:38" x14ac:dyDescent="0.25">
      <c r="A2278" t="s">
        <v>393</v>
      </c>
      <c r="B2278" s="17" t="s">
        <v>334</v>
      </c>
      <c r="C2278" t="s">
        <v>335</v>
      </c>
      <c r="D2278" t="s">
        <v>394</v>
      </c>
      <c r="E2278" t="s">
        <v>109</v>
      </c>
      <c r="F2278" t="s">
        <v>108</v>
      </c>
      <c r="G2278" t="s">
        <v>32</v>
      </c>
      <c r="H2278" t="s">
        <v>70</v>
      </c>
      <c r="J2278">
        <v>13.264166920000001</v>
      </c>
      <c r="K2278">
        <v>4.8019614010000003E-2</v>
      </c>
      <c r="L2278">
        <v>2.2587988131999998E-3</v>
      </c>
      <c r="M2278">
        <v>2.3346133819999999E-5</v>
      </c>
      <c r="N2278">
        <v>2.1478443114400001E-5</v>
      </c>
      <c r="O2278">
        <v>5.5185045130000004E-6</v>
      </c>
      <c r="P2278">
        <v>1.9638119354619997E-3</v>
      </c>
      <c r="X2278" t="s">
        <v>334</v>
      </c>
      <c r="Y2278" t="s">
        <v>335</v>
      </c>
      <c r="Z2278" t="s">
        <v>394</v>
      </c>
      <c r="AA2278" t="s">
        <v>109</v>
      </c>
      <c r="AB2278" t="s">
        <v>108</v>
      </c>
      <c r="AC2278" t="s">
        <v>32</v>
      </c>
      <c r="AD2278" t="s">
        <v>70</v>
      </c>
      <c r="AF2278">
        <v>13.264166920000001</v>
      </c>
      <c r="AG2278">
        <v>14.60289343</v>
      </c>
      <c r="AH2278">
        <v>0.85246965440000011</v>
      </c>
      <c r="AI2278">
        <v>7.3640379810000003E-3</v>
      </c>
      <c r="AJ2278">
        <v>6.7749149425200012E-3</v>
      </c>
      <c r="AK2278">
        <v>1.8221552540000001E-3</v>
      </c>
      <c r="AL2278">
        <v>0.63002927611110005</v>
      </c>
    </row>
    <row r="2279" spans="1:38" x14ac:dyDescent="0.25">
      <c r="A2279" t="s">
        <v>393</v>
      </c>
      <c r="B2279" s="17" t="s">
        <v>334</v>
      </c>
      <c r="C2279" t="s">
        <v>335</v>
      </c>
      <c r="D2279" t="s">
        <v>394</v>
      </c>
      <c r="E2279" t="s">
        <v>111</v>
      </c>
      <c r="F2279" t="s">
        <v>110</v>
      </c>
      <c r="G2279" t="s">
        <v>32</v>
      </c>
      <c r="H2279" t="s">
        <v>70</v>
      </c>
      <c r="J2279">
        <v>7.4462185965999996</v>
      </c>
      <c r="K2279">
        <v>7.0140932269999998E-2</v>
      </c>
      <c r="L2279">
        <v>4.9353030850000004E-3</v>
      </c>
      <c r="M2279">
        <v>7.3192075700000006E-5</v>
      </c>
      <c r="N2279">
        <v>6.7336709643999997E-5</v>
      </c>
      <c r="O2279">
        <v>1.7216905151000003E-5</v>
      </c>
      <c r="P2279">
        <v>2.9621943237135998E-3</v>
      </c>
      <c r="X2279" t="s">
        <v>334</v>
      </c>
      <c r="Y2279" t="s">
        <v>335</v>
      </c>
      <c r="Z2279" t="s">
        <v>394</v>
      </c>
      <c r="AA2279" t="s">
        <v>111</v>
      </c>
      <c r="AB2279" t="s">
        <v>110</v>
      </c>
      <c r="AC2279" t="s">
        <v>32</v>
      </c>
      <c r="AD2279" t="s">
        <v>70</v>
      </c>
      <c r="AF2279">
        <v>7.4462185965999996</v>
      </c>
      <c r="AG2279">
        <v>21.330045349999999</v>
      </c>
      <c r="AH2279">
        <v>1.8625810208000002</v>
      </c>
      <c r="AI2279">
        <v>2.3086875062999997E-2</v>
      </c>
      <c r="AJ2279">
        <v>2.1239925057960001E-2</v>
      </c>
      <c r="AK2279">
        <v>5.6848507810000008E-3</v>
      </c>
      <c r="AL2279">
        <v>0.96833067312795007</v>
      </c>
    </row>
    <row r="2280" spans="1:38" x14ac:dyDescent="0.25">
      <c r="A2280" t="s">
        <v>393</v>
      </c>
      <c r="B2280" s="17" t="s">
        <v>334</v>
      </c>
      <c r="C2280" t="s">
        <v>335</v>
      </c>
      <c r="D2280" t="s">
        <v>394</v>
      </c>
      <c r="E2280" t="s">
        <v>112</v>
      </c>
      <c r="F2280" t="s">
        <v>31</v>
      </c>
      <c r="G2280" t="s">
        <v>32</v>
      </c>
      <c r="H2280" t="s">
        <v>70</v>
      </c>
      <c r="J2280">
        <v>7.7304154931999998</v>
      </c>
      <c r="K2280">
        <v>2.7756353682000006E-2</v>
      </c>
      <c r="L2280">
        <v>6.7652371930000004E-4</v>
      </c>
      <c r="M2280">
        <v>2.4325097153999999E-5</v>
      </c>
      <c r="N2280">
        <v>2.2379089381680006E-5</v>
      </c>
      <c r="O2280">
        <v>4.2406563210000002E-6</v>
      </c>
      <c r="P2280">
        <v>9.9367945080449023E-4</v>
      </c>
      <c r="X2280" t="s">
        <v>334</v>
      </c>
      <c r="Y2280" t="s">
        <v>335</v>
      </c>
      <c r="Z2280" t="s">
        <v>394</v>
      </c>
      <c r="AA2280" t="s">
        <v>112</v>
      </c>
      <c r="AB2280" t="s">
        <v>31</v>
      </c>
      <c r="AC2280" t="s">
        <v>32</v>
      </c>
      <c r="AD2280" t="s">
        <v>70</v>
      </c>
      <c r="AF2280">
        <v>7.7304154931999998</v>
      </c>
      <c r="AG2280">
        <v>8.4407813059999999</v>
      </c>
      <c r="AH2280">
        <v>0.25531975109999999</v>
      </c>
      <c r="AI2280">
        <v>7.6728307900000006E-3</v>
      </c>
      <c r="AJ2280">
        <v>7.0590043268000001E-3</v>
      </c>
      <c r="AK2280">
        <v>1.4002225026000003E-3</v>
      </c>
      <c r="AL2280">
        <v>0.322041795446454</v>
      </c>
    </row>
    <row r="2281" spans="1:38" x14ac:dyDescent="0.25">
      <c r="A2281" t="s">
        <v>393</v>
      </c>
      <c r="B2281" s="17" t="s">
        <v>334</v>
      </c>
      <c r="C2281" t="s">
        <v>335</v>
      </c>
      <c r="D2281" t="s">
        <v>394</v>
      </c>
      <c r="E2281" t="s">
        <v>113</v>
      </c>
      <c r="F2281" t="s">
        <v>34</v>
      </c>
      <c r="G2281" t="s">
        <v>32</v>
      </c>
      <c r="H2281" t="s">
        <v>70</v>
      </c>
      <c r="J2281">
        <v>32.528690388600005</v>
      </c>
      <c r="K2281">
        <v>7.8146540590000008E-2</v>
      </c>
      <c r="L2281">
        <v>1.0792432826999998E-3</v>
      </c>
      <c r="M2281">
        <v>1.01790023424E-4</v>
      </c>
      <c r="N2281">
        <v>9.3646821550080005E-5</v>
      </c>
      <c r="O2281">
        <v>7.6558224310000019E-6</v>
      </c>
      <c r="P2281">
        <v>4.5542324109461305E-3</v>
      </c>
      <c r="X2281" t="s">
        <v>334</v>
      </c>
      <c r="Y2281" t="s">
        <v>335</v>
      </c>
      <c r="Z2281" t="s">
        <v>394</v>
      </c>
      <c r="AA2281" t="s">
        <v>113</v>
      </c>
      <c r="AB2281" t="s">
        <v>34</v>
      </c>
      <c r="AC2281" t="s">
        <v>32</v>
      </c>
      <c r="AD2281" t="s">
        <v>70</v>
      </c>
      <c r="AF2281">
        <v>32.528690388600005</v>
      </c>
      <c r="AG2281">
        <v>23.764570807000005</v>
      </c>
      <c r="AH2281">
        <v>0.40730592240000002</v>
      </c>
      <c r="AI2281">
        <v>3.2107482751999997E-2</v>
      </c>
      <c r="AJ2281">
        <v>2.9538884131840002E-2</v>
      </c>
      <c r="AK2281">
        <v>2.5278762101999998E-3</v>
      </c>
      <c r="AL2281">
        <v>1.4725403280390001</v>
      </c>
    </row>
    <row r="2282" spans="1:38" x14ac:dyDescent="0.25">
      <c r="A2282" t="s">
        <v>393</v>
      </c>
      <c r="B2282" s="17" t="s">
        <v>334</v>
      </c>
      <c r="C2282" t="s">
        <v>335</v>
      </c>
      <c r="D2282" t="s">
        <v>394</v>
      </c>
      <c r="E2282" t="s">
        <v>115</v>
      </c>
      <c r="F2282" t="s">
        <v>114</v>
      </c>
      <c r="G2282" t="s">
        <v>32</v>
      </c>
      <c r="H2282" t="s">
        <v>70</v>
      </c>
      <c r="J2282">
        <v>0.76908629100000003</v>
      </c>
      <c r="K2282">
        <v>3.4713487563999999E-3</v>
      </c>
      <c r="L2282">
        <v>1.4381949303700001E-4</v>
      </c>
      <c r="M2282">
        <v>1.678417115E-6</v>
      </c>
      <c r="N2282">
        <v>1.5441437458000001E-6</v>
      </c>
      <c r="O2282">
        <v>3.8645834347999997E-7</v>
      </c>
      <c r="P2282">
        <v>1.3339513613560005E-4</v>
      </c>
      <c r="X2282" t="s">
        <v>334</v>
      </c>
      <c r="Y2282" t="s">
        <v>335</v>
      </c>
      <c r="Z2282" t="s">
        <v>394</v>
      </c>
      <c r="AA2282" t="s">
        <v>115</v>
      </c>
      <c r="AB2282" t="s">
        <v>114</v>
      </c>
      <c r="AC2282" t="s">
        <v>32</v>
      </c>
      <c r="AD2282" t="s">
        <v>70</v>
      </c>
      <c r="AF2282">
        <v>0.76908629100000003</v>
      </c>
      <c r="AG2282">
        <v>1.0556464236000001</v>
      </c>
      <c r="AH2282">
        <v>5.4277412006999995E-2</v>
      </c>
      <c r="AI2282">
        <v>5.2942072160000009E-4</v>
      </c>
      <c r="AJ2282">
        <v>4.8706706387200002E-4</v>
      </c>
      <c r="AK2282">
        <v>1.2760470079E-4</v>
      </c>
      <c r="AL2282">
        <v>4.2887795105497006E-2</v>
      </c>
    </row>
    <row r="2283" spans="1:38" x14ac:dyDescent="0.25">
      <c r="A2283" t="s">
        <v>393</v>
      </c>
      <c r="B2283" s="17" t="s">
        <v>334</v>
      </c>
      <c r="C2283" t="s">
        <v>335</v>
      </c>
      <c r="D2283" t="s">
        <v>394</v>
      </c>
      <c r="E2283" t="s">
        <v>117</v>
      </c>
      <c r="F2283" t="s">
        <v>116</v>
      </c>
      <c r="G2283" t="s">
        <v>32</v>
      </c>
      <c r="H2283" t="s">
        <v>70</v>
      </c>
      <c r="J2283">
        <v>0.61551153700000005</v>
      </c>
      <c r="K2283">
        <v>2.6672304609999999E-3</v>
      </c>
      <c r="L2283">
        <v>2.9699995890000001E-5</v>
      </c>
      <c r="M2283">
        <v>1.0875767939999999E-6</v>
      </c>
      <c r="N2283">
        <v>1.0005706504799999E-6</v>
      </c>
      <c r="O2283">
        <v>2.12844372E-7</v>
      </c>
      <c r="P2283">
        <v>8.278769246618001E-5</v>
      </c>
      <c r="X2283" t="s">
        <v>334</v>
      </c>
      <c r="Y2283" t="s">
        <v>335</v>
      </c>
      <c r="Z2283" t="s">
        <v>394</v>
      </c>
      <c r="AA2283" t="s">
        <v>117</v>
      </c>
      <c r="AB2283" t="s">
        <v>116</v>
      </c>
      <c r="AC2283" t="s">
        <v>32</v>
      </c>
      <c r="AD2283" t="s">
        <v>70</v>
      </c>
      <c r="AF2283">
        <v>0.61551153700000005</v>
      </c>
      <c r="AG2283">
        <v>0.9462971</v>
      </c>
      <c r="AH2283">
        <v>1.3076892160000001E-2</v>
      </c>
      <c r="AI2283">
        <v>4.0022818780000003E-4</v>
      </c>
      <c r="AJ2283">
        <v>3.6820993277600003E-4</v>
      </c>
      <c r="AK2283">
        <v>8.1992261749999995E-5</v>
      </c>
      <c r="AL2283">
        <v>3.0422259357610001E-2</v>
      </c>
    </row>
    <row r="2284" spans="1:38" x14ac:dyDescent="0.25">
      <c r="A2284" t="s">
        <v>393</v>
      </c>
      <c r="B2284" s="17" t="s">
        <v>334</v>
      </c>
      <c r="C2284" t="s">
        <v>335</v>
      </c>
      <c r="D2284" t="s">
        <v>394</v>
      </c>
      <c r="E2284" t="s">
        <v>119</v>
      </c>
      <c r="F2284" t="s">
        <v>118</v>
      </c>
      <c r="G2284" t="s">
        <v>32</v>
      </c>
      <c r="H2284" t="s">
        <v>70</v>
      </c>
      <c r="J2284">
        <v>0.4966099907</v>
      </c>
      <c r="K2284">
        <v>2.2649448116E-3</v>
      </c>
      <c r="L2284">
        <v>1.7044197110000002E-4</v>
      </c>
      <c r="M2284">
        <v>7.5595807429999997E-6</v>
      </c>
      <c r="N2284">
        <v>6.9548142835599999E-6</v>
      </c>
      <c r="O2284">
        <v>1.6820953906E-6</v>
      </c>
      <c r="P2284">
        <v>9.409931458889101E-5</v>
      </c>
      <c r="X2284" t="s">
        <v>334</v>
      </c>
      <c r="Y2284" t="s">
        <v>335</v>
      </c>
      <c r="Z2284" t="s">
        <v>394</v>
      </c>
      <c r="AA2284" t="s">
        <v>119</v>
      </c>
      <c r="AB2284" t="s">
        <v>118</v>
      </c>
      <c r="AC2284" t="s">
        <v>32</v>
      </c>
      <c r="AD2284" t="s">
        <v>70</v>
      </c>
      <c r="AF2284">
        <v>0.4966099907</v>
      </c>
      <c r="AG2284">
        <v>0.68877577569999993</v>
      </c>
      <c r="AH2284">
        <v>6.4324719690000004E-2</v>
      </c>
      <c r="AI2284">
        <v>2.3845077687E-3</v>
      </c>
      <c r="AJ2284">
        <v>2.1937471472040001E-3</v>
      </c>
      <c r="AK2284">
        <v>5.5541115900000003E-4</v>
      </c>
      <c r="AL2284">
        <v>3.1233123768886002E-2</v>
      </c>
    </row>
    <row r="2285" spans="1:38" x14ac:dyDescent="0.25">
      <c r="A2285" t="s">
        <v>393</v>
      </c>
      <c r="B2285" s="17" t="s">
        <v>334</v>
      </c>
      <c r="C2285" t="s">
        <v>335</v>
      </c>
      <c r="D2285" t="s">
        <v>394</v>
      </c>
      <c r="E2285" t="s">
        <v>121</v>
      </c>
      <c r="F2285" t="s">
        <v>120</v>
      </c>
      <c r="G2285" t="s">
        <v>37</v>
      </c>
      <c r="H2285" t="s">
        <v>70</v>
      </c>
      <c r="J2285">
        <v>51452.946077000001</v>
      </c>
      <c r="K2285">
        <v>2.3078990667000001</v>
      </c>
      <c r="L2285">
        <v>2.424913159E-2</v>
      </c>
      <c r="M2285">
        <v>2.3532292560500003E-3</v>
      </c>
      <c r="N2285">
        <v>2.1649709155660002E-3</v>
      </c>
      <c r="O2285">
        <v>1.7110181296899998E-4</v>
      </c>
      <c r="P2285">
        <v>0.27545401049488816</v>
      </c>
      <c r="X2285" t="s">
        <v>334</v>
      </c>
      <c r="Y2285" t="s">
        <v>335</v>
      </c>
      <c r="Z2285" t="s">
        <v>394</v>
      </c>
      <c r="AA2285" t="s">
        <v>121</v>
      </c>
      <c r="AB2285" t="s">
        <v>120</v>
      </c>
      <c r="AC2285" t="s">
        <v>37</v>
      </c>
      <c r="AD2285" t="s">
        <v>70</v>
      </c>
      <c r="AF2285">
        <v>51452.946077000001</v>
      </c>
      <c r="AG2285">
        <v>658.96268101999999</v>
      </c>
      <c r="AH2285">
        <v>8.5925356412999996</v>
      </c>
      <c r="AI2285">
        <v>0.69692998847000009</v>
      </c>
      <c r="AJ2285">
        <v>0.64117558939240005</v>
      </c>
      <c r="AK2285">
        <v>5.3044752856000001E-2</v>
      </c>
      <c r="AL2285">
        <v>76.250445449997812</v>
      </c>
    </row>
    <row r="2286" spans="1:38" x14ac:dyDescent="0.25">
      <c r="A2286" t="s">
        <v>393</v>
      </c>
      <c r="B2286" s="17" t="s">
        <v>334</v>
      </c>
      <c r="C2286" t="s">
        <v>335</v>
      </c>
      <c r="D2286" t="s">
        <v>394</v>
      </c>
      <c r="E2286" t="s">
        <v>122</v>
      </c>
      <c r="F2286" t="s">
        <v>120</v>
      </c>
      <c r="G2286" t="s">
        <v>39</v>
      </c>
      <c r="H2286" t="s">
        <v>70</v>
      </c>
      <c r="J2286">
        <v>3191.8056870999999</v>
      </c>
      <c r="K2286">
        <v>2.2955863475</v>
      </c>
      <c r="L2286">
        <v>3.1791491598000002E-2</v>
      </c>
      <c r="M2286">
        <v>4.2608169377099997E-3</v>
      </c>
      <c r="N2286">
        <v>3.9199515826931998E-3</v>
      </c>
      <c r="O2286">
        <v>2.4954051089000004E-4</v>
      </c>
      <c r="P2286">
        <v>0.231166336885025</v>
      </c>
      <c r="X2286" t="s">
        <v>334</v>
      </c>
      <c r="Y2286" t="s">
        <v>335</v>
      </c>
      <c r="Z2286" t="s">
        <v>394</v>
      </c>
      <c r="AA2286" t="s">
        <v>122</v>
      </c>
      <c r="AB2286" t="s">
        <v>120</v>
      </c>
      <c r="AC2286" t="s">
        <v>39</v>
      </c>
      <c r="AD2286" t="s">
        <v>70</v>
      </c>
      <c r="AF2286">
        <v>3191.8056870999999</v>
      </c>
      <c r="AG2286">
        <v>455.17163813999997</v>
      </c>
      <c r="AH2286">
        <v>7.8230051640000005</v>
      </c>
      <c r="AI2286">
        <v>0.8763048710600001</v>
      </c>
      <c r="AJ2286">
        <v>0.80620048137520006</v>
      </c>
      <c r="AK2286">
        <v>5.3723754497000002E-2</v>
      </c>
      <c r="AL2286">
        <v>48.737563032206708</v>
      </c>
    </row>
    <row r="2287" spans="1:38" x14ac:dyDescent="0.25">
      <c r="A2287" t="s">
        <v>393</v>
      </c>
      <c r="B2287" s="17" t="s">
        <v>334</v>
      </c>
      <c r="C2287" t="s">
        <v>335</v>
      </c>
      <c r="D2287" t="s">
        <v>394</v>
      </c>
      <c r="E2287" t="s">
        <v>123</v>
      </c>
      <c r="F2287" t="s">
        <v>36</v>
      </c>
      <c r="G2287" t="s">
        <v>37</v>
      </c>
      <c r="H2287" t="s">
        <v>70</v>
      </c>
      <c r="J2287">
        <v>4519.7870999999996</v>
      </c>
      <c r="K2287">
        <v>0.19364993</v>
      </c>
      <c r="L2287">
        <v>2.0384772E-3</v>
      </c>
      <c r="M2287">
        <v>2.0015775E-4</v>
      </c>
      <c r="N2287">
        <v>1.8414513E-4</v>
      </c>
      <c r="O2287">
        <v>1.4369823E-5</v>
      </c>
      <c r="P2287">
        <v>2.3252611996000001E-2</v>
      </c>
      <c r="X2287" t="s">
        <v>334</v>
      </c>
      <c r="Y2287" t="s">
        <v>335</v>
      </c>
      <c r="Z2287" t="s">
        <v>394</v>
      </c>
      <c r="AA2287" t="s">
        <v>123</v>
      </c>
      <c r="AB2287" t="s">
        <v>36</v>
      </c>
      <c r="AC2287" t="s">
        <v>37</v>
      </c>
      <c r="AD2287" t="s">
        <v>70</v>
      </c>
      <c r="AF2287">
        <v>4519.7870999999996</v>
      </c>
      <c r="AG2287">
        <v>55.291888999999998</v>
      </c>
      <c r="AH2287">
        <v>0.72232233999999995</v>
      </c>
      <c r="AI2287">
        <v>5.9278518000000002E-2</v>
      </c>
      <c r="AJ2287">
        <v>5.4536236560000007E-2</v>
      </c>
      <c r="AK2287">
        <v>4.4549126000000003E-3</v>
      </c>
      <c r="AL2287">
        <v>6.4632094266000006</v>
      </c>
    </row>
    <row r="2288" spans="1:38" x14ac:dyDescent="0.25">
      <c r="A2288" t="s">
        <v>393</v>
      </c>
      <c r="B2288" s="17" t="s">
        <v>334</v>
      </c>
      <c r="C2288" t="s">
        <v>335</v>
      </c>
      <c r="D2288" t="s">
        <v>394</v>
      </c>
      <c r="E2288" t="s">
        <v>124</v>
      </c>
      <c r="F2288" t="s">
        <v>36</v>
      </c>
      <c r="G2288" t="s">
        <v>39</v>
      </c>
      <c r="H2288" t="s">
        <v>70</v>
      </c>
      <c r="J2288">
        <v>1007.4183</v>
      </c>
      <c r="K2288">
        <v>1.5047079000000001</v>
      </c>
      <c r="L2288">
        <v>1.7184888999999998E-2</v>
      </c>
      <c r="M2288">
        <v>1.8855178E-3</v>
      </c>
      <c r="N2288">
        <v>1.7346763760000001E-3</v>
      </c>
      <c r="O2288">
        <v>1.2803308E-4</v>
      </c>
      <c r="P2288">
        <v>0.138805364835</v>
      </c>
      <c r="X2288" t="s">
        <v>334</v>
      </c>
      <c r="Y2288" t="s">
        <v>335</v>
      </c>
      <c r="Z2288" t="s">
        <v>394</v>
      </c>
      <c r="AA2288" t="s">
        <v>124</v>
      </c>
      <c r="AB2288" t="s">
        <v>36</v>
      </c>
      <c r="AC2288" t="s">
        <v>39</v>
      </c>
      <c r="AD2288" t="s">
        <v>70</v>
      </c>
      <c r="AF2288">
        <v>1007.4183</v>
      </c>
      <c r="AG2288">
        <v>298.35525999999999</v>
      </c>
      <c r="AH2288">
        <v>4.2287245000000002</v>
      </c>
      <c r="AI2288">
        <v>0.38778678</v>
      </c>
      <c r="AJ2288">
        <v>0.35676383760000002</v>
      </c>
      <c r="AK2288">
        <v>2.7564335999999998E-2</v>
      </c>
      <c r="AL2288">
        <v>29.264401262999996</v>
      </c>
    </row>
    <row r="2289" spans="1:38" x14ac:dyDescent="0.25">
      <c r="A2289" t="s">
        <v>393</v>
      </c>
      <c r="B2289" s="17" t="s">
        <v>334</v>
      </c>
      <c r="C2289" t="s">
        <v>335</v>
      </c>
      <c r="D2289" t="s">
        <v>394</v>
      </c>
      <c r="E2289" t="s">
        <v>125</v>
      </c>
      <c r="F2289" t="s">
        <v>44</v>
      </c>
      <c r="G2289" t="s">
        <v>37</v>
      </c>
      <c r="H2289" t="s">
        <v>70</v>
      </c>
      <c r="J2289">
        <v>354.18792999999999</v>
      </c>
      <c r="K2289">
        <v>1.1083981999999999E-2</v>
      </c>
      <c r="L2289">
        <v>1.2732577E-4</v>
      </c>
      <c r="M2289">
        <v>1.4141411999999999E-5</v>
      </c>
      <c r="N2289">
        <v>1.3010099039999999E-5</v>
      </c>
      <c r="O2289">
        <v>9.5035312999999996E-7</v>
      </c>
      <c r="P2289">
        <v>1.41934133567E-3</v>
      </c>
      <c r="X2289" t="s">
        <v>334</v>
      </c>
      <c r="Y2289" t="s">
        <v>335</v>
      </c>
      <c r="Z2289" t="s">
        <v>394</v>
      </c>
      <c r="AA2289" t="s">
        <v>125</v>
      </c>
      <c r="AB2289" t="s">
        <v>44</v>
      </c>
      <c r="AC2289" t="s">
        <v>37</v>
      </c>
      <c r="AD2289" t="s">
        <v>70</v>
      </c>
      <c r="AF2289">
        <v>354.18792999999999</v>
      </c>
      <c r="AG2289">
        <v>3.1647533999999999</v>
      </c>
      <c r="AH2289">
        <v>4.5117131999999997E-2</v>
      </c>
      <c r="AI2289">
        <v>4.1881054999999999E-3</v>
      </c>
      <c r="AJ2289">
        <v>3.8530570600000002E-3</v>
      </c>
      <c r="AK2289">
        <v>2.9462713000000002E-4</v>
      </c>
      <c r="AL2289">
        <v>0.40219738378000003</v>
      </c>
    </row>
    <row r="2290" spans="1:38" x14ac:dyDescent="0.25">
      <c r="A2290" t="s">
        <v>393</v>
      </c>
      <c r="B2290" s="17" t="s">
        <v>334</v>
      </c>
      <c r="C2290" t="s">
        <v>335</v>
      </c>
      <c r="D2290" t="s">
        <v>394</v>
      </c>
      <c r="E2290" t="s">
        <v>126</v>
      </c>
      <c r="F2290" t="s">
        <v>44</v>
      </c>
      <c r="G2290" t="s">
        <v>39</v>
      </c>
      <c r="H2290" t="s">
        <v>70</v>
      </c>
      <c r="J2290">
        <v>73.620183650000001</v>
      </c>
      <c r="K2290">
        <v>6.2629276800000008E-2</v>
      </c>
      <c r="L2290">
        <v>7.6364213700000003E-4</v>
      </c>
      <c r="M2290">
        <v>6.8427303700000004E-5</v>
      </c>
      <c r="N2290">
        <v>6.2953119403999998E-5</v>
      </c>
      <c r="O2290">
        <v>5.8562939999999996E-6</v>
      </c>
      <c r="P2290">
        <v>4.7357699931590003E-3</v>
      </c>
      <c r="X2290" t="s">
        <v>334</v>
      </c>
      <c r="Y2290" t="s">
        <v>335</v>
      </c>
      <c r="Z2290" t="s">
        <v>394</v>
      </c>
      <c r="AA2290" t="s">
        <v>126</v>
      </c>
      <c r="AB2290" t="s">
        <v>44</v>
      </c>
      <c r="AC2290" t="s">
        <v>39</v>
      </c>
      <c r="AD2290" t="s">
        <v>70</v>
      </c>
      <c r="AF2290">
        <v>73.620183650000001</v>
      </c>
      <c r="AG2290">
        <v>12.418208649999999</v>
      </c>
      <c r="AH2290">
        <v>0.18791115729999999</v>
      </c>
      <c r="AI2290">
        <v>1.4073165150000001E-2</v>
      </c>
      <c r="AJ2290">
        <v>1.2947311938E-2</v>
      </c>
      <c r="AK2290">
        <v>1.2608057480000001E-3</v>
      </c>
      <c r="AL2290">
        <v>0.99506924961900012</v>
      </c>
    </row>
    <row r="2291" spans="1:38" x14ac:dyDescent="0.25">
      <c r="A2291" t="s">
        <v>393</v>
      </c>
      <c r="B2291" s="17" t="s">
        <v>334</v>
      </c>
      <c r="C2291" t="s">
        <v>335</v>
      </c>
      <c r="D2291" t="s">
        <v>394</v>
      </c>
      <c r="E2291" t="s">
        <v>127</v>
      </c>
      <c r="F2291" t="s">
        <v>47</v>
      </c>
      <c r="G2291" t="s">
        <v>37</v>
      </c>
      <c r="H2291" t="s">
        <v>70</v>
      </c>
      <c r="J2291">
        <v>571.38458000000003</v>
      </c>
      <c r="K2291">
        <v>2.1133991000000001E-2</v>
      </c>
      <c r="L2291">
        <v>2.4300877999999999E-4</v>
      </c>
      <c r="M2291">
        <v>2.7078178000000001E-5</v>
      </c>
      <c r="N2291">
        <v>2.4911923760000001E-5</v>
      </c>
      <c r="O2291">
        <v>1.8136103999999999E-6</v>
      </c>
      <c r="P2291">
        <v>2.6125161237999998E-3</v>
      </c>
      <c r="X2291" t="s">
        <v>334</v>
      </c>
      <c r="Y2291" t="s">
        <v>335</v>
      </c>
      <c r="Z2291" t="s">
        <v>394</v>
      </c>
      <c r="AA2291" t="s">
        <v>127</v>
      </c>
      <c r="AB2291" t="s">
        <v>47</v>
      </c>
      <c r="AC2291" t="s">
        <v>37</v>
      </c>
      <c r="AD2291" t="s">
        <v>70</v>
      </c>
      <c r="AF2291">
        <v>571.38458000000003</v>
      </c>
      <c r="AG2291">
        <v>6.0342813</v>
      </c>
      <c r="AH2291">
        <v>8.6108737000000005E-2</v>
      </c>
      <c r="AI2291">
        <v>8.0194436000000004E-3</v>
      </c>
      <c r="AJ2291">
        <v>7.3778881120000004E-3</v>
      </c>
      <c r="AK2291">
        <v>5.6225312000000003E-4</v>
      </c>
      <c r="AL2291">
        <v>0.70794716477999997</v>
      </c>
    </row>
    <row r="2292" spans="1:38" x14ac:dyDescent="0.25">
      <c r="A2292" t="s">
        <v>393</v>
      </c>
      <c r="B2292" s="17" t="s">
        <v>334</v>
      </c>
      <c r="C2292" t="s">
        <v>335</v>
      </c>
      <c r="D2292" t="s">
        <v>394</v>
      </c>
      <c r="E2292" t="s">
        <v>128</v>
      </c>
      <c r="F2292" t="s">
        <v>47</v>
      </c>
      <c r="G2292" t="s">
        <v>39</v>
      </c>
      <c r="H2292" t="s">
        <v>70</v>
      </c>
      <c r="J2292">
        <v>729.95013400000005</v>
      </c>
      <c r="K2292">
        <v>2.6577431984</v>
      </c>
      <c r="L2292">
        <v>4.1124227210000003E-2</v>
      </c>
      <c r="M2292">
        <v>1.3093730364000002E-3</v>
      </c>
      <c r="N2292">
        <v>1.2046231934880001E-3</v>
      </c>
      <c r="O2292">
        <v>2.4710106350000002E-4</v>
      </c>
      <c r="P2292">
        <v>0.1008562746726779</v>
      </c>
      <c r="X2292" t="s">
        <v>334</v>
      </c>
      <c r="Y2292" t="s">
        <v>335</v>
      </c>
      <c r="Z2292" t="s">
        <v>394</v>
      </c>
      <c r="AA2292" t="s">
        <v>128</v>
      </c>
      <c r="AB2292" t="s">
        <v>47</v>
      </c>
      <c r="AC2292" t="s">
        <v>39</v>
      </c>
      <c r="AD2292" t="s">
        <v>70</v>
      </c>
      <c r="AF2292">
        <v>729.95013400000005</v>
      </c>
      <c r="AG2292">
        <v>526.98056030999999</v>
      </c>
      <c r="AH2292">
        <v>10.119532470999999</v>
      </c>
      <c r="AI2292">
        <v>0.26929343898000002</v>
      </c>
      <c r="AJ2292">
        <v>0.2477499638616</v>
      </c>
      <c r="AK2292">
        <v>5.3198564739999996E-2</v>
      </c>
      <c r="AL2292">
        <v>21.230502944473404</v>
      </c>
    </row>
    <row r="2293" spans="1:38" x14ac:dyDescent="0.25">
      <c r="A2293" t="s">
        <v>393</v>
      </c>
      <c r="B2293" s="17" t="s">
        <v>334</v>
      </c>
      <c r="C2293" t="s">
        <v>335</v>
      </c>
      <c r="D2293" t="s">
        <v>394</v>
      </c>
      <c r="E2293" t="s">
        <v>129</v>
      </c>
      <c r="F2293" t="s">
        <v>50</v>
      </c>
      <c r="G2293" t="s">
        <v>37</v>
      </c>
      <c r="H2293" t="s">
        <v>70</v>
      </c>
      <c r="J2293">
        <v>6937.0690699999996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1.3788088319999999E-2</v>
      </c>
      <c r="X2293" t="s">
        <v>334</v>
      </c>
      <c r="Y2293" t="s">
        <v>335</v>
      </c>
      <c r="Z2293" t="s">
        <v>394</v>
      </c>
      <c r="AA2293" t="s">
        <v>129</v>
      </c>
      <c r="AB2293" t="s">
        <v>50</v>
      </c>
      <c r="AC2293" t="s">
        <v>37</v>
      </c>
      <c r="AD2293" t="s">
        <v>70</v>
      </c>
      <c r="AF2293">
        <v>6937.0690699999996</v>
      </c>
      <c r="AG2293">
        <v>107.64365280000001</v>
      </c>
      <c r="AH2293">
        <v>0.73012693100000003</v>
      </c>
      <c r="AI2293">
        <v>2.1656475200000001E-2</v>
      </c>
      <c r="AJ2293">
        <v>1.9923957183999998E-2</v>
      </c>
      <c r="AK2293">
        <v>5.8428677300000004E-3</v>
      </c>
      <c r="AL2293">
        <v>6.6351603882839996</v>
      </c>
    </row>
    <row r="2294" spans="1:38" x14ac:dyDescent="0.25">
      <c r="A2294" t="s">
        <v>393</v>
      </c>
      <c r="B2294" s="17" t="s">
        <v>334</v>
      </c>
      <c r="C2294" t="s">
        <v>335</v>
      </c>
      <c r="D2294" t="s">
        <v>394</v>
      </c>
      <c r="E2294" t="s">
        <v>130</v>
      </c>
      <c r="F2294" t="s">
        <v>50</v>
      </c>
      <c r="G2294" t="s">
        <v>39</v>
      </c>
      <c r="H2294" t="s">
        <v>70</v>
      </c>
      <c r="J2294">
        <v>1263.455252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2.7532157990000001E-3</v>
      </c>
      <c r="X2294" t="s">
        <v>334</v>
      </c>
      <c r="Y2294" t="s">
        <v>335</v>
      </c>
      <c r="Z2294" t="s">
        <v>394</v>
      </c>
      <c r="AA2294" t="s">
        <v>130</v>
      </c>
      <c r="AB2294" t="s">
        <v>50</v>
      </c>
      <c r="AC2294" t="s">
        <v>39</v>
      </c>
      <c r="AD2294" t="s">
        <v>70</v>
      </c>
      <c r="AF2294">
        <v>1263.455252</v>
      </c>
      <c r="AG2294">
        <v>333.27358500000003</v>
      </c>
      <c r="AH2294">
        <v>2.2606357500000001</v>
      </c>
      <c r="AI2294">
        <v>6.7049850699999997E-2</v>
      </c>
      <c r="AJ2294">
        <v>6.1685862644E-2</v>
      </c>
      <c r="AK2294">
        <v>1.8090861399999998E-2</v>
      </c>
      <c r="AL2294">
        <v>11.988533088427001</v>
      </c>
    </row>
    <row r="2295" spans="1:38" x14ac:dyDescent="0.25">
      <c r="A2295" t="s">
        <v>393</v>
      </c>
      <c r="B2295" s="17" t="s">
        <v>334</v>
      </c>
      <c r="C2295" t="s">
        <v>335</v>
      </c>
      <c r="D2295" t="s">
        <v>394</v>
      </c>
      <c r="E2295" t="s">
        <v>132</v>
      </c>
      <c r="F2295" t="s">
        <v>131</v>
      </c>
      <c r="G2295" t="s">
        <v>37</v>
      </c>
      <c r="H2295" t="s">
        <v>70</v>
      </c>
      <c r="J2295">
        <v>2739.4204847999999</v>
      </c>
      <c r="K2295">
        <v>0.44876470233999999</v>
      </c>
      <c r="L2295">
        <v>5.2297285289999995E-3</v>
      </c>
      <c r="M2295">
        <v>1.6805914621000002E-4</v>
      </c>
      <c r="N2295">
        <v>1.5461441451320002E-4</v>
      </c>
      <c r="O2295">
        <v>3.5078934027999996E-5</v>
      </c>
      <c r="P2295">
        <v>2.73139002829367E-2</v>
      </c>
      <c r="X2295" t="s">
        <v>334</v>
      </c>
      <c r="Y2295" t="s">
        <v>335</v>
      </c>
      <c r="Z2295" t="s">
        <v>394</v>
      </c>
      <c r="AA2295" t="s">
        <v>132</v>
      </c>
      <c r="AB2295" t="s">
        <v>131</v>
      </c>
      <c r="AC2295" t="s">
        <v>37</v>
      </c>
      <c r="AD2295" t="s">
        <v>70</v>
      </c>
      <c r="AF2295">
        <v>2739.4204847999999</v>
      </c>
      <c r="AG2295">
        <v>128.13350307000002</v>
      </c>
      <c r="AH2295">
        <v>1.8531233389999999</v>
      </c>
      <c r="AI2295">
        <v>4.9772225860000005E-2</v>
      </c>
      <c r="AJ2295">
        <v>4.5790447791200006E-2</v>
      </c>
      <c r="AK2295">
        <v>1.0875123000999999E-2</v>
      </c>
      <c r="AL2295">
        <v>7.1168539621960401</v>
      </c>
    </row>
    <row r="2296" spans="1:38" x14ac:dyDescent="0.25">
      <c r="A2296" t="s">
        <v>393</v>
      </c>
      <c r="B2296" s="17" t="s">
        <v>334</v>
      </c>
      <c r="C2296" t="s">
        <v>335</v>
      </c>
      <c r="D2296" t="s">
        <v>394</v>
      </c>
      <c r="E2296" t="s">
        <v>133</v>
      </c>
      <c r="F2296" t="s">
        <v>131</v>
      </c>
      <c r="G2296" t="s">
        <v>39</v>
      </c>
      <c r="H2296" t="s">
        <v>70</v>
      </c>
      <c r="J2296">
        <v>97.681313460000013</v>
      </c>
      <c r="K2296">
        <v>0.35304052463999996</v>
      </c>
      <c r="L2296">
        <v>3.8974302495999999E-3</v>
      </c>
      <c r="M2296">
        <v>1.4180519433000001E-4</v>
      </c>
      <c r="N2296">
        <v>1.3046077878359999E-4</v>
      </c>
      <c r="O2296">
        <v>2.8358091609E-5</v>
      </c>
      <c r="P2296">
        <v>9.9666230977229989E-3</v>
      </c>
      <c r="X2296" t="s">
        <v>334</v>
      </c>
      <c r="Y2296" t="s">
        <v>335</v>
      </c>
      <c r="Z2296" t="s">
        <v>394</v>
      </c>
      <c r="AA2296" t="s">
        <v>133</v>
      </c>
      <c r="AB2296" t="s">
        <v>131</v>
      </c>
      <c r="AC2296" t="s">
        <v>39</v>
      </c>
      <c r="AD2296" t="s">
        <v>70</v>
      </c>
      <c r="AF2296">
        <v>97.681313460000013</v>
      </c>
      <c r="AG2296">
        <v>70.001295959999993</v>
      </c>
      <c r="AH2296">
        <v>0.95904958569999998</v>
      </c>
      <c r="AI2296">
        <v>2.9164496100000003E-2</v>
      </c>
      <c r="AJ2296">
        <v>2.6831336412000001E-2</v>
      </c>
      <c r="AK2296">
        <v>6.1052341090000002E-3</v>
      </c>
      <c r="AL2296">
        <v>2.1181013032778004</v>
      </c>
    </row>
    <row r="2297" spans="1:38" x14ac:dyDescent="0.25">
      <c r="A2297" t="s">
        <v>393</v>
      </c>
      <c r="B2297" s="17" t="s">
        <v>334</v>
      </c>
      <c r="C2297" t="s">
        <v>335</v>
      </c>
      <c r="D2297" t="s">
        <v>394</v>
      </c>
      <c r="E2297" t="s">
        <v>135</v>
      </c>
      <c r="F2297" t="s">
        <v>134</v>
      </c>
      <c r="G2297" t="s">
        <v>39</v>
      </c>
      <c r="H2297" t="s">
        <v>70</v>
      </c>
      <c r="J2297">
        <v>336.6648189</v>
      </c>
      <c r="K2297">
        <v>0.45678287449999999</v>
      </c>
      <c r="L2297">
        <v>5.2538684300000001E-3</v>
      </c>
      <c r="M2297">
        <v>1.5869019207E-4</v>
      </c>
      <c r="N2297">
        <v>1.4599497670440001E-4</v>
      </c>
      <c r="O2297">
        <v>3.2742066369999997E-5</v>
      </c>
      <c r="P2297">
        <v>1.4981405306977003E-2</v>
      </c>
      <c r="X2297" t="s">
        <v>334</v>
      </c>
      <c r="Y2297" t="s">
        <v>335</v>
      </c>
      <c r="Z2297" t="s">
        <v>394</v>
      </c>
      <c r="AA2297" t="s">
        <v>135</v>
      </c>
      <c r="AB2297" t="s">
        <v>134</v>
      </c>
      <c r="AC2297" t="s">
        <v>39</v>
      </c>
      <c r="AD2297" t="s">
        <v>70</v>
      </c>
      <c r="AF2297">
        <v>336.6648189</v>
      </c>
      <c r="AG2297">
        <v>90.571456530000006</v>
      </c>
      <c r="AH2297">
        <v>1.292831375</v>
      </c>
      <c r="AI2297">
        <v>3.2637167869999997E-2</v>
      </c>
      <c r="AJ2297">
        <v>3.0026194440400004E-2</v>
      </c>
      <c r="AK2297">
        <v>7.0490629460000006E-3</v>
      </c>
      <c r="AL2297">
        <v>3.1220057511292003</v>
      </c>
    </row>
    <row r="2298" spans="1:38" x14ac:dyDescent="0.25">
      <c r="A2298" t="s">
        <v>393</v>
      </c>
      <c r="B2298" s="17" t="s">
        <v>334</v>
      </c>
      <c r="C2298" t="s">
        <v>335</v>
      </c>
      <c r="D2298" t="s">
        <v>394</v>
      </c>
      <c r="E2298" t="s">
        <v>137</v>
      </c>
      <c r="F2298" t="s">
        <v>136</v>
      </c>
      <c r="G2298" t="s">
        <v>39</v>
      </c>
      <c r="H2298" t="s">
        <v>70</v>
      </c>
      <c r="J2298">
        <v>613.22846000000004</v>
      </c>
      <c r="K2298">
        <v>0.18583382199999998</v>
      </c>
      <c r="L2298">
        <v>2.0280310800000001E-3</v>
      </c>
      <c r="M2298">
        <v>2.0943541699999999E-4</v>
      </c>
      <c r="N2298">
        <v>1.9268058364000002E-4</v>
      </c>
      <c r="O2298">
        <v>1.4726473000000002E-5</v>
      </c>
      <c r="P2298">
        <v>1.6697336588100003E-2</v>
      </c>
      <c r="X2298" t="s">
        <v>334</v>
      </c>
      <c r="Y2298" t="s">
        <v>335</v>
      </c>
      <c r="Z2298" t="s">
        <v>394</v>
      </c>
      <c r="AA2298" t="s">
        <v>137</v>
      </c>
      <c r="AB2298" t="s">
        <v>136</v>
      </c>
      <c r="AC2298" t="s">
        <v>39</v>
      </c>
      <c r="AD2298" t="s">
        <v>70</v>
      </c>
      <c r="AF2298">
        <v>613.22846000000004</v>
      </c>
      <c r="AG2298">
        <v>36.847356099999999</v>
      </c>
      <c r="AH2298">
        <v>0.49904225000000002</v>
      </c>
      <c r="AI2298">
        <v>4.3073726999999999E-2</v>
      </c>
      <c r="AJ2298">
        <v>3.9627828840000004E-2</v>
      </c>
      <c r="AK2298">
        <v>3.1704727000000004E-3</v>
      </c>
      <c r="AL2298">
        <v>3.51733610399</v>
      </c>
    </row>
    <row r="2299" spans="1:38" x14ac:dyDescent="0.25">
      <c r="A2299" t="s">
        <v>393</v>
      </c>
      <c r="B2299" s="17" t="s">
        <v>334</v>
      </c>
      <c r="C2299" t="s">
        <v>335</v>
      </c>
      <c r="D2299" t="s">
        <v>394</v>
      </c>
      <c r="E2299" t="s">
        <v>139</v>
      </c>
      <c r="F2299" t="s">
        <v>138</v>
      </c>
      <c r="G2299" t="s">
        <v>37</v>
      </c>
      <c r="H2299" t="s">
        <v>70</v>
      </c>
      <c r="J2299">
        <v>18720.320936999997</v>
      </c>
      <c r="K2299">
        <v>6.0033467631999997</v>
      </c>
      <c r="L2299">
        <v>7.0188633136999995E-2</v>
      </c>
      <c r="M2299">
        <v>2.2531847668000003E-3</v>
      </c>
      <c r="N2299">
        <v>2.0729299854560001E-3</v>
      </c>
      <c r="O2299">
        <v>4.7040065372E-4</v>
      </c>
      <c r="P2299">
        <v>0.28313030352570001</v>
      </c>
      <c r="X2299" t="s">
        <v>334</v>
      </c>
      <c r="Y2299" t="s">
        <v>335</v>
      </c>
      <c r="Z2299" t="s">
        <v>394</v>
      </c>
      <c r="AA2299" t="s">
        <v>139</v>
      </c>
      <c r="AB2299" t="s">
        <v>138</v>
      </c>
      <c r="AC2299" t="s">
        <v>37</v>
      </c>
      <c r="AD2299" t="s">
        <v>70</v>
      </c>
      <c r="AF2299">
        <v>18720.320936999997</v>
      </c>
      <c r="AG2299">
        <v>1714.1053098</v>
      </c>
      <c r="AH2299">
        <v>24.87092449</v>
      </c>
      <c r="AI2299">
        <v>0.66730087309999997</v>
      </c>
      <c r="AJ2299">
        <v>0.61391680325200004</v>
      </c>
      <c r="AK2299">
        <v>0.14583296587</v>
      </c>
      <c r="AL2299">
        <v>75.302086229796998</v>
      </c>
    </row>
    <row r="2300" spans="1:38" x14ac:dyDescent="0.25">
      <c r="A2300" t="s">
        <v>393</v>
      </c>
      <c r="B2300" s="17" t="s">
        <v>334</v>
      </c>
      <c r="C2300" t="s">
        <v>335</v>
      </c>
      <c r="D2300" t="s">
        <v>394</v>
      </c>
      <c r="E2300" t="s">
        <v>140</v>
      </c>
      <c r="F2300" t="s">
        <v>138</v>
      </c>
      <c r="G2300" t="s">
        <v>39</v>
      </c>
      <c r="H2300" t="s">
        <v>70</v>
      </c>
      <c r="J2300">
        <v>667.51595099999997</v>
      </c>
      <c r="K2300">
        <v>4.8000631341000002</v>
      </c>
      <c r="L2300">
        <v>5.2972605963000005E-2</v>
      </c>
      <c r="M2300">
        <v>1.9208773326000001E-3</v>
      </c>
      <c r="N2300">
        <v>1.7672071459920004E-3</v>
      </c>
      <c r="O2300">
        <v>3.8544171394999996E-4</v>
      </c>
      <c r="P2300">
        <v>0.12759265379048701</v>
      </c>
      <c r="X2300" t="s">
        <v>334</v>
      </c>
      <c r="Y2300" t="s">
        <v>335</v>
      </c>
      <c r="Z2300" t="s">
        <v>394</v>
      </c>
      <c r="AA2300" t="s">
        <v>140</v>
      </c>
      <c r="AB2300" t="s">
        <v>138</v>
      </c>
      <c r="AC2300" t="s">
        <v>39</v>
      </c>
      <c r="AD2300" t="s">
        <v>70</v>
      </c>
      <c r="AF2300">
        <v>667.51595099999997</v>
      </c>
      <c r="AG2300">
        <v>951.76221888000009</v>
      </c>
      <c r="AH2300">
        <v>13.035089145000001</v>
      </c>
      <c r="AI2300">
        <v>0.3950590276999999</v>
      </c>
      <c r="AJ2300">
        <v>0.36345430548399998</v>
      </c>
      <c r="AK2300">
        <v>8.2982022495000002E-2</v>
      </c>
      <c r="AL2300">
        <v>27.088440428254302</v>
      </c>
    </row>
    <row r="2301" spans="1:38" x14ac:dyDescent="0.25">
      <c r="A2301" t="s">
        <v>393</v>
      </c>
      <c r="B2301" s="17" t="s">
        <v>334</v>
      </c>
      <c r="C2301" t="s">
        <v>335</v>
      </c>
      <c r="D2301" t="s">
        <v>394</v>
      </c>
      <c r="E2301" t="s">
        <v>142</v>
      </c>
      <c r="F2301" t="s">
        <v>141</v>
      </c>
      <c r="G2301" t="s">
        <v>39</v>
      </c>
      <c r="H2301" t="s">
        <v>70</v>
      </c>
      <c r="J2301">
        <v>56.785587823</v>
      </c>
      <c r="K2301">
        <v>0.53394616538999995</v>
      </c>
      <c r="L2301">
        <v>9.6178786660999997E-3</v>
      </c>
      <c r="M2301">
        <v>3.1933117905000004E-4</v>
      </c>
      <c r="N2301">
        <v>2.9378468472600003E-4</v>
      </c>
      <c r="O2301">
        <v>6.5024810504999995E-5</v>
      </c>
      <c r="P2301">
        <v>1.4413554781049493E-2</v>
      </c>
      <c r="X2301" t="s">
        <v>334</v>
      </c>
      <c r="Y2301" t="s">
        <v>335</v>
      </c>
      <c r="Z2301" t="s">
        <v>394</v>
      </c>
      <c r="AA2301" t="s">
        <v>142</v>
      </c>
      <c r="AB2301" t="s">
        <v>141</v>
      </c>
      <c r="AC2301" t="s">
        <v>39</v>
      </c>
      <c r="AD2301" t="s">
        <v>70</v>
      </c>
      <c r="AF2301">
        <v>56.785587823</v>
      </c>
      <c r="AG2301">
        <v>105.87149932600001</v>
      </c>
      <c r="AH2301">
        <v>2.3666934504500001</v>
      </c>
      <c r="AI2301">
        <v>6.5675546299000007E-2</v>
      </c>
      <c r="AJ2301">
        <v>6.0421502595079994E-2</v>
      </c>
      <c r="AK2301">
        <v>1.3999238145799999E-2</v>
      </c>
      <c r="AL2301">
        <v>3.0910881989395969</v>
      </c>
    </row>
    <row r="2302" spans="1:38" x14ac:dyDescent="0.25">
      <c r="A2302" t="s">
        <v>393</v>
      </c>
      <c r="B2302" s="17" t="s">
        <v>334</v>
      </c>
      <c r="C2302" t="s">
        <v>335</v>
      </c>
      <c r="D2302" t="s">
        <v>394</v>
      </c>
      <c r="E2302" t="s">
        <v>143</v>
      </c>
      <c r="F2302" t="s">
        <v>53</v>
      </c>
      <c r="G2302" t="s">
        <v>39</v>
      </c>
      <c r="H2302" t="s">
        <v>70</v>
      </c>
      <c r="J2302">
        <v>1947.5209982599999</v>
      </c>
      <c r="K2302">
        <v>13.583252078899999</v>
      </c>
      <c r="L2302">
        <v>0.15935074182</v>
      </c>
      <c r="M2302">
        <v>8.686498275199999E-3</v>
      </c>
      <c r="N2302">
        <v>7.9915784131840001E-3</v>
      </c>
      <c r="O2302">
        <v>1.237553539E-3</v>
      </c>
      <c r="P2302">
        <v>0.44251765757131001</v>
      </c>
      <c r="X2302" t="s">
        <v>334</v>
      </c>
      <c r="Y2302" t="s">
        <v>335</v>
      </c>
      <c r="Z2302" t="s">
        <v>394</v>
      </c>
      <c r="AA2302" t="s">
        <v>143</v>
      </c>
      <c r="AB2302" t="s">
        <v>53</v>
      </c>
      <c r="AC2302" t="s">
        <v>39</v>
      </c>
      <c r="AD2302" t="s">
        <v>70</v>
      </c>
      <c r="AF2302">
        <v>1947.5209982599999</v>
      </c>
      <c r="AG2302">
        <v>2693.3035692600001</v>
      </c>
      <c r="AH2302">
        <v>39.211800947999997</v>
      </c>
      <c r="AI2302">
        <v>1.7865168019</v>
      </c>
      <c r="AJ2302">
        <v>1.6435954577480001</v>
      </c>
      <c r="AK2302">
        <v>0.26643380274</v>
      </c>
      <c r="AL2302">
        <v>94.446313690070397</v>
      </c>
    </row>
    <row r="2303" spans="1:38" x14ac:dyDescent="0.25">
      <c r="A2303" t="s">
        <v>393</v>
      </c>
      <c r="B2303" s="17" t="s">
        <v>334</v>
      </c>
      <c r="C2303" t="s">
        <v>335</v>
      </c>
      <c r="D2303" t="s">
        <v>394</v>
      </c>
      <c r="E2303" t="s">
        <v>145</v>
      </c>
      <c r="F2303" t="s">
        <v>144</v>
      </c>
      <c r="G2303" t="s">
        <v>37</v>
      </c>
      <c r="H2303" t="s">
        <v>70</v>
      </c>
      <c r="J2303">
        <v>922.08792909999988</v>
      </c>
      <c r="K2303">
        <v>0.23437301220000001</v>
      </c>
      <c r="L2303">
        <v>2.5238778640000003E-3</v>
      </c>
      <c r="M2303">
        <v>1.5897640573000002E-4</v>
      </c>
      <c r="N2303">
        <v>1.4625829327160001E-4</v>
      </c>
      <c r="O2303">
        <v>1.660205704E-5</v>
      </c>
      <c r="P2303">
        <v>1.6223396883429182E-2</v>
      </c>
      <c r="X2303" t="s">
        <v>334</v>
      </c>
      <c r="Y2303" t="s">
        <v>335</v>
      </c>
      <c r="Z2303" t="s">
        <v>394</v>
      </c>
      <c r="AA2303" t="s">
        <v>145</v>
      </c>
      <c r="AB2303" t="s">
        <v>144</v>
      </c>
      <c r="AC2303" t="s">
        <v>37</v>
      </c>
      <c r="AD2303" t="s">
        <v>70</v>
      </c>
      <c r="AF2303">
        <v>922.08792909999988</v>
      </c>
      <c r="AG2303">
        <v>66.919338569999994</v>
      </c>
      <c r="AH2303">
        <v>0.89432120920000002</v>
      </c>
      <c r="AI2303">
        <v>4.7082286039999997E-2</v>
      </c>
      <c r="AJ2303">
        <v>4.3315703156800008E-2</v>
      </c>
      <c r="AK2303">
        <v>5.1469471589999996E-3</v>
      </c>
      <c r="AL2303">
        <v>4.5915806280608598</v>
      </c>
    </row>
    <row r="2304" spans="1:38" x14ac:dyDescent="0.25">
      <c r="A2304" t="s">
        <v>393</v>
      </c>
      <c r="B2304" s="17" t="s">
        <v>334</v>
      </c>
      <c r="C2304" t="s">
        <v>335</v>
      </c>
      <c r="D2304" t="s">
        <v>394</v>
      </c>
      <c r="E2304" t="s">
        <v>146</v>
      </c>
      <c r="F2304" t="s">
        <v>144</v>
      </c>
      <c r="G2304" t="s">
        <v>39</v>
      </c>
      <c r="H2304" t="s">
        <v>70</v>
      </c>
      <c r="J2304">
        <v>1464.2984306349999</v>
      </c>
      <c r="K2304">
        <v>0.53664205167799994</v>
      </c>
      <c r="L2304">
        <v>5.8424663727000004E-3</v>
      </c>
      <c r="M2304">
        <v>3.6396834567899991E-4</v>
      </c>
      <c r="N2304">
        <v>3.3485087802468002E-4</v>
      </c>
      <c r="O2304">
        <v>3.8109223640000003E-5</v>
      </c>
      <c r="P2304">
        <v>3.3040576069782092E-2</v>
      </c>
      <c r="X2304" t="s">
        <v>334</v>
      </c>
      <c r="Y2304" t="s">
        <v>335</v>
      </c>
      <c r="Z2304" t="s">
        <v>394</v>
      </c>
      <c r="AA2304" t="s">
        <v>146</v>
      </c>
      <c r="AB2304" t="s">
        <v>144</v>
      </c>
      <c r="AC2304" t="s">
        <v>39</v>
      </c>
      <c r="AD2304" t="s">
        <v>70</v>
      </c>
      <c r="AF2304">
        <v>1464.2984306349999</v>
      </c>
      <c r="AG2304">
        <v>106.40602860999999</v>
      </c>
      <c r="AH2304">
        <v>1.4376689092999999</v>
      </c>
      <c r="AI2304">
        <v>7.4855897658999984E-2</v>
      </c>
      <c r="AJ2304">
        <v>6.886742584628E-2</v>
      </c>
      <c r="AK2304">
        <v>8.2045618319000011E-3</v>
      </c>
      <c r="AL2304">
        <v>7.216263347923241</v>
      </c>
    </row>
    <row r="2305" spans="1:38" x14ac:dyDescent="0.25">
      <c r="A2305" t="s">
        <v>393</v>
      </c>
      <c r="B2305" s="17" t="s">
        <v>334</v>
      </c>
      <c r="C2305" t="s">
        <v>335</v>
      </c>
      <c r="D2305" t="s">
        <v>394</v>
      </c>
      <c r="E2305" t="s">
        <v>148</v>
      </c>
      <c r="F2305" t="s">
        <v>147</v>
      </c>
      <c r="G2305" t="s">
        <v>56</v>
      </c>
      <c r="H2305" t="s">
        <v>70</v>
      </c>
      <c r="J2305">
        <v>0.31677613999999998</v>
      </c>
      <c r="K2305">
        <v>1.0093844299999999E-3</v>
      </c>
      <c r="L2305">
        <v>1.0875605800000001E-5</v>
      </c>
      <c r="M2305">
        <v>4.1613334999999998E-7</v>
      </c>
      <c r="N2305">
        <v>3.8284268199999999E-7</v>
      </c>
      <c r="O2305">
        <v>8.0880397000000004E-8</v>
      </c>
      <c r="P2305">
        <v>2.6155751051799999E-5</v>
      </c>
      <c r="X2305" t="s">
        <v>334</v>
      </c>
      <c r="Y2305" t="s">
        <v>335</v>
      </c>
      <c r="Z2305" t="s">
        <v>394</v>
      </c>
      <c r="AA2305" t="s">
        <v>148</v>
      </c>
      <c r="AB2305" t="s">
        <v>147</v>
      </c>
      <c r="AC2305" t="s">
        <v>56</v>
      </c>
      <c r="AD2305" t="s">
        <v>70</v>
      </c>
      <c r="AF2305">
        <v>0.31677613999999998</v>
      </c>
      <c r="AG2305">
        <v>0.19213628500000002</v>
      </c>
      <c r="AH2305">
        <v>2.5691378999999999E-3</v>
      </c>
      <c r="AI2305">
        <v>8.2161095000000001E-5</v>
      </c>
      <c r="AJ2305">
        <v>7.5588207400000001E-5</v>
      </c>
      <c r="AK2305">
        <v>1.6716288999999998E-5</v>
      </c>
      <c r="AL2305">
        <v>5.4150932864999992E-3</v>
      </c>
    </row>
    <row r="2306" spans="1:38" x14ac:dyDescent="0.25">
      <c r="A2306" t="s">
        <v>393</v>
      </c>
      <c r="B2306" s="17" t="s">
        <v>334</v>
      </c>
      <c r="C2306" t="s">
        <v>335</v>
      </c>
      <c r="D2306" t="s">
        <v>394</v>
      </c>
      <c r="E2306" t="s">
        <v>150</v>
      </c>
      <c r="F2306" t="s">
        <v>149</v>
      </c>
      <c r="G2306" t="s">
        <v>56</v>
      </c>
      <c r="H2306" t="s">
        <v>70</v>
      </c>
      <c r="J2306">
        <v>0.17400375659999998</v>
      </c>
      <c r="K2306">
        <v>1.6230618992999998E-3</v>
      </c>
      <c r="L2306">
        <v>6.6640921240000001E-5</v>
      </c>
      <c r="M2306">
        <v>1.4357882180000001E-6</v>
      </c>
      <c r="N2306">
        <v>1.3209251605600001E-6</v>
      </c>
      <c r="O2306">
        <v>3.2547223060000003E-7</v>
      </c>
      <c r="P2306">
        <v>5.3513630475237509E-5</v>
      </c>
      <c r="X2306" t="s">
        <v>334</v>
      </c>
      <c r="Y2306" t="s">
        <v>335</v>
      </c>
      <c r="Z2306" t="s">
        <v>394</v>
      </c>
      <c r="AA2306" t="s">
        <v>150</v>
      </c>
      <c r="AB2306" t="s">
        <v>149</v>
      </c>
      <c r="AC2306" t="s">
        <v>56</v>
      </c>
      <c r="AD2306" t="s">
        <v>70</v>
      </c>
      <c r="AF2306">
        <v>0.17400375659999998</v>
      </c>
      <c r="AG2306">
        <v>0.30894976359999998</v>
      </c>
      <c r="AH2306">
        <v>1.5742542549999999E-2</v>
      </c>
      <c r="AI2306">
        <v>2.834810355E-4</v>
      </c>
      <c r="AJ2306">
        <v>2.6080255266000004E-4</v>
      </c>
      <c r="AK2306">
        <v>6.7268307400000007E-5</v>
      </c>
      <c r="AL2306">
        <v>1.1133627516560602E-2</v>
      </c>
    </row>
    <row r="2307" spans="1:38" x14ac:dyDescent="0.25">
      <c r="A2307" t="s">
        <v>393</v>
      </c>
      <c r="B2307" s="17" t="s">
        <v>334</v>
      </c>
      <c r="C2307" t="s">
        <v>335</v>
      </c>
      <c r="D2307" t="s">
        <v>394</v>
      </c>
      <c r="E2307" t="s">
        <v>152</v>
      </c>
      <c r="F2307" t="s">
        <v>151</v>
      </c>
      <c r="G2307" t="s">
        <v>56</v>
      </c>
      <c r="H2307" t="s">
        <v>70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X2307" t="s">
        <v>334</v>
      </c>
      <c r="Y2307" t="s">
        <v>335</v>
      </c>
      <c r="Z2307" t="s">
        <v>394</v>
      </c>
      <c r="AA2307" t="s">
        <v>152</v>
      </c>
      <c r="AB2307" t="s">
        <v>151</v>
      </c>
      <c r="AC2307" t="s">
        <v>56</v>
      </c>
      <c r="AD2307" t="s">
        <v>70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</row>
    <row r="2308" spans="1:38" x14ac:dyDescent="0.25">
      <c r="A2308" t="s">
        <v>393</v>
      </c>
      <c r="B2308" s="17" t="s">
        <v>334</v>
      </c>
      <c r="C2308" t="s">
        <v>335</v>
      </c>
      <c r="D2308" t="s">
        <v>394</v>
      </c>
      <c r="E2308" t="s">
        <v>154</v>
      </c>
      <c r="F2308" t="s">
        <v>153</v>
      </c>
      <c r="G2308" t="s">
        <v>56</v>
      </c>
      <c r="H2308" t="s">
        <v>70</v>
      </c>
      <c r="J2308">
        <v>1.1778717460000001</v>
      </c>
      <c r="K2308">
        <v>1.3082016110000001E-3</v>
      </c>
      <c r="L2308">
        <v>1.0012001700000001E-4</v>
      </c>
      <c r="M2308">
        <v>8.2794816699999986E-7</v>
      </c>
      <c r="N2308">
        <v>7.6171231364000002E-7</v>
      </c>
      <c r="O2308">
        <v>2.1911968300000001E-7</v>
      </c>
      <c r="P2308">
        <v>7.8006659868000002E-5</v>
      </c>
      <c r="X2308" t="s">
        <v>334</v>
      </c>
      <c r="Y2308" t="s">
        <v>335</v>
      </c>
      <c r="Z2308" t="s">
        <v>394</v>
      </c>
      <c r="AA2308" t="s">
        <v>154</v>
      </c>
      <c r="AB2308" t="s">
        <v>153</v>
      </c>
      <c r="AC2308" t="s">
        <v>56</v>
      </c>
      <c r="AD2308" t="s">
        <v>70</v>
      </c>
      <c r="AF2308">
        <v>1.1778717460000001</v>
      </c>
      <c r="AG2308">
        <v>0.24901616800000001</v>
      </c>
      <c r="AH2308">
        <v>2.3651292599999998E-2</v>
      </c>
      <c r="AI2308">
        <v>1.6346953599999999E-4</v>
      </c>
      <c r="AJ2308">
        <v>1.5039197312000002E-4</v>
      </c>
      <c r="AK2308">
        <v>4.5287461000000003E-5</v>
      </c>
      <c r="AL2308">
        <v>1.8351888214130006E-2</v>
      </c>
    </row>
    <row r="2309" spans="1:38" x14ac:dyDescent="0.25">
      <c r="A2309" t="s">
        <v>393</v>
      </c>
      <c r="B2309" s="17" t="s">
        <v>334</v>
      </c>
      <c r="C2309" t="s">
        <v>335</v>
      </c>
      <c r="D2309" t="s">
        <v>394</v>
      </c>
      <c r="E2309" t="s">
        <v>156</v>
      </c>
      <c r="F2309" t="s">
        <v>155</v>
      </c>
      <c r="G2309" t="s">
        <v>56</v>
      </c>
      <c r="H2309" t="s">
        <v>70</v>
      </c>
      <c r="J2309">
        <v>0.53539641979999997</v>
      </c>
      <c r="K2309">
        <v>8.7779026360000005E-4</v>
      </c>
      <c r="L2309">
        <v>1.0152025804E-5</v>
      </c>
      <c r="M2309">
        <v>3.284707301E-7</v>
      </c>
      <c r="N2309">
        <v>3.0219307169200003E-7</v>
      </c>
      <c r="O2309">
        <v>6.7214795910000008E-8</v>
      </c>
      <c r="P2309">
        <v>2.5556037187600998E-5</v>
      </c>
      <c r="X2309" t="s">
        <v>334</v>
      </c>
      <c r="Y2309" t="s">
        <v>335</v>
      </c>
      <c r="Z2309" t="s">
        <v>394</v>
      </c>
      <c r="AA2309" t="s">
        <v>156</v>
      </c>
      <c r="AB2309" t="s">
        <v>155</v>
      </c>
      <c r="AC2309" t="s">
        <v>56</v>
      </c>
      <c r="AD2309" t="s">
        <v>70</v>
      </c>
      <c r="AF2309">
        <v>0.53539641979999997</v>
      </c>
      <c r="AG2309">
        <v>0.16708735777</v>
      </c>
      <c r="AH2309">
        <v>2.398206971E-3</v>
      </c>
      <c r="AI2309">
        <v>6.4853037499999996E-5</v>
      </c>
      <c r="AJ2309">
        <v>5.96647945E-5</v>
      </c>
      <c r="AK2309">
        <v>1.3891893266E-5</v>
      </c>
      <c r="AL2309">
        <v>5.260836561287E-3</v>
      </c>
    </row>
    <row r="2310" spans="1:38" x14ac:dyDescent="0.25">
      <c r="A2310" t="s">
        <v>393</v>
      </c>
      <c r="B2310" s="17" t="s">
        <v>334</v>
      </c>
      <c r="C2310" t="s">
        <v>335</v>
      </c>
      <c r="D2310" t="s">
        <v>394</v>
      </c>
      <c r="E2310" t="s">
        <v>157</v>
      </c>
      <c r="F2310" t="s">
        <v>55</v>
      </c>
      <c r="G2310" t="s">
        <v>56</v>
      </c>
      <c r="H2310" t="s">
        <v>70</v>
      </c>
      <c r="J2310">
        <v>9.7129797500000006</v>
      </c>
      <c r="K2310">
        <v>8.2967960400000002E-3</v>
      </c>
      <c r="L2310">
        <v>1.73601464E-4</v>
      </c>
      <c r="M2310">
        <v>5.2386552899999989E-6</v>
      </c>
      <c r="N2310">
        <v>4.8195628667999999E-6</v>
      </c>
      <c r="O2310">
        <v>7.3506051599999998E-7</v>
      </c>
      <c r="P2310">
        <v>3.8774738997982504E-4</v>
      </c>
      <c r="X2310" t="s">
        <v>334</v>
      </c>
      <c r="Y2310" t="s">
        <v>335</v>
      </c>
      <c r="Z2310" t="s">
        <v>394</v>
      </c>
      <c r="AA2310" t="s">
        <v>157</v>
      </c>
      <c r="AB2310" t="s">
        <v>55</v>
      </c>
      <c r="AC2310" t="s">
        <v>56</v>
      </c>
      <c r="AD2310" t="s">
        <v>70</v>
      </c>
      <c r="AF2310">
        <v>9.7129797500000006</v>
      </c>
      <c r="AG2310">
        <v>1.5792950649999999</v>
      </c>
      <c r="AH2310">
        <v>4.10097767E-2</v>
      </c>
      <c r="AI2310">
        <v>1.0343166180000001E-3</v>
      </c>
      <c r="AJ2310">
        <v>9.5157128856000002E-4</v>
      </c>
      <c r="AK2310">
        <v>1.5192165609999997E-4</v>
      </c>
      <c r="AL2310">
        <v>8.2113825957980099E-2</v>
      </c>
    </row>
    <row r="2311" spans="1:38" x14ac:dyDescent="0.25">
      <c r="A2311" t="s">
        <v>393</v>
      </c>
      <c r="B2311" s="17" t="s">
        <v>334</v>
      </c>
      <c r="C2311" t="s">
        <v>335</v>
      </c>
      <c r="D2311" t="s">
        <v>394</v>
      </c>
      <c r="E2311" t="s">
        <v>159</v>
      </c>
      <c r="F2311" t="s">
        <v>158</v>
      </c>
      <c r="G2311" t="s">
        <v>56</v>
      </c>
      <c r="H2311" t="s">
        <v>70</v>
      </c>
      <c r="J2311">
        <v>47.244241500000001</v>
      </c>
      <c r="K2311">
        <v>2.761632306E-2</v>
      </c>
      <c r="L2311">
        <v>2.3195754550000002E-4</v>
      </c>
      <c r="M2311">
        <v>6.7133642970000004E-6</v>
      </c>
      <c r="N2311">
        <v>6.1762951532400002E-6</v>
      </c>
      <c r="O2311">
        <v>1.6002121626E-6</v>
      </c>
      <c r="P2311">
        <v>1.0183998947318198E-3</v>
      </c>
      <c r="X2311" t="s">
        <v>334</v>
      </c>
      <c r="Y2311" t="s">
        <v>335</v>
      </c>
      <c r="Z2311" t="s">
        <v>394</v>
      </c>
      <c r="AA2311" t="s">
        <v>159</v>
      </c>
      <c r="AB2311" t="s">
        <v>158</v>
      </c>
      <c r="AC2311" t="s">
        <v>56</v>
      </c>
      <c r="AD2311" t="s">
        <v>70</v>
      </c>
      <c r="AF2311">
        <v>47.244241500000001</v>
      </c>
      <c r="AG2311">
        <v>5.2567666690000001</v>
      </c>
      <c r="AH2311">
        <v>5.4795207579999998E-2</v>
      </c>
      <c r="AI2311">
        <v>1.3254822383E-3</v>
      </c>
      <c r="AJ2311">
        <v>1.2194436592360002E-3</v>
      </c>
      <c r="AK2311">
        <v>3.3073041920000002E-4</v>
      </c>
      <c r="AL2311">
        <v>0.20505056165673999</v>
      </c>
    </row>
    <row r="2312" spans="1:38" x14ac:dyDescent="0.25">
      <c r="A2312" t="s">
        <v>393</v>
      </c>
      <c r="B2312" s="17" t="s">
        <v>334</v>
      </c>
      <c r="C2312" t="s">
        <v>335</v>
      </c>
      <c r="D2312" t="s">
        <v>394</v>
      </c>
      <c r="E2312" t="s">
        <v>161</v>
      </c>
      <c r="F2312" t="s">
        <v>160</v>
      </c>
      <c r="G2312" t="s">
        <v>56</v>
      </c>
      <c r="H2312" t="s">
        <v>70</v>
      </c>
      <c r="J2312">
        <v>0.73616978999999994</v>
      </c>
      <c r="K2312">
        <v>2.08016374E-3</v>
      </c>
      <c r="L2312">
        <v>1.5920027400000001E-4</v>
      </c>
      <c r="M2312">
        <v>1.3165155800000002E-6</v>
      </c>
      <c r="N2312">
        <v>1.2111943336000001E-6</v>
      </c>
      <c r="O2312">
        <v>3.4842096000000003E-7</v>
      </c>
      <c r="P2312">
        <v>1.1304351444000002E-4</v>
      </c>
      <c r="X2312" t="s">
        <v>334</v>
      </c>
      <c r="Y2312" t="s">
        <v>335</v>
      </c>
      <c r="Z2312" t="s">
        <v>394</v>
      </c>
      <c r="AA2312" t="s">
        <v>161</v>
      </c>
      <c r="AB2312" t="s">
        <v>160</v>
      </c>
      <c r="AC2312" t="s">
        <v>56</v>
      </c>
      <c r="AD2312" t="s">
        <v>70</v>
      </c>
      <c r="AF2312">
        <v>0.73616978999999994</v>
      </c>
      <c r="AG2312">
        <v>0.39595912</v>
      </c>
      <c r="AH2312">
        <v>3.7607782999999999E-2</v>
      </c>
      <c r="AI2312">
        <v>2.5993197E-4</v>
      </c>
      <c r="AJ2312">
        <v>2.3913741240000002E-4</v>
      </c>
      <c r="AK2312">
        <v>7.2011335000000002E-5</v>
      </c>
      <c r="AL2312">
        <v>2.5709284430799999E-2</v>
      </c>
    </row>
    <row r="2313" spans="1:38" x14ac:dyDescent="0.25">
      <c r="A2313" t="s">
        <v>393</v>
      </c>
      <c r="B2313" s="17" t="s">
        <v>334</v>
      </c>
      <c r="C2313" t="s">
        <v>335</v>
      </c>
      <c r="D2313" t="s">
        <v>394</v>
      </c>
      <c r="E2313" t="s">
        <v>163</v>
      </c>
      <c r="F2313" t="s">
        <v>162</v>
      </c>
      <c r="G2313" t="s">
        <v>56</v>
      </c>
      <c r="H2313" t="s">
        <v>70</v>
      </c>
      <c r="J2313">
        <v>1.4812633353999998</v>
      </c>
      <c r="K2313">
        <v>3.9307947610000005E-3</v>
      </c>
      <c r="L2313">
        <v>1.9003409183999999E-4</v>
      </c>
      <c r="M2313">
        <v>2.0821418910000004E-6</v>
      </c>
      <c r="N2313">
        <v>1.9155705397199999E-6</v>
      </c>
      <c r="O2313">
        <v>5.006387024E-7</v>
      </c>
      <c r="P2313">
        <v>1.6324548431418003E-4</v>
      </c>
      <c r="X2313" t="s">
        <v>334</v>
      </c>
      <c r="Y2313" t="s">
        <v>335</v>
      </c>
      <c r="Z2313" t="s">
        <v>394</v>
      </c>
      <c r="AA2313" t="s">
        <v>163</v>
      </c>
      <c r="AB2313" t="s">
        <v>162</v>
      </c>
      <c r="AC2313" t="s">
        <v>56</v>
      </c>
      <c r="AD2313" t="s">
        <v>70</v>
      </c>
      <c r="AF2313">
        <v>1.4812633353999998</v>
      </c>
      <c r="AG2313">
        <v>0.74822664879999989</v>
      </c>
      <c r="AH2313">
        <v>4.4891644010000002E-2</v>
      </c>
      <c r="AI2313">
        <v>4.1109671900000006E-4</v>
      </c>
      <c r="AJ2313">
        <v>3.7820898147999997E-4</v>
      </c>
      <c r="AK2313">
        <v>1.0347156774999999E-4</v>
      </c>
      <c r="AL2313">
        <v>3.4717052379126999E-2</v>
      </c>
    </row>
    <row r="2314" spans="1:38" x14ac:dyDescent="0.25">
      <c r="A2314" t="s">
        <v>393</v>
      </c>
      <c r="B2314" s="17" t="s">
        <v>334</v>
      </c>
      <c r="C2314" t="s">
        <v>335</v>
      </c>
      <c r="D2314" t="s">
        <v>394</v>
      </c>
      <c r="E2314" t="s">
        <v>165</v>
      </c>
      <c r="F2314" t="s">
        <v>164</v>
      </c>
      <c r="G2314" t="s">
        <v>56</v>
      </c>
      <c r="H2314" t="s">
        <v>70</v>
      </c>
      <c r="J2314">
        <v>0.205235274</v>
      </c>
      <c r="K2314">
        <v>1.4048430880000001E-3</v>
      </c>
      <c r="L2314">
        <v>8.7121941110000011E-5</v>
      </c>
      <c r="M2314">
        <v>2.6694354100000001E-6</v>
      </c>
      <c r="N2314">
        <v>2.4558805772E-6</v>
      </c>
      <c r="O2314">
        <v>5.5177466830000008E-7</v>
      </c>
      <c r="P2314">
        <v>6.4829123959130001E-5</v>
      </c>
      <c r="X2314" t="s">
        <v>334</v>
      </c>
      <c r="Y2314" t="s">
        <v>335</v>
      </c>
      <c r="Z2314" t="s">
        <v>394</v>
      </c>
      <c r="AA2314" t="s">
        <v>165</v>
      </c>
      <c r="AB2314" t="s">
        <v>164</v>
      </c>
      <c r="AC2314" t="s">
        <v>56</v>
      </c>
      <c r="AD2314" t="s">
        <v>70</v>
      </c>
      <c r="AF2314">
        <v>0.205235274</v>
      </c>
      <c r="AG2314">
        <v>0.26741184299999998</v>
      </c>
      <c r="AH2314">
        <v>2.058076625E-2</v>
      </c>
      <c r="AI2314">
        <v>5.2705153830000001E-4</v>
      </c>
      <c r="AJ2314">
        <v>4.8488741523600002E-4</v>
      </c>
      <c r="AK2314">
        <v>1.1404029859999999E-4</v>
      </c>
      <c r="AL2314">
        <v>1.3586166773698E-2</v>
      </c>
    </row>
    <row r="2315" spans="1:38" x14ac:dyDescent="0.25">
      <c r="A2315" t="s">
        <v>393</v>
      </c>
      <c r="B2315" s="17" t="s">
        <v>334</v>
      </c>
      <c r="C2315" t="s">
        <v>335</v>
      </c>
      <c r="D2315" t="s">
        <v>394</v>
      </c>
      <c r="E2315" t="s">
        <v>166</v>
      </c>
      <c r="F2315" t="s">
        <v>58</v>
      </c>
      <c r="G2315" t="s">
        <v>59</v>
      </c>
      <c r="H2315" t="s">
        <v>70</v>
      </c>
      <c r="J2315">
        <v>4639.4257699999998</v>
      </c>
      <c r="K2315">
        <v>4.0629848499999994</v>
      </c>
      <c r="L2315">
        <v>4.7487348200000001E-2</v>
      </c>
      <c r="M2315">
        <v>1.90868816E-3</v>
      </c>
      <c r="N2315">
        <v>1.7559931071999999E-3</v>
      </c>
      <c r="O2315">
        <v>3.1840341300000001E-4</v>
      </c>
      <c r="P2315">
        <v>0.17651277853900002</v>
      </c>
      <c r="X2315" t="s">
        <v>334</v>
      </c>
      <c r="Y2315" t="s">
        <v>335</v>
      </c>
      <c r="Z2315" t="s">
        <v>394</v>
      </c>
      <c r="AA2315" t="s">
        <v>166</v>
      </c>
      <c r="AB2315" t="s">
        <v>58</v>
      </c>
      <c r="AC2315" t="s">
        <v>59</v>
      </c>
      <c r="AD2315" t="s">
        <v>70</v>
      </c>
      <c r="AF2315">
        <v>4639.4257699999998</v>
      </c>
      <c r="AG2315">
        <v>1235.564437</v>
      </c>
      <c r="AH2315">
        <v>17.921703000000001</v>
      </c>
      <c r="AI2315">
        <v>0.60205480599999994</v>
      </c>
      <c r="AJ2315">
        <v>0.55389042152000001</v>
      </c>
      <c r="AK2315">
        <v>0.105133635</v>
      </c>
      <c r="AL2315">
        <v>53.009140766649999</v>
      </c>
    </row>
    <row r="2316" spans="1:38" x14ac:dyDescent="0.25">
      <c r="A2316" t="s">
        <v>393</v>
      </c>
      <c r="B2316" s="17" t="s">
        <v>334</v>
      </c>
      <c r="C2316" t="s">
        <v>335</v>
      </c>
      <c r="D2316" t="s">
        <v>394</v>
      </c>
      <c r="E2316" t="s">
        <v>167</v>
      </c>
      <c r="F2316" t="s">
        <v>61</v>
      </c>
      <c r="G2316" t="s">
        <v>59</v>
      </c>
      <c r="H2316" t="s">
        <v>70</v>
      </c>
      <c r="J2316">
        <v>816.46257206999985</v>
      </c>
      <c r="K2316">
        <v>0.79804527492999999</v>
      </c>
      <c r="L2316">
        <v>1.2327184228999999E-2</v>
      </c>
      <c r="M2316">
        <v>7.8876965387999999E-4</v>
      </c>
      <c r="N2316">
        <v>7.2566808156959998E-4</v>
      </c>
      <c r="O2316">
        <v>7.8702529476000011E-5</v>
      </c>
      <c r="P2316">
        <v>4.6646811886325995E-2</v>
      </c>
      <c r="X2316" t="s">
        <v>334</v>
      </c>
      <c r="Y2316" t="s">
        <v>335</v>
      </c>
      <c r="Z2316" t="s">
        <v>394</v>
      </c>
      <c r="AA2316" t="s">
        <v>167</v>
      </c>
      <c r="AB2316" t="s">
        <v>61</v>
      </c>
      <c r="AC2316" t="s">
        <v>59</v>
      </c>
      <c r="AD2316" t="s">
        <v>70</v>
      </c>
      <c r="AF2316">
        <v>816.46257206999985</v>
      </c>
      <c r="AG2316">
        <v>242.68768778099999</v>
      </c>
      <c r="AH2316">
        <v>4.6522739659000001</v>
      </c>
      <c r="AI2316">
        <v>0.24880049930699999</v>
      </c>
      <c r="AJ2316">
        <v>0.22889645936244005</v>
      </c>
      <c r="AK2316">
        <v>2.5986791558000003E-2</v>
      </c>
      <c r="AL2316">
        <v>14.858808206423928</v>
      </c>
    </row>
    <row r="2317" spans="1:38" x14ac:dyDescent="0.25">
      <c r="A2317" t="s">
        <v>393</v>
      </c>
      <c r="B2317" s="17" t="s">
        <v>334</v>
      </c>
      <c r="C2317" t="s">
        <v>335</v>
      </c>
      <c r="D2317" t="s">
        <v>394</v>
      </c>
      <c r="E2317" t="s">
        <v>168</v>
      </c>
      <c r="F2317" t="s">
        <v>63</v>
      </c>
      <c r="G2317" t="s">
        <v>59</v>
      </c>
      <c r="H2317" t="s">
        <v>70</v>
      </c>
      <c r="J2317">
        <v>169.57525874000007</v>
      </c>
      <c r="K2317">
        <v>0.38530600408999999</v>
      </c>
      <c r="L2317">
        <v>7.0136648659999993E-3</v>
      </c>
      <c r="M2317">
        <v>3.5086533449999997E-4</v>
      </c>
      <c r="N2317">
        <v>3.2279610774000006E-4</v>
      </c>
      <c r="O2317">
        <v>4.2184912800000002E-5</v>
      </c>
      <c r="P2317">
        <v>1.8973760556452297E-2</v>
      </c>
      <c r="X2317" t="s">
        <v>334</v>
      </c>
      <c r="Y2317" t="s">
        <v>335</v>
      </c>
      <c r="Z2317" t="s">
        <v>394</v>
      </c>
      <c r="AA2317" t="s">
        <v>168</v>
      </c>
      <c r="AB2317" t="s">
        <v>63</v>
      </c>
      <c r="AC2317" t="s">
        <v>59</v>
      </c>
      <c r="AD2317" t="s">
        <v>70</v>
      </c>
      <c r="AF2317">
        <v>169.57525874000007</v>
      </c>
      <c r="AG2317">
        <v>117.17258127000001</v>
      </c>
      <c r="AH2317">
        <v>2.646953957</v>
      </c>
      <c r="AI2317">
        <v>0.11067295899</v>
      </c>
      <c r="AJ2317">
        <v>0.10181912227080001</v>
      </c>
      <c r="AK2317">
        <v>1.392903803E-2</v>
      </c>
      <c r="AL2317">
        <v>6.1046385619226697</v>
      </c>
    </row>
    <row r="2318" spans="1:38" x14ac:dyDescent="0.25">
      <c r="A2318" t="s">
        <v>393</v>
      </c>
      <c r="B2318" s="17" t="s">
        <v>334</v>
      </c>
      <c r="C2318" t="s">
        <v>335</v>
      </c>
      <c r="D2318" t="s">
        <v>394</v>
      </c>
      <c r="E2318" t="s">
        <v>170</v>
      </c>
      <c r="F2318" t="s">
        <v>169</v>
      </c>
      <c r="G2318" t="s">
        <v>59</v>
      </c>
      <c r="H2318" t="s">
        <v>70</v>
      </c>
      <c r="J2318">
        <v>243.20850869999995</v>
      </c>
      <c r="K2318">
        <v>1.0139611618</v>
      </c>
      <c r="L2318">
        <v>1.3551562809999999E-2</v>
      </c>
      <c r="M2318">
        <v>4.8816585969999998E-4</v>
      </c>
      <c r="N2318">
        <v>4.4911259092399994E-4</v>
      </c>
      <c r="O2318">
        <v>9.079944671999999E-5</v>
      </c>
      <c r="P2318">
        <v>3.2027954108343998E-2</v>
      </c>
      <c r="X2318" t="s">
        <v>334</v>
      </c>
      <c r="Y2318" t="s">
        <v>335</v>
      </c>
      <c r="Z2318" t="s">
        <v>394</v>
      </c>
      <c r="AA2318" t="s">
        <v>170</v>
      </c>
      <c r="AB2318" t="s">
        <v>169</v>
      </c>
      <c r="AC2318" t="s">
        <v>59</v>
      </c>
      <c r="AD2318" t="s">
        <v>70</v>
      </c>
      <c r="AF2318">
        <v>243.20850869999995</v>
      </c>
      <c r="AG2318">
        <v>308.34828864000002</v>
      </c>
      <c r="AH2318">
        <v>5.1143536789999997</v>
      </c>
      <c r="AI2318">
        <v>0.15398145263999999</v>
      </c>
      <c r="AJ2318">
        <v>0.14166293642880004</v>
      </c>
      <c r="AK2318">
        <v>2.9981074850000001E-2</v>
      </c>
      <c r="AL2318">
        <v>10.312010311446199</v>
      </c>
    </row>
    <row r="2319" spans="1:38" x14ac:dyDescent="0.25">
      <c r="A2319" t="s">
        <v>393</v>
      </c>
      <c r="B2319" s="17" t="s">
        <v>334</v>
      </c>
      <c r="C2319" t="s">
        <v>335</v>
      </c>
      <c r="D2319" t="s">
        <v>394</v>
      </c>
      <c r="E2319" t="s">
        <v>172</v>
      </c>
      <c r="F2319" t="s">
        <v>171</v>
      </c>
      <c r="G2319" t="s">
        <v>59</v>
      </c>
      <c r="H2319" t="s">
        <v>70</v>
      </c>
      <c r="J2319">
        <v>2239.9464881239996</v>
      </c>
      <c r="K2319">
        <v>1.5901791156660001</v>
      </c>
      <c r="L2319">
        <v>1.9496197705270002E-2</v>
      </c>
      <c r="M2319">
        <v>1.3435190476439999E-3</v>
      </c>
      <c r="N2319">
        <v>1.2360375238324804E-3</v>
      </c>
      <c r="O2319">
        <v>1.4090905000399998E-4</v>
      </c>
      <c r="P2319">
        <v>8.5595205923819528E-2</v>
      </c>
      <c r="X2319" t="s">
        <v>334</v>
      </c>
      <c r="Y2319" t="s">
        <v>335</v>
      </c>
      <c r="Z2319" t="s">
        <v>394</v>
      </c>
      <c r="AA2319" t="s">
        <v>172</v>
      </c>
      <c r="AB2319" t="s">
        <v>171</v>
      </c>
      <c r="AC2319" t="s">
        <v>59</v>
      </c>
      <c r="AD2319" t="s">
        <v>70</v>
      </c>
      <c r="AF2319">
        <v>2239.9464881239996</v>
      </c>
      <c r="AG2319">
        <v>483.57767718299999</v>
      </c>
      <c r="AH2319">
        <v>7.3578560313399999</v>
      </c>
      <c r="AI2319">
        <v>0.42378428125000001</v>
      </c>
      <c r="AJ2319">
        <v>0.38988153875000009</v>
      </c>
      <c r="AK2319">
        <v>4.6526767740299999E-2</v>
      </c>
      <c r="AL2319">
        <v>26.82274025189178</v>
      </c>
    </row>
    <row r="2320" spans="1:38" x14ac:dyDescent="0.25">
      <c r="A2320" t="s">
        <v>393</v>
      </c>
      <c r="B2320" s="17" t="s">
        <v>334</v>
      </c>
      <c r="C2320" t="s">
        <v>335</v>
      </c>
      <c r="D2320" t="s">
        <v>394</v>
      </c>
      <c r="E2320" t="s">
        <v>173</v>
      </c>
      <c r="F2320" t="s">
        <v>65</v>
      </c>
      <c r="G2320" t="s">
        <v>59</v>
      </c>
      <c r="H2320" t="s">
        <v>70</v>
      </c>
      <c r="J2320">
        <v>28.576744040999998</v>
      </c>
      <c r="K2320">
        <v>7.8267966063999994E-2</v>
      </c>
      <c r="L2320">
        <v>8.8541878869999996E-4</v>
      </c>
      <c r="M2320">
        <v>4.8182431159999997E-5</v>
      </c>
      <c r="N2320">
        <v>4.4327836667200003E-5</v>
      </c>
      <c r="O2320">
        <v>6.6637136680000003E-6</v>
      </c>
      <c r="P2320">
        <v>2.9017351293779202E-3</v>
      </c>
      <c r="X2320" t="s">
        <v>334</v>
      </c>
      <c r="Y2320" t="s">
        <v>335</v>
      </c>
      <c r="Z2320" t="s">
        <v>394</v>
      </c>
      <c r="AA2320" t="s">
        <v>173</v>
      </c>
      <c r="AB2320" t="s">
        <v>65</v>
      </c>
      <c r="AC2320" t="s">
        <v>59</v>
      </c>
      <c r="AD2320" t="s">
        <v>70</v>
      </c>
      <c r="AF2320">
        <v>28.576744040999998</v>
      </c>
      <c r="AG2320">
        <v>23.801497565000002</v>
      </c>
      <c r="AH2320">
        <v>0.33415668119999997</v>
      </c>
      <c r="AI2320">
        <v>1.5198115747999997E-2</v>
      </c>
      <c r="AJ2320">
        <v>1.398226648816E-2</v>
      </c>
      <c r="AK2320">
        <v>2.2002918832000002E-3</v>
      </c>
      <c r="AL2320">
        <v>0.93271934986902783</v>
      </c>
    </row>
    <row r="2321" spans="1:38" x14ac:dyDescent="0.25">
      <c r="A2321" t="s">
        <v>393</v>
      </c>
      <c r="B2321" s="17" t="s">
        <v>334</v>
      </c>
      <c r="C2321" t="s">
        <v>335</v>
      </c>
      <c r="D2321" t="s">
        <v>394</v>
      </c>
      <c r="E2321" t="s">
        <v>175</v>
      </c>
      <c r="F2321" t="s">
        <v>174</v>
      </c>
      <c r="G2321" t="s">
        <v>68</v>
      </c>
      <c r="H2321" t="s">
        <v>70</v>
      </c>
      <c r="J2321">
        <v>70.414735699999994</v>
      </c>
      <c r="K2321">
        <v>2.8999876099999999E-2</v>
      </c>
      <c r="L2321">
        <v>3.27422491E-4</v>
      </c>
      <c r="M2321">
        <v>9.8093313699999995E-6</v>
      </c>
      <c r="N2321">
        <v>9.0245848604000008E-6</v>
      </c>
      <c r="O2321">
        <v>2.0350126259999998E-6</v>
      </c>
      <c r="P2321">
        <v>1.11145262325084E-3</v>
      </c>
      <c r="X2321" t="s">
        <v>334</v>
      </c>
      <c r="Y2321" t="s">
        <v>335</v>
      </c>
      <c r="Z2321" t="s">
        <v>394</v>
      </c>
      <c r="AA2321" t="s">
        <v>175</v>
      </c>
      <c r="AB2321" t="s">
        <v>174</v>
      </c>
      <c r="AC2321" t="s">
        <v>68</v>
      </c>
      <c r="AD2321" t="s">
        <v>70</v>
      </c>
      <c r="AF2321">
        <v>70.414735699999994</v>
      </c>
      <c r="AG2321">
        <v>8.8189402000000001</v>
      </c>
      <c r="AH2321">
        <v>0.1235690825</v>
      </c>
      <c r="AI2321">
        <v>3.0941433100000002E-3</v>
      </c>
      <c r="AJ2321">
        <v>2.8466118452E-3</v>
      </c>
      <c r="AK2321">
        <v>6.7194094500000001E-4</v>
      </c>
      <c r="AL2321">
        <v>0.32663647141172003</v>
      </c>
    </row>
    <row r="2322" spans="1:38" x14ac:dyDescent="0.25">
      <c r="A2322" t="s">
        <v>393</v>
      </c>
      <c r="B2322" s="17" t="s">
        <v>334</v>
      </c>
      <c r="C2322" t="s">
        <v>335</v>
      </c>
      <c r="D2322" t="s">
        <v>394</v>
      </c>
      <c r="E2322" t="s">
        <v>177</v>
      </c>
      <c r="F2322" t="s">
        <v>176</v>
      </c>
      <c r="G2322" t="s">
        <v>68</v>
      </c>
      <c r="H2322" t="s">
        <v>70</v>
      </c>
      <c r="J2322">
        <v>0.164194274</v>
      </c>
      <c r="K2322">
        <v>2.4532018999999999E-4</v>
      </c>
      <c r="L2322">
        <v>3.0218394000000002E-6</v>
      </c>
      <c r="M2322">
        <v>3.2899896799999996E-7</v>
      </c>
      <c r="N2322">
        <v>3.0267905056000001E-7</v>
      </c>
      <c r="O2322">
        <v>2.3282867200000001E-8</v>
      </c>
      <c r="P2322">
        <v>1.4091892884699999E-5</v>
      </c>
      <c r="X2322" t="s">
        <v>334</v>
      </c>
      <c r="Y2322" t="s">
        <v>335</v>
      </c>
      <c r="Z2322" t="s">
        <v>394</v>
      </c>
      <c r="AA2322" t="s">
        <v>177</v>
      </c>
      <c r="AB2322" t="s">
        <v>176</v>
      </c>
      <c r="AC2322" t="s">
        <v>68</v>
      </c>
      <c r="AD2322" t="s">
        <v>70</v>
      </c>
      <c r="AF2322">
        <v>0.164194274</v>
      </c>
      <c r="AG2322">
        <v>7.4602525000000003E-2</v>
      </c>
      <c r="AH2322">
        <v>1.1404408400000001E-3</v>
      </c>
      <c r="AI2322">
        <v>1.0377567400000001E-4</v>
      </c>
      <c r="AJ2322">
        <v>9.547362008E-5</v>
      </c>
      <c r="AK2322">
        <v>7.6877702000000006E-6</v>
      </c>
      <c r="AL2322">
        <v>4.5857752493200007E-3</v>
      </c>
    </row>
    <row r="2323" spans="1:38" x14ac:dyDescent="0.25">
      <c r="A2323" t="s">
        <v>393</v>
      </c>
      <c r="B2323" s="17" t="s">
        <v>334</v>
      </c>
      <c r="C2323" t="s">
        <v>335</v>
      </c>
      <c r="D2323" t="s">
        <v>394</v>
      </c>
      <c r="E2323" t="s">
        <v>179</v>
      </c>
      <c r="F2323" t="s">
        <v>178</v>
      </c>
      <c r="G2323" t="s">
        <v>32</v>
      </c>
      <c r="H2323" t="s">
        <v>70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X2323" t="s">
        <v>334</v>
      </c>
      <c r="Y2323" t="s">
        <v>335</v>
      </c>
      <c r="Z2323" t="s">
        <v>394</v>
      </c>
      <c r="AA2323" t="s">
        <v>179</v>
      </c>
      <c r="AB2323" t="s">
        <v>178</v>
      </c>
      <c r="AC2323" t="s">
        <v>32</v>
      </c>
      <c r="AD2323" t="s">
        <v>70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</row>
    <row r="2324" spans="1:38" x14ac:dyDescent="0.25">
      <c r="A2324" t="s">
        <v>393</v>
      </c>
      <c r="B2324" s="17" t="s">
        <v>334</v>
      </c>
      <c r="C2324" t="s">
        <v>335</v>
      </c>
      <c r="D2324" t="s">
        <v>394</v>
      </c>
      <c r="E2324" t="s">
        <v>182</v>
      </c>
      <c r="F2324" t="s">
        <v>180</v>
      </c>
      <c r="G2324" t="s">
        <v>9</v>
      </c>
      <c r="H2324" t="s">
        <v>181</v>
      </c>
      <c r="J2324">
        <v>2.2654097909999997</v>
      </c>
      <c r="K2324">
        <v>8.5938838459999995E-4</v>
      </c>
      <c r="L2324">
        <v>1.8882942594000002E-4</v>
      </c>
      <c r="M2324">
        <v>1.2361843263999999E-6</v>
      </c>
      <c r="N2324">
        <v>1.2361843263999999E-6</v>
      </c>
      <c r="O2324">
        <v>2.6857839280000004E-7</v>
      </c>
      <c r="P2324">
        <v>5.19753578477411E-5</v>
      </c>
      <c r="X2324" t="s">
        <v>334</v>
      </c>
      <c r="Y2324" t="s">
        <v>335</v>
      </c>
      <c r="Z2324" t="s">
        <v>394</v>
      </c>
      <c r="AA2324" t="s">
        <v>182</v>
      </c>
      <c r="AB2324" t="s">
        <v>180</v>
      </c>
      <c r="AC2324" t="s">
        <v>9</v>
      </c>
      <c r="AD2324" t="s">
        <v>181</v>
      </c>
      <c r="AF2324">
        <v>2.2654097909999997</v>
      </c>
      <c r="AG2324">
        <v>0.24708450471000001</v>
      </c>
      <c r="AH2324">
        <v>5.429072636E-2</v>
      </c>
      <c r="AI2324">
        <v>3.5541786629999996E-4</v>
      </c>
      <c r="AJ2324">
        <v>3.5541786629999996E-4</v>
      </c>
      <c r="AK2324">
        <v>7.7219515030000005E-5</v>
      </c>
      <c r="AL2324">
        <v>1.4943539813273598E-2</v>
      </c>
    </row>
    <row r="2325" spans="1:38" x14ac:dyDescent="0.25">
      <c r="A2325" t="s">
        <v>393</v>
      </c>
      <c r="B2325" s="17" t="s">
        <v>334</v>
      </c>
      <c r="C2325" t="s">
        <v>335</v>
      </c>
      <c r="D2325" t="s">
        <v>394</v>
      </c>
      <c r="E2325" t="s">
        <v>183</v>
      </c>
      <c r="F2325" t="s">
        <v>76</v>
      </c>
      <c r="G2325" t="s">
        <v>19</v>
      </c>
      <c r="H2325" t="s">
        <v>181</v>
      </c>
      <c r="J2325">
        <v>1.37713456</v>
      </c>
      <c r="K2325">
        <v>1.7888702800000001E-3</v>
      </c>
      <c r="L2325">
        <v>3.0215556199999995E-4</v>
      </c>
      <c r="M2325">
        <v>4.0208086000000004E-6</v>
      </c>
      <c r="N2325">
        <v>4.0208086000000004E-6</v>
      </c>
      <c r="O2325">
        <v>7.9154977999999991E-7</v>
      </c>
      <c r="P2325">
        <v>8.3258163493816001E-5</v>
      </c>
      <c r="X2325" t="s">
        <v>334</v>
      </c>
      <c r="Y2325" t="s">
        <v>335</v>
      </c>
      <c r="Z2325" t="s">
        <v>394</v>
      </c>
      <c r="AA2325" t="s">
        <v>183</v>
      </c>
      <c r="AB2325" t="s">
        <v>76</v>
      </c>
      <c r="AC2325" t="s">
        <v>19</v>
      </c>
      <c r="AD2325" t="s">
        <v>181</v>
      </c>
      <c r="AF2325">
        <v>1.37713456</v>
      </c>
      <c r="AG2325">
        <v>0.48077318800000002</v>
      </c>
      <c r="AH2325">
        <v>8.1206744999999997E-2</v>
      </c>
      <c r="AI2325">
        <v>1.0806247600000001E-3</v>
      </c>
      <c r="AJ2325">
        <v>1.0806247600000001E-3</v>
      </c>
      <c r="AK2325">
        <v>2.1273535100000001E-4</v>
      </c>
      <c r="AL2325">
        <v>2.2376302979318998E-2</v>
      </c>
    </row>
    <row r="2326" spans="1:38" x14ac:dyDescent="0.25">
      <c r="A2326" t="s">
        <v>393</v>
      </c>
      <c r="B2326" s="17" t="s">
        <v>334</v>
      </c>
      <c r="C2326" t="s">
        <v>335</v>
      </c>
      <c r="D2326" t="s">
        <v>394</v>
      </c>
      <c r="E2326" t="s">
        <v>184</v>
      </c>
      <c r="F2326" t="s">
        <v>80</v>
      </c>
      <c r="G2326" t="s">
        <v>19</v>
      </c>
      <c r="H2326" t="s">
        <v>181</v>
      </c>
      <c r="J2326">
        <v>1.3677662900000001</v>
      </c>
      <c r="K2326">
        <v>2.1021027600000002E-3</v>
      </c>
      <c r="L2326">
        <v>2.8587079699999999E-4</v>
      </c>
      <c r="M2326">
        <v>6.8257436000000003E-6</v>
      </c>
      <c r="N2326">
        <v>6.8257436000000003E-6</v>
      </c>
      <c r="O2326">
        <v>1.28336325E-6</v>
      </c>
      <c r="P2326">
        <v>7.4827080784639998E-5</v>
      </c>
      <c r="X2326" t="s">
        <v>334</v>
      </c>
      <c r="Y2326" t="s">
        <v>335</v>
      </c>
      <c r="Z2326" t="s">
        <v>394</v>
      </c>
      <c r="AA2326" t="s">
        <v>184</v>
      </c>
      <c r="AB2326" t="s">
        <v>80</v>
      </c>
      <c r="AC2326" t="s">
        <v>19</v>
      </c>
      <c r="AD2326" t="s">
        <v>181</v>
      </c>
      <c r="AF2326">
        <v>1.3677662900000001</v>
      </c>
      <c r="AG2326">
        <v>0.56495701600000003</v>
      </c>
      <c r="AH2326">
        <v>7.6830078999999996E-2</v>
      </c>
      <c r="AI2326">
        <v>1.8344736899999999E-3</v>
      </c>
      <c r="AJ2326">
        <v>1.8344736899999999E-3</v>
      </c>
      <c r="AK2326">
        <v>3.4491421000000001E-4</v>
      </c>
      <c r="AL2326">
        <v>2.0110380873800002E-2</v>
      </c>
    </row>
    <row r="2327" spans="1:38" x14ac:dyDescent="0.25">
      <c r="A2327" t="s">
        <v>393</v>
      </c>
      <c r="B2327" s="17" t="s">
        <v>334</v>
      </c>
      <c r="C2327" t="s">
        <v>335</v>
      </c>
      <c r="D2327" t="s">
        <v>394</v>
      </c>
      <c r="E2327" t="s">
        <v>185</v>
      </c>
      <c r="F2327" t="s">
        <v>23</v>
      </c>
      <c r="G2327" t="s">
        <v>19</v>
      </c>
      <c r="H2327" t="s">
        <v>181</v>
      </c>
      <c r="J2327">
        <v>1.114823302</v>
      </c>
      <c r="K2327">
        <v>6.2933941999999997E-4</v>
      </c>
      <c r="L2327">
        <v>1.2509232000000001E-4</v>
      </c>
      <c r="M2327">
        <v>1.0521023400000001E-6</v>
      </c>
      <c r="N2327">
        <v>1.0521023400000001E-6</v>
      </c>
      <c r="O2327">
        <v>2.19583456E-7</v>
      </c>
      <c r="P2327">
        <v>3.4697728483869998E-5</v>
      </c>
      <c r="X2327" t="s">
        <v>334</v>
      </c>
      <c r="Y2327" t="s">
        <v>335</v>
      </c>
      <c r="Z2327" t="s">
        <v>394</v>
      </c>
      <c r="AA2327" t="s">
        <v>185</v>
      </c>
      <c r="AB2327" t="s">
        <v>23</v>
      </c>
      <c r="AC2327" t="s">
        <v>19</v>
      </c>
      <c r="AD2327" t="s">
        <v>181</v>
      </c>
      <c r="AF2327">
        <v>1.114823302</v>
      </c>
      <c r="AG2327">
        <v>0.169140025</v>
      </c>
      <c r="AH2327">
        <v>3.3619566400000002E-2</v>
      </c>
      <c r="AI2327">
        <v>2.82760994E-4</v>
      </c>
      <c r="AJ2327">
        <v>2.82760994E-4</v>
      </c>
      <c r="AK2327">
        <v>5.9014821499999998E-5</v>
      </c>
      <c r="AL2327">
        <v>9.3252931437469988E-3</v>
      </c>
    </row>
    <row r="2328" spans="1:38" x14ac:dyDescent="0.25">
      <c r="A2328" t="s">
        <v>393</v>
      </c>
      <c r="B2328" s="17" t="s">
        <v>334</v>
      </c>
      <c r="C2328" t="s">
        <v>335</v>
      </c>
      <c r="D2328" t="s">
        <v>394</v>
      </c>
      <c r="E2328" t="s">
        <v>186</v>
      </c>
      <c r="F2328" t="s">
        <v>83</v>
      </c>
      <c r="G2328" t="s">
        <v>19</v>
      </c>
      <c r="H2328" t="s">
        <v>181</v>
      </c>
      <c r="J2328">
        <v>0.31852094599999997</v>
      </c>
      <c r="K2328">
        <v>2.9711869000000003E-4</v>
      </c>
      <c r="L2328">
        <v>4.7294007999999993E-5</v>
      </c>
      <c r="M2328">
        <v>7.1554358999999991E-7</v>
      </c>
      <c r="N2328">
        <v>7.1554358999999991E-7</v>
      </c>
      <c r="O2328">
        <v>1.3899402499999999E-7</v>
      </c>
      <c r="P2328">
        <v>1.2946791654075999E-5</v>
      </c>
      <c r="X2328" t="s">
        <v>334</v>
      </c>
      <c r="Y2328" t="s">
        <v>335</v>
      </c>
      <c r="Z2328" t="s">
        <v>394</v>
      </c>
      <c r="AA2328" t="s">
        <v>186</v>
      </c>
      <c r="AB2328" t="s">
        <v>83</v>
      </c>
      <c r="AC2328" t="s">
        <v>19</v>
      </c>
      <c r="AD2328" t="s">
        <v>181</v>
      </c>
      <c r="AF2328">
        <v>0.31852094599999997</v>
      </c>
      <c r="AG2328">
        <v>7.9853039000000001E-2</v>
      </c>
      <c r="AH2328">
        <v>1.2710647199999999E-2</v>
      </c>
      <c r="AI2328">
        <v>1.9230810799999998E-4</v>
      </c>
      <c r="AJ2328">
        <v>1.9230810799999998E-4</v>
      </c>
      <c r="AK2328">
        <v>3.7355762999999998E-5</v>
      </c>
      <c r="AL2328">
        <v>3.4795544865907002E-3</v>
      </c>
    </row>
    <row r="2329" spans="1:38" x14ac:dyDescent="0.25">
      <c r="A2329" t="s">
        <v>393</v>
      </c>
      <c r="B2329" s="17" t="s">
        <v>334</v>
      </c>
      <c r="C2329" t="s">
        <v>335</v>
      </c>
      <c r="D2329" t="s">
        <v>394</v>
      </c>
      <c r="E2329" t="s">
        <v>187</v>
      </c>
      <c r="F2329" t="s">
        <v>86</v>
      </c>
      <c r="G2329" t="s">
        <v>19</v>
      </c>
      <c r="H2329" t="s">
        <v>181</v>
      </c>
      <c r="J2329">
        <v>3.64425387</v>
      </c>
      <c r="K2329">
        <v>5.7061414599999995E-3</v>
      </c>
      <c r="L2329">
        <v>9.7581707800000004E-4</v>
      </c>
      <c r="M2329">
        <v>1.23011616E-5</v>
      </c>
      <c r="N2329">
        <v>1.23011616E-5</v>
      </c>
      <c r="O2329">
        <v>2.43323257E-6</v>
      </c>
      <c r="P2329">
        <v>2.7020726250161003E-4</v>
      </c>
      <c r="X2329" t="s">
        <v>334</v>
      </c>
      <c r="Y2329" t="s">
        <v>335</v>
      </c>
      <c r="Z2329" t="s">
        <v>394</v>
      </c>
      <c r="AA2329" t="s">
        <v>187</v>
      </c>
      <c r="AB2329" t="s">
        <v>86</v>
      </c>
      <c r="AC2329" t="s">
        <v>19</v>
      </c>
      <c r="AD2329" t="s">
        <v>181</v>
      </c>
      <c r="AF2329">
        <v>3.64425387</v>
      </c>
      <c r="AG2329">
        <v>1.5335713000000002</v>
      </c>
      <c r="AH2329">
        <v>0.26225865900000001</v>
      </c>
      <c r="AI2329">
        <v>3.3060359800000001E-3</v>
      </c>
      <c r="AJ2329">
        <v>3.3060359800000001E-3</v>
      </c>
      <c r="AK2329">
        <v>6.5395077999999996E-4</v>
      </c>
      <c r="AL2329">
        <v>7.2620373594783003E-2</v>
      </c>
    </row>
    <row r="2330" spans="1:38" x14ac:dyDescent="0.25">
      <c r="A2330" t="s">
        <v>393</v>
      </c>
      <c r="B2330" s="17" t="s">
        <v>334</v>
      </c>
      <c r="C2330" t="s">
        <v>335</v>
      </c>
      <c r="D2330" t="s">
        <v>394</v>
      </c>
      <c r="E2330" t="s">
        <v>188</v>
      </c>
      <c r="F2330" t="s">
        <v>88</v>
      </c>
      <c r="G2330" t="s">
        <v>19</v>
      </c>
      <c r="H2330" t="s">
        <v>181</v>
      </c>
      <c r="J2330">
        <v>2.61374547</v>
      </c>
      <c r="K2330">
        <v>2.6756912900000001E-3</v>
      </c>
      <c r="L2330">
        <v>5.8218339199999996E-4</v>
      </c>
      <c r="M2330">
        <v>3.9808867199999996E-6</v>
      </c>
      <c r="N2330">
        <v>3.9808867199999996E-6</v>
      </c>
      <c r="O2330">
        <v>8.6278035000000011E-7</v>
      </c>
      <c r="P2330">
        <v>1.5957905887566001E-4</v>
      </c>
      <c r="X2330" t="s">
        <v>334</v>
      </c>
      <c r="Y2330" t="s">
        <v>335</v>
      </c>
      <c r="Z2330" t="s">
        <v>394</v>
      </c>
      <c r="AA2330" t="s">
        <v>188</v>
      </c>
      <c r="AB2330" t="s">
        <v>88</v>
      </c>
      <c r="AC2330" t="s">
        <v>19</v>
      </c>
      <c r="AD2330" t="s">
        <v>181</v>
      </c>
      <c r="AF2330">
        <v>2.61374547</v>
      </c>
      <c r="AG2330">
        <v>0.71911362200000006</v>
      </c>
      <c r="AH2330">
        <v>0.15646645300000001</v>
      </c>
      <c r="AI2330">
        <v>1.0698953299999999E-3</v>
      </c>
      <c r="AJ2330">
        <v>1.0698953299999999E-3</v>
      </c>
      <c r="AK2330">
        <v>2.3187916299999999E-4</v>
      </c>
      <c r="AL2330">
        <v>4.2888153206819997E-2</v>
      </c>
    </row>
    <row r="2331" spans="1:38" x14ac:dyDescent="0.25">
      <c r="A2331" t="s">
        <v>393</v>
      </c>
      <c r="B2331" s="17" t="s">
        <v>334</v>
      </c>
      <c r="C2331" t="s">
        <v>335</v>
      </c>
      <c r="D2331" t="s">
        <v>394</v>
      </c>
      <c r="E2331" t="s">
        <v>189</v>
      </c>
      <c r="F2331" t="s">
        <v>27</v>
      </c>
      <c r="G2331" t="s">
        <v>19</v>
      </c>
      <c r="H2331" t="s">
        <v>181</v>
      </c>
      <c r="J2331">
        <v>2.2764880999999999</v>
      </c>
      <c r="K2331">
        <v>2.48332407E-3</v>
      </c>
      <c r="L2331">
        <v>3.3381620999999999E-4</v>
      </c>
      <c r="M2331">
        <v>1.1916587899999999E-5</v>
      </c>
      <c r="N2331">
        <v>1.1916587899999999E-5</v>
      </c>
      <c r="O2331">
        <v>2.1909661000000001E-6</v>
      </c>
      <c r="P2331">
        <v>7.8478337043099989E-5</v>
      </c>
      <c r="X2331" t="s">
        <v>334</v>
      </c>
      <c r="Y2331" t="s">
        <v>335</v>
      </c>
      <c r="Z2331" t="s">
        <v>394</v>
      </c>
      <c r="AA2331" t="s">
        <v>189</v>
      </c>
      <c r="AB2331" t="s">
        <v>27</v>
      </c>
      <c r="AC2331" t="s">
        <v>19</v>
      </c>
      <c r="AD2331" t="s">
        <v>181</v>
      </c>
      <c r="AF2331">
        <v>2.2764880999999999</v>
      </c>
      <c r="AG2331">
        <v>0.66741322000000003</v>
      </c>
      <c r="AH2331">
        <v>8.9715785000000006E-2</v>
      </c>
      <c r="AI2331">
        <v>3.2026789000000003E-3</v>
      </c>
      <c r="AJ2331">
        <v>3.2026789000000003E-3</v>
      </c>
      <c r="AK2331">
        <v>5.8883977999999999E-4</v>
      </c>
      <c r="AL2331">
        <v>2.1091682676009998E-2</v>
      </c>
    </row>
    <row r="2332" spans="1:38" x14ac:dyDescent="0.25">
      <c r="A2332" t="s">
        <v>393</v>
      </c>
      <c r="B2332" s="17" t="s">
        <v>334</v>
      </c>
      <c r="C2332" t="s">
        <v>335</v>
      </c>
      <c r="D2332" t="s">
        <v>394</v>
      </c>
      <c r="E2332" t="s">
        <v>190</v>
      </c>
      <c r="F2332" t="s">
        <v>93</v>
      </c>
      <c r="G2332" t="s">
        <v>19</v>
      </c>
      <c r="H2332" t="s">
        <v>181</v>
      </c>
      <c r="J2332">
        <v>1.2459788641</v>
      </c>
      <c r="K2332">
        <v>2.5478331724999997E-3</v>
      </c>
      <c r="L2332">
        <v>5.0472746344000009E-4</v>
      </c>
      <c r="M2332">
        <v>4.2688524010000004E-6</v>
      </c>
      <c r="N2332">
        <v>4.2688524010000004E-6</v>
      </c>
      <c r="O2332">
        <v>8.8985935169999997E-7</v>
      </c>
      <c r="P2332">
        <v>1.4018943767164609E-4</v>
      </c>
      <c r="X2332" t="s">
        <v>334</v>
      </c>
      <c r="Y2332" t="s">
        <v>335</v>
      </c>
      <c r="Z2332" t="s">
        <v>394</v>
      </c>
      <c r="AA2332" t="s">
        <v>190</v>
      </c>
      <c r="AB2332" t="s">
        <v>93</v>
      </c>
      <c r="AC2332" t="s">
        <v>19</v>
      </c>
      <c r="AD2332" t="s">
        <v>181</v>
      </c>
      <c r="AF2332">
        <v>1.2459788641</v>
      </c>
      <c r="AG2332">
        <v>0.68475052000000014</v>
      </c>
      <c r="AH2332">
        <v>0.13564956520999999</v>
      </c>
      <c r="AI2332">
        <v>1.1472884730999999E-3</v>
      </c>
      <c r="AJ2332">
        <v>1.1472884730999999E-3</v>
      </c>
      <c r="AK2332">
        <v>2.3915683182E-4</v>
      </c>
      <c r="AL2332">
        <v>3.7677033624975168E-2</v>
      </c>
    </row>
    <row r="2333" spans="1:38" x14ac:dyDescent="0.25">
      <c r="A2333" t="s">
        <v>393</v>
      </c>
      <c r="B2333" s="17" t="s">
        <v>334</v>
      </c>
      <c r="C2333" t="s">
        <v>335</v>
      </c>
      <c r="D2333" t="s">
        <v>394</v>
      </c>
      <c r="E2333" t="s">
        <v>191</v>
      </c>
      <c r="F2333" t="s">
        <v>29</v>
      </c>
      <c r="G2333" t="s">
        <v>19</v>
      </c>
      <c r="H2333" t="s">
        <v>181</v>
      </c>
      <c r="J2333">
        <v>0.23420651000000001</v>
      </c>
      <c r="K2333">
        <v>4.1197344999999998E-4</v>
      </c>
      <c r="L2333">
        <v>8.0475031000000003E-5</v>
      </c>
      <c r="M2333">
        <v>7.0255549999999999E-7</v>
      </c>
      <c r="N2333">
        <v>7.0255549999999999E-7</v>
      </c>
      <c r="O2333">
        <v>1.4574599E-7</v>
      </c>
      <c r="P2333">
        <v>2.237622163345E-5</v>
      </c>
      <c r="X2333" t="s">
        <v>334</v>
      </c>
      <c r="Y2333" t="s">
        <v>335</v>
      </c>
      <c r="Z2333" t="s">
        <v>394</v>
      </c>
      <c r="AA2333" t="s">
        <v>191</v>
      </c>
      <c r="AB2333" t="s">
        <v>29</v>
      </c>
      <c r="AC2333" t="s">
        <v>19</v>
      </c>
      <c r="AD2333" t="s">
        <v>181</v>
      </c>
      <c r="AF2333">
        <v>0.23420651000000001</v>
      </c>
      <c r="AG2333">
        <v>0.11072119</v>
      </c>
      <c r="AH2333">
        <v>2.1628311000000001E-2</v>
      </c>
      <c r="AI2333">
        <v>1.8881747E-4</v>
      </c>
      <c r="AJ2333">
        <v>1.8881747E-4</v>
      </c>
      <c r="AK2333">
        <v>3.9170401999999999E-5</v>
      </c>
      <c r="AL2333">
        <v>6.0137884225099992E-3</v>
      </c>
    </row>
    <row r="2334" spans="1:38" x14ac:dyDescent="0.25">
      <c r="A2334" t="s">
        <v>393</v>
      </c>
      <c r="B2334" s="17" t="s">
        <v>334</v>
      </c>
      <c r="C2334" t="s">
        <v>335</v>
      </c>
      <c r="D2334" t="s">
        <v>394</v>
      </c>
      <c r="E2334" t="s">
        <v>192</v>
      </c>
      <c r="F2334" t="s">
        <v>96</v>
      </c>
      <c r="G2334" t="s">
        <v>19</v>
      </c>
      <c r="H2334" t="s">
        <v>181</v>
      </c>
      <c r="J2334">
        <v>1.9298627032</v>
      </c>
      <c r="K2334">
        <v>4.0071217079999995E-3</v>
      </c>
      <c r="L2334">
        <v>7.1092318969999998E-4</v>
      </c>
      <c r="M2334">
        <v>7.8031970860000008E-6</v>
      </c>
      <c r="N2334">
        <v>7.8031970860000008E-6</v>
      </c>
      <c r="O2334">
        <v>1.5678899524999998E-6</v>
      </c>
      <c r="P2334">
        <v>1.9825626538104701E-4</v>
      </c>
      <c r="X2334" t="s">
        <v>334</v>
      </c>
      <c r="Y2334" t="s">
        <v>335</v>
      </c>
      <c r="Z2334" t="s">
        <v>394</v>
      </c>
      <c r="AA2334" t="s">
        <v>192</v>
      </c>
      <c r="AB2334" t="s">
        <v>96</v>
      </c>
      <c r="AC2334" t="s">
        <v>19</v>
      </c>
      <c r="AD2334" t="s">
        <v>181</v>
      </c>
      <c r="AF2334">
        <v>1.9298627032</v>
      </c>
      <c r="AG2334">
        <v>1.0769462778999999</v>
      </c>
      <c r="AH2334">
        <v>0.19106631780000002</v>
      </c>
      <c r="AI2334">
        <v>2.097172003E-3</v>
      </c>
      <c r="AJ2334">
        <v>2.097172003E-3</v>
      </c>
      <c r="AK2334">
        <v>4.2138307999999995E-4</v>
      </c>
      <c r="AL2334">
        <v>5.32829663582687E-2</v>
      </c>
    </row>
    <row r="2335" spans="1:38" x14ac:dyDescent="0.25">
      <c r="A2335" t="s">
        <v>393</v>
      </c>
      <c r="B2335" s="17" t="s">
        <v>334</v>
      </c>
      <c r="C2335" t="s">
        <v>335</v>
      </c>
      <c r="D2335" t="s">
        <v>394</v>
      </c>
      <c r="E2335" t="s">
        <v>193</v>
      </c>
      <c r="F2335" t="s">
        <v>98</v>
      </c>
      <c r="G2335" t="s">
        <v>19</v>
      </c>
      <c r="H2335" t="s">
        <v>181</v>
      </c>
      <c r="J2335">
        <v>3.1945779349999999</v>
      </c>
      <c r="K2335">
        <v>8.1324224170000008E-3</v>
      </c>
      <c r="L2335">
        <v>1.1807846585999999E-3</v>
      </c>
      <c r="M2335">
        <v>1.9543496259999998E-5</v>
      </c>
      <c r="N2335">
        <v>1.9543496259999998E-5</v>
      </c>
      <c r="O2335">
        <v>3.7605382210000003E-6</v>
      </c>
      <c r="P2335">
        <v>3.2652330815318814E-4</v>
      </c>
      <c r="X2335" t="s">
        <v>334</v>
      </c>
      <c r="Y2335" t="s">
        <v>335</v>
      </c>
      <c r="Z2335" t="s">
        <v>394</v>
      </c>
      <c r="AA2335" t="s">
        <v>193</v>
      </c>
      <c r="AB2335" t="s">
        <v>98</v>
      </c>
      <c r="AC2335" t="s">
        <v>19</v>
      </c>
      <c r="AD2335" t="s">
        <v>181</v>
      </c>
      <c r="AF2335">
        <v>3.1945779349999999</v>
      </c>
      <c r="AG2335">
        <v>2.1856541728000001</v>
      </c>
      <c r="AH2335">
        <v>0.31734539980000004</v>
      </c>
      <c r="AI2335">
        <v>5.2524717620000003E-3</v>
      </c>
      <c r="AJ2335">
        <v>5.2524717620000003E-3</v>
      </c>
      <c r="AK2335">
        <v>1.010674931E-3</v>
      </c>
      <c r="AL2335">
        <v>8.7755769720867266E-2</v>
      </c>
    </row>
    <row r="2336" spans="1:38" x14ac:dyDescent="0.25">
      <c r="A2336" t="s">
        <v>393</v>
      </c>
      <c r="B2336" s="17" t="s">
        <v>334</v>
      </c>
      <c r="C2336" t="s">
        <v>335</v>
      </c>
      <c r="D2336" t="s">
        <v>394</v>
      </c>
      <c r="E2336" t="s">
        <v>194</v>
      </c>
      <c r="F2336" t="s">
        <v>100</v>
      </c>
      <c r="G2336" t="s">
        <v>19</v>
      </c>
      <c r="H2336" t="s">
        <v>181</v>
      </c>
      <c r="J2336">
        <v>0.36536241400000002</v>
      </c>
      <c r="K2336">
        <v>7.2895249600000002E-4</v>
      </c>
      <c r="L2336">
        <v>9.3590171200000008E-5</v>
      </c>
      <c r="M2336">
        <v>2.10979571E-6</v>
      </c>
      <c r="N2336">
        <v>2.10979571E-6</v>
      </c>
      <c r="O2336">
        <v>3.9704448199999997E-7</v>
      </c>
      <c r="P2336">
        <v>2.5135265183686996E-5</v>
      </c>
      <c r="X2336" t="s">
        <v>334</v>
      </c>
      <c r="Y2336" t="s">
        <v>335</v>
      </c>
      <c r="Z2336" t="s">
        <v>394</v>
      </c>
      <c r="AA2336" t="s">
        <v>194</v>
      </c>
      <c r="AB2336" t="s">
        <v>100</v>
      </c>
      <c r="AC2336" t="s">
        <v>19</v>
      </c>
      <c r="AD2336" t="s">
        <v>181</v>
      </c>
      <c r="AF2336">
        <v>0.36536241400000002</v>
      </c>
      <c r="AG2336">
        <v>0.19591183200000001</v>
      </c>
      <c r="AH2336">
        <v>2.5153111990000001E-2</v>
      </c>
      <c r="AI2336">
        <v>5.6702452600000002E-4</v>
      </c>
      <c r="AJ2336">
        <v>5.6702452600000002E-4</v>
      </c>
      <c r="AK2336">
        <v>1.0670890709999999E-4</v>
      </c>
      <c r="AL2336">
        <v>6.755303663456E-3</v>
      </c>
    </row>
    <row r="2337" spans="1:38" x14ac:dyDescent="0.25">
      <c r="A2337" t="s">
        <v>393</v>
      </c>
      <c r="B2337" s="17" t="s">
        <v>334</v>
      </c>
      <c r="C2337" t="s">
        <v>335</v>
      </c>
      <c r="D2337" t="s">
        <v>394</v>
      </c>
      <c r="E2337" t="s">
        <v>195</v>
      </c>
      <c r="F2337" t="s">
        <v>102</v>
      </c>
      <c r="G2337" t="s">
        <v>19</v>
      </c>
      <c r="H2337" t="s">
        <v>181</v>
      </c>
      <c r="J2337">
        <v>7.4758747000000003</v>
      </c>
      <c r="K2337">
        <v>8.9114469999999994E-3</v>
      </c>
      <c r="L2337">
        <v>1.6916396900000001E-3</v>
      </c>
      <c r="M2337">
        <v>1.5999974600000001E-5</v>
      </c>
      <c r="N2337">
        <v>1.5999974600000001E-5</v>
      </c>
      <c r="O2337">
        <v>3.2810695599999999E-6</v>
      </c>
      <c r="P2337">
        <v>4.6865672288829997E-4</v>
      </c>
      <c r="X2337" t="s">
        <v>334</v>
      </c>
      <c r="Y2337" t="s">
        <v>335</v>
      </c>
      <c r="Z2337" t="s">
        <v>394</v>
      </c>
      <c r="AA2337" t="s">
        <v>195</v>
      </c>
      <c r="AB2337" t="s">
        <v>102</v>
      </c>
      <c r="AC2337" t="s">
        <v>19</v>
      </c>
      <c r="AD2337" t="s">
        <v>181</v>
      </c>
      <c r="AF2337">
        <v>7.4758747000000003</v>
      </c>
      <c r="AG2337">
        <v>2.3950231099999999</v>
      </c>
      <c r="AH2337">
        <v>0.454641764</v>
      </c>
      <c r="AI2337">
        <v>4.300122E-3</v>
      </c>
      <c r="AJ2337">
        <v>4.300122E-3</v>
      </c>
      <c r="AK2337">
        <v>8.8181380999999997E-4</v>
      </c>
      <c r="AL2337">
        <v>0.12595527431987999</v>
      </c>
    </row>
    <row r="2338" spans="1:38" x14ac:dyDescent="0.25">
      <c r="A2338" t="s">
        <v>393</v>
      </c>
      <c r="B2338" s="17" t="s">
        <v>334</v>
      </c>
      <c r="C2338" t="s">
        <v>335</v>
      </c>
      <c r="D2338" t="s">
        <v>394</v>
      </c>
      <c r="E2338" t="s">
        <v>196</v>
      </c>
      <c r="F2338" t="s">
        <v>106</v>
      </c>
      <c r="G2338" t="s">
        <v>19</v>
      </c>
      <c r="H2338" t="s">
        <v>181</v>
      </c>
      <c r="J2338">
        <v>1.2272425</v>
      </c>
      <c r="K2338">
        <v>3.9579276999999998E-3</v>
      </c>
      <c r="L2338">
        <v>8.0315064000000002E-4</v>
      </c>
      <c r="M2338">
        <v>6.4333029999999998E-6</v>
      </c>
      <c r="N2338">
        <v>6.4333029999999998E-6</v>
      </c>
      <c r="O2338">
        <v>1.3536616000000001E-6</v>
      </c>
      <c r="P2338">
        <v>2.2244298101999999E-4</v>
      </c>
      <c r="X2338" t="s">
        <v>334</v>
      </c>
      <c r="Y2338" t="s">
        <v>335</v>
      </c>
      <c r="Z2338" t="s">
        <v>394</v>
      </c>
      <c r="AA2338" t="s">
        <v>196</v>
      </c>
      <c r="AB2338" t="s">
        <v>106</v>
      </c>
      <c r="AC2338" t="s">
        <v>19</v>
      </c>
      <c r="AD2338" t="s">
        <v>181</v>
      </c>
      <c r="AF2338">
        <v>1.2272425</v>
      </c>
      <c r="AG2338">
        <v>1.063725</v>
      </c>
      <c r="AH2338">
        <v>0.21585314</v>
      </c>
      <c r="AI2338">
        <v>1.7290019000000001E-3</v>
      </c>
      <c r="AJ2338">
        <v>1.7290019000000001E-3</v>
      </c>
      <c r="AK2338">
        <v>3.6380739999999998E-4</v>
      </c>
      <c r="AL2338">
        <v>5.9783328506099999E-2</v>
      </c>
    </row>
    <row r="2339" spans="1:38" x14ac:dyDescent="0.25">
      <c r="A2339" t="s">
        <v>393</v>
      </c>
      <c r="B2339" s="17" t="s">
        <v>334</v>
      </c>
      <c r="C2339" t="s">
        <v>335</v>
      </c>
      <c r="D2339" t="s">
        <v>394</v>
      </c>
      <c r="E2339" t="s">
        <v>197</v>
      </c>
      <c r="F2339" t="s">
        <v>108</v>
      </c>
      <c r="G2339" t="s">
        <v>32</v>
      </c>
      <c r="H2339" t="s">
        <v>181</v>
      </c>
      <c r="J2339">
        <v>23.49240666</v>
      </c>
      <c r="K2339">
        <v>2.341015187E-2</v>
      </c>
      <c r="L2339">
        <v>4.64400599E-3</v>
      </c>
      <c r="M2339">
        <v>3.9962676500000002E-5</v>
      </c>
      <c r="N2339">
        <v>3.9962676500000002E-5</v>
      </c>
      <c r="O2339">
        <v>8.3308797200000003E-6</v>
      </c>
      <c r="P2339">
        <v>1.2826633862515998E-3</v>
      </c>
      <c r="X2339" t="s">
        <v>334</v>
      </c>
      <c r="Y2339" t="s">
        <v>335</v>
      </c>
      <c r="Z2339" t="s">
        <v>394</v>
      </c>
      <c r="AA2339" t="s">
        <v>197</v>
      </c>
      <c r="AB2339" t="s">
        <v>108</v>
      </c>
      <c r="AC2339" t="s">
        <v>32</v>
      </c>
      <c r="AD2339" t="s">
        <v>181</v>
      </c>
      <c r="AF2339">
        <v>23.49240666</v>
      </c>
      <c r="AG2339">
        <v>7.3842310700000002</v>
      </c>
      <c r="AH2339">
        <v>1.4648523840000001</v>
      </c>
      <c r="AI2339">
        <v>1.2605371200000002E-2</v>
      </c>
      <c r="AJ2339">
        <v>1.2605371200000002E-2</v>
      </c>
      <c r="AK2339">
        <v>2.6277975790000001E-3</v>
      </c>
      <c r="AL2339">
        <v>0.40458871039256999</v>
      </c>
    </row>
    <row r="2340" spans="1:38" x14ac:dyDescent="0.25">
      <c r="A2340" t="s">
        <v>393</v>
      </c>
      <c r="B2340" s="17" t="s">
        <v>334</v>
      </c>
      <c r="C2340" t="s">
        <v>335</v>
      </c>
      <c r="D2340" t="s">
        <v>394</v>
      </c>
      <c r="E2340" t="s">
        <v>198</v>
      </c>
      <c r="F2340" t="s">
        <v>110</v>
      </c>
      <c r="G2340" t="s">
        <v>32</v>
      </c>
      <c r="H2340" t="s">
        <v>181</v>
      </c>
      <c r="J2340">
        <v>492.76588232000006</v>
      </c>
      <c r="K2340">
        <v>1.5768648170000001</v>
      </c>
      <c r="L2340">
        <v>0.22915337056000001</v>
      </c>
      <c r="M2340">
        <v>3.8039027989999999E-3</v>
      </c>
      <c r="N2340">
        <v>3.8039027989999999E-3</v>
      </c>
      <c r="O2340">
        <v>7.3323221240000004E-4</v>
      </c>
      <c r="P2340">
        <v>6.3261585862989189E-2</v>
      </c>
      <c r="X2340" t="s">
        <v>334</v>
      </c>
      <c r="Y2340" t="s">
        <v>335</v>
      </c>
      <c r="Z2340" t="s">
        <v>394</v>
      </c>
      <c r="AA2340" t="s">
        <v>198</v>
      </c>
      <c r="AB2340" t="s">
        <v>110</v>
      </c>
      <c r="AC2340" t="s">
        <v>32</v>
      </c>
      <c r="AD2340" t="s">
        <v>181</v>
      </c>
      <c r="AF2340">
        <v>492.76588232000006</v>
      </c>
      <c r="AG2340">
        <v>497.38821740000003</v>
      </c>
      <c r="AH2340">
        <v>72.281518749999989</v>
      </c>
      <c r="AI2340">
        <v>1.19985973</v>
      </c>
      <c r="AJ2340">
        <v>1.19985973</v>
      </c>
      <c r="AK2340">
        <v>0.2312824108</v>
      </c>
      <c r="AL2340">
        <v>19.954512959379098</v>
      </c>
    </row>
    <row r="2341" spans="1:38" x14ac:dyDescent="0.25">
      <c r="A2341" t="s">
        <v>393</v>
      </c>
      <c r="B2341" s="17" t="s">
        <v>334</v>
      </c>
      <c r="C2341" t="s">
        <v>335</v>
      </c>
      <c r="D2341" t="s">
        <v>394</v>
      </c>
      <c r="E2341" t="s">
        <v>199</v>
      </c>
      <c r="F2341" t="s">
        <v>31</v>
      </c>
      <c r="G2341" t="s">
        <v>32</v>
      </c>
      <c r="H2341" t="s">
        <v>181</v>
      </c>
      <c r="J2341">
        <v>8.0632546144000017</v>
      </c>
      <c r="K2341">
        <v>7.8555146730000004E-3</v>
      </c>
      <c r="L2341">
        <v>1.1251811864999997E-3</v>
      </c>
      <c r="M2341">
        <v>2.9405024019999999E-5</v>
      </c>
      <c r="N2341">
        <v>2.9405024019999999E-5</v>
      </c>
      <c r="O2341">
        <v>5.5028854719999993E-6</v>
      </c>
      <c r="P2341">
        <v>2.8563933331457502E-4</v>
      </c>
      <c r="X2341" t="s">
        <v>334</v>
      </c>
      <c r="Y2341" t="s">
        <v>335</v>
      </c>
      <c r="Z2341" t="s">
        <v>394</v>
      </c>
      <c r="AA2341" t="s">
        <v>199</v>
      </c>
      <c r="AB2341" t="s">
        <v>31</v>
      </c>
      <c r="AC2341" t="s">
        <v>32</v>
      </c>
      <c r="AD2341" t="s">
        <v>181</v>
      </c>
      <c r="AF2341">
        <v>8.0632546144000017</v>
      </c>
      <c r="AG2341">
        <v>2.477853777</v>
      </c>
      <c r="AH2341">
        <v>0.35491428409999998</v>
      </c>
      <c r="AI2341">
        <v>9.2751851710000006E-3</v>
      </c>
      <c r="AJ2341">
        <v>9.2751851710000006E-3</v>
      </c>
      <c r="AK2341">
        <v>1.7357673296000001E-3</v>
      </c>
      <c r="AL2341">
        <v>9.0098810318282374E-2</v>
      </c>
    </row>
    <row r="2342" spans="1:38" x14ac:dyDescent="0.25">
      <c r="A2342" t="s">
        <v>393</v>
      </c>
      <c r="B2342" s="17" t="s">
        <v>334</v>
      </c>
      <c r="C2342" t="s">
        <v>335</v>
      </c>
      <c r="D2342" t="s">
        <v>394</v>
      </c>
      <c r="E2342" t="s">
        <v>201</v>
      </c>
      <c r="F2342" t="s">
        <v>200</v>
      </c>
      <c r="G2342" t="s">
        <v>32</v>
      </c>
      <c r="H2342" t="s">
        <v>181</v>
      </c>
      <c r="J2342">
        <v>1.7434063249</v>
      </c>
      <c r="K2342">
        <v>3.072577748E-3</v>
      </c>
      <c r="L2342">
        <v>4.1420839910000001E-4</v>
      </c>
      <c r="M2342">
        <v>8.8831426699999997E-6</v>
      </c>
      <c r="N2342">
        <v>8.8831426699999997E-6</v>
      </c>
      <c r="O2342">
        <v>1.6825244780000001E-6</v>
      </c>
      <c r="P2342">
        <v>1.10959934140003E-4</v>
      </c>
      <c r="X2342" t="s">
        <v>334</v>
      </c>
      <c r="Y2342" t="s">
        <v>335</v>
      </c>
      <c r="Z2342" t="s">
        <v>394</v>
      </c>
      <c r="AA2342" t="s">
        <v>201</v>
      </c>
      <c r="AB2342" t="s">
        <v>200</v>
      </c>
      <c r="AC2342" t="s">
        <v>32</v>
      </c>
      <c r="AD2342" t="s">
        <v>181</v>
      </c>
      <c r="AF2342">
        <v>1.7434063249</v>
      </c>
      <c r="AG2342">
        <v>0.96917877900000005</v>
      </c>
      <c r="AH2342">
        <v>0.13065317600000001</v>
      </c>
      <c r="AI2342">
        <v>2.8019973650000004E-3</v>
      </c>
      <c r="AJ2342">
        <v>2.8019973650000004E-3</v>
      </c>
      <c r="AK2342">
        <v>5.3071631340000005E-4</v>
      </c>
      <c r="AL2342">
        <v>3.4999937205562999E-2</v>
      </c>
    </row>
    <row r="2343" spans="1:38" x14ac:dyDescent="0.25">
      <c r="A2343" t="s">
        <v>393</v>
      </c>
      <c r="B2343" s="17" t="s">
        <v>334</v>
      </c>
      <c r="C2343" t="s">
        <v>335</v>
      </c>
      <c r="D2343" t="s">
        <v>394</v>
      </c>
      <c r="E2343" t="s">
        <v>203</v>
      </c>
      <c r="F2343" t="s">
        <v>202</v>
      </c>
      <c r="G2343" t="s">
        <v>32</v>
      </c>
      <c r="H2343" t="s">
        <v>181</v>
      </c>
      <c r="J2343">
        <v>0.9685589280000001</v>
      </c>
      <c r="K2343">
        <v>1.2464192360000001E-3</v>
      </c>
      <c r="L2343">
        <v>2.42611325E-4</v>
      </c>
      <c r="M2343">
        <v>2.1593819600000002E-6</v>
      </c>
      <c r="N2343">
        <v>2.1593819600000002E-6</v>
      </c>
      <c r="O2343">
        <v>4.4776359900000001E-7</v>
      </c>
      <c r="P2343">
        <v>6.7324001960794003E-5</v>
      </c>
      <c r="X2343" t="s">
        <v>334</v>
      </c>
      <c r="Y2343" t="s">
        <v>335</v>
      </c>
      <c r="Z2343" t="s">
        <v>394</v>
      </c>
      <c r="AA2343" t="s">
        <v>203</v>
      </c>
      <c r="AB2343" t="s">
        <v>202</v>
      </c>
      <c r="AC2343" t="s">
        <v>32</v>
      </c>
      <c r="AD2343" t="s">
        <v>181</v>
      </c>
      <c r="AF2343">
        <v>0.9685589280000001</v>
      </c>
      <c r="AG2343">
        <v>0.393156267</v>
      </c>
      <c r="AH2343">
        <v>7.6526542699999991E-2</v>
      </c>
      <c r="AI2343">
        <v>6.8113089500000006E-4</v>
      </c>
      <c r="AJ2343">
        <v>6.8113089500000006E-4</v>
      </c>
      <c r="AK2343">
        <v>1.4123746660000001E-4</v>
      </c>
      <c r="AL2343">
        <v>2.1235916346590999E-2</v>
      </c>
    </row>
    <row r="2344" spans="1:38" x14ac:dyDescent="0.25">
      <c r="A2344" t="s">
        <v>393</v>
      </c>
      <c r="B2344" s="17" t="s">
        <v>334</v>
      </c>
      <c r="C2344" t="s">
        <v>335</v>
      </c>
      <c r="D2344" t="s">
        <v>394</v>
      </c>
      <c r="E2344" t="s">
        <v>204</v>
      </c>
      <c r="F2344" t="s">
        <v>118</v>
      </c>
      <c r="G2344" t="s">
        <v>32</v>
      </c>
      <c r="H2344" t="s">
        <v>181</v>
      </c>
      <c r="J2344">
        <v>1.5448522440000001</v>
      </c>
      <c r="K2344">
        <v>2.9993464098000003E-3</v>
      </c>
      <c r="L2344">
        <v>4.0956475750000007E-4</v>
      </c>
      <c r="M2344">
        <v>1.7928222093999999E-5</v>
      </c>
      <c r="N2344">
        <v>1.7928222093999999E-5</v>
      </c>
      <c r="O2344">
        <v>3.2984550229999998E-6</v>
      </c>
      <c r="P2344">
        <v>8.7380076748485002E-5</v>
      </c>
      <c r="X2344" t="s">
        <v>334</v>
      </c>
      <c r="Y2344" t="s">
        <v>335</v>
      </c>
      <c r="Z2344" t="s">
        <v>394</v>
      </c>
      <c r="AA2344" t="s">
        <v>204</v>
      </c>
      <c r="AB2344" t="s">
        <v>118</v>
      </c>
      <c r="AC2344" t="s">
        <v>32</v>
      </c>
      <c r="AD2344" t="s">
        <v>181</v>
      </c>
      <c r="AF2344">
        <v>1.5448522440000001</v>
      </c>
      <c r="AG2344">
        <v>0.94607966909999996</v>
      </c>
      <c r="AH2344">
        <v>0.12918843869999999</v>
      </c>
      <c r="AI2344">
        <v>5.6550741779999997E-3</v>
      </c>
      <c r="AJ2344">
        <v>5.6550741779999997E-3</v>
      </c>
      <c r="AK2344">
        <v>1.0404269890999999E-3</v>
      </c>
      <c r="AL2344">
        <v>2.7562174705344996E-2</v>
      </c>
    </row>
    <row r="2345" spans="1:38" x14ac:dyDescent="0.25">
      <c r="A2345" t="s">
        <v>393</v>
      </c>
      <c r="B2345" s="17" t="s">
        <v>334</v>
      </c>
      <c r="C2345" t="s">
        <v>335</v>
      </c>
      <c r="D2345" t="s">
        <v>394</v>
      </c>
      <c r="E2345" t="s">
        <v>205</v>
      </c>
      <c r="F2345" t="s">
        <v>141</v>
      </c>
      <c r="G2345" t="s">
        <v>39</v>
      </c>
      <c r="H2345" t="s">
        <v>181</v>
      </c>
      <c r="J2345">
        <v>12.703456204</v>
      </c>
      <c r="K2345">
        <v>3.6854261289999996E-2</v>
      </c>
      <c r="L2345">
        <v>5.0204877609999997E-3</v>
      </c>
      <c r="M2345">
        <v>9.9131287859999994E-5</v>
      </c>
      <c r="N2345">
        <v>9.9131287859999994E-5</v>
      </c>
      <c r="O2345">
        <v>1.885082001E-5</v>
      </c>
      <c r="P2345">
        <v>1.3638173252537454E-3</v>
      </c>
      <c r="X2345" t="s">
        <v>334</v>
      </c>
      <c r="Y2345" t="s">
        <v>335</v>
      </c>
      <c r="Z2345" t="s">
        <v>394</v>
      </c>
      <c r="AA2345" t="s">
        <v>205</v>
      </c>
      <c r="AB2345" t="s">
        <v>141</v>
      </c>
      <c r="AC2345" t="s">
        <v>39</v>
      </c>
      <c r="AD2345" t="s">
        <v>181</v>
      </c>
      <c r="AF2345">
        <v>12.703456204</v>
      </c>
      <c r="AG2345">
        <v>7.5796656890000005</v>
      </c>
      <c r="AH2345">
        <v>1.0325431636</v>
      </c>
      <c r="AI2345">
        <v>2.0387930919999998E-2</v>
      </c>
      <c r="AJ2345">
        <v>2.0387930919999998E-2</v>
      </c>
      <c r="AK2345">
        <v>3.8769716280000004E-3</v>
      </c>
      <c r="AL2345">
        <v>0.2804907779182737</v>
      </c>
    </row>
    <row r="2346" spans="1:38" x14ac:dyDescent="0.25">
      <c r="A2346" t="s">
        <v>393</v>
      </c>
      <c r="B2346" s="17" t="s">
        <v>334</v>
      </c>
      <c r="C2346" t="s">
        <v>335</v>
      </c>
      <c r="D2346" t="s">
        <v>394</v>
      </c>
      <c r="E2346" t="s">
        <v>206</v>
      </c>
      <c r="F2346" t="s">
        <v>162</v>
      </c>
      <c r="G2346" t="s">
        <v>56</v>
      </c>
      <c r="H2346" t="s">
        <v>181</v>
      </c>
      <c r="J2346">
        <v>3.6253854999999998E-3</v>
      </c>
      <c r="K2346">
        <v>8.6886738999999993E-6</v>
      </c>
      <c r="L2346">
        <v>1.9238561999999998E-6</v>
      </c>
      <c r="M2346">
        <v>1.2178687999999999E-8</v>
      </c>
      <c r="N2346">
        <v>1.2178687999999999E-8</v>
      </c>
      <c r="O2346">
        <v>2.6479641000000001E-9</v>
      </c>
      <c r="P2346">
        <v>5.3177490556500005E-7</v>
      </c>
      <c r="X2346" t="s">
        <v>334</v>
      </c>
      <c r="Y2346" t="s">
        <v>335</v>
      </c>
      <c r="Z2346" t="s">
        <v>394</v>
      </c>
      <c r="AA2346" t="s">
        <v>206</v>
      </c>
      <c r="AB2346" t="s">
        <v>162</v>
      </c>
      <c r="AC2346" t="s">
        <v>56</v>
      </c>
      <c r="AD2346" t="s">
        <v>181</v>
      </c>
      <c r="AF2346">
        <v>3.6253854999999998E-3</v>
      </c>
      <c r="AG2346">
        <v>1.7154857999999999E-3</v>
      </c>
      <c r="AH2346">
        <v>3.7984482999999999E-4</v>
      </c>
      <c r="AI2346">
        <v>2.4045521000000001E-6</v>
      </c>
      <c r="AJ2346">
        <v>2.4045521000000001E-6</v>
      </c>
      <c r="AK2346">
        <v>5.2281229E-7</v>
      </c>
      <c r="AL2346">
        <v>1.04993281324E-4</v>
      </c>
    </row>
    <row r="2347" spans="1:38" x14ac:dyDescent="0.25">
      <c r="A2347" t="s">
        <v>393</v>
      </c>
      <c r="B2347" s="17" t="s">
        <v>334</v>
      </c>
      <c r="C2347" t="s">
        <v>335</v>
      </c>
      <c r="D2347" t="s">
        <v>394</v>
      </c>
      <c r="E2347" t="s">
        <v>207</v>
      </c>
      <c r="F2347" t="s">
        <v>164</v>
      </c>
      <c r="G2347" t="s">
        <v>56</v>
      </c>
      <c r="H2347" t="s">
        <v>181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X2347" t="s">
        <v>334</v>
      </c>
      <c r="Y2347" t="s">
        <v>335</v>
      </c>
      <c r="Z2347" t="s">
        <v>394</v>
      </c>
      <c r="AA2347" t="s">
        <v>207</v>
      </c>
      <c r="AB2347" t="s">
        <v>164</v>
      </c>
      <c r="AC2347" t="s">
        <v>56</v>
      </c>
      <c r="AD2347" t="s">
        <v>181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</row>
    <row r="2348" spans="1:38" x14ac:dyDescent="0.25">
      <c r="A2348" t="s">
        <v>393</v>
      </c>
      <c r="B2348" s="17" t="s">
        <v>334</v>
      </c>
      <c r="C2348" t="s">
        <v>335</v>
      </c>
      <c r="D2348" t="s">
        <v>394</v>
      </c>
      <c r="E2348" t="s">
        <v>208</v>
      </c>
      <c r="F2348" t="s">
        <v>58</v>
      </c>
      <c r="G2348" t="s">
        <v>59</v>
      </c>
      <c r="H2348" t="s">
        <v>181</v>
      </c>
      <c r="J2348">
        <v>192.26538966099997</v>
      </c>
      <c r="K2348">
        <v>7.2843566589999992E-2</v>
      </c>
      <c r="L2348">
        <v>2.1550812301000002E-2</v>
      </c>
      <c r="M2348">
        <v>1.6678188088000001E-4</v>
      </c>
      <c r="N2348">
        <v>1.6678188088000001E-4</v>
      </c>
      <c r="O2348">
        <v>3.6095525505999995E-5</v>
      </c>
      <c r="P2348">
        <v>4.4537203768634705E-3</v>
      </c>
      <c r="X2348" t="s">
        <v>334</v>
      </c>
      <c r="Y2348" t="s">
        <v>335</v>
      </c>
      <c r="Z2348" t="s">
        <v>394</v>
      </c>
      <c r="AA2348" t="s">
        <v>208</v>
      </c>
      <c r="AB2348" t="s">
        <v>58</v>
      </c>
      <c r="AC2348" t="s">
        <v>59</v>
      </c>
      <c r="AD2348" t="s">
        <v>181</v>
      </c>
      <c r="AF2348">
        <v>192.26538966099997</v>
      </c>
      <c r="AG2348">
        <v>22.976943862999999</v>
      </c>
      <c r="AH2348">
        <v>6.7977415839999997</v>
      </c>
      <c r="AI2348">
        <v>5.2607772609E-2</v>
      </c>
      <c r="AJ2348">
        <v>5.2607772609E-2</v>
      </c>
      <c r="AK2348">
        <v>1.1385561036E-2</v>
      </c>
      <c r="AL2348">
        <v>1.4048306144214679</v>
      </c>
    </row>
    <row r="2349" spans="1:38" x14ac:dyDescent="0.25">
      <c r="A2349" t="s">
        <v>393</v>
      </c>
      <c r="B2349" s="17" t="s">
        <v>334</v>
      </c>
      <c r="C2349" t="s">
        <v>335</v>
      </c>
      <c r="D2349" t="s">
        <v>394</v>
      </c>
      <c r="E2349" t="s">
        <v>209</v>
      </c>
      <c r="F2349" t="s">
        <v>61</v>
      </c>
      <c r="G2349" t="s">
        <v>59</v>
      </c>
      <c r="H2349" t="s">
        <v>181</v>
      </c>
      <c r="J2349">
        <v>29.445337449999997</v>
      </c>
      <c r="K2349">
        <v>1.4789453524999999E-2</v>
      </c>
      <c r="L2349">
        <v>3.7650489749999996E-3</v>
      </c>
      <c r="M2349">
        <v>3.9280670389999993E-5</v>
      </c>
      <c r="N2349">
        <v>3.9280670389999993E-5</v>
      </c>
      <c r="O2349">
        <v>8.0928762629999992E-6</v>
      </c>
      <c r="P2349">
        <v>7.77483448202236E-4</v>
      </c>
      <c r="X2349" t="s">
        <v>334</v>
      </c>
      <c r="Y2349" t="s">
        <v>335</v>
      </c>
      <c r="Z2349" t="s">
        <v>394</v>
      </c>
      <c r="AA2349" t="s">
        <v>209</v>
      </c>
      <c r="AB2349" t="s">
        <v>61</v>
      </c>
      <c r="AC2349" t="s">
        <v>59</v>
      </c>
      <c r="AD2349" t="s">
        <v>181</v>
      </c>
      <c r="AF2349">
        <v>29.445337449999997</v>
      </c>
      <c r="AG2349">
        <v>4.6650166679999998</v>
      </c>
      <c r="AH2349">
        <v>1.1876039513999999</v>
      </c>
      <c r="AI2349">
        <v>1.2390245996000001E-2</v>
      </c>
      <c r="AJ2349">
        <v>1.2390245996000001E-2</v>
      </c>
      <c r="AK2349">
        <v>2.5527248999999996E-3</v>
      </c>
      <c r="AL2349">
        <v>0.24524048498641299</v>
      </c>
    </row>
    <row r="2350" spans="1:38" x14ac:dyDescent="0.25">
      <c r="A2350" t="s">
        <v>393</v>
      </c>
      <c r="B2350" s="17" t="s">
        <v>334</v>
      </c>
      <c r="C2350" t="s">
        <v>335</v>
      </c>
      <c r="D2350" t="s">
        <v>394</v>
      </c>
      <c r="E2350" t="s">
        <v>210</v>
      </c>
      <c r="F2350" t="s">
        <v>63</v>
      </c>
      <c r="G2350" t="s">
        <v>59</v>
      </c>
      <c r="H2350" t="s">
        <v>181</v>
      </c>
      <c r="J2350">
        <v>14.041016319999999</v>
      </c>
      <c r="K2350">
        <v>1.614732495E-2</v>
      </c>
      <c r="L2350">
        <v>3.6447028470000002E-3</v>
      </c>
      <c r="M2350">
        <v>4.7743560799999998E-5</v>
      </c>
      <c r="N2350">
        <v>4.7743560799999998E-5</v>
      </c>
      <c r="O2350">
        <v>9.5368158900000006E-6</v>
      </c>
      <c r="P2350">
        <v>7.5270497066794E-4</v>
      </c>
      <c r="X2350" t="s">
        <v>334</v>
      </c>
      <c r="Y2350" t="s">
        <v>335</v>
      </c>
      <c r="Z2350" t="s">
        <v>394</v>
      </c>
      <c r="AA2350" t="s">
        <v>210</v>
      </c>
      <c r="AB2350" t="s">
        <v>63</v>
      </c>
      <c r="AC2350" t="s">
        <v>59</v>
      </c>
      <c r="AD2350" t="s">
        <v>181</v>
      </c>
      <c r="AF2350">
        <v>14.041016319999999</v>
      </c>
      <c r="AG2350">
        <v>5.0933282099999992</v>
      </c>
      <c r="AH2350">
        <v>1.1496434980000001</v>
      </c>
      <c r="AI2350">
        <v>1.505968316E-2</v>
      </c>
      <c r="AJ2350">
        <v>1.505968316E-2</v>
      </c>
      <c r="AK2350">
        <v>3.0081839399999999E-3</v>
      </c>
      <c r="AL2350">
        <v>0.23742468564959499</v>
      </c>
    </row>
    <row r="2351" spans="1:38" x14ac:dyDescent="0.25">
      <c r="A2351" t="s">
        <v>393</v>
      </c>
      <c r="B2351" s="17" t="s">
        <v>334</v>
      </c>
      <c r="C2351" t="s">
        <v>335</v>
      </c>
      <c r="D2351" t="s">
        <v>394</v>
      </c>
      <c r="E2351" t="s">
        <v>211</v>
      </c>
      <c r="F2351" t="s">
        <v>169</v>
      </c>
      <c r="G2351" t="s">
        <v>59</v>
      </c>
      <c r="H2351" t="s">
        <v>181</v>
      </c>
      <c r="J2351">
        <v>16.255143069999999</v>
      </c>
      <c r="K2351">
        <v>2.8486636699999998E-2</v>
      </c>
      <c r="L2351">
        <v>4.8293265099999998E-3</v>
      </c>
      <c r="M2351">
        <v>5.94555734E-5</v>
      </c>
      <c r="N2351">
        <v>5.94555734E-5</v>
      </c>
      <c r="O2351">
        <v>1.187143221E-5</v>
      </c>
      <c r="P2351">
        <v>1.3381049929119099E-3</v>
      </c>
      <c r="X2351" t="s">
        <v>334</v>
      </c>
      <c r="Y2351" t="s">
        <v>335</v>
      </c>
      <c r="Z2351" t="s">
        <v>394</v>
      </c>
      <c r="AA2351" t="s">
        <v>211</v>
      </c>
      <c r="AB2351" t="s">
        <v>169</v>
      </c>
      <c r="AC2351" t="s">
        <v>59</v>
      </c>
      <c r="AD2351" t="s">
        <v>181</v>
      </c>
      <c r="AF2351">
        <v>16.255143069999999</v>
      </c>
      <c r="AG2351">
        <v>8.9854990799999985</v>
      </c>
      <c r="AH2351">
        <v>1.523307661</v>
      </c>
      <c r="AI2351">
        <v>1.8753987749999999E-2</v>
      </c>
      <c r="AJ2351">
        <v>1.8753987749999999E-2</v>
      </c>
      <c r="AK2351">
        <v>3.7445889100000004E-3</v>
      </c>
      <c r="AL2351">
        <v>0.42207663809980001</v>
      </c>
    </row>
    <row r="2352" spans="1:38" x14ac:dyDescent="0.25">
      <c r="A2352" t="s">
        <v>393</v>
      </c>
      <c r="B2352" s="17" t="s">
        <v>334</v>
      </c>
      <c r="C2352" t="s">
        <v>335</v>
      </c>
      <c r="D2352" t="s">
        <v>394</v>
      </c>
      <c r="E2352" t="s">
        <v>212</v>
      </c>
      <c r="F2352" t="s">
        <v>171</v>
      </c>
      <c r="G2352" t="s">
        <v>59</v>
      </c>
      <c r="H2352" t="s">
        <v>181</v>
      </c>
      <c r="J2352">
        <v>1.0349152930000001</v>
      </c>
      <c r="K2352">
        <v>4.4049836700000005E-4</v>
      </c>
      <c r="L2352">
        <v>8.6730965999999994E-5</v>
      </c>
      <c r="M2352">
        <v>7.7188384000000001E-7</v>
      </c>
      <c r="N2352">
        <v>7.7188384000000001E-7</v>
      </c>
      <c r="O2352">
        <v>1.61415083E-7</v>
      </c>
      <c r="P2352">
        <v>2.3807357830239998E-5</v>
      </c>
      <c r="X2352" t="s">
        <v>334</v>
      </c>
      <c r="Y2352" t="s">
        <v>335</v>
      </c>
      <c r="Z2352" t="s">
        <v>394</v>
      </c>
      <c r="AA2352" t="s">
        <v>212</v>
      </c>
      <c r="AB2352" t="s">
        <v>171</v>
      </c>
      <c r="AC2352" t="s">
        <v>59</v>
      </c>
      <c r="AD2352" t="s">
        <v>181</v>
      </c>
      <c r="AF2352">
        <v>1.0349152930000001</v>
      </c>
      <c r="AG2352">
        <v>0.138945767</v>
      </c>
      <c r="AH2352">
        <v>2.7357424300000002E-2</v>
      </c>
      <c r="AI2352">
        <v>2.4347424399999998E-4</v>
      </c>
      <c r="AJ2352">
        <v>2.4347424399999998E-4</v>
      </c>
      <c r="AK2352">
        <v>5.0914936400000001E-5</v>
      </c>
      <c r="AL2352">
        <v>7.5095215400880003E-3</v>
      </c>
    </row>
    <row r="2353" spans="1:38" x14ac:dyDescent="0.25">
      <c r="A2353" t="s">
        <v>393</v>
      </c>
      <c r="B2353" s="17" t="s">
        <v>334</v>
      </c>
      <c r="C2353" t="s">
        <v>335</v>
      </c>
      <c r="D2353" t="s">
        <v>394</v>
      </c>
      <c r="E2353" t="s">
        <v>213</v>
      </c>
      <c r="F2353" t="s">
        <v>65</v>
      </c>
      <c r="G2353" t="s">
        <v>59</v>
      </c>
      <c r="H2353" t="s">
        <v>181</v>
      </c>
      <c r="J2353">
        <v>0.30350886099999996</v>
      </c>
      <c r="K2353">
        <v>2.1807823200000002E-4</v>
      </c>
      <c r="L2353">
        <v>4.5286961700000003E-5</v>
      </c>
      <c r="M2353">
        <v>7.5928277999999998E-7</v>
      </c>
      <c r="N2353">
        <v>7.5928277999999998E-7</v>
      </c>
      <c r="O2353">
        <v>1.48408727E-7</v>
      </c>
      <c r="P2353">
        <v>9.0847636985253985E-6</v>
      </c>
      <c r="X2353" t="s">
        <v>334</v>
      </c>
      <c r="Y2353" t="s">
        <v>335</v>
      </c>
      <c r="Z2353" t="s">
        <v>394</v>
      </c>
      <c r="AA2353" t="s">
        <v>213</v>
      </c>
      <c r="AB2353" t="s">
        <v>65</v>
      </c>
      <c r="AC2353" t="s">
        <v>59</v>
      </c>
      <c r="AD2353" t="s">
        <v>181</v>
      </c>
      <c r="AF2353">
        <v>0.30350886099999996</v>
      </c>
      <c r="AG2353">
        <v>6.8788110600000008E-2</v>
      </c>
      <c r="AH2353">
        <v>1.4284803200000001E-2</v>
      </c>
      <c r="AI2353">
        <v>2.39499518E-4</v>
      </c>
      <c r="AJ2353">
        <v>2.39499518E-4</v>
      </c>
      <c r="AK2353">
        <v>4.6812356900000003E-5</v>
      </c>
      <c r="AL2353">
        <v>2.8655938848528E-3</v>
      </c>
    </row>
    <row r="2354" spans="1:38" x14ac:dyDescent="0.25">
      <c r="A2354" t="s">
        <v>393</v>
      </c>
      <c r="B2354" s="17" t="s">
        <v>334</v>
      </c>
      <c r="C2354" t="s">
        <v>335</v>
      </c>
      <c r="D2354" t="s">
        <v>394</v>
      </c>
      <c r="E2354" t="s">
        <v>215</v>
      </c>
      <c r="F2354" t="s">
        <v>106</v>
      </c>
      <c r="G2354" t="s">
        <v>19</v>
      </c>
      <c r="H2354" t="s">
        <v>214</v>
      </c>
      <c r="J2354">
        <v>5.6209586999999998E-2</v>
      </c>
      <c r="K2354">
        <v>1.5106597999999999E-4</v>
      </c>
      <c r="L2354">
        <v>3.0711009000000003E-5</v>
      </c>
      <c r="M2354">
        <v>2.4554595E-7</v>
      </c>
      <c r="N2354">
        <v>2.4554595E-7</v>
      </c>
      <c r="O2354">
        <v>4.6215938000000002E-8</v>
      </c>
      <c r="P2354">
        <v>5.02124772E-7</v>
      </c>
      <c r="X2354" t="s">
        <v>334</v>
      </c>
      <c r="Y2354" t="s">
        <v>335</v>
      </c>
      <c r="Z2354" t="s">
        <v>394</v>
      </c>
      <c r="AA2354" t="s">
        <v>215</v>
      </c>
      <c r="AB2354" t="s">
        <v>106</v>
      </c>
      <c r="AC2354" t="s">
        <v>19</v>
      </c>
      <c r="AD2354" t="s">
        <v>214</v>
      </c>
      <c r="AF2354">
        <v>5.6209586999999998E-2</v>
      </c>
      <c r="AG2354">
        <v>4.0600192E-2</v>
      </c>
      <c r="AH2354">
        <v>8.2538313999999998E-3</v>
      </c>
      <c r="AI2354">
        <v>6.5992441000000001E-5</v>
      </c>
      <c r="AJ2354">
        <v>6.5992441000000001E-5</v>
      </c>
      <c r="AK2354">
        <v>1.2420903999999999E-5</v>
      </c>
      <c r="AL2354">
        <v>1.3495005919999999E-4</v>
      </c>
    </row>
    <row r="2355" spans="1:38" x14ac:dyDescent="0.25">
      <c r="A2355" t="s">
        <v>393</v>
      </c>
      <c r="B2355" s="17" t="s">
        <v>334</v>
      </c>
      <c r="C2355" t="s">
        <v>335</v>
      </c>
      <c r="D2355" t="s">
        <v>394</v>
      </c>
      <c r="E2355" t="s">
        <v>216</v>
      </c>
      <c r="F2355" t="s">
        <v>110</v>
      </c>
      <c r="G2355" t="s">
        <v>32</v>
      </c>
      <c r="H2355" t="s">
        <v>214</v>
      </c>
      <c r="J2355">
        <v>50.975532999999999</v>
      </c>
      <c r="K2355">
        <v>0.11157127</v>
      </c>
      <c r="L2355">
        <v>1.6368648E-2</v>
      </c>
      <c r="M2355">
        <v>2.6620482E-4</v>
      </c>
      <c r="N2355">
        <v>2.6620482E-4</v>
      </c>
      <c r="O2355">
        <v>4.8153055000000002E-5</v>
      </c>
      <c r="P2355">
        <v>2.6722002799999998E-4</v>
      </c>
      <c r="X2355" t="s">
        <v>334</v>
      </c>
      <c r="Y2355" t="s">
        <v>335</v>
      </c>
      <c r="Z2355" t="s">
        <v>394</v>
      </c>
      <c r="AA2355" t="s">
        <v>216</v>
      </c>
      <c r="AB2355" t="s">
        <v>110</v>
      </c>
      <c r="AC2355" t="s">
        <v>32</v>
      </c>
      <c r="AD2355" t="s">
        <v>214</v>
      </c>
      <c r="AF2355">
        <v>50.975532999999999</v>
      </c>
      <c r="AG2355">
        <v>35.192771999999998</v>
      </c>
      <c r="AH2355">
        <v>5.1631384000000002</v>
      </c>
      <c r="AI2355">
        <v>8.3968609999999999E-2</v>
      </c>
      <c r="AJ2355">
        <v>8.3968609999999999E-2</v>
      </c>
      <c r="AK2355">
        <v>1.518885E-2</v>
      </c>
      <c r="AL2355">
        <v>8.4288849199999988E-2</v>
      </c>
    </row>
    <row r="2356" spans="1:38" x14ac:dyDescent="0.25">
      <c r="A2356" t="s">
        <v>393</v>
      </c>
      <c r="B2356" s="17" t="s">
        <v>334</v>
      </c>
      <c r="C2356" t="s">
        <v>335</v>
      </c>
      <c r="D2356" t="s">
        <v>394</v>
      </c>
      <c r="E2356" t="s">
        <v>217</v>
      </c>
      <c r="F2356" t="s">
        <v>31</v>
      </c>
      <c r="G2356" t="s">
        <v>32</v>
      </c>
      <c r="H2356" t="s">
        <v>214</v>
      </c>
      <c r="J2356">
        <v>2.2404203000000001E-2</v>
      </c>
      <c r="K2356">
        <v>1.3019615000000001E-4</v>
      </c>
      <c r="L2356">
        <v>1.8871296999999998E-5</v>
      </c>
      <c r="M2356">
        <v>3.1440473000000002E-7</v>
      </c>
      <c r="N2356">
        <v>3.1440473000000002E-7</v>
      </c>
      <c r="O2356">
        <v>5.6802591000000001E-8</v>
      </c>
      <c r="P2356">
        <v>3.0778186400000001E-7</v>
      </c>
      <c r="X2356" t="s">
        <v>334</v>
      </c>
      <c r="Y2356" t="s">
        <v>335</v>
      </c>
      <c r="Z2356" t="s">
        <v>394</v>
      </c>
      <c r="AA2356" t="s">
        <v>217</v>
      </c>
      <c r="AB2356" t="s">
        <v>31</v>
      </c>
      <c r="AC2356" t="s">
        <v>32</v>
      </c>
      <c r="AD2356" t="s">
        <v>214</v>
      </c>
      <c r="AF2356">
        <v>2.2404203000000001E-2</v>
      </c>
      <c r="AG2356">
        <v>4.1067589000000002E-2</v>
      </c>
      <c r="AH2356">
        <v>5.9525463999999997E-3</v>
      </c>
      <c r="AI2356">
        <v>9.9172241000000005E-5</v>
      </c>
      <c r="AJ2356">
        <v>9.9172241000000005E-5</v>
      </c>
      <c r="AK2356">
        <v>1.7917159999999999E-5</v>
      </c>
      <c r="AL2356">
        <v>9.7083202400000004E-5</v>
      </c>
    </row>
    <row r="2357" spans="1:38" x14ac:dyDescent="0.25">
      <c r="A2357" t="s">
        <v>393</v>
      </c>
      <c r="B2357" s="17" t="s">
        <v>334</v>
      </c>
      <c r="C2357" t="s">
        <v>335</v>
      </c>
      <c r="D2357" t="s">
        <v>394</v>
      </c>
      <c r="E2357" t="s">
        <v>219</v>
      </c>
      <c r="F2357" t="s">
        <v>218</v>
      </c>
      <c r="G2357" t="s">
        <v>32</v>
      </c>
      <c r="H2357" t="s">
        <v>214</v>
      </c>
      <c r="J2357">
        <v>2.6885044E-2</v>
      </c>
      <c r="K2357">
        <v>7.9671183000000004E-5</v>
      </c>
      <c r="L2357">
        <v>1.0813417E-5</v>
      </c>
      <c r="M2357">
        <v>2.0549705E-7</v>
      </c>
      <c r="N2357">
        <v>2.0549705E-7</v>
      </c>
      <c r="O2357">
        <v>3.7042042000000002E-8</v>
      </c>
      <c r="P2357">
        <v>1.7461537200000003E-7</v>
      </c>
      <c r="X2357" t="s">
        <v>334</v>
      </c>
      <c r="Y2357" t="s">
        <v>335</v>
      </c>
      <c r="Z2357" t="s">
        <v>394</v>
      </c>
      <c r="AA2357" t="s">
        <v>219</v>
      </c>
      <c r="AB2357" t="s">
        <v>218</v>
      </c>
      <c r="AC2357" t="s">
        <v>32</v>
      </c>
      <c r="AD2357" t="s">
        <v>214</v>
      </c>
      <c r="AF2357">
        <v>2.6885044E-2</v>
      </c>
      <c r="AG2357">
        <v>2.5130566E-2</v>
      </c>
      <c r="AH2357">
        <v>3.4108608999999998E-3</v>
      </c>
      <c r="AI2357">
        <v>6.4819644000000006E-5</v>
      </c>
      <c r="AJ2357">
        <v>6.4819644000000006E-5</v>
      </c>
      <c r="AK2357">
        <v>1.1684119000000001E-5</v>
      </c>
      <c r="AL2357">
        <v>5.5078674000000001E-5</v>
      </c>
    </row>
    <row r="2358" spans="1:38" x14ac:dyDescent="0.25">
      <c r="A2358" t="s">
        <v>393</v>
      </c>
      <c r="B2358" s="17" t="s">
        <v>334</v>
      </c>
      <c r="C2358" t="s">
        <v>335</v>
      </c>
      <c r="D2358" t="s">
        <v>394</v>
      </c>
      <c r="E2358" t="s">
        <v>220</v>
      </c>
      <c r="F2358" t="s">
        <v>116</v>
      </c>
      <c r="G2358" t="s">
        <v>32</v>
      </c>
      <c r="H2358" t="s">
        <v>214</v>
      </c>
      <c r="J2358">
        <v>0.26975932199999997</v>
      </c>
      <c r="K2358">
        <v>2.3407275999999999E-4</v>
      </c>
      <c r="L2358">
        <v>3.5214818000000003E-5</v>
      </c>
      <c r="M2358">
        <v>7.0969844000000001E-7</v>
      </c>
      <c r="N2358">
        <v>7.0969844000000001E-7</v>
      </c>
      <c r="O2358">
        <v>1.28315292E-7</v>
      </c>
      <c r="P2358">
        <v>5.5095647680000005E-7</v>
      </c>
      <c r="X2358" t="s">
        <v>334</v>
      </c>
      <c r="Y2358" t="s">
        <v>335</v>
      </c>
      <c r="Z2358" t="s">
        <v>394</v>
      </c>
      <c r="AA2358" t="s">
        <v>220</v>
      </c>
      <c r="AB2358" t="s">
        <v>116</v>
      </c>
      <c r="AC2358" t="s">
        <v>32</v>
      </c>
      <c r="AD2358" t="s">
        <v>214</v>
      </c>
      <c r="AF2358">
        <v>0.26975932199999997</v>
      </c>
      <c r="AG2358">
        <v>8.6138759000000009E-2</v>
      </c>
      <c r="AH2358">
        <v>1.29590504E-2</v>
      </c>
      <c r="AI2358">
        <v>2.6116900599999998E-4</v>
      </c>
      <c r="AJ2358">
        <v>2.6116900599999998E-4</v>
      </c>
      <c r="AK2358">
        <v>4.7220023999999997E-5</v>
      </c>
      <c r="AL2358">
        <v>2.0275196600000003E-4</v>
      </c>
    </row>
    <row r="2359" spans="1:38" x14ac:dyDescent="0.25">
      <c r="A2359" t="s">
        <v>393</v>
      </c>
      <c r="B2359" s="17" t="s">
        <v>334</v>
      </c>
      <c r="C2359" t="s">
        <v>335</v>
      </c>
      <c r="D2359" t="s">
        <v>394</v>
      </c>
      <c r="E2359" t="s">
        <v>221</v>
      </c>
      <c r="F2359" t="s">
        <v>118</v>
      </c>
      <c r="G2359" t="s">
        <v>32</v>
      </c>
      <c r="H2359" t="s">
        <v>214</v>
      </c>
      <c r="J2359">
        <v>8.9616815200000005E-2</v>
      </c>
      <c r="K2359">
        <v>2.0512937399999999E-4</v>
      </c>
      <c r="L2359">
        <v>2.8737648399999998E-5</v>
      </c>
      <c r="M2359">
        <v>1.2154553000000001E-6</v>
      </c>
      <c r="N2359">
        <v>1.2154553000000001E-6</v>
      </c>
      <c r="O2359">
        <v>2.1864696699999997E-7</v>
      </c>
      <c r="P2359">
        <v>3.6427400627999997E-7</v>
      </c>
      <c r="X2359" t="s">
        <v>334</v>
      </c>
      <c r="Y2359" t="s">
        <v>335</v>
      </c>
      <c r="Z2359" t="s">
        <v>394</v>
      </c>
      <c r="AA2359" t="s">
        <v>221</v>
      </c>
      <c r="AB2359" t="s">
        <v>118</v>
      </c>
      <c r="AC2359" t="s">
        <v>32</v>
      </c>
      <c r="AD2359" t="s">
        <v>214</v>
      </c>
      <c r="AF2359">
        <v>8.9616815200000005E-2</v>
      </c>
      <c r="AG2359">
        <v>6.4703673099999998E-2</v>
      </c>
      <c r="AH2359">
        <v>9.0646766E-3</v>
      </c>
      <c r="AI2359">
        <v>3.8338931399999998E-4</v>
      </c>
      <c r="AJ2359">
        <v>3.8338931399999998E-4</v>
      </c>
      <c r="AK2359">
        <v>6.8967498099999999E-5</v>
      </c>
      <c r="AL2359">
        <v>1.1490243704000001E-4</v>
      </c>
    </row>
    <row r="2360" spans="1:38" x14ac:dyDescent="0.25">
      <c r="A2360" t="s">
        <v>393</v>
      </c>
      <c r="B2360" s="17" t="s">
        <v>334</v>
      </c>
      <c r="C2360" t="s">
        <v>335</v>
      </c>
      <c r="D2360" t="s">
        <v>394</v>
      </c>
      <c r="E2360" t="s">
        <v>222</v>
      </c>
      <c r="F2360" t="s">
        <v>162</v>
      </c>
      <c r="G2360" t="s">
        <v>56</v>
      </c>
      <c r="H2360" t="s">
        <v>214</v>
      </c>
      <c r="J2360">
        <v>1.9281509000000001E-3</v>
      </c>
      <c r="K2360">
        <v>5.9847803E-6</v>
      </c>
      <c r="L2360">
        <v>1.3414009000000001E-6</v>
      </c>
      <c r="M2360">
        <v>6.8280417000000001E-9</v>
      </c>
      <c r="N2360">
        <v>6.8280417000000001E-9</v>
      </c>
      <c r="O2360">
        <v>1.1918826E-9</v>
      </c>
      <c r="P2360">
        <v>2.32699096E-8</v>
      </c>
      <c r="X2360" t="s">
        <v>334</v>
      </c>
      <c r="Y2360" t="s">
        <v>335</v>
      </c>
      <c r="Z2360" t="s">
        <v>394</v>
      </c>
      <c r="AA2360" t="s">
        <v>222</v>
      </c>
      <c r="AB2360" t="s">
        <v>162</v>
      </c>
      <c r="AC2360" t="s">
        <v>56</v>
      </c>
      <c r="AD2360" t="s">
        <v>214</v>
      </c>
      <c r="AF2360">
        <v>1.9281509000000001E-3</v>
      </c>
      <c r="AG2360">
        <v>1.1816306999999999E-3</v>
      </c>
      <c r="AH2360">
        <v>2.6484525999999998E-4</v>
      </c>
      <c r="AI2360">
        <v>1.3481241E-6</v>
      </c>
      <c r="AJ2360">
        <v>1.3481241E-6</v>
      </c>
      <c r="AK2360">
        <v>2.3532452E-7</v>
      </c>
      <c r="AL2360">
        <v>4.5943956399999999E-6</v>
      </c>
    </row>
    <row r="2361" spans="1:38" x14ac:dyDescent="0.25">
      <c r="A2361" t="s">
        <v>393</v>
      </c>
      <c r="B2361" s="17" t="s">
        <v>334</v>
      </c>
      <c r="C2361" t="s">
        <v>335</v>
      </c>
      <c r="D2361" t="s">
        <v>394</v>
      </c>
      <c r="E2361" t="s">
        <v>223</v>
      </c>
      <c r="F2361" t="s">
        <v>164</v>
      </c>
      <c r="G2361" t="s">
        <v>56</v>
      </c>
      <c r="H2361" t="s">
        <v>214</v>
      </c>
      <c r="J2361">
        <v>2.1862197039999999E-3</v>
      </c>
      <c r="K2361">
        <v>2.8647693389999998E-5</v>
      </c>
      <c r="L2361">
        <v>6.3828374260000001E-6</v>
      </c>
      <c r="M2361">
        <v>3.3002515000000002E-8</v>
      </c>
      <c r="N2361">
        <v>3.3002515000000002E-8</v>
      </c>
      <c r="O2361">
        <v>5.7373292809999999E-9</v>
      </c>
      <c r="P2361">
        <v>1.1094487935600001E-7</v>
      </c>
      <c r="X2361" t="s">
        <v>334</v>
      </c>
      <c r="Y2361" t="s">
        <v>335</v>
      </c>
      <c r="Z2361" t="s">
        <v>394</v>
      </c>
      <c r="AA2361" t="s">
        <v>223</v>
      </c>
      <c r="AB2361" t="s">
        <v>164</v>
      </c>
      <c r="AC2361" t="s">
        <v>56</v>
      </c>
      <c r="AD2361" t="s">
        <v>214</v>
      </c>
      <c r="AF2361">
        <v>2.1862197039999999E-3</v>
      </c>
      <c r="AG2361">
        <v>5.6561812810000008E-3</v>
      </c>
      <c r="AH2361">
        <v>1.2602231150999998E-3</v>
      </c>
      <c r="AI2361">
        <v>6.5159942000000001E-6</v>
      </c>
      <c r="AJ2361">
        <v>6.5159942000000001E-6</v>
      </c>
      <c r="AK2361">
        <v>1.1327744469999999E-6</v>
      </c>
      <c r="AL2361">
        <v>2.1904881447999997E-5</v>
      </c>
    </row>
    <row r="2362" spans="1:38" x14ac:dyDescent="0.25">
      <c r="A2362" t="s">
        <v>393</v>
      </c>
      <c r="B2362" s="17" t="s">
        <v>334</v>
      </c>
      <c r="C2362" t="s">
        <v>335</v>
      </c>
      <c r="D2362" t="s">
        <v>394</v>
      </c>
      <c r="E2362" t="s">
        <v>224</v>
      </c>
      <c r="F2362" t="s">
        <v>58</v>
      </c>
      <c r="G2362" t="s">
        <v>59</v>
      </c>
      <c r="H2362" t="s">
        <v>214</v>
      </c>
      <c r="J2362">
        <v>36.533016510000003</v>
      </c>
      <c r="K2362">
        <v>2.1614406809999997E-2</v>
      </c>
      <c r="L2362">
        <v>6.6140554499999997E-3</v>
      </c>
      <c r="M2362">
        <v>4.6888538099999999E-5</v>
      </c>
      <c r="N2362">
        <v>4.6888538099999999E-5</v>
      </c>
      <c r="O2362">
        <v>9.3460673259999996E-6</v>
      </c>
      <c r="P2362">
        <v>8.1256995580000001E-5</v>
      </c>
      <c r="X2362" t="s">
        <v>334</v>
      </c>
      <c r="Y2362" t="s">
        <v>335</v>
      </c>
      <c r="Z2362" t="s">
        <v>394</v>
      </c>
      <c r="AA2362" t="s">
        <v>224</v>
      </c>
      <c r="AB2362" t="s">
        <v>58</v>
      </c>
      <c r="AC2362" t="s">
        <v>59</v>
      </c>
      <c r="AD2362" t="s">
        <v>214</v>
      </c>
      <c r="AF2362">
        <v>36.533016510000003</v>
      </c>
      <c r="AG2362">
        <v>6.817802199</v>
      </c>
      <c r="AH2362">
        <v>2.0862625439999998</v>
      </c>
      <c r="AI2362">
        <v>1.478998519E-2</v>
      </c>
      <c r="AJ2362">
        <v>1.478998519E-2</v>
      </c>
      <c r="AK2362">
        <v>2.9480168359999996E-3</v>
      </c>
      <c r="AL2362">
        <v>2.5630779784400003E-2</v>
      </c>
    </row>
    <row r="2363" spans="1:38" x14ac:dyDescent="0.25">
      <c r="A2363" t="s">
        <v>393</v>
      </c>
      <c r="B2363" s="17" t="s">
        <v>334</v>
      </c>
      <c r="C2363" t="s">
        <v>335</v>
      </c>
      <c r="D2363" t="s">
        <v>394</v>
      </c>
      <c r="E2363" t="s">
        <v>225</v>
      </c>
      <c r="F2363" t="s">
        <v>61</v>
      </c>
      <c r="G2363" t="s">
        <v>59</v>
      </c>
      <c r="H2363" t="s">
        <v>214</v>
      </c>
      <c r="J2363">
        <v>0.70292155719999994</v>
      </c>
      <c r="K2363">
        <v>9.9986476260000012E-4</v>
      </c>
      <c r="L2363">
        <v>2.7890528109999997E-4</v>
      </c>
      <c r="M2363">
        <v>2.3888649240000004E-6</v>
      </c>
      <c r="N2363">
        <v>2.3888649240000004E-6</v>
      </c>
      <c r="O2363">
        <v>4.6604393169999997E-7</v>
      </c>
      <c r="P2363">
        <v>3.4361480700000001E-6</v>
      </c>
      <c r="X2363" t="s">
        <v>334</v>
      </c>
      <c r="Y2363" t="s">
        <v>335</v>
      </c>
      <c r="Z2363" t="s">
        <v>394</v>
      </c>
      <c r="AA2363" t="s">
        <v>225</v>
      </c>
      <c r="AB2363" t="s">
        <v>61</v>
      </c>
      <c r="AC2363" t="s">
        <v>59</v>
      </c>
      <c r="AD2363" t="s">
        <v>214</v>
      </c>
      <c r="AF2363">
        <v>0.70292155719999994</v>
      </c>
      <c r="AG2363">
        <v>0.31538592139999999</v>
      </c>
      <c r="AH2363">
        <v>8.7974684890000002E-2</v>
      </c>
      <c r="AI2363">
        <v>7.535162532E-4</v>
      </c>
      <c r="AJ2363">
        <v>7.535162532E-4</v>
      </c>
      <c r="AK2363">
        <v>1.4700357121E-4</v>
      </c>
      <c r="AL2363">
        <v>1.08385931044E-3</v>
      </c>
    </row>
    <row r="2364" spans="1:38" x14ac:dyDescent="0.25">
      <c r="A2364" t="s">
        <v>393</v>
      </c>
      <c r="B2364" s="17" t="s">
        <v>334</v>
      </c>
      <c r="C2364" t="s">
        <v>335</v>
      </c>
      <c r="D2364" t="s">
        <v>394</v>
      </c>
      <c r="E2364" t="s">
        <v>226</v>
      </c>
      <c r="F2364" t="s">
        <v>63</v>
      </c>
      <c r="G2364" t="s">
        <v>59</v>
      </c>
      <c r="H2364" t="s">
        <v>214</v>
      </c>
      <c r="J2364">
        <v>0.56309317000000003</v>
      </c>
      <c r="K2364">
        <v>1.2226929000000001E-3</v>
      </c>
      <c r="L2364">
        <v>2.8575063799999998E-4</v>
      </c>
      <c r="M2364">
        <v>3.3988701699999998E-6</v>
      </c>
      <c r="N2364">
        <v>3.3988701699999998E-6</v>
      </c>
      <c r="O2364">
        <v>6.4429691999999996E-7</v>
      </c>
      <c r="P2364">
        <v>3.5153918320000003E-6</v>
      </c>
      <c r="X2364" t="s">
        <v>334</v>
      </c>
      <c r="Y2364" t="s">
        <v>335</v>
      </c>
      <c r="Z2364" t="s">
        <v>394</v>
      </c>
      <c r="AA2364" t="s">
        <v>226</v>
      </c>
      <c r="AB2364" t="s">
        <v>63</v>
      </c>
      <c r="AC2364" t="s">
        <v>59</v>
      </c>
      <c r="AD2364" t="s">
        <v>214</v>
      </c>
      <c r="AF2364">
        <v>0.56309317000000003</v>
      </c>
      <c r="AG2364">
        <v>0.38567227100000001</v>
      </c>
      <c r="AH2364">
        <v>9.0133923000000005E-2</v>
      </c>
      <c r="AI2364">
        <v>1.0721007000000001E-3</v>
      </c>
      <c r="AJ2364">
        <v>1.0721007000000001E-3</v>
      </c>
      <c r="AK2364">
        <v>2.0322965000000001E-4</v>
      </c>
      <c r="AL2364">
        <v>1.1088550119999999E-3</v>
      </c>
    </row>
    <row r="2365" spans="1:38" x14ac:dyDescent="0.25">
      <c r="A2365" t="s">
        <v>393</v>
      </c>
      <c r="B2365" s="17" t="s">
        <v>334</v>
      </c>
      <c r="C2365" t="s">
        <v>335</v>
      </c>
      <c r="D2365" t="s">
        <v>394</v>
      </c>
      <c r="E2365" t="s">
        <v>228</v>
      </c>
      <c r="F2365" t="s">
        <v>227</v>
      </c>
      <c r="G2365" t="s">
        <v>59</v>
      </c>
      <c r="H2365" t="s">
        <v>214</v>
      </c>
      <c r="J2365">
        <v>1.0619405900000001</v>
      </c>
      <c r="K2365">
        <v>1.1483328479999999E-2</v>
      </c>
      <c r="L2365">
        <v>2.2046042859999999E-3</v>
      </c>
      <c r="M2365">
        <v>1.3570109959999999E-4</v>
      </c>
      <c r="N2365">
        <v>1.3570109959999999E-4</v>
      </c>
      <c r="O2365">
        <v>2.2754096390000002E-5</v>
      </c>
      <c r="P2365">
        <v>2.2184330279999998E-5</v>
      </c>
      <c r="X2365" t="s">
        <v>334</v>
      </c>
      <c r="Y2365" t="s">
        <v>335</v>
      </c>
      <c r="Z2365" t="s">
        <v>394</v>
      </c>
      <c r="AA2365" t="s">
        <v>228</v>
      </c>
      <c r="AB2365" t="s">
        <v>227</v>
      </c>
      <c r="AC2365" t="s">
        <v>59</v>
      </c>
      <c r="AD2365" t="s">
        <v>214</v>
      </c>
      <c r="AF2365">
        <v>1.0619405900000001</v>
      </c>
      <c r="AG2365">
        <v>3.6221704039999998</v>
      </c>
      <c r="AH2365">
        <v>0.69539517899999992</v>
      </c>
      <c r="AI2365">
        <v>4.2804006640000003E-2</v>
      </c>
      <c r="AJ2365">
        <v>4.2804006640000003E-2</v>
      </c>
      <c r="AK2365">
        <v>7.17729223E-3</v>
      </c>
      <c r="AL2365">
        <v>6.9975720080000005E-3</v>
      </c>
    </row>
    <row r="2366" spans="1:38" x14ac:dyDescent="0.25">
      <c r="A2366" t="s">
        <v>393</v>
      </c>
      <c r="B2366" s="17" t="s">
        <v>334</v>
      </c>
      <c r="C2366" t="s">
        <v>335</v>
      </c>
      <c r="D2366" t="s">
        <v>394</v>
      </c>
      <c r="E2366" t="s">
        <v>229</v>
      </c>
      <c r="F2366" t="s">
        <v>65</v>
      </c>
      <c r="G2366" t="s">
        <v>59</v>
      </c>
      <c r="H2366" t="s">
        <v>214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X2366" t="s">
        <v>334</v>
      </c>
      <c r="Y2366" t="s">
        <v>335</v>
      </c>
      <c r="Z2366" t="s">
        <v>394</v>
      </c>
      <c r="AA2366" t="s">
        <v>229</v>
      </c>
      <c r="AB2366" t="s">
        <v>65</v>
      </c>
      <c r="AC2366" t="s">
        <v>59</v>
      </c>
      <c r="AD2366" t="s">
        <v>214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</row>
    <row r="2367" spans="1:38" x14ac:dyDescent="0.25">
      <c r="A2367" t="s">
        <v>393</v>
      </c>
      <c r="B2367" s="17" t="s">
        <v>334</v>
      </c>
      <c r="C2367" t="s">
        <v>335</v>
      </c>
      <c r="D2367" t="s">
        <v>394</v>
      </c>
      <c r="E2367" t="s">
        <v>230</v>
      </c>
      <c r="F2367" t="s">
        <v>178</v>
      </c>
      <c r="G2367" t="s">
        <v>32</v>
      </c>
      <c r="H2367" t="s">
        <v>214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X2367" t="s">
        <v>334</v>
      </c>
      <c r="Y2367" t="s">
        <v>335</v>
      </c>
      <c r="Z2367" t="s">
        <v>394</v>
      </c>
      <c r="AA2367" t="s">
        <v>230</v>
      </c>
      <c r="AB2367" t="s">
        <v>178</v>
      </c>
      <c r="AC2367" t="s">
        <v>32</v>
      </c>
      <c r="AD2367" t="s">
        <v>214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</row>
    <row r="2368" spans="1:38" x14ac:dyDescent="0.25">
      <c r="A2368" t="s">
        <v>393</v>
      </c>
      <c r="B2368" s="17" t="s">
        <v>334</v>
      </c>
      <c r="C2368" t="s">
        <v>335</v>
      </c>
      <c r="D2368" t="s">
        <v>394</v>
      </c>
      <c r="E2368" t="s">
        <v>233</v>
      </c>
      <c r="F2368" t="s">
        <v>231</v>
      </c>
      <c r="G2368" t="s">
        <v>9</v>
      </c>
      <c r="H2368" t="s">
        <v>232</v>
      </c>
      <c r="J2368">
        <v>21.067745821000003</v>
      </c>
      <c r="K2368">
        <v>2.477080653E-3</v>
      </c>
      <c r="L2368">
        <v>2.5063077981999997E-3</v>
      </c>
      <c r="M2368">
        <v>3.5817748868E-4</v>
      </c>
      <c r="N2368">
        <v>3.4743216401959999E-4</v>
      </c>
      <c r="O2368">
        <v>4.9924089479999997E-6</v>
      </c>
      <c r="P2368">
        <v>6.4402519307103898E-4</v>
      </c>
      <c r="X2368" t="s">
        <v>334</v>
      </c>
      <c r="Y2368" t="s">
        <v>335</v>
      </c>
      <c r="Z2368" t="s">
        <v>394</v>
      </c>
      <c r="AA2368" t="s">
        <v>233</v>
      </c>
      <c r="AB2368" t="s">
        <v>231</v>
      </c>
      <c r="AC2368" t="s">
        <v>9</v>
      </c>
      <c r="AD2368" t="s">
        <v>232</v>
      </c>
      <c r="AF2368">
        <v>21.067745821000003</v>
      </c>
      <c r="AG2368">
        <v>0.71219040000999989</v>
      </c>
      <c r="AH2368">
        <v>0.72059364267000003</v>
      </c>
      <c r="AI2368">
        <v>0.10298031290000001</v>
      </c>
      <c r="AJ2368">
        <v>9.9890903512999993E-2</v>
      </c>
      <c r="AK2368">
        <v>1.4353774555E-3</v>
      </c>
      <c r="AL2368">
        <v>0.1851649759851372</v>
      </c>
    </row>
    <row r="2369" spans="1:38" x14ac:dyDescent="0.25">
      <c r="A2369" t="s">
        <v>393</v>
      </c>
      <c r="B2369" s="17" t="s">
        <v>334</v>
      </c>
      <c r="C2369" t="s">
        <v>335</v>
      </c>
      <c r="D2369" t="s">
        <v>394</v>
      </c>
      <c r="E2369" t="s">
        <v>234</v>
      </c>
      <c r="F2369" t="s">
        <v>76</v>
      </c>
      <c r="G2369" t="s">
        <v>19</v>
      </c>
      <c r="H2369" t="s">
        <v>232</v>
      </c>
      <c r="J2369">
        <v>46.231912829999999</v>
      </c>
      <c r="K2369">
        <v>2.0865820029000001E-2</v>
      </c>
      <c r="L2369">
        <v>4.2999536269999999E-2</v>
      </c>
      <c r="M2369">
        <v>3.6170993618E-3</v>
      </c>
      <c r="N2369">
        <v>3.5085863809460002E-3</v>
      </c>
      <c r="O2369">
        <v>1.2154461535000001E-4</v>
      </c>
      <c r="P2369">
        <v>3.4946594023174469E-3</v>
      </c>
      <c r="X2369" t="s">
        <v>334</v>
      </c>
      <c r="Y2369" t="s">
        <v>335</v>
      </c>
      <c r="Z2369" t="s">
        <v>394</v>
      </c>
      <c r="AA2369" t="s">
        <v>234</v>
      </c>
      <c r="AB2369" t="s">
        <v>76</v>
      </c>
      <c r="AC2369" t="s">
        <v>19</v>
      </c>
      <c r="AD2369" t="s">
        <v>232</v>
      </c>
      <c r="AF2369">
        <v>46.231912829999999</v>
      </c>
      <c r="AG2369">
        <v>5.6078568798999999</v>
      </c>
      <c r="AH2369">
        <v>11.556471520999999</v>
      </c>
      <c r="AI2369">
        <v>0.97212452488000012</v>
      </c>
      <c r="AJ2369">
        <v>0.94296078913360004</v>
      </c>
      <c r="AK2369">
        <v>3.2666090571999998E-2</v>
      </c>
      <c r="AL2369">
        <v>0.93921772831046535</v>
      </c>
    </row>
    <row r="2370" spans="1:38" x14ac:dyDescent="0.25">
      <c r="A2370" t="s">
        <v>393</v>
      </c>
      <c r="B2370" s="17" t="s">
        <v>334</v>
      </c>
      <c r="C2370" t="s">
        <v>335</v>
      </c>
      <c r="D2370" t="s">
        <v>394</v>
      </c>
      <c r="E2370" t="s">
        <v>235</v>
      </c>
      <c r="F2370" t="s">
        <v>18</v>
      </c>
      <c r="G2370" t="s">
        <v>19</v>
      </c>
      <c r="H2370" t="s">
        <v>232</v>
      </c>
      <c r="J2370">
        <v>5.1114502000000002</v>
      </c>
      <c r="K2370">
        <v>8.0430363999999996E-5</v>
      </c>
      <c r="L2370">
        <v>9.9697178999999994E-5</v>
      </c>
      <c r="M2370">
        <v>1.0826319E-5</v>
      </c>
      <c r="N2370">
        <v>1.050152943E-5</v>
      </c>
      <c r="O2370">
        <v>2.0075011E-7</v>
      </c>
      <c r="P2370">
        <v>1.5091902296639999E-5</v>
      </c>
      <c r="X2370" t="s">
        <v>334</v>
      </c>
      <c r="Y2370" t="s">
        <v>335</v>
      </c>
      <c r="Z2370" t="s">
        <v>394</v>
      </c>
      <c r="AA2370" t="s">
        <v>235</v>
      </c>
      <c r="AB2370" t="s">
        <v>18</v>
      </c>
      <c r="AC2370" t="s">
        <v>19</v>
      </c>
      <c r="AD2370" t="s">
        <v>232</v>
      </c>
      <c r="AF2370">
        <v>5.1114502000000002</v>
      </c>
      <c r="AG2370">
        <v>2.1616305999999998E-2</v>
      </c>
      <c r="AH2370">
        <v>2.6794417000000001E-2</v>
      </c>
      <c r="AI2370">
        <v>2.9096599000000001E-3</v>
      </c>
      <c r="AJ2370">
        <v>2.8223701029999998E-3</v>
      </c>
      <c r="AK2370">
        <v>5.3953216000000001E-5</v>
      </c>
      <c r="AL2370">
        <v>4.0560699541050006E-3</v>
      </c>
    </row>
    <row r="2371" spans="1:38" x14ac:dyDescent="0.25">
      <c r="A2371" t="s">
        <v>393</v>
      </c>
      <c r="B2371" s="17" t="s">
        <v>334</v>
      </c>
      <c r="C2371" t="s">
        <v>335</v>
      </c>
      <c r="D2371" t="s">
        <v>394</v>
      </c>
      <c r="E2371" t="s">
        <v>236</v>
      </c>
      <c r="F2371" t="s">
        <v>21</v>
      </c>
      <c r="G2371" t="s">
        <v>19</v>
      </c>
      <c r="H2371" t="s">
        <v>232</v>
      </c>
      <c r="J2371">
        <v>44.610746599999999</v>
      </c>
      <c r="K2371">
        <v>1.154856579E-3</v>
      </c>
      <c r="L2371">
        <v>1.5680230280000001E-3</v>
      </c>
      <c r="M2371">
        <v>1.5899307059999998E-4</v>
      </c>
      <c r="N2371">
        <v>1.5422327848199998E-4</v>
      </c>
      <c r="O2371">
        <v>3.3068064199999998E-6</v>
      </c>
      <c r="P2371">
        <v>2.3046006042071998E-4</v>
      </c>
      <c r="X2371" t="s">
        <v>334</v>
      </c>
      <c r="Y2371" t="s">
        <v>335</v>
      </c>
      <c r="Z2371" t="s">
        <v>394</v>
      </c>
      <c r="AA2371" t="s">
        <v>236</v>
      </c>
      <c r="AB2371" t="s">
        <v>21</v>
      </c>
      <c r="AC2371" t="s">
        <v>19</v>
      </c>
      <c r="AD2371" t="s">
        <v>232</v>
      </c>
      <c r="AF2371">
        <v>44.610746599999999</v>
      </c>
      <c r="AG2371">
        <v>0.31037701250000005</v>
      </c>
      <c r="AH2371">
        <v>0.42141874700000004</v>
      </c>
      <c r="AI2371">
        <v>4.2730668200000002E-2</v>
      </c>
      <c r="AJ2371">
        <v>4.1448748153999994E-2</v>
      </c>
      <c r="AK2371">
        <v>8.8873077800000005E-4</v>
      </c>
      <c r="AL2371">
        <v>6.1937998774821E-2</v>
      </c>
    </row>
    <row r="2372" spans="1:38" x14ac:dyDescent="0.25">
      <c r="A2372" t="s">
        <v>393</v>
      </c>
      <c r="B2372" s="17" t="s">
        <v>334</v>
      </c>
      <c r="C2372" t="s">
        <v>335</v>
      </c>
      <c r="D2372" t="s">
        <v>394</v>
      </c>
      <c r="E2372" t="s">
        <v>237</v>
      </c>
      <c r="F2372" t="s">
        <v>80</v>
      </c>
      <c r="G2372" t="s">
        <v>19</v>
      </c>
      <c r="H2372" t="s">
        <v>232</v>
      </c>
      <c r="J2372">
        <v>165.79786570000002</v>
      </c>
      <c r="K2372">
        <v>6.2488844859999997E-2</v>
      </c>
      <c r="L2372">
        <v>0.11391061268000001</v>
      </c>
      <c r="M2372">
        <v>1.032886358E-2</v>
      </c>
      <c r="N2372">
        <v>1.00189976726E-2</v>
      </c>
      <c r="O2372">
        <v>3.0606291438999998E-4</v>
      </c>
      <c r="P2372">
        <v>9.4898396328676193E-3</v>
      </c>
      <c r="X2372" t="s">
        <v>334</v>
      </c>
      <c r="Y2372" t="s">
        <v>335</v>
      </c>
      <c r="Z2372" t="s">
        <v>394</v>
      </c>
      <c r="AA2372" t="s">
        <v>237</v>
      </c>
      <c r="AB2372" t="s">
        <v>80</v>
      </c>
      <c r="AC2372" t="s">
        <v>19</v>
      </c>
      <c r="AD2372" t="s">
        <v>232</v>
      </c>
      <c r="AF2372">
        <v>165.79786570000002</v>
      </c>
      <c r="AG2372">
        <v>16.794377993999998</v>
      </c>
      <c r="AH2372">
        <v>30.614392971999997</v>
      </c>
      <c r="AI2372">
        <v>2.7759651315</v>
      </c>
      <c r="AJ2372">
        <v>2.6926861775549997</v>
      </c>
      <c r="AK2372">
        <v>8.2256865112000005E-2</v>
      </c>
      <c r="AL2372">
        <v>2.5504704083490837</v>
      </c>
    </row>
    <row r="2373" spans="1:38" x14ac:dyDescent="0.25">
      <c r="A2373" t="s">
        <v>393</v>
      </c>
      <c r="B2373" s="17" t="s">
        <v>334</v>
      </c>
      <c r="C2373" t="s">
        <v>335</v>
      </c>
      <c r="D2373" t="s">
        <v>394</v>
      </c>
      <c r="E2373" t="s">
        <v>239</v>
      </c>
      <c r="F2373" t="s">
        <v>238</v>
      </c>
      <c r="G2373" t="s">
        <v>19</v>
      </c>
      <c r="H2373" t="s">
        <v>232</v>
      </c>
      <c r="J2373">
        <v>35.236581869899993</v>
      </c>
      <c r="K2373">
        <v>5.3725950242600004E-2</v>
      </c>
      <c r="L2373">
        <v>0.11970825698110001</v>
      </c>
      <c r="M2373">
        <v>7.2448476585299992E-3</v>
      </c>
      <c r="N2373">
        <v>7.0275022287741001E-3</v>
      </c>
      <c r="O2373">
        <v>3.2674881849599995E-4</v>
      </c>
      <c r="P2373">
        <v>7.178385411938052E-3</v>
      </c>
      <c r="X2373" t="s">
        <v>334</v>
      </c>
      <c r="Y2373" t="s">
        <v>335</v>
      </c>
      <c r="Z2373" t="s">
        <v>394</v>
      </c>
      <c r="AA2373" t="s">
        <v>239</v>
      </c>
      <c r="AB2373" t="s">
        <v>238</v>
      </c>
      <c r="AC2373" t="s">
        <v>19</v>
      </c>
      <c r="AD2373" t="s">
        <v>232</v>
      </c>
      <c r="AF2373">
        <v>35.236581869899993</v>
      </c>
      <c r="AG2373">
        <v>14.439283620700001</v>
      </c>
      <c r="AH2373">
        <v>32.172558402199996</v>
      </c>
      <c r="AI2373">
        <v>1.94711075251</v>
      </c>
      <c r="AJ2373">
        <v>1.8886974299347001</v>
      </c>
      <c r="AK2373">
        <v>8.7816383860200006E-2</v>
      </c>
      <c r="AL2373">
        <v>1.9292487865828045</v>
      </c>
    </row>
    <row r="2374" spans="1:38" x14ac:dyDescent="0.25">
      <c r="A2374" t="s">
        <v>393</v>
      </c>
      <c r="B2374" s="17" t="s">
        <v>334</v>
      </c>
      <c r="C2374" t="s">
        <v>335</v>
      </c>
      <c r="D2374" t="s">
        <v>394</v>
      </c>
      <c r="E2374" t="s">
        <v>240</v>
      </c>
      <c r="F2374" t="s">
        <v>23</v>
      </c>
      <c r="G2374" t="s">
        <v>19</v>
      </c>
      <c r="H2374" t="s">
        <v>232</v>
      </c>
      <c r="J2374">
        <v>16.221222396999998</v>
      </c>
      <c r="K2374">
        <v>3.8197602970000003E-3</v>
      </c>
      <c r="L2374">
        <v>7.2028254039999996E-3</v>
      </c>
      <c r="M2374">
        <v>6.473898113E-4</v>
      </c>
      <c r="N2374">
        <v>6.2796811696100004E-4</v>
      </c>
      <c r="O2374">
        <v>1.8403299225000002E-5</v>
      </c>
      <c r="P2374">
        <v>6.37062325307343E-4</v>
      </c>
      <c r="X2374" t="s">
        <v>334</v>
      </c>
      <c r="Y2374" t="s">
        <v>335</v>
      </c>
      <c r="Z2374" t="s">
        <v>394</v>
      </c>
      <c r="AA2374" t="s">
        <v>240</v>
      </c>
      <c r="AB2374" t="s">
        <v>23</v>
      </c>
      <c r="AC2374" t="s">
        <v>19</v>
      </c>
      <c r="AD2374" t="s">
        <v>232</v>
      </c>
      <c r="AF2374">
        <v>16.221222396999998</v>
      </c>
      <c r="AG2374">
        <v>1.0265913105000002</v>
      </c>
      <c r="AH2374">
        <v>1.9358169423000002</v>
      </c>
      <c r="AI2374">
        <v>0.17399121671000001</v>
      </c>
      <c r="AJ2374">
        <v>0.16877148020869998</v>
      </c>
      <c r="AK2374">
        <v>4.9460340229999997E-3</v>
      </c>
      <c r="AL2374">
        <v>0.17121561802984081</v>
      </c>
    </row>
    <row r="2375" spans="1:38" x14ac:dyDescent="0.25">
      <c r="A2375" t="s">
        <v>393</v>
      </c>
      <c r="B2375" s="17" t="s">
        <v>334</v>
      </c>
      <c r="C2375" t="s">
        <v>335</v>
      </c>
      <c r="D2375" t="s">
        <v>394</v>
      </c>
      <c r="E2375" t="s">
        <v>241</v>
      </c>
      <c r="F2375" t="s">
        <v>83</v>
      </c>
      <c r="G2375" t="s">
        <v>19</v>
      </c>
      <c r="H2375" t="s">
        <v>232</v>
      </c>
      <c r="J2375">
        <v>6.9900976099999994</v>
      </c>
      <c r="K2375">
        <v>2.9071034502999998E-3</v>
      </c>
      <c r="L2375">
        <v>5.1626132465E-3</v>
      </c>
      <c r="M2375">
        <v>4.1894507190999998E-4</v>
      </c>
      <c r="N2375">
        <v>4.0637671975269995E-4</v>
      </c>
      <c r="O2375">
        <v>1.10863306856E-5</v>
      </c>
      <c r="P2375">
        <v>4.2271478243024942E-4</v>
      </c>
      <c r="X2375" t="s">
        <v>334</v>
      </c>
      <c r="Y2375" t="s">
        <v>335</v>
      </c>
      <c r="Z2375" t="s">
        <v>394</v>
      </c>
      <c r="AA2375" t="s">
        <v>241</v>
      </c>
      <c r="AB2375" t="s">
        <v>83</v>
      </c>
      <c r="AC2375" t="s">
        <v>19</v>
      </c>
      <c r="AD2375" t="s">
        <v>232</v>
      </c>
      <c r="AF2375">
        <v>6.9900976099999994</v>
      </c>
      <c r="AG2375">
        <v>0.78130742734999992</v>
      </c>
      <c r="AH2375">
        <v>1.38749387131</v>
      </c>
      <c r="AI2375">
        <v>0.11259484254899998</v>
      </c>
      <c r="AJ2375">
        <v>0.10921699727252999</v>
      </c>
      <c r="AK2375">
        <v>2.9795400659E-3</v>
      </c>
      <c r="AL2375">
        <v>0.11360800409301602</v>
      </c>
    </row>
    <row r="2376" spans="1:38" x14ac:dyDescent="0.25">
      <c r="A2376" t="s">
        <v>393</v>
      </c>
      <c r="B2376" s="17" t="s">
        <v>334</v>
      </c>
      <c r="C2376" t="s">
        <v>335</v>
      </c>
      <c r="D2376" t="s">
        <v>394</v>
      </c>
      <c r="E2376" t="s">
        <v>242</v>
      </c>
      <c r="F2376" t="s">
        <v>25</v>
      </c>
      <c r="G2376" t="s">
        <v>19</v>
      </c>
      <c r="H2376" t="s">
        <v>232</v>
      </c>
      <c r="J2376">
        <v>130.80921780599999</v>
      </c>
      <c r="K2376">
        <v>7.6573546478999992E-3</v>
      </c>
      <c r="L2376">
        <v>1.50097287812E-2</v>
      </c>
      <c r="M2376">
        <v>1.2512188178300002E-3</v>
      </c>
      <c r="N2376">
        <v>1.2136822532951002E-3</v>
      </c>
      <c r="O2376">
        <v>3.4040899374999997E-5</v>
      </c>
      <c r="P2376">
        <v>1.795537724641947E-3</v>
      </c>
      <c r="X2376" t="s">
        <v>334</v>
      </c>
      <c r="Y2376" t="s">
        <v>335</v>
      </c>
      <c r="Z2376" t="s">
        <v>394</v>
      </c>
      <c r="AA2376" t="s">
        <v>242</v>
      </c>
      <c r="AB2376" t="s">
        <v>25</v>
      </c>
      <c r="AC2376" t="s">
        <v>19</v>
      </c>
      <c r="AD2376" t="s">
        <v>232</v>
      </c>
      <c r="AF2376">
        <v>130.80921780599999</v>
      </c>
      <c r="AG2376">
        <v>2.0579757742</v>
      </c>
      <c r="AH2376">
        <v>4.0339852317</v>
      </c>
      <c r="AI2376">
        <v>0.33627511613</v>
      </c>
      <c r="AJ2376">
        <v>0.32618686264610003</v>
      </c>
      <c r="AK2376">
        <v>9.1487651220999982E-3</v>
      </c>
      <c r="AL2376">
        <v>0.48256518460537523</v>
      </c>
    </row>
    <row r="2377" spans="1:38" x14ac:dyDescent="0.25">
      <c r="A2377" t="s">
        <v>393</v>
      </c>
      <c r="B2377" s="17" t="s">
        <v>334</v>
      </c>
      <c r="C2377" t="s">
        <v>335</v>
      </c>
      <c r="D2377" t="s">
        <v>394</v>
      </c>
      <c r="E2377" t="s">
        <v>243</v>
      </c>
      <c r="F2377" t="s">
        <v>86</v>
      </c>
      <c r="G2377" t="s">
        <v>19</v>
      </c>
      <c r="H2377" t="s">
        <v>232</v>
      </c>
      <c r="J2377">
        <v>118.70769661700001</v>
      </c>
      <c r="K2377">
        <v>3.7420940968929998E-2</v>
      </c>
      <c r="L2377">
        <v>5.8805812312000008E-2</v>
      </c>
      <c r="M2377">
        <v>5.7650387210899995E-3</v>
      </c>
      <c r="N2377">
        <v>5.5920875594572999E-3</v>
      </c>
      <c r="O2377">
        <v>1.4543178127489998E-4</v>
      </c>
      <c r="P2377">
        <v>5.3441197895702924E-3</v>
      </c>
      <c r="X2377" t="s">
        <v>334</v>
      </c>
      <c r="Y2377" t="s">
        <v>335</v>
      </c>
      <c r="Z2377" t="s">
        <v>394</v>
      </c>
      <c r="AA2377" t="s">
        <v>243</v>
      </c>
      <c r="AB2377" t="s">
        <v>86</v>
      </c>
      <c r="AC2377" t="s">
        <v>19</v>
      </c>
      <c r="AD2377" t="s">
        <v>232</v>
      </c>
      <c r="AF2377">
        <v>118.70769661700001</v>
      </c>
      <c r="AG2377">
        <v>10.057177973229999</v>
      </c>
      <c r="AH2377">
        <v>15.804535175889999</v>
      </c>
      <c r="AI2377">
        <v>1.5494006082800003</v>
      </c>
      <c r="AJ2377">
        <v>1.5029185900315998</v>
      </c>
      <c r="AK2377">
        <v>3.9085960526809987E-2</v>
      </c>
      <c r="AL2377">
        <v>1.4362751177411819</v>
      </c>
    </row>
    <row r="2378" spans="1:38" x14ac:dyDescent="0.25">
      <c r="A2378" t="s">
        <v>393</v>
      </c>
      <c r="B2378" s="17" t="s">
        <v>334</v>
      </c>
      <c r="C2378" t="s">
        <v>335</v>
      </c>
      <c r="D2378" t="s">
        <v>394</v>
      </c>
      <c r="E2378" t="s">
        <v>244</v>
      </c>
      <c r="F2378" t="s">
        <v>88</v>
      </c>
      <c r="G2378" t="s">
        <v>19</v>
      </c>
      <c r="H2378" t="s">
        <v>232</v>
      </c>
      <c r="J2378">
        <v>82.469808913999984</v>
      </c>
      <c r="K2378">
        <v>2.3637112207499998E-2</v>
      </c>
      <c r="L2378">
        <v>6.8813195949900013E-2</v>
      </c>
      <c r="M2378">
        <v>4.19170119377E-3</v>
      </c>
      <c r="N2378">
        <v>4.0659501579568998E-3</v>
      </c>
      <c r="O2378">
        <v>1.244676263318E-4</v>
      </c>
      <c r="P2378">
        <v>5.642107954369942E-3</v>
      </c>
      <c r="X2378" t="s">
        <v>334</v>
      </c>
      <c r="Y2378" t="s">
        <v>335</v>
      </c>
      <c r="Z2378" t="s">
        <v>394</v>
      </c>
      <c r="AA2378" t="s">
        <v>244</v>
      </c>
      <c r="AB2378" t="s">
        <v>88</v>
      </c>
      <c r="AC2378" t="s">
        <v>19</v>
      </c>
      <c r="AD2378" t="s">
        <v>232</v>
      </c>
      <c r="AF2378">
        <v>82.469808913999984</v>
      </c>
      <c r="AG2378">
        <v>6.3526638858099993</v>
      </c>
      <c r="AH2378">
        <v>18.494099163000001</v>
      </c>
      <c r="AI2378">
        <v>1.12655333439</v>
      </c>
      <c r="AJ2378">
        <v>1.0927567343582998</v>
      </c>
      <c r="AK2378">
        <v>3.3451676011599998E-2</v>
      </c>
      <c r="AL2378">
        <v>1.516362047952371</v>
      </c>
    </row>
    <row r="2379" spans="1:38" x14ac:dyDescent="0.25">
      <c r="A2379" t="s">
        <v>393</v>
      </c>
      <c r="B2379" s="17" t="s">
        <v>334</v>
      </c>
      <c r="C2379" t="s">
        <v>335</v>
      </c>
      <c r="D2379" t="s">
        <v>394</v>
      </c>
      <c r="E2379" t="s">
        <v>246</v>
      </c>
      <c r="F2379" t="s">
        <v>245</v>
      </c>
      <c r="G2379" t="s">
        <v>19</v>
      </c>
      <c r="H2379" t="s">
        <v>232</v>
      </c>
      <c r="J2379">
        <v>260.254786905</v>
      </c>
      <c r="K2379">
        <v>0.17297264709000001</v>
      </c>
      <c r="L2379">
        <v>0.39545192954639996</v>
      </c>
      <c r="M2379">
        <v>3.1636197877080004E-2</v>
      </c>
      <c r="N2379">
        <v>3.0687111940767595E-2</v>
      </c>
      <c r="O2379">
        <v>1.2229094663910001E-3</v>
      </c>
      <c r="P2379">
        <v>3.0126349207977379E-2</v>
      </c>
      <c r="X2379" t="s">
        <v>334</v>
      </c>
      <c r="Y2379" t="s">
        <v>335</v>
      </c>
      <c r="Z2379" t="s">
        <v>394</v>
      </c>
      <c r="AA2379" t="s">
        <v>246</v>
      </c>
      <c r="AB2379" t="s">
        <v>245</v>
      </c>
      <c r="AC2379" t="s">
        <v>19</v>
      </c>
      <c r="AD2379" t="s">
        <v>232</v>
      </c>
      <c r="AF2379">
        <v>260.254786905</v>
      </c>
      <c r="AG2379">
        <v>46.487790026100001</v>
      </c>
      <c r="AH2379">
        <v>106.28087993599999</v>
      </c>
      <c r="AI2379">
        <v>8.5024831795199987</v>
      </c>
      <c r="AJ2379">
        <v>8.2474086841344008</v>
      </c>
      <c r="AK2379">
        <v>0.32866677280650008</v>
      </c>
      <c r="AL2379">
        <v>8.0966982307190847</v>
      </c>
    </row>
    <row r="2380" spans="1:38" x14ac:dyDescent="0.25">
      <c r="A2380" t="s">
        <v>393</v>
      </c>
      <c r="B2380" s="17" t="s">
        <v>334</v>
      </c>
      <c r="C2380" t="s">
        <v>335</v>
      </c>
      <c r="D2380" t="s">
        <v>394</v>
      </c>
      <c r="E2380" t="s">
        <v>247</v>
      </c>
      <c r="F2380" t="s">
        <v>27</v>
      </c>
      <c r="G2380" t="s">
        <v>19</v>
      </c>
      <c r="H2380" t="s">
        <v>232</v>
      </c>
      <c r="J2380">
        <v>13.388943475</v>
      </c>
      <c r="K2380">
        <v>2.8523286166000006E-3</v>
      </c>
      <c r="L2380">
        <v>4.1336550310000003E-3</v>
      </c>
      <c r="M2380">
        <v>4.4299956780999999E-4</v>
      </c>
      <c r="N2380">
        <v>4.2970958077569995E-4</v>
      </c>
      <c r="O2380">
        <v>1.034984136E-5</v>
      </c>
      <c r="P2380">
        <v>3.9199337173772099E-4</v>
      </c>
      <c r="X2380" t="s">
        <v>334</v>
      </c>
      <c r="Y2380" t="s">
        <v>335</v>
      </c>
      <c r="Z2380" t="s">
        <v>394</v>
      </c>
      <c r="AA2380" t="s">
        <v>247</v>
      </c>
      <c r="AB2380" t="s">
        <v>27</v>
      </c>
      <c r="AC2380" t="s">
        <v>19</v>
      </c>
      <c r="AD2380" t="s">
        <v>232</v>
      </c>
      <c r="AF2380">
        <v>13.388943475</v>
      </c>
      <c r="AG2380">
        <v>0.76658635229999994</v>
      </c>
      <c r="AH2380">
        <v>1.1109529594999998</v>
      </c>
      <c r="AI2380">
        <v>0.11905968841</v>
      </c>
      <c r="AJ2380">
        <v>0.11548789775770001</v>
      </c>
      <c r="AK2380">
        <v>2.7816030630000003E-3</v>
      </c>
      <c r="AL2380">
        <v>0.10535135665906799</v>
      </c>
    </row>
    <row r="2381" spans="1:38" x14ac:dyDescent="0.25">
      <c r="A2381" t="s">
        <v>393</v>
      </c>
      <c r="B2381" s="17" t="s">
        <v>334</v>
      </c>
      <c r="C2381" t="s">
        <v>335</v>
      </c>
      <c r="D2381" t="s">
        <v>394</v>
      </c>
      <c r="E2381" t="s">
        <v>248</v>
      </c>
      <c r="F2381" t="s">
        <v>91</v>
      </c>
      <c r="G2381" t="s">
        <v>19</v>
      </c>
      <c r="H2381" t="s">
        <v>232</v>
      </c>
      <c r="J2381">
        <v>29.619704392000003</v>
      </c>
      <c r="K2381">
        <v>1.2744803950000001E-3</v>
      </c>
      <c r="L2381">
        <v>2.6971527390000001E-3</v>
      </c>
      <c r="M2381">
        <v>2.1624380169999997E-4</v>
      </c>
      <c r="N2381">
        <v>2.09756487649E-4</v>
      </c>
      <c r="O2381">
        <v>4.8843116199999994E-6</v>
      </c>
      <c r="P2381">
        <v>2.9945443942556998E-4</v>
      </c>
      <c r="X2381" t="s">
        <v>334</v>
      </c>
      <c r="Y2381" t="s">
        <v>335</v>
      </c>
      <c r="Z2381" t="s">
        <v>394</v>
      </c>
      <c r="AA2381" t="s">
        <v>248</v>
      </c>
      <c r="AB2381" t="s">
        <v>91</v>
      </c>
      <c r="AC2381" t="s">
        <v>19</v>
      </c>
      <c r="AD2381" t="s">
        <v>232</v>
      </c>
      <c r="AF2381">
        <v>29.619704392000003</v>
      </c>
      <c r="AG2381">
        <v>0.34252686780000002</v>
      </c>
      <c r="AH2381">
        <v>0.72488143799999993</v>
      </c>
      <c r="AI2381">
        <v>5.81172545E-2</v>
      </c>
      <c r="AJ2381">
        <v>5.6373736864999996E-2</v>
      </c>
      <c r="AK2381">
        <v>1.3126982199999999E-3</v>
      </c>
      <c r="AL2381">
        <v>8.0480795366087987E-2</v>
      </c>
    </row>
    <row r="2382" spans="1:38" x14ac:dyDescent="0.25">
      <c r="A2382" t="s">
        <v>393</v>
      </c>
      <c r="B2382" s="17" t="s">
        <v>334</v>
      </c>
      <c r="C2382" t="s">
        <v>335</v>
      </c>
      <c r="D2382" t="s">
        <v>394</v>
      </c>
      <c r="E2382" t="s">
        <v>249</v>
      </c>
      <c r="F2382" t="s">
        <v>93</v>
      </c>
      <c r="G2382" t="s">
        <v>19</v>
      </c>
      <c r="H2382" t="s">
        <v>232</v>
      </c>
      <c r="J2382">
        <v>67.774379915899999</v>
      </c>
      <c r="K2382">
        <v>2.9754221604199996E-2</v>
      </c>
      <c r="L2382">
        <v>0.11397714358819998</v>
      </c>
      <c r="M2382">
        <v>5.6791486825900003E-3</v>
      </c>
      <c r="N2382">
        <v>5.5087742221123E-3</v>
      </c>
      <c r="O2382">
        <v>2.8032040232200001E-4</v>
      </c>
      <c r="P2382">
        <v>7.7504411816434497E-3</v>
      </c>
      <c r="X2382" t="s">
        <v>334</v>
      </c>
      <c r="Y2382" t="s">
        <v>335</v>
      </c>
      <c r="Z2382" t="s">
        <v>394</v>
      </c>
      <c r="AA2382" t="s">
        <v>249</v>
      </c>
      <c r="AB2382" t="s">
        <v>93</v>
      </c>
      <c r="AC2382" t="s">
        <v>19</v>
      </c>
      <c r="AD2382" t="s">
        <v>232</v>
      </c>
      <c r="AF2382">
        <v>67.774379915899999</v>
      </c>
      <c r="AG2382">
        <v>7.9966860778699997</v>
      </c>
      <c r="AH2382">
        <v>30.6322717342</v>
      </c>
      <c r="AI2382">
        <v>1.52631678633</v>
      </c>
      <c r="AJ2382">
        <v>1.4805272827400999</v>
      </c>
      <c r="AK2382">
        <v>7.5338363049100007E-2</v>
      </c>
      <c r="AL2382">
        <v>2.0829932387987431</v>
      </c>
    </row>
    <row r="2383" spans="1:38" x14ac:dyDescent="0.25">
      <c r="A2383" t="s">
        <v>393</v>
      </c>
      <c r="B2383" s="17" t="s">
        <v>334</v>
      </c>
      <c r="C2383" t="s">
        <v>335</v>
      </c>
      <c r="D2383" t="s">
        <v>394</v>
      </c>
      <c r="E2383" t="s">
        <v>251</v>
      </c>
      <c r="F2383" t="s">
        <v>250</v>
      </c>
      <c r="G2383" t="s">
        <v>19</v>
      </c>
      <c r="H2383" t="s">
        <v>232</v>
      </c>
      <c r="J2383">
        <v>62.052611903000006</v>
      </c>
      <c r="K2383">
        <v>3.7749699439499997E-2</v>
      </c>
      <c r="L2383">
        <v>9.8072953744000005E-2</v>
      </c>
      <c r="M2383">
        <v>7.2769757874E-3</v>
      </c>
      <c r="N2383">
        <v>7.0586665137780001E-3</v>
      </c>
      <c r="O2383">
        <v>3.0303350348800001E-4</v>
      </c>
      <c r="P2383">
        <v>7.6184001266778982E-3</v>
      </c>
      <c r="X2383" t="s">
        <v>334</v>
      </c>
      <c r="Y2383" t="s">
        <v>335</v>
      </c>
      <c r="Z2383" t="s">
        <v>394</v>
      </c>
      <c r="AA2383" t="s">
        <v>251</v>
      </c>
      <c r="AB2383" t="s">
        <v>250</v>
      </c>
      <c r="AC2383" t="s">
        <v>19</v>
      </c>
      <c r="AD2383" t="s">
        <v>232</v>
      </c>
      <c r="AF2383">
        <v>62.052611903000006</v>
      </c>
      <c r="AG2383">
        <v>10.1455354209</v>
      </c>
      <c r="AH2383">
        <v>26.357895187399997</v>
      </c>
      <c r="AI2383">
        <v>1.9557454509899999</v>
      </c>
      <c r="AJ2383">
        <v>1.8970730874603001</v>
      </c>
      <c r="AK2383">
        <v>8.1442690301999993E-2</v>
      </c>
      <c r="AL2383">
        <v>2.0475065178696723</v>
      </c>
    </row>
    <row r="2384" spans="1:38" x14ac:dyDescent="0.25">
      <c r="A2384" t="s">
        <v>393</v>
      </c>
      <c r="B2384" s="17" t="s">
        <v>334</v>
      </c>
      <c r="C2384" t="s">
        <v>335</v>
      </c>
      <c r="D2384" t="s">
        <v>394</v>
      </c>
      <c r="E2384" t="s">
        <v>253</v>
      </c>
      <c r="F2384" t="s">
        <v>252</v>
      </c>
      <c r="G2384" t="s">
        <v>19</v>
      </c>
      <c r="H2384" t="s">
        <v>232</v>
      </c>
      <c r="J2384">
        <v>32.671314596000002</v>
      </c>
      <c r="K2384">
        <v>0.14009531202199998</v>
      </c>
      <c r="L2384">
        <v>0.38956528203000002</v>
      </c>
      <c r="M2384">
        <v>2.0521346132999999E-2</v>
      </c>
      <c r="N2384">
        <v>1.9905705749010003E-2</v>
      </c>
      <c r="O2384">
        <v>1.02462054695E-3</v>
      </c>
      <c r="P2384">
        <v>2.323025743866633E-2</v>
      </c>
      <c r="X2384" t="s">
        <v>334</v>
      </c>
      <c r="Y2384" t="s">
        <v>335</v>
      </c>
      <c r="Z2384" t="s">
        <v>394</v>
      </c>
      <c r="AA2384" t="s">
        <v>253</v>
      </c>
      <c r="AB2384" t="s">
        <v>252</v>
      </c>
      <c r="AC2384" t="s">
        <v>19</v>
      </c>
      <c r="AD2384" t="s">
        <v>232</v>
      </c>
      <c r="AF2384">
        <v>32.671314596000002</v>
      </c>
      <c r="AG2384">
        <v>37.651740103999998</v>
      </c>
      <c r="AH2384">
        <v>104.69879510500002</v>
      </c>
      <c r="AI2384">
        <v>5.5152767563000005</v>
      </c>
      <c r="AJ2384">
        <v>5.3498184536109994</v>
      </c>
      <c r="AK2384">
        <v>0.27537499261000004</v>
      </c>
      <c r="AL2384">
        <v>6.2433185228714425</v>
      </c>
    </row>
    <row r="2385" spans="1:38" x14ac:dyDescent="0.25">
      <c r="A2385" t="s">
        <v>393</v>
      </c>
      <c r="B2385" s="17" t="s">
        <v>334</v>
      </c>
      <c r="C2385" t="s">
        <v>335</v>
      </c>
      <c r="D2385" t="s">
        <v>394</v>
      </c>
      <c r="E2385" t="s">
        <v>254</v>
      </c>
      <c r="F2385" t="s">
        <v>29</v>
      </c>
      <c r="G2385" t="s">
        <v>19</v>
      </c>
      <c r="H2385" t="s">
        <v>232</v>
      </c>
      <c r="J2385">
        <v>18.357349278000001</v>
      </c>
      <c r="K2385">
        <v>7.3645776429999994E-3</v>
      </c>
      <c r="L2385">
        <v>2.1301090093999997E-2</v>
      </c>
      <c r="M2385">
        <v>1.222812042E-3</v>
      </c>
      <c r="N2385">
        <v>1.1861276807400001E-3</v>
      </c>
      <c r="O2385">
        <v>4.9874381632999999E-5</v>
      </c>
      <c r="P2385">
        <v>1.5171148154396517E-3</v>
      </c>
      <c r="X2385" t="s">
        <v>334</v>
      </c>
      <c r="Y2385" t="s">
        <v>335</v>
      </c>
      <c r="Z2385" t="s">
        <v>394</v>
      </c>
      <c r="AA2385" t="s">
        <v>254</v>
      </c>
      <c r="AB2385" t="s">
        <v>29</v>
      </c>
      <c r="AC2385" t="s">
        <v>19</v>
      </c>
      <c r="AD2385" t="s">
        <v>232</v>
      </c>
      <c r="AF2385">
        <v>18.357349278000001</v>
      </c>
      <c r="AG2385">
        <v>1.9792892633000001</v>
      </c>
      <c r="AH2385">
        <v>5.7248396658000003</v>
      </c>
      <c r="AI2385">
        <v>0.32864062773000002</v>
      </c>
      <c r="AJ2385">
        <v>0.31878140889810003</v>
      </c>
      <c r="AK2385">
        <v>1.3404140306999998E-2</v>
      </c>
      <c r="AL2385">
        <v>0.40773677948085418</v>
      </c>
    </row>
    <row r="2386" spans="1:38" x14ac:dyDescent="0.25">
      <c r="A2386" t="s">
        <v>393</v>
      </c>
      <c r="B2386" s="17" t="s">
        <v>334</v>
      </c>
      <c r="C2386" t="s">
        <v>335</v>
      </c>
      <c r="D2386" t="s">
        <v>394</v>
      </c>
      <c r="E2386" t="s">
        <v>255</v>
      </c>
      <c r="F2386" t="s">
        <v>96</v>
      </c>
      <c r="G2386" t="s">
        <v>19</v>
      </c>
      <c r="H2386" t="s">
        <v>232</v>
      </c>
      <c r="J2386">
        <v>231.27402754300002</v>
      </c>
      <c r="K2386">
        <v>0.1021630698473</v>
      </c>
      <c r="L2386">
        <v>0.15500913862749999</v>
      </c>
      <c r="M2386">
        <v>1.6174586635099998E-2</v>
      </c>
      <c r="N2386">
        <v>1.5689349036047E-2</v>
      </c>
      <c r="O2386">
        <v>3.990903986497E-4</v>
      </c>
      <c r="P2386">
        <v>1.4119064819259076E-2</v>
      </c>
      <c r="X2386" t="s">
        <v>334</v>
      </c>
      <c r="Y2386" t="s">
        <v>335</v>
      </c>
      <c r="Z2386" t="s">
        <v>394</v>
      </c>
      <c r="AA2386" t="s">
        <v>255</v>
      </c>
      <c r="AB2386" t="s">
        <v>96</v>
      </c>
      <c r="AC2386" t="s">
        <v>19</v>
      </c>
      <c r="AD2386" t="s">
        <v>232</v>
      </c>
      <c r="AF2386">
        <v>231.27402754300002</v>
      </c>
      <c r="AG2386">
        <v>27.457144728359999</v>
      </c>
      <c r="AH2386">
        <v>41.659952292810004</v>
      </c>
      <c r="AI2386">
        <v>4.3470501011469995</v>
      </c>
      <c r="AJ2386">
        <v>4.2166385981125902</v>
      </c>
      <c r="AK2386">
        <v>0.1072587458429</v>
      </c>
      <c r="AL2386">
        <v>3.7946120948899722</v>
      </c>
    </row>
    <row r="2387" spans="1:38" x14ac:dyDescent="0.25">
      <c r="A2387" t="s">
        <v>393</v>
      </c>
      <c r="B2387" s="17" t="s">
        <v>334</v>
      </c>
      <c r="C2387" t="s">
        <v>335</v>
      </c>
      <c r="D2387" t="s">
        <v>394</v>
      </c>
      <c r="E2387" t="s">
        <v>256</v>
      </c>
      <c r="F2387" t="s">
        <v>98</v>
      </c>
      <c r="G2387" t="s">
        <v>19</v>
      </c>
      <c r="H2387" t="s">
        <v>232</v>
      </c>
      <c r="J2387">
        <v>287.98631852</v>
      </c>
      <c r="K2387">
        <v>0.22407603544499999</v>
      </c>
      <c r="L2387">
        <v>0.53510494615499993</v>
      </c>
      <c r="M2387">
        <v>3.6216064017500001E-2</v>
      </c>
      <c r="N2387">
        <v>3.5129582096974997E-2</v>
      </c>
      <c r="O2387">
        <v>1.3350589710549999E-3</v>
      </c>
      <c r="P2387">
        <v>3.7635946846315264E-2</v>
      </c>
      <c r="X2387" t="s">
        <v>334</v>
      </c>
      <c r="Y2387" t="s">
        <v>335</v>
      </c>
      <c r="Z2387" t="s">
        <v>394</v>
      </c>
      <c r="AA2387" t="s">
        <v>256</v>
      </c>
      <c r="AB2387" t="s">
        <v>98</v>
      </c>
      <c r="AC2387" t="s">
        <v>19</v>
      </c>
      <c r="AD2387" t="s">
        <v>232</v>
      </c>
      <c r="AF2387">
        <v>287.98631852</v>
      </c>
      <c r="AG2387">
        <v>60.222234611499999</v>
      </c>
      <c r="AH2387">
        <v>143.8137575129</v>
      </c>
      <c r="AI2387">
        <v>9.7333588563400006</v>
      </c>
      <c r="AJ2387">
        <v>9.4413580906497998</v>
      </c>
      <c r="AK2387">
        <v>0.35880783040899999</v>
      </c>
      <c r="AL2387">
        <v>10.114963741764297</v>
      </c>
    </row>
    <row r="2388" spans="1:38" x14ac:dyDescent="0.25">
      <c r="A2388" t="s">
        <v>393</v>
      </c>
      <c r="B2388" s="17" t="s">
        <v>334</v>
      </c>
      <c r="C2388" t="s">
        <v>335</v>
      </c>
      <c r="D2388" t="s">
        <v>394</v>
      </c>
      <c r="E2388" t="s">
        <v>257</v>
      </c>
      <c r="F2388" t="s">
        <v>100</v>
      </c>
      <c r="G2388" t="s">
        <v>19</v>
      </c>
      <c r="H2388" t="s">
        <v>232</v>
      </c>
      <c r="J2388">
        <v>694.32751208400009</v>
      </c>
      <c r="K2388">
        <v>0.36844684418327001</v>
      </c>
      <c r="L2388">
        <v>0.38027699625436001</v>
      </c>
      <c r="M2388">
        <v>5.8399469142280003E-2</v>
      </c>
      <c r="N2388">
        <v>5.6647485068011601E-2</v>
      </c>
      <c r="O2388">
        <v>8.2397337656840003E-4</v>
      </c>
      <c r="P2388">
        <v>7.7121678548896969E-2</v>
      </c>
      <c r="X2388" t="s">
        <v>334</v>
      </c>
      <c r="Y2388" t="s">
        <v>335</v>
      </c>
      <c r="Z2388" t="s">
        <v>394</v>
      </c>
      <c r="AA2388" t="s">
        <v>257</v>
      </c>
      <c r="AB2388" t="s">
        <v>100</v>
      </c>
      <c r="AC2388" t="s">
        <v>19</v>
      </c>
      <c r="AD2388" t="s">
        <v>232</v>
      </c>
      <c r="AF2388">
        <v>694.32751208400009</v>
      </c>
      <c r="AG2388">
        <v>99.02304237797</v>
      </c>
      <c r="AH2388">
        <v>102.20249270631999</v>
      </c>
      <c r="AI2388">
        <v>15.695324692852999</v>
      </c>
      <c r="AJ2388">
        <v>15.224464952067409</v>
      </c>
      <c r="AK2388">
        <v>0.22144946933418003</v>
      </c>
      <c r="AL2388">
        <v>20.727071167074619</v>
      </c>
    </row>
    <row r="2389" spans="1:38" x14ac:dyDescent="0.25">
      <c r="A2389" t="s">
        <v>393</v>
      </c>
      <c r="B2389" s="17" t="s">
        <v>334</v>
      </c>
      <c r="C2389" t="s">
        <v>335</v>
      </c>
      <c r="D2389" t="s">
        <v>394</v>
      </c>
      <c r="E2389" t="s">
        <v>259</v>
      </c>
      <c r="F2389" t="s">
        <v>258</v>
      </c>
      <c r="G2389" t="s">
        <v>19</v>
      </c>
      <c r="H2389" t="s">
        <v>232</v>
      </c>
      <c r="J2389">
        <v>200.00451577000001</v>
      </c>
      <c r="K2389">
        <v>0.19496684514000001</v>
      </c>
      <c r="L2389">
        <v>0.44849185936999997</v>
      </c>
      <c r="M2389">
        <v>3.0564493117000002E-2</v>
      </c>
      <c r="N2389">
        <v>2.964755832349E-2</v>
      </c>
      <c r="O2389">
        <v>1.2173668274800002E-3</v>
      </c>
      <c r="P2389">
        <v>3.0959267118002728E-2</v>
      </c>
      <c r="X2389" t="s">
        <v>334</v>
      </c>
      <c r="Y2389" t="s">
        <v>335</v>
      </c>
      <c r="Z2389" t="s">
        <v>394</v>
      </c>
      <c r="AA2389" t="s">
        <v>259</v>
      </c>
      <c r="AB2389" t="s">
        <v>258</v>
      </c>
      <c r="AC2389" t="s">
        <v>19</v>
      </c>
      <c r="AD2389" t="s">
        <v>232</v>
      </c>
      <c r="AF2389">
        <v>200.00451577000001</v>
      </c>
      <c r="AG2389">
        <v>52.398907176999998</v>
      </c>
      <c r="AH2389">
        <v>120.53578444499999</v>
      </c>
      <c r="AI2389">
        <v>8.2144526233999979</v>
      </c>
      <c r="AJ2389">
        <v>7.9680190446979999</v>
      </c>
      <c r="AK2389">
        <v>0.32717715720000001</v>
      </c>
      <c r="AL2389">
        <v>8.320552521429331</v>
      </c>
    </row>
    <row r="2390" spans="1:38" x14ac:dyDescent="0.25">
      <c r="A2390" t="s">
        <v>393</v>
      </c>
      <c r="B2390" s="17" t="s">
        <v>334</v>
      </c>
      <c r="C2390" t="s">
        <v>335</v>
      </c>
      <c r="D2390" t="s">
        <v>394</v>
      </c>
      <c r="E2390" t="s">
        <v>260</v>
      </c>
      <c r="F2390" t="s">
        <v>102</v>
      </c>
      <c r="G2390" t="s">
        <v>19</v>
      </c>
      <c r="H2390" t="s">
        <v>232</v>
      </c>
      <c r="J2390">
        <v>1080.5279555900001</v>
      </c>
      <c r="K2390">
        <v>0.30847436005700002</v>
      </c>
      <c r="L2390">
        <v>0.26292280440599997</v>
      </c>
      <c r="M2390">
        <v>4.7640878547500001E-2</v>
      </c>
      <c r="N2390">
        <v>4.6211652191074995E-2</v>
      </c>
      <c r="O2390">
        <v>5.6481730059199998E-4</v>
      </c>
      <c r="P2390">
        <v>6.8395112911216374E-2</v>
      </c>
      <c r="X2390" t="s">
        <v>334</v>
      </c>
      <c r="Y2390" t="s">
        <v>335</v>
      </c>
      <c r="Z2390" t="s">
        <v>394</v>
      </c>
      <c r="AA2390" t="s">
        <v>260</v>
      </c>
      <c r="AB2390" t="s">
        <v>102</v>
      </c>
      <c r="AC2390" t="s">
        <v>19</v>
      </c>
      <c r="AD2390" t="s">
        <v>232</v>
      </c>
      <c r="AF2390">
        <v>1080.5279555900001</v>
      </c>
      <c r="AG2390">
        <v>82.904963883899995</v>
      </c>
      <c r="AH2390">
        <v>70.66261457600001</v>
      </c>
      <c r="AI2390">
        <v>12.803868208979999</v>
      </c>
      <c r="AJ2390">
        <v>12.4197521627106</v>
      </c>
      <c r="AK2390">
        <v>0.15179919617179999</v>
      </c>
      <c r="AL2390">
        <v>18.381736678783724</v>
      </c>
    </row>
    <row r="2391" spans="1:38" x14ac:dyDescent="0.25">
      <c r="A2391" t="s">
        <v>393</v>
      </c>
      <c r="B2391" s="17" t="s">
        <v>334</v>
      </c>
      <c r="C2391" t="s">
        <v>335</v>
      </c>
      <c r="D2391" t="s">
        <v>394</v>
      </c>
      <c r="E2391" t="s">
        <v>262</v>
      </c>
      <c r="F2391" t="s">
        <v>261</v>
      </c>
      <c r="G2391" t="s">
        <v>19</v>
      </c>
      <c r="H2391" t="s">
        <v>232</v>
      </c>
      <c r="J2391">
        <v>8.4872941500000003</v>
      </c>
      <c r="K2391">
        <v>2.5672002129999996E-2</v>
      </c>
      <c r="L2391">
        <v>5.9006952319999993E-2</v>
      </c>
      <c r="M2391">
        <v>3.3309332219999994E-3</v>
      </c>
      <c r="N2391">
        <v>3.23100522534E-3</v>
      </c>
      <c r="O2391">
        <v>1.3061210491000001E-4</v>
      </c>
      <c r="P2391">
        <v>3.7698616154452497E-3</v>
      </c>
      <c r="X2391" t="s">
        <v>334</v>
      </c>
      <c r="Y2391" t="s">
        <v>335</v>
      </c>
      <c r="Z2391" t="s">
        <v>394</v>
      </c>
      <c r="AA2391" t="s">
        <v>262</v>
      </c>
      <c r="AB2391" t="s">
        <v>261</v>
      </c>
      <c r="AC2391" t="s">
        <v>19</v>
      </c>
      <c r="AD2391" t="s">
        <v>232</v>
      </c>
      <c r="AF2391">
        <v>8.4872941500000003</v>
      </c>
      <c r="AG2391">
        <v>6.8995577510000006</v>
      </c>
      <c r="AH2391">
        <v>15.858593690000001</v>
      </c>
      <c r="AI2391">
        <v>0.89521497019999996</v>
      </c>
      <c r="AJ2391">
        <v>0.86835852109399991</v>
      </c>
      <c r="AK2391">
        <v>3.5103049900000002E-2</v>
      </c>
      <c r="AL2391">
        <v>1.0131806195561699</v>
      </c>
    </row>
    <row r="2392" spans="1:38" x14ac:dyDescent="0.25">
      <c r="A2392" t="s">
        <v>393</v>
      </c>
      <c r="B2392" s="17" t="s">
        <v>334</v>
      </c>
      <c r="C2392" t="s">
        <v>335</v>
      </c>
      <c r="D2392" t="s">
        <v>394</v>
      </c>
      <c r="E2392" t="s">
        <v>263</v>
      </c>
      <c r="F2392" t="s">
        <v>104</v>
      </c>
      <c r="G2392" t="s">
        <v>19</v>
      </c>
      <c r="H2392" t="s">
        <v>232</v>
      </c>
      <c r="J2392">
        <v>8.1058416600000012</v>
      </c>
      <c r="K2392">
        <v>9.6115892000000005E-4</v>
      </c>
      <c r="L2392">
        <v>8.5742667000000003E-4</v>
      </c>
      <c r="M2392">
        <v>1.5055182440000002E-4</v>
      </c>
      <c r="N2392">
        <v>1.4603526966799999E-4</v>
      </c>
      <c r="O2392">
        <v>1.744426038E-6</v>
      </c>
      <c r="P2392">
        <v>2.3534449184727001E-4</v>
      </c>
      <c r="X2392" t="s">
        <v>334</v>
      </c>
      <c r="Y2392" t="s">
        <v>335</v>
      </c>
      <c r="Z2392" t="s">
        <v>394</v>
      </c>
      <c r="AA2392" t="s">
        <v>263</v>
      </c>
      <c r="AB2392" t="s">
        <v>104</v>
      </c>
      <c r="AC2392" t="s">
        <v>19</v>
      </c>
      <c r="AD2392" t="s">
        <v>232</v>
      </c>
      <c r="AF2392">
        <v>8.1058416600000012</v>
      </c>
      <c r="AG2392">
        <v>0.2583191923</v>
      </c>
      <c r="AH2392">
        <v>0.2304402871</v>
      </c>
      <c r="AI2392">
        <v>4.0462012500000005E-2</v>
      </c>
      <c r="AJ2392">
        <v>3.9248152124999998E-2</v>
      </c>
      <c r="AK2392">
        <v>4.6882850100000002E-4</v>
      </c>
      <c r="AL2392">
        <v>6.3250725462092997E-2</v>
      </c>
    </row>
    <row r="2393" spans="1:38" x14ac:dyDescent="0.25">
      <c r="A2393" t="s">
        <v>393</v>
      </c>
      <c r="B2393" s="17" t="s">
        <v>334</v>
      </c>
      <c r="C2393" t="s">
        <v>335</v>
      </c>
      <c r="D2393" t="s">
        <v>394</v>
      </c>
      <c r="E2393" t="s">
        <v>264</v>
      </c>
      <c r="F2393" t="s">
        <v>106</v>
      </c>
      <c r="G2393" t="s">
        <v>19</v>
      </c>
      <c r="H2393" t="s">
        <v>232</v>
      </c>
      <c r="J2393">
        <v>25.299761328999995</v>
      </c>
      <c r="K2393">
        <v>2.7399994411600001E-2</v>
      </c>
      <c r="L2393">
        <v>5.7630160115000002E-2</v>
      </c>
      <c r="M2393">
        <v>3.9134960609200006E-3</v>
      </c>
      <c r="N2393">
        <v>3.7960911790923999E-3</v>
      </c>
      <c r="O2393">
        <v>1.2620618049589998E-4</v>
      </c>
      <c r="P2393">
        <v>4.1013903383395707E-3</v>
      </c>
      <c r="X2393" t="s">
        <v>334</v>
      </c>
      <c r="Y2393" t="s">
        <v>335</v>
      </c>
      <c r="Z2393" t="s">
        <v>394</v>
      </c>
      <c r="AA2393" t="s">
        <v>264</v>
      </c>
      <c r="AB2393" t="s">
        <v>106</v>
      </c>
      <c r="AC2393" t="s">
        <v>19</v>
      </c>
      <c r="AD2393" t="s">
        <v>232</v>
      </c>
      <c r="AF2393">
        <v>25.299761328999995</v>
      </c>
      <c r="AG2393">
        <v>7.3639680147400002</v>
      </c>
      <c r="AH2393">
        <v>15.48856744911</v>
      </c>
      <c r="AI2393">
        <v>1.051783744507</v>
      </c>
      <c r="AJ2393">
        <v>1.02023023217179</v>
      </c>
      <c r="AK2393">
        <v>3.39189262383E-2</v>
      </c>
      <c r="AL2393">
        <v>1.1022816282878767</v>
      </c>
    </row>
    <row r="2394" spans="1:38" x14ac:dyDescent="0.25">
      <c r="A2394" t="s">
        <v>393</v>
      </c>
      <c r="B2394" s="17" t="s">
        <v>334</v>
      </c>
      <c r="C2394" t="s">
        <v>335</v>
      </c>
      <c r="D2394" t="s">
        <v>394</v>
      </c>
      <c r="E2394" t="s">
        <v>265</v>
      </c>
      <c r="F2394" t="s">
        <v>108</v>
      </c>
      <c r="G2394" t="s">
        <v>32</v>
      </c>
      <c r="H2394" t="s">
        <v>232</v>
      </c>
      <c r="J2394">
        <v>70.898888450000001</v>
      </c>
      <c r="K2394">
        <v>7.1507662247000002E-3</v>
      </c>
      <c r="L2394">
        <v>6.5584476611999995E-3</v>
      </c>
      <c r="M2394">
        <v>1.06627594933E-3</v>
      </c>
      <c r="N2394">
        <v>1.0342876708500999E-3</v>
      </c>
      <c r="O2394">
        <v>1.3212366268499999E-5</v>
      </c>
      <c r="P2394">
        <v>1.7367071754592169E-3</v>
      </c>
      <c r="X2394" t="s">
        <v>334</v>
      </c>
      <c r="Y2394" t="s">
        <v>335</v>
      </c>
      <c r="Z2394" t="s">
        <v>394</v>
      </c>
      <c r="AA2394" t="s">
        <v>265</v>
      </c>
      <c r="AB2394" t="s">
        <v>108</v>
      </c>
      <c r="AC2394" t="s">
        <v>32</v>
      </c>
      <c r="AD2394" t="s">
        <v>232</v>
      </c>
      <c r="AF2394">
        <v>70.898888450000001</v>
      </c>
      <c r="AG2394">
        <v>2.2555558861999998</v>
      </c>
      <c r="AH2394">
        <v>2.0687219966299999</v>
      </c>
      <c r="AI2394">
        <v>0.33633392999</v>
      </c>
      <c r="AJ2394">
        <v>0.32624391209030001</v>
      </c>
      <c r="AK2394">
        <v>4.1675578325999999E-3</v>
      </c>
      <c r="AL2394">
        <v>0.54780714697170141</v>
      </c>
    </row>
    <row r="2395" spans="1:38" x14ac:dyDescent="0.25">
      <c r="A2395" t="s">
        <v>393</v>
      </c>
      <c r="B2395" s="17" t="s">
        <v>334</v>
      </c>
      <c r="C2395" t="s">
        <v>335</v>
      </c>
      <c r="D2395" t="s">
        <v>394</v>
      </c>
      <c r="E2395" t="s">
        <v>266</v>
      </c>
      <c r="F2395" t="s">
        <v>110</v>
      </c>
      <c r="G2395" t="s">
        <v>32</v>
      </c>
      <c r="H2395" t="s">
        <v>232</v>
      </c>
      <c r="J2395">
        <v>51.881782389499996</v>
      </c>
      <c r="K2395">
        <v>4.5987639379229998E-2</v>
      </c>
      <c r="L2395">
        <v>5.6346512068399995E-2</v>
      </c>
      <c r="M2395">
        <v>6.4607306665000006E-3</v>
      </c>
      <c r="N2395">
        <v>6.2669087465049992E-3</v>
      </c>
      <c r="O2395">
        <v>1.9051558250850003E-4</v>
      </c>
      <c r="P2395">
        <v>4.3425456935124954E-3</v>
      </c>
      <c r="X2395" t="s">
        <v>334</v>
      </c>
      <c r="Y2395" t="s">
        <v>335</v>
      </c>
      <c r="Z2395" t="s">
        <v>394</v>
      </c>
      <c r="AA2395" t="s">
        <v>266</v>
      </c>
      <c r="AB2395" t="s">
        <v>110</v>
      </c>
      <c r="AC2395" t="s">
        <v>32</v>
      </c>
      <c r="AD2395" t="s">
        <v>232</v>
      </c>
      <c r="AF2395">
        <v>51.881782389499996</v>
      </c>
      <c r="AG2395">
        <v>14.5058171837</v>
      </c>
      <c r="AH2395">
        <v>17.77329937116</v>
      </c>
      <c r="AI2395">
        <v>2.0378992336850001</v>
      </c>
      <c r="AJ2395">
        <v>1.9767622566744496</v>
      </c>
      <c r="AK2395">
        <v>6.009405761920001E-2</v>
      </c>
      <c r="AL2395">
        <v>1.3697630500192222</v>
      </c>
    </row>
    <row r="2396" spans="1:38" x14ac:dyDescent="0.25">
      <c r="A2396" t="s">
        <v>393</v>
      </c>
      <c r="B2396" s="17" t="s">
        <v>334</v>
      </c>
      <c r="C2396" t="s">
        <v>335</v>
      </c>
      <c r="D2396" t="s">
        <v>394</v>
      </c>
      <c r="E2396" t="s">
        <v>267</v>
      </c>
      <c r="F2396" t="s">
        <v>31</v>
      </c>
      <c r="G2396" t="s">
        <v>32</v>
      </c>
      <c r="H2396" t="s">
        <v>232</v>
      </c>
      <c r="J2396">
        <v>43.783105052999993</v>
      </c>
      <c r="K2396">
        <v>1.1093003933249999E-2</v>
      </c>
      <c r="L2396">
        <v>2.9726309559000002E-2</v>
      </c>
      <c r="M2396">
        <v>2.081442548946E-3</v>
      </c>
      <c r="N2396">
        <v>2.0189992724776199E-3</v>
      </c>
      <c r="O2396">
        <v>8.3286186535899996E-5</v>
      </c>
      <c r="P2396">
        <v>2.364454497363068E-3</v>
      </c>
      <c r="X2396" t="s">
        <v>334</v>
      </c>
      <c r="Y2396" t="s">
        <v>335</v>
      </c>
      <c r="Z2396" t="s">
        <v>394</v>
      </c>
      <c r="AA2396" t="s">
        <v>267</v>
      </c>
      <c r="AB2396" t="s">
        <v>31</v>
      </c>
      <c r="AC2396" t="s">
        <v>32</v>
      </c>
      <c r="AD2396" t="s">
        <v>232</v>
      </c>
      <c r="AF2396">
        <v>43.783105052999993</v>
      </c>
      <c r="AG2396">
        <v>3.4990507577700001</v>
      </c>
      <c r="AH2396">
        <v>9.37652815629</v>
      </c>
      <c r="AI2396">
        <v>0.65654649242299989</v>
      </c>
      <c r="AJ2396">
        <v>0.63685009765030987</v>
      </c>
      <c r="AK2396">
        <v>2.6270842120900001E-2</v>
      </c>
      <c r="AL2396">
        <v>0.74581658648178661</v>
      </c>
    </row>
    <row r="2397" spans="1:38" x14ac:dyDescent="0.25">
      <c r="A2397" t="s">
        <v>393</v>
      </c>
      <c r="B2397" s="17" t="s">
        <v>334</v>
      </c>
      <c r="C2397" t="s">
        <v>335</v>
      </c>
      <c r="D2397" t="s">
        <v>394</v>
      </c>
      <c r="E2397" t="s">
        <v>268</v>
      </c>
      <c r="F2397" t="s">
        <v>34</v>
      </c>
      <c r="G2397" t="s">
        <v>32</v>
      </c>
      <c r="H2397" t="s">
        <v>232</v>
      </c>
      <c r="J2397">
        <v>51.703850150000001</v>
      </c>
      <c r="K2397">
        <v>1.1298570914E-2</v>
      </c>
      <c r="L2397">
        <v>3.4221383838000004E-2</v>
      </c>
      <c r="M2397">
        <v>2.2247958391999998E-3</v>
      </c>
      <c r="N2397">
        <v>2.1580519640239998E-3</v>
      </c>
      <c r="O2397">
        <v>8.4421718917999998E-5</v>
      </c>
      <c r="P2397">
        <v>2.7369885668693493E-3</v>
      </c>
      <c r="X2397" t="s">
        <v>334</v>
      </c>
      <c r="Y2397" t="s">
        <v>335</v>
      </c>
      <c r="Z2397" t="s">
        <v>394</v>
      </c>
      <c r="AA2397" t="s">
        <v>268</v>
      </c>
      <c r="AB2397" t="s">
        <v>34</v>
      </c>
      <c r="AC2397" t="s">
        <v>32</v>
      </c>
      <c r="AD2397" t="s">
        <v>232</v>
      </c>
      <c r="AF2397">
        <v>51.703850150000001</v>
      </c>
      <c r="AG2397">
        <v>3.5638923609000006</v>
      </c>
      <c r="AH2397">
        <v>10.7944015084</v>
      </c>
      <c r="AI2397">
        <v>0.70176415069999998</v>
      </c>
      <c r="AJ2397">
        <v>0.68071122617899993</v>
      </c>
      <c r="AK2397">
        <v>2.6629024184999999E-2</v>
      </c>
      <c r="AL2397">
        <v>0.86332440074949901</v>
      </c>
    </row>
    <row r="2398" spans="1:38" x14ac:dyDescent="0.25">
      <c r="A2398" t="s">
        <v>393</v>
      </c>
      <c r="B2398" s="17" t="s">
        <v>334</v>
      </c>
      <c r="C2398" t="s">
        <v>335</v>
      </c>
      <c r="D2398" t="s">
        <v>394</v>
      </c>
      <c r="E2398" t="s">
        <v>269</v>
      </c>
      <c r="F2398" t="s">
        <v>114</v>
      </c>
      <c r="G2398" t="s">
        <v>32</v>
      </c>
      <c r="H2398" t="s">
        <v>232</v>
      </c>
      <c r="J2398">
        <v>6.7207719100000007</v>
      </c>
      <c r="K2398">
        <v>1.2117287370000001E-3</v>
      </c>
      <c r="L2398">
        <v>1.7658301569999999E-3</v>
      </c>
      <c r="M2398">
        <v>2.0239192379999999E-4</v>
      </c>
      <c r="N2398">
        <v>1.9632016608600001E-4</v>
      </c>
      <c r="O2398">
        <v>3.2461808090000001E-6</v>
      </c>
      <c r="P2398">
        <v>3.1573279108682999E-4</v>
      </c>
      <c r="X2398" t="s">
        <v>334</v>
      </c>
      <c r="Y2398" t="s">
        <v>335</v>
      </c>
      <c r="Z2398" t="s">
        <v>394</v>
      </c>
      <c r="AA2398" t="s">
        <v>269</v>
      </c>
      <c r="AB2398" t="s">
        <v>114</v>
      </c>
      <c r="AC2398" t="s">
        <v>32</v>
      </c>
      <c r="AD2398" t="s">
        <v>232</v>
      </c>
      <c r="AF2398">
        <v>6.7207719100000007</v>
      </c>
      <c r="AG2398">
        <v>0.38221387600000001</v>
      </c>
      <c r="AH2398">
        <v>0.55699333279999996</v>
      </c>
      <c r="AI2398">
        <v>6.3840195500000002E-2</v>
      </c>
      <c r="AJ2398">
        <v>6.1924989635000004E-2</v>
      </c>
      <c r="AK2398">
        <v>1.023938337E-3</v>
      </c>
      <c r="AL2398">
        <v>9.9591147890324985E-2</v>
      </c>
    </row>
    <row r="2399" spans="1:38" x14ac:dyDescent="0.25">
      <c r="A2399" t="s">
        <v>393</v>
      </c>
      <c r="B2399" s="17" t="s">
        <v>334</v>
      </c>
      <c r="C2399" t="s">
        <v>335</v>
      </c>
      <c r="D2399" t="s">
        <v>394</v>
      </c>
      <c r="E2399" t="s">
        <v>270</v>
      </c>
      <c r="F2399" t="s">
        <v>116</v>
      </c>
      <c r="G2399" t="s">
        <v>32</v>
      </c>
      <c r="H2399" t="s">
        <v>232</v>
      </c>
      <c r="J2399">
        <v>365.77017169999999</v>
      </c>
      <c r="K2399">
        <v>6.9456416970000004E-2</v>
      </c>
      <c r="L2399">
        <v>0.12498194112</v>
      </c>
      <c r="M2399">
        <v>9.572333035E-3</v>
      </c>
      <c r="N2399">
        <v>9.2851630439499989E-3</v>
      </c>
      <c r="O2399">
        <v>3.3568378919999998E-4</v>
      </c>
      <c r="P2399">
        <v>1.0265216577721559E-2</v>
      </c>
      <c r="X2399" t="s">
        <v>334</v>
      </c>
      <c r="Y2399" t="s">
        <v>335</v>
      </c>
      <c r="Z2399" t="s">
        <v>394</v>
      </c>
      <c r="AA2399" t="s">
        <v>270</v>
      </c>
      <c r="AB2399" t="s">
        <v>116</v>
      </c>
      <c r="AC2399" t="s">
        <v>32</v>
      </c>
      <c r="AD2399" t="s">
        <v>232</v>
      </c>
      <c r="AF2399">
        <v>365.77017169999999</v>
      </c>
      <c r="AG2399">
        <v>25.55996073</v>
      </c>
      <c r="AH2399">
        <v>45.993350410000005</v>
      </c>
      <c r="AI2399">
        <v>3.5226178579999998</v>
      </c>
      <c r="AJ2399">
        <v>3.4169393222599997</v>
      </c>
      <c r="AK2399">
        <v>0.12353162801999999</v>
      </c>
      <c r="AL2399">
        <v>3.7775997357134399</v>
      </c>
    </row>
    <row r="2400" spans="1:38" x14ac:dyDescent="0.25">
      <c r="A2400" t="s">
        <v>393</v>
      </c>
      <c r="B2400" s="17" t="s">
        <v>334</v>
      </c>
      <c r="C2400" t="s">
        <v>335</v>
      </c>
      <c r="D2400" t="s">
        <v>394</v>
      </c>
      <c r="E2400" t="s">
        <v>271</v>
      </c>
      <c r="F2400" t="s">
        <v>118</v>
      </c>
      <c r="G2400" t="s">
        <v>32</v>
      </c>
      <c r="H2400" t="s">
        <v>232</v>
      </c>
      <c r="J2400">
        <v>26.723387056500002</v>
      </c>
      <c r="K2400">
        <v>1.6831639683460003E-2</v>
      </c>
      <c r="L2400">
        <v>3.4696537129200004E-2</v>
      </c>
      <c r="M2400">
        <v>3.0473598368499998E-3</v>
      </c>
      <c r="N2400">
        <v>2.9559390417444997E-3</v>
      </c>
      <c r="O2400">
        <v>1.175179822609E-4</v>
      </c>
      <c r="P2400">
        <v>2.8102771128754398E-3</v>
      </c>
      <c r="X2400" t="s">
        <v>334</v>
      </c>
      <c r="Y2400" t="s">
        <v>335</v>
      </c>
      <c r="Z2400" t="s">
        <v>394</v>
      </c>
      <c r="AA2400" t="s">
        <v>271</v>
      </c>
      <c r="AB2400" t="s">
        <v>118</v>
      </c>
      <c r="AC2400" t="s">
        <v>32</v>
      </c>
      <c r="AD2400" t="s">
        <v>232</v>
      </c>
      <c r="AF2400">
        <v>26.723387056500002</v>
      </c>
      <c r="AG2400">
        <v>5.3091799907699997</v>
      </c>
      <c r="AH2400">
        <v>10.944279973359999</v>
      </c>
      <c r="AI2400">
        <v>0.96122445043899996</v>
      </c>
      <c r="AJ2400">
        <v>0.93238771692583</v>
      </c>
      <c r="AK2400">
        <v>3.70685310145E-2</v>
      </c>
      <c r="AL2400">
        <v>0.88644178318667288</v>
      </c>
    </row>
    <row r="2401" spans="1:38" x14ac:dyDescent="0.25">
      <c r="A2401" t="s">
        <v>393</v>
      </c>
      <c r="B2401" s="17" t="s">
        <v>334</v>
      </c>
      <c r="C2401" t="s">
        <v>335</v>
      </c>
      <c r="D2401" t="s">
        <v>394</v>
      </c>
      <c r="E2401" t="s">
        <v>272</v>
      </c>
      <c r="F2401" t="s">
        <v>47</v>
      </c>
      <c r="G2401" t="s">
        <v>39</v>
      </c>
      <c r="H2401" t="s">
        <v>232</v>
      </c>
      <c r="J2401">
        <v>0.87224652000000003</v>
      </c>
      <c r="K2401">
        <v>9.2798636000000008E-6</v>
      </c>
      <c r="L2401">
        <v>1.52234938E-5</v>
      </c>
      <c r="M2401">
        <v>1.44147924E-6</v>
      </c>
      <c r="N2401">
        <v>1.3982348627999998E-6</v>
      </c>
      <c r="O2401">
        <v>2.7806972E-8</v>
      </c>
      <c r="P2401">
        <v>2.5099466666039997E-6</v>
      </c>
      <c r="X2401" t="s">
        <v>334</v>
      </c>
      <c r="Y2401" t="s">
        <v>335</v>
      </c>
      <c r="Z2401" t="s">
        <v>394</v>
      </c>
      <c r="AA2401" t="s">
        <v>272</v>
      </c>
      <c r="AB2401" t="s">
        <v>47</v>
      </c>
      <c r="AC2401" t="s">
        <v>39</v>
      </c>
      <c r="AD2401" t="s">
        <v>232</v>
      </c>
      <c r="AF2401">
        <v>0.87224652000000003</v>
      </c>
      <c r="AG2401">
        <v>1.9085517600000001E-3</v>
      </c>
      <c r="AH2401">
        <v>3.1309544000000002E-3</v>
      </c>
      <c r="AI2401">
        <v>2.9646320000000002E-4</v>
      </c>
      <c r="AJ2401">
        <v>2.8756930399999998E-4</v>
      </c>
      <c r="AK2401">
        <v>5.7189473000000005E-6</v>
      </c>
      <c r="AL2401">
        <v>5.1621059059829999E-4</v>
      </c>
    </row>
    <row r="2402" spans="1:38" x14ac:dyDescent="0.25">
      <c r="A2402" t="s">
        <v>393</v>
      </c>
      <c r="B2402" s="17" t="s">
        <v>334</v>
      </c>
      <c r="C2402" t="s">
        <v>335</v>
      </c>
      <c r="D2402" t="s">
        <v>394</v>
      </c>
      <c r="E2402" t="s">
        <v>273</v>
      </c>
      <c r="F2402" t="s">
        <v>50</v>
      </c>
      <c r="G2402" t="s">
        <v>39</v>
      </c>
      <c r="H2402" t="s">
        <v>232</v>
      </c>
      <c r="J2402">
        <v>2.41031335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X2402" t="s">
        <v>334</v>
      </c>
      <c r="Y2402" t="s">
        <v>335</v>
      </c>
      <c r="Z2402" t="s">
        <v>394</v>
      </c>
      <c r="AA2402" t="s">
        <v>273</v>
      </c>
      <c r="AB2402" t="s">
        <v>50</v>
      </c>
      <c r="AC2402" t="s">
        <v>39</v>
      </c>
      <c r="AD2402" t="s">
        <v>232</v>
      </c>
      <c r="AF2402">
        <v>2.41031335</v>
      </c>
      <c r="AG2402">
        <v>0.23903663400000003</v>
      </c>
      <c r="AH2402">
        <v>0.752187402</v>
      </c>
      <c r="AI2402">
        <v>3.9733630499999999E-2</v>
      </c>
      <c r="AJ2402">
        <v>3.8541621584999998E-2</v>
      </c>
      <c r="AK2402">
        <v>1.483571957E-3</v>
      </c>
      <c r="AL2402">
        <v>5.9221063867679995E-2</v>
      </c>
    </row>
    <row r="2403" spans="1:38" x14ac:dyDescent="0.25">
      <c r="A2403" t="s">
        <v>393</v>
      </c>
      <c r="B2403" s="17" t="s">
        <v>334</v>
      </c>
      <c r="C2403" t="s">
        <v>335</v>
      </c>
      <c r="D2403" t="s">
        <v>394</v>
      </c>
      <c r="E2403" t="s">
        <v>274</v>
      </c>
      <c r="F2403" t="s">
        <v>134</v>
      </c>
      <c r="G2403" t="s">
        <v>39</v>
      </c>
      <c r="H2403" t="s">
        <v>232</v>
      </c>
      <c r="J2403">
        <v>521.33692517000009</v>
      </c>
      <c r="K2403">
        <v>4.3912568289000004E-2</v>
      </c>
      <c r="L2403">
        <v>8.6570830145E-2</v>
      </c>
      <c r="M2403">
        <v>7.5684762023000007E-3</v>
      </c>
      <c r="N2403">
        <v>7.3414219162309998E-3</v>
      </c>
      <c r="O2403">
        <v>1.9378684768099998E-4</v>
      </c>
      <c r="P2403">
        <v>1.028398254759404E-2</v>
      </c>
      <c r="X2403" t="s">
        <v>334</v>
      </c>
      <c r="Y2403" t="s">
        <v>335</v>
      </c>
      <c r="Z2403" t="s">
        <v>394</v>
      </c>
      <c r="AA2403" t="s">
        <v>274</v>
      </c>
      <c r="AB2403" t="s">
        <v>134</v>
      </c>
      <c r="AC2403" t="s">
        <v>39</v>
      </c>
      <c r="AD2403" t="s">
        <v>232</v>
      </c>
      <c r="AF2403">
        <v>521.33692517000009</v>
      </c>
      <c r="AG2403">
        <v>9.0313197831000007</v>
      </c>
      <c r="AH2403">
        <v>17.804672675900001</v>
      </c>
      <c r="AI2403">
        <v>1.5565776143999996</v>
      </c>
      <c r="AJ2403">
        <v>1.5098802859679998</v>
      </c>
      <c r="AK2403">
        <v>3.9855356060999998E-2</v>
      </c>
      <c r="AL2403">
        <v>2.1150648602094373</v>
      </c>
    </row>
    <row r="2404" spans="1:38" x14ac:dyDescent="0.25">
      <c r="A2404" t="s">
        <v>393</v>
      </c>
      <c r="B2404" s="17" t="s">
        <v>334</v>
      </c>
      <c r="C2404" t="s">
        <v>335</v>
      </c>
      <c r="D2404" t="s">
        <v>394</v>
      </c>
      <c r="E2404" t="s">
        <v>275</v>
      </c>
      <c r="F2404" t="s">
        <v>138</v>
      </c>
      <c r="G2404" t="s">
        <v>39</v>
      </c>
      <c r="H2404" t="s">
        <v>232</v>
      </c>
      <c r="J2404">
        <v>131.66079057099998</v>
      </c>
      <c r="K2404">
        <v>9.2391887472000004E-3</v>
      </c>
      <c r="L2404">
        <v>1.7193064030900002E-2</v>
      </c>
      <c r="M2404">
        <v>1.4164049651699999E-3</v>
      </c>
      <c r="N2404">
        <v>1.3739128162148998E-3</v>
      </c>
      <c r="O2404">
        <v>3.9993971953999999E-5</v>
      </c>
      <c r="P2404">
        <v>2.1692072605115245E-3</v>
      </c>
      <c r="X2404" t="s">
        <v>334</v>
      </c>
      <c r="Y2404" t="s">
        <v>335</v>
      </c>
      <c r="Z2404" t="s">
        <v>394</v>
      </c>
      <c r="AA2404" t="s">
        <v>275</v>
      </c>
      <c r="AB2404" t="s">
        <v>138</v>
      </c>
      <c r="AC2404" t="s">
        <v>39</v>
      </c>
      <c r="AD2404" t="s">
        <v>232</v>
      </c>
      <c r="AF2404">
        <v>131.66079057099998</v>
      </c>
      <c r="AG2404">
        <v>1.9001868592500002</v>
      </c>
      <c r="AH2404">
        <v>3.5360275417999998</v>
      </c>
      <c r="AI2404">
        <v>0.29130629433999999</v>
      </c>
      <c r="AJ2404">
        <v>0.28256710550980002</v>
      </c>
      <c r="AK2404">
        <v>8.2253988069999999E-3</v>
      </c>
      <c r="AL2404">
        <v>0.44613199080705052</v>
      </c>
    </row>
    <row r="2405" spans="1:38" x14ac:dyDescent="0.25">
      <c r="A2405" t="s">
        <v>393</v>
      </c>
      <c r="B2405" s="17" t="s">
        <v>334</v>
      </c>
      <c r="C2405" t="s">
        <v>335</v>
      </c>
      <c r="D2405" t="s">
        <v>394</v>
      </c>
      <c r="E2405" t="s">
        <v>276</v>
      </c>
      <c r="F2405" t="s">
        <v>141</v>
      </c>
      <c r="G2405" t="s">
        <v>39</v>
      </c>
      <c r="H2405" t="s">
        <v>232</v>
      </c>
      <c r="J2405">
        <v>158.49853284700004</v>
      </c>
      <c r="K2405">
        <v>5.2379149511399999E-2</v>
      </c>
      <c r="L2405">
        <v>0.12917861044590001</v>
      </c>
      <c r="M2405">
        <v>9.2544151306000015E-3</v>
      </c>
      <c r="N2405">
        <v>8.9767826766820012E-3</v>
      </c>
      <c r="O2405">
        <v>2.6163807355110007E-4</v>
      </c>
      <c r="P2405">
        <v>1.1992934695156821E-2</v>
      </c>
      <c r="X2405" t="s">
        <v>334</v>
      </c>
      <c r="Y2405" t="s">
        <v>335</v>
      </c>
      <c r="Z2405" t="s">
        <v>394</v>
      </c>
      <c r="AA2405" t="s">
        <v>276</v>
      </c>
      <c r="AB2405" t="s">
        <v>141</v>
      </c>
      <c r="AC2405" t="s">
        <v>39</v>
      </c>
      <c r="AD2405" t="s">
        <v>232</v>
      </c>
      <c r="AF2405">
        <v>158.49853284700004</v>
      </c>
      <c r="AG2405">
        <v>10.772606757030001</v>
      </c>
      <c r="AH2405">
        <v>26.56764121929</v>
      </c>
      <c r="AI2405">
        <v>1.9033181084739998</v>
      </c>
      <c r="AJ2405">
        <v>1.8462185652197802</v>
      </c>
      <c r="AK2405">
        <v>5.3810041327900009E-2</v>
      </c>
      <c r="AL2405">
        <v>2.4665382583204543</v>
      </c>
    </row>
    <row r="2406" spans="1:38" x14ac:dyDescent="0.25">
      <c r="A2406" t="s">
        <v>393</v>
      </c>
      <c r="B2406" s="17" t="s">
        <v>334</v>
      </c>
      <c r="C2406" t="s">
        <v>335</v>
      </c>
      <c r="D2406" t="s">
        <v>394</v>
      </c>
      <c r="E2406" t="s">
        <v>277</v>
      </c>
      <c r="F2406" t="s">
        <v>53</v>
      </c>
      <c r="G2406" t="s">
        <v>39</v>
      </c>
      <c r="H2406" t="s">
        <v>232</v>
      </c>
      <c r="J2406">
        <v>23.114532599</v>
      </c>
      <c r="K2406">
        <v>4.9114736809999998E-3</v>
      </c>
      <c r="L2406">
        <v>1.2126132554E-2</v>
      </c>
      <c r="M2406">
        <v>8.921838678E-4</v>
      </c>
      <c r="N2406">
        <v>8.6541835176599997E-4</v>
      </c>
      <c r="O2406">
        <v>3.1130923519999998E-5</v>
      </c>
      <c r="P2406">
        <v>9.628541489058569E-4</v>
      </c>
      <c r="X2406" t="s">
        <v>334</v>
      </c>
      <c r="Y2406" t="s">
        <v>335</v>
      </c>
      <c r="Z2406" t="s">
        <v>394</v>
      </c>
      <c r="AA2406" t="s">
        <v>277</v>
      </c>
      <c r="AB2406" t="s">
        <v>53</v>
      </c>
      <c r="AC2406" t="s">
        <v>39</v>
      </c>
      <c r="AD2406" t="s">
        <v>232</v>
      </c>
      <c r="AF2406">
        <v>23.114532599</v>
      </c>
      <c r="AG2406">
        <v>1.0101228556999999</v>
      </c>
      <c r="AH2406">
        <v>2.4939324555</v>
      </c>
      <c r="AI2406">
        <v>0.18349182368999997</v>
      </c>
      <c r="AJ2406">
        <v>0.1779870689793</v>
      </c>
      <c r="AK2406">
        <v>6.4025713250000001E-3</v>
      </c>
      <c r="AL2406">
        <v>0.19802631801104101</v>
      </c>
    </row>
    <row r="2407" spans="1:38" x14ac:dyDescent="0.25">
      <c r="A2407" t="s">
        <v>393</v>
      </c>
      <c r="B2407" s="17" t="s">
        <v>334</v>
      </c>
      <c r="C2407" t="s">
        <v>335</v>
      </c>
      <c r="D2407" t="s">
        <v>394</v>
      </c>
      <c r="E2407" t="s">
        <v>278</v>
      </c>
      <c r="F2407" t="s">
        <v>144</v>
      </c>
      <c r="G2407" t="s">
        <v>39</v>
      </c>
      <c r="H2407" t="s">
        <v>232</v>
      </c>
      <c r="J2407">
        <v>1.5748895450000002</v>
      </c>
      <c r="K2407">
        <v>1.924279791E-4</v>
      </c>
      <c r="L2407">
        <v>3.4869390650000003E-4</v>
      </c>
      <c r="M2407">
        <v>3.3701088660000004E-5</v>
      </c>
      <c r="N2407">
        <v>3.2690056000200002E-5</v>
      </c>
      <c r="O2407">
        <v>7.3579102890000001E-7</v>
      </c>
      <c r="P2407">
        <v>4.3582237093710886E-5</v>
      </c>
      <c r="X2407" t="s">
        <v>334</v>
      </c>
      <c r="Y2407" t="s">
        <v>335</v>
      </c>
      <c r="Z2407" t="s">
        <v>394</v>
      </c>
      <c r="AA2407" t="s">
        <v>278</v>
      </c>
      <c r="AB2407" t="s">
        <v>144</v>
      </c>
      <c r="AC2407" t="s">
        <v>39</v>
      </c>
      <c r="AD2407" t="s">
        <v>232</v>
      </c>
      <c r="AF2407">
        <v>1.5748895450000002</v>
      </c>
      <c r="AG2407">
        <v>3.957588007E-2</v>
      </c>
      <c r="AH2407">
        <v>7.1714458950000004E-2</v>
      </c>
      <c r="AI2407">
        <v>6.9311657030000006E-3</v>
      </c>
      <c r="AJ2407">
        <v>6.7232307319099998E-3</v>
      </c>
      <c r="AK2407">
        <v>1.5132713710000001E-4</v>
      </c>
      <c r="AL2407">
        <v>8.9633805435602992E-3</v>
      </c>
    </row>
    <row r="2408" spans="1:38" x14ac:dyDescent="0.25">
      <c r="A2408" t="s">
        <v>393</v>
      </c>
      <c r="B2408" s="17" t="s">
        <v>334</v>
      </c>
      <c r="C2408" t="s">
        <v>335</v>
      </c>
      <c r="D2408" t="s">
        <v>394</v>
      </c>
      <c r="E2408" t="s">
        <v>279</v>
      </c>
      <c r="F2408" t="s">
        <v>147</v>
      </c>
      <c r="G2408" t="s">
        <v>56</v>
      </c>
      <c r="H2408" t="s">
        <v>232</v>
      </c>
      <c r="J2408">
        <v>2.7872334200000001E-2</v>
      </c>
      <c r="K2408">
        <v>2.2615629699999998E-6</v>
      </c>
      <c r="L2408">
        <v>1.8460644199999999E-6</v>
      </c>
      <c r="M2408">
        <v>2.3598130900000001E-7</v>
      </c>
      <c r="N2408">
        <v>2.2890186972999999E-7</v>
      </c>
      <c r="O2408">
        <v>4.6220449300000006E-9</v>
      </c>
      <c r="P2408">
        <v>2.820771990036E-7</v>
      </c>
      <c r="X2408" t="s">
        <v>334</v>
      </c>
      <c r="Y2408" t="s">
        <v>335</v>
      </c>
      <c r="Z2408" t="s">
        <v>394</v>
      </c>
      <c r="AA2408" t="s">
        <v>279</v>
      </c>
      <c r="AB2408" t="s">
        <v>147</v>
      </c>
      <c r="AC2408" t="s">
        <v>56</v>
      </c>
      <c r="AD2408" t="s">
        <v>232</v>
      </c>
      <c r="AF2408">
        <v>2.7872334200000001E-2</v>
      </c>
      <c r="AG2408">
        <v>4.4652134499999999E-4</v>
      </c>
      <c r="AH2408">
        <v>3.64485789E-4</v>
      </c>
      <c r="AI2408">
        <v>4.6591992400000002E-5</v>
      </c>
      <c r="AJ2408">
        <v>4.5194232627999994E-5</v>
      </c>
      <c r="AK2408">
        <v>9.1257330000000008E-7</v>
      </c>
      <c r="AL2408">
        <v>5.5693125261188998E-5</v>
      </c>
    </row>
    <row r="2409" spans="1:38" x14ac:dyDescent="0.25">
      <c r="A2409" t="s">
        <v>393</v>
      </c>
      <c r="B2409" s="17" t="s">
        <v>334</v>
      </c>
      <c r="C2409" t="s">
        <v>335</v>
      </c>
      <c r="D2409" t="s">
        <v>394</v>
      </c>
      <c r="E2409" t="s">
        <v>280</v>
      </c>
      <c r="F2409" t="s">
        <v>149</v>
      </c>
      <c r="G2409" t="s">
        <v>56</v>
      </c>
      <c r="H2409" t="s">
        <v>232</v>
      </c>
      <c r="J2409">
        <v>97.515940400000005</v>
      </c>
      <c r="K2409">
        <v>5.083271323E-2</v>
      </c>
      <c r="L2409">
        <v>9.9495315240000007E-2</v>
      </c>
      <c r="M2409">
        <v>8.9059530290000015E-3</v>
      </c>
      <c r="N2409">
        <v>8.6387744381299994E-3</v>
      </c>
      <c r="O2409">
        <v>2.1451780129999999E-4</v>
      </c>
      <c r="P2409">
        <v>9.1882504452257992E-3</v>
      </c>
      <c r="X2409" t="s">
        <v>334</v>
      </c>
      <c r="Y2409" t="s">
        <v>335</v>
      </c>
      <c r="Z2409" t="s">
        <v>394</v>
      </c>
      <c r="AA2409" t="s">
        <v>280</v>
      </c>
      <c r="AB2409" t="s">
        <v>149</v>
      </c>
      <c r="AC2409" t="s">
        <v>56</v>
      </c>
      <c r="AD2409" t="s">
        <v>232</v>
      </c>
      <c r="AF2409">
        <v>97.515940400000005</v>
      </c>
      <c r="AG2409">
        <v>10.03637719</v>
      </c>
      <c r="AH2409">
        <v>19.6442862</v>
      </c>
      <c r="AI2409">
        <v>1.7583852069999999</v>
      </c>
      <c r="AJ2409">
        <v>1.7056336507899998</v>
      </c>
      <c r="AK2409">
        <v>4.23542524E-2</v>
      </c>
      <c r="AL2409">
        <v>1.8141219916712099</v>
      </c>
    </row>
    <row r="2410" spans="1:38" x14ac:dyDescent="0.25">
      <c r="A2410" t="s">
        <v>393</v>
      </c>
      <c r="B2410" s="17" t="s">
        <v>334</v>
      </c>
      <c r="C2410" t="s">
        <v>335</v>
      </c>
      <c r="D2410" t="s">
        <v>394</v>
      </c>
      <c r="E2410" t="s">
        <v>281</v>
      </c>
      <c r="F2410" t="s">
        <v>151</v>
      </c>
      <c r="G2410" t="s">
        <v>56</v>
      </c>
      <c r="H2410" t="s">
        <v>232</v>
      </c>
      <c r="J2410">
        <v>19.668567119999999</v>
      </c>
      <c r="K2410">
        <v>4.1406192800000005E-3</v>
      </c>
      <c r="L2410">
        <v>1.046629747E-2</v>
      </c>
      <c r="M2410">
        <v>9.4499455600000005E-4</v>
      </c>
      <c r="N2410">
        <v>9.1664471932000004E-4</v>
      </c>
      <c r="O2410">
        <v>1.9254438139999998E-5</v>
      </c>
      <c r="P2410">
        <v>9.0354146328809994E-4</v>
      </c>
      <c r="X2410" t="s">
        <v>334</v>
      </c>
      <c r="Y2410" t="s">
        <v>335</v>
      </c>
      <c r="Z2410" t="s">
        <v>394</v>
      </c>
      <c r="AA2410" t="s">
        <v>281</v>
      </c>
      <c r="AB2410" t="s">
        <v>151</v>
      </c>
      <c r="AC2410" t="s">
        <v>56</v>
      </c>
      <c r="AD2410" t="s">
        <v>232</v>
      </c>
      <c r="AF2410">
        <v>19.668567119999999</v>
      </c>
      <c r="AG2410">
        <v>0.81752116699999988</v>
      </c>
      <c r="AH2410">
        <v>2.0664589219999998</v>
      </c>
      <c r="AI2410">
        <v>0.18657909710000001</v>
      </c>
      <c r="AJ2410">
        <v>0.18098172418700001</v>
      </c>
      <c r="AK2410">
        <v>3.8015835289999999E-3</v>
      </c>
      <c r="AL2410">
        <v>0.17839461543812998</v>
      </c>
    </row>
    <row r="2411" spans="1:38" x14ac:dyDescent="0.25">
      <c r="A2411" t="s">
        <v>393</v>
      </c>
      <c r="B2411" s="17" t="s">
        <v>334</v>
      </c>
      <c r="C2411" t="s">
        <v>335</v>
      </c>
      <c r="D2411" t="s">
        <v>394</v>
      </c>
      <c r="E2411" t="s">
        <v>282</v>
      </c>
      <c r="F2411" t="s">
        <v>153</v>
      </c>
      <c r="G2411" t="s">
        <v>56</v>
      </c>
      <c r="H2411" t="s">
        <v>232</v>
      </c>
      <c r="J2411">
        <v>0.3809216701</v>
      </c>
      <c r="K2411">
        <v>3.6830345969999995E-5</v>
      </c>
      <c r="L2411">
        <v>5.2725188130000003E-5</v>
      </c>
      <c r="M2411">
        <v>6.3255745400000004E-6</v>
      </c>
      <c r="N2411">
        <v>6.1358073038000003E-6</v>
      </c>
      <c r="O2411">
        <v>1.102101207E-7</v>
      </c>
      <c r="P2411">
        <v>7.8127664339438993E-6</v>
      </c>
      <c r="X2411" t="s">
        <v>334</v>
      </c>
      <c r="Y2411" t="s">
        <v>335</v>
      </c>
      <c r="Z2411" t="s">
        <v>394</v>
      </c>
      <c r="AA2411" t="s">
        <v>282</v>
      </c>
      <c r="AB2411" t="s">
        <v>153</v>
      </c>
      <c r="AC2411" t="s">
        <v>56</v>
      </c>
      <c r="AD2411" t="s">
        <v>232</v>
      </c>
      <c r="AF2411">
        <v>0.3809216701</v>
      </c>
      <c r="AG2411">
        <v>7.2717584700000004E-3</v>
      </c>
      <c r="AH2411">
        <v>1.041002699E-2</v>
      </c>
      <c r="AI2411">
        <v>1.248917206E-3</v>
      </c>
      <c r="AJ2411">
        <v>1.21144968982E-3</v>
      </c>
      <c r="AK2411">
        <v>2.1759812390000001E-5</v>
      </c>
      <c r="AL2411">
        <v>1.5425473219720198E-3</v>
      </c>
    </row>
    <row r="2412" spans="1:38" x14ac:dyDescent="0.25">
      <c r="A2412" t="s">
        <v>393</v>
      </c>
      <c r="B2412" s="17" t="s">
        <v>334</v>
      </c>
      <c r="C2412" t="s">
        <v>335</v>
      </c>
      <c r="D2412" t="s">
        <v>394</v>
      </c>
      <c r="E2412" t="s">
        <v>283</v>
      </c>
      <c r="F2412" t="s">
        <v>155</v>
      </c>
      <c r="G2412" t="s">
        <v>56</v>
      </c>
      <c r="H2412" t="s">
        <v>232</v>
      </c>
      <c r="J2412">
        <v>1.8581548999999999E-2</v>
      </c>
      <c r="K2412">
        <v>7.9297743000000002E-6</v>
      </c>
      <c r="L2412">
        <v>9.2419887000000007E-6</v>
      </c>
      <c r="M2412">
        <v>1.3266400999999999E-6</v>
      </c>
      <c r="N2412">
        <v>1.2868408969999999E-6</v>
      </c>
      <c r="O2412">
        <v>1.9670327999999999E-8</v>
      </c>
      <c r="P2412">
        <v>1.213267734081E-6</v>
      </c>
      <c r="X2412" t="s">
        <v>334</v>
      </c>
      <c r="Y2412" t="s">
        <v>335</v>
      </c>
      <c r="Z2412" t="s">
        <v>394</v>
      </c>
      <c r="AA2412" t="s">
        <v>283</v>
      </c>
      <c r="AB2412" t="s">
        <v>155</v>
      </c>
      <c r="AC2412" t="s">
        <v>56</v>
      </c>
      <c r="AD2412" t="s">
        <v>232</v>
      </c>
      <c r="AF2412">
        <v>1.8581548999999999E-2</v>
      </c>
      <c r="AG2412">
        <v>1.5656494E-3</v>
      </c>
      <c r="AH2412">
        <v>1.8247318000000001E-3</v>
      </c>
      <c r="AI2412">
        <v>2.6193092000000002E-4</v>
      </c>
      <c r="AJ2412">
        <v>2.540729924E-4</v>
      </c>
      <c r="AK2412">
        <v>3.8836955999999999E-6</v>
      </c>
      <c r="AL2412">
        <v>2.3954673254849998E-4</v>
      </c>
    </row>
    <row r="2413" spans="1:38" x14ac:dyDescent="0.25">
      <c r="A2413" t="s">
        <v>393</v>
      </c>
      <c r="B2413" s="17" t="s">
        <v>334</v>
      </c>
      <c r="C2413" t="s">
        <v>335</v>
      </c>
      <c r="D2413" t="s">
        <v>394</v>
      </c>
      <c r="E2413" t="s">
        <v>284</v>
      </c>
      <c r="F2413" t="s">
        <v>55</v>
      </c>
      <c r="G2413" t="s">
        <v>56</v>
      </c>
      <c r="H2413" t="s">
        <v>232</v>
      </c>
      <c r="J2413">
        <v>3.1124092480000001</v>
      </c>
      <c r="K2413">
        <v>4.1763382579999999E-4</v>
      </c>
      <c r="L2413">
        <v>8.1942437050000006E-4</v>
      </c>
      <c r="M2413">
        <v>7.6025190639999993E-5</v>
      </c>
      <c r="N2413">
        <v>7.3744434920799994E-5</v>
      </c>
      <c r="O2413">
        <v>1.6353675041E-6</v>
      </c>
      <c r="P2413">
        <v>1.0278435462659909E-4</v>
      </c>
      <c r="X2413" t="s">
        <v>334</v>
      </c>
      <c r="Y2413" t="s">
        <v>335</v>
      </c>
      <c r="Z2413" t="s">
        <v>394</v>
      </c>
      <c r="AA2413" t="s">
        <v>284</v>
      </c>
      <c r="AB2413" t="s">
        <v>55</v>
      </c>
      <c r="AC2413" t="s">
        <v>56</v>
      </c>
      <c r="AD2413" t="s">
        <v>232</v>
      </c>
      <c r="AF2413">
        <v>3.1124092480000001</v>
      </c>
      <c r="AG2413">
        <v>8.2457358600000003E-2</v>
      </c>
      <c r="AH2413">
        <v>0.16178659343999999</v>
      </c>
      <c r="AI2413">
        <v>1.5010363375E-2</v>
      </c>
      <c r="AJ2413">
        <v>1.4560052473749998E-2</v>
      </c>
      <c r="AK2413">
        <v>3.2288584899999999E-4</v>
      </c>
      <c r="AL2413">
        <v>2.0293674940176299E-2</v>
      </c>
    </row>
    <row r="2414" spans="1:38" x14ac:dyDescent="0.25">
      <c r="A2414" t="s">
        <v>393</v>
      </c>
      <c r="B2414" s="17" t="s">
        <v>334</v>
      </c>
      <c r="C2414" t="s">
        <v>335</v>
      </c>
      <c r="D2414" t="s">
        <v>394</v>
      </c>
      <c r="E2414" t="s">
        <v>285</v>
      </c>
      <c r="F2414" t="s">
        <v>158</v>
      </c>
      <c r="G2414" t="s">
        <v>56</v>
      </c>
      <c r="H2414" t="s">
        <v>232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X2414" t="s">
        <v>334</v>
      </c>
      <c r="Y2414" t="s">
        <v>335</v>
      </c>
      <c r="Z2414" t="s">
        <v>394</v>
      </c>
      <c r="AA2414" t="s">
        <v>285</v>
      </c>
      <c r="AB2414" t="s">
        <v>158</v>
      </c>
      <c r="AC2414" t="s">
        <v>56</v>
      </c>
      <c r="AD2414" t="s">
        <v>232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</row>
    <row r="2415" spans="1:38" x14ac:dyDescent="0.25">
      <c r="A2415" t="s">
        <v>393</v>
      </c>
      <c r="B2415" s="17" t="s">
        <v>334</v>
      </c>
      <c r="C2415" t="s">
        <v>335</v>
      </c>
      <c r="D2415" t="s">
        <v>394</v>
      </c>
      <c r="E2415" t="s">
        <v>286</v>
      </c>
      <c r="F2415" t="s">
        <v>160</v>
      </c>
      <c r="G2415" t="s">
        <v>56</v>
      </c>
      <c r="H2415" t="s">
        <v>232</v>
      </c>
      <c r="J2415">
        <v>4.1065215100000003</v>
      </c>
      <c r="K2415">
        <v>5.0425389259999996E-4</v>
      </c>
      <c r="L2415">
        <v>7.7341541200000004E-4</v>
      </c>
      <c r="M2415">
        <v>9.378825567E-5</v>
      </c>
      <c r="N2415">
        <v>9.0974607999900006E-5</v>
      </c>
      <c r="O2415">
        <v>1.5259339410000001E-6</v>
      </c>
      <c r="P2415">
        <v>8.7284010834189001E-5</v>
      </c>
      <c r="X2415" t="s">
        <v>334</v>
      </c>
      <c r="Y2415" t="s">
        <v>335</v>
      </c>
      <c r="Z2415" t="s">
        <v>394</v>
      </c>
      <c r="AA2415" t="s">
        <v>286</v>
      </c>
      <c r="AB2415" t="s">
        <v>160</v>
      </c>
      <c r="AC2415" t="s">
        <v>56</v>
      </c>
      <c r="AD2415" t="s">
        <v>232</v>
      </c>
      <c r="AF2415">
        <v>4.1065215100000003</v>
      </c>
      <c r="AG2415">
        <v>9.9559531290000003E-2</v>
      </c>
      <c r="AH2415">
        <v>0.1527026084</v>
      </c>
      <c r="AI2415">
        <v>1.8517490089999998E-2</v>
      </c>
      <c r="AJ2415">
        <v>1.7961965387300001E-2</v>
      </c>
      <c r="AK2415">
        <v>3.0127937609999999E-4</v>
      </c>
      <c r="AL2415">
        <v>1.72332984928689E-2</v>
      </c>
    </row>
    <row r="2416" spans="1:38" x14ac:dyDescent="0.25">
      <c r="A2416" t="s">
        <v>393</v>
      </c>
      <c r="B2416" s="17" t="s">
        <v>334</v>
      </c>
      <c r="C2416" t="s">
        <v>335</v>
      </c>
      <c r="D2416" t="s">
        <v>394</v>
      </c>
      <c r="E2416" t="s">
        <v>287</v>
      </c>
      <c r="F2416" t="s">
        <v>162</v>
      </c>
      <c r="G2416" t="s">
        <v>56</v>
      </c>
      <c r="H2416" t="s">
        <v>232</v>
      </c>
      <c r="J2416">
        <v>1.848863699</v>
      </c>
      <c r="K2416">
        <v>1.0645842992E-3</v>
      </c>
      <c r="L2416">
        <v>2.1055876764000002E-3</v>
      </c>
      <c r="M2416">
        <v>2.0028643823999999E-4</v>
      </c>
      <c r="N2416">
        <v>1.9427784509279999E-4</v>
      </c>
      <c r="O2416">
        <v>4.1800698902000004E-6</v>
      </c>
      <c r="P2416">
        <v>2.1070061949639691E-4</v>
      </c>
      <c r="X2416" t="s">
        <v>334</v>
      </c>
      <c r="Y2416" t="s">
        <v>335</v>
      </c>
      <c r="Z2416" t="s">
        <v>394</v>
      </c>
      <c r="AA2416" t="s">
        <v>287</v>
      </c>
      <c r="AB2416" t="s">
        <v>162</v>
      </c>
      <c r="AC2416" t="s">
        <v>56</v>
      </c>
      <c r="AD2416" t="s">
        <v>232</v>
      </c>
      <c r="AF2416">
        <v>1.848863699</v>
      </c>
      <c r="AG2416">
        <v>0.21019079068000002</v>
      </c>
      <c r="AH2416">
        <v>0.41572582182000001</v>
      </c>
      <c r="AI2416">
        <v>3.9544415354000002E-2</v>
      </c>
      <c r="AJ2416">
        <v>3.8358082893380004E-2</v>
      </c>
      <c r="AK2416">
        <v>8.2531015407000003E-4</v>
      </c>
      <c r="AL2416">
        <v>4.1600592812057753E-2</v>
      </c>
    </row>
    <row r="2417" spans="1:38" x14ac:dyDescent="0.25">
      <c r="A2417" t="s">
        <v>393</v>
      </c>
      <c r="B2417" s="17" t="s">
        <v>334</v>
      </c>
      <c r="C2417" t="s">
        <v>335</v>
      </c>
      <c r="D2417" t="s">
        <v>394</v>
      </c>
      <c r="E2417" t="s">
        <v>288</v>
      </c>
      <c r="F2417" t="s">
        <v>164</v>
      </c>
      <c r="G2417" t="s">
        <v>56</v>
      </c>
      <c r="H2417" t="s">
        <v>232</v>
      </c>
      <c r="J2417">
        <v>1.5562047323999999</v>
      </c>
      <c r="K2417">
        <v>5.284799205E-4</v>
      </c>
      <c r="L2417">
        <v>1.3271823392000002E-3</v>
      </c>
      <c r="M2417">
        <v>1.0300052122E-4</v>
      </c>
      <c r="N2417">
        <v>9.9910505583399999E-5</v>
      </c>
      <c r="O2417">
        <v>3.0882624239999998E-6</v>
      </c>
      <c r="P2417">
        <v>1.2152794090429979E-4</v>
      </c>
      <c r="X2417" t="s">
        <v>334</v>
      </c>
      <c r="Y2417" t="s">
        <v>335</v>
      </c>
      <c r="Z2417" t="s">
        <v>394</v>
      </c>
      <c r="AA2417" t="s">
        <v>288</v>
      </c>
      <c r="AB2417" t="s">
        <v>164</v>
      </c>
      <c r="AC2417" t="s">
        <v>56</v>
      </c>
      <c r="AD2417" t="s">
        <v>232</v>
      </c>
      <c r="AF2417">
        <v>1.5562047323999999</v>
      </c>
      <c r="AG2417">
        <v>0.10434271623999999</v>
      </c>
      <c r="AH2417">
        <v>0.26203796470000001</v>
      </c>
      <c r="AI2417">
        <v>2.0336353710000001E-2</v>
      </c>
      <c r="AJ2417">
        <v>1.97262630987E-2</v>
      </c>
      <c r="AK2417">
        <v>6.0974450429999993E-4</v>
      </c>
      <c r="AL2417">
        <v>2.3994394867813497E-2</v>
      </c>
    </row>
    <row r="2418" spans="1:38" x14ac:dyDescent="0.25">
      <c r="A2418" t="s">
        <v>393</v>
      </c>
      <c r="B2418" s="17" t="s">
        <v>334</v>
      </c>
      <c r="C2418" t="s">
        <v>335</v>
      </c>
      <c r="D2418" t="s">
        <v>394</v>
      </c>
      <c r="E2418" t="s">
        <v>289</v>
      </c>
      <c r="F2418" t="s">
        <v>58</v>
      </c>
      <c r="G2418" t="s">
        <v>59</v>
      </c>
      <c r="H2418" t="s">
        <v>232</v>
      </c>
      <c r="J2418">
        <v>756.41782679999994</v>
      </c>
      <c r="K2418">
        <v>5.0834204500000008E-2</v>
      </c>
      <c r="L2418">
        <v>0.10564534069999999</v>
      </c>
      <c r="M2418">
        <v>9.0649346999999991E-3</v>
      </c>
      <c r="N2418">
        <v>8.7929866589999996E-3</v>
      </c>
      <c r="O2418">
        <v>2.1116370459999998E-4</v>
      </c>
      <c r="P2418">
        <v>1.2517385887375198E-2</v>
      </c>
      <c r="X2418" t="s">
        <v>334</v>
      </c>
      <c r="Y2418" t="s">
        <v>335</v>
      </c>
      <c r="Z2418" t="s">
        <v>394</v>
      </c>
      <c r="AA2418" t="s">
        <v>289</v>
      </c>
      <c r="AB2418" t="s">
        <v>58</v>
      </c>
      <c r="AC2418" t="s">
        <v>59</v>
      </c>
      <c r="AD2418" t="s">
        <v>232</v>
      </c>
      <c r="AF2418">
        <v>756.41782679999994</v>
      </c>
      <c r="AG2418">
        <v>16.034560500000001</v>
      </c>
      <c r="AH2418">
        <v>33.323559400000001</v>
      </c>
      <c r="AI2418">
        <v>2.8593394810000006</v>
      </c>
      <c r="AJ2418">
        <v>2.7735592965700002</v>
      </c>
      <c r="AK2418">
        <v>6.6607069470000002E-2</v>
      </c>
      <c r="AL2418">
        <v>3.9483412185555</v>
      </c>
    </row>
    <row r="2419" spans="1:38" x14ac:dyDescent="0.25">
      <c r="A2419" t="s">
        <v>393</v>
      </c>
      <c r="B2419" s="17" t="s">
        <v>334</v>
      </c>
      <c r="C2419" t="s">
        <v>335</v>
      </c>
      <c r="D2419" t="s">
        <v>394</v>
      </c>
      <c r="E2419" t="s">
        <v>290</v>
      </c>
      <c r="F2419" t="s">
        <v>61</v>
      </c>
      <c r="G2419" t="s">
        <v>59</v>
      </c>
      <c r="H2419" t="s">
        <v>232</v>
      </c>
      <c r="J2419">
        <v>140.75752247200001</v>
      </c>
      <c r="K2419">
        <v>1.2153718126959999E-2</v>
      </c>
      <c r="L2419">
        <v>2.4928203197250001E-2</v>
      </c>
      <c r="M2419">
        <v>2.2065926609040006E-3</v>
      </c>
      <c r="N2419">
        <v>2.1403948810768797E-3</v>
      </c>
      <c r="O2419">
        <v>4.9873519464140006E-5</v>
      </c>
      <c r="P2419">
        <v>2.8170339420032441E-3</v>
      </c>
      <c r="X2419" t="s">
        <v>334</v>
      </c>
      <c r="Y2419" t="s">
        <v>335</v>
      </c>
      <c r="Z2419" t="s">
        <v>394</v>
      </c>
      <c r="AA2419" t="s">
        <v>290</v>
      </c>
      <c r="AB2419" t="s">
        <v>61</v>
      </c>
      <c r="AC2419" t="s">
        <v>59</v>
      </c>
      <c r="AD2419" t="s">
        <v>232</v>
      </c>
      <c r="AF2419">
        <v>140.75752247200001</v>
      </c>
      <c r="AG2419">
        <v>3.8336303174789998</v>
      </c>
      <c r="AH2419">
        <v>7.863068632940001</v>
      </c>
      <c r="AI2419">
        <v>0.69602244352699993</v>
      </c>
      <c r="AJ2419">
        <v>0.67514177022118993</v>
      </c>
      <c r="AK2419">
        <v>1.5731533978050001E-2</v>
      </c>
      <c r="AL2419">
        <v>0.88857303702493018</v>
      </c>
    </row>
    <row r="2420" spans="1:38" x14ac:dyDescent="0.25">
      <c r="A2420" t="s">
        <v>393</v>
      </c>
      <c r="B2420" s="17" t="s">
        <v>334</v>
      </c>
      <c r="C2420" t="s">
        <v>335</v>
      </c>
      <c r="D2420" t="s">
        <v>394</v>
      </c>
      <c r="E2420" t="s">
        <v>291</v>
      </c>
      <c r="F2420" t="s">
        <v>63</v>
      </c>
      <c r="G2420" t="s">
        <v>59</v>
      </c>
      <c r="H2420" t="s">
        <v>232</v>
      </c>
      <c r="J2420">
        <v>121.6299726</v>
      </c>
      <c r="K2420">
        <v>2.6782317388599999E-2</v>
      </c>
      <c r="L2420">
        <v>5.7226242886999998E-2</v>
      </c>
      <c r="M2420">
        <v>4.6045278372299995E-3</v>
      </c>
      <c r="N2420">
        <v>4.4663920021131001E-3</v>
      </c>
      <c r="O2420">
        <v>1.38150817884E-4</v>
      </c>
      <c r="P2420">
        <v>5.1201020383730101E-3</v>
      </c>
      <c r="X2420" t="s">
        <v>334</v>
      </c>
      <c r="Y2420" t="s">
        <v>335</v>
      </c>
      <c r="Z2420" t="s">
        <v>394</v>
      </c>
      <c r="AA2420" t="s">
        <v>291</v>
      </c>
      <c r="AB2420" t="s">
        <v>63</v>
      </c>
      <c r="AC2420" t="s">
        <v>59</v>
      </c>
      <c r="AD2420" t="s">
        <v>232</v>
      </c>
      <c r="AF2420">
        <v>121.6299726</v>
      </c>
      <c r="AG2420">
        <v>8.4479077232999984</v>
      </c>
      <c r="AH2420">
        <v>18.050791733299999</v>
      </c>
      <c r="AI2420">
        <v>1.4523997582400001</v>
      </c>
      <c r="AJ2420">
        <v>1.4088277654927999</v>
      </c>
      <c r="AK2420">
        <v>4.3576717897599995E-2</v>
      </c>
      <c r="AL2420">
        <v>1.6150266188057782</v>
      </c>
    </row>
    <row r="2421" spans="1:38" x14ac:dyDescent="0.25">
      <c r="A2421" t="s">
        <v>393</v>
      </c>
      <c r="B2421" s="17" t="s">
        <v>334</v>
      </c>
      <c r="C2421" t="s">
        <v>335</v>
      </c>
      <c r="D2421" t="s">
        <v>394</v>
      </c>
      <c r="E2421" t="s">
        <v>292</v>
      </c>
      <c r="F2421" t="s">
        <v>227</v>
      </c>
      <c r="G2421" t="s">
        <v>59</v>
      </c>
      <c r="H2421" t="s">
        <v>232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X2421" t="s">
        <v>334</v>
      </c>
      <c r="Y2421" t="s">
        <v>335</v>
      </c>
      <c r="Z2421" t="s">
        <v>394</v>
      </c>
      <c r="AA2421" t="s">
        <v>292</v>
      </c>
      <c r="AB2421" t="s">
        <v>227</v>
      </c>
      <c r="AC2421" t="s">
        <v>59</v>
      </c>
      <c r="AD2421" t="s">
        <v>232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</row>
    <row r="2422" spans="1:38" x14ac:dyDescent="0.25">
      <c r="A2422" t="s">
        <v>393</v>
      </c>
      <c r="B2422" s="17" t="s">
        <v>334</v>
      </c>
      <c r="C2422" t="s">
        <v>335</v>
      </c>
      <c r="D2422" t="s">
        <v>394</v>
      </c>
      <c r="E2422" t="s">
        <v>293</v>
      </c>
      <c r="F2422" t="s">
        <v>169</v>
      </c>
      <c r="G2422" t="s">
        <v>59</v>
      </c>
      <c r="H2422" t="s">
        <v>232</v>
      </c>
      <c r="J2422">
        <v>249.87840465599999</v>
      </c>
      <c r="K2422">
        <v>3.8255750611999997E-2</v>
      </c>
      <c r="L2422">
        <v>3.1783359916000002E-2</v>
      </c>
      <c r="M2422">
        <v>5.6992580743999996E-3</v>
      </c>
      <c r="N2422">
        <v>5.5282803321679997E-3</v>
      </c>
      <c r="O2422">
        <v>7.0338244596000006E-5</v>
      </c>
      <c r="P2422">
        <v>8.9547765218684367E-3</v>
      </c>
      <c r="X2422" t="s">
        <v>334</v>
      </c>
      <c r="Y2422" t="s">
        <v>335</v>
      </c>
      <c r="Z2422" t="s">
        <v>394</v>
      </c>
      <c r="AA2422" t="s">
        <v>293</v>
      </c>
      <c r="AB2422" t="s">
        <v>169</v>
      </c>
      <c r="AC2422" t="s">
        <v>59</v>
      </c>
      <c r="AD2422" t="s">
        <v>232</v>
      </c>
      <c r="AF2422">
        <v>249.87840465599999</v>
      </c>
      <c r="AG2422">
        <v>12.066956427199999</v>
      </c>
      <c r="AH2422">
        <v>10.025380096000001</v>
      </c>
      <c r="AI2422">
        <v>1.7977089815</v>
      </c>
      <c r="AJ2422">
        <v>1.743777712055</v>
      </c>
      <c r="AK2422">
        <v>2.2186693422000001E-2</v>
      </c>
      <c r="AL2422">
        <v>2.8245926150932226</v>
      </c>
    </row>
    <row r="2423" spans="1:38" x14ac:dyDescent="0.25">
      <c r="A2423" t="s">
        <v>393</v>
      </c>
      <c r="B2423" s="17" t="s">
        <v>334</v>
      </c>
      <c r="C2423" t="s">
        <v>335</v>
      </c>
      <c r="D2423" t="s">
        <v>394</v>
      </c>
      <c r="E2423" t="s">
        <v>294</v>
      </c>
      <c r="F2423" t="s">
        <v>171</v>
      </c>
      <c r="G2423" t="s">
        <v>59</v>
      </c>
      <c r="H2423" t="s">
        <v>232</v>
      </c>
      <c r="J2423">
        <v>54.403464380000003</v>
      </c>
      <c r="K2423">
        <v>1.5072561984999999E-3</v>
      </c>
      <c r="L2423">
        <v>3.5089899954999994E-3</v>
      </c>
      <c r="M2423">
        <v>2.4785287454999998E-4</v>
      </c>
      <c r="N2423">
        <v>2.4041728831350004E-4</v>
      </c>
      <c r="O2423">
        <v>6.7353996190000012E-6</v>
      </c>
      <c r="P2423">
        <v>4.1749940483327698E-4</v>
      </c>
      <c r="X2423" t="s">
        <v>334</v>
      </c>
      <c r="Y2423" t="s">
        <v>335</v>
      </c>
      <c r="Z2423" t="s">
        <v>394</v>
      </c>
      <c r="AA2423" t="s">
        <v>294</v>
      </c>
      <c r="AB2423" t="s">
        <v>171</v>
      </c>
      <c r="AC2423" t="s">
        <v>59</v>
      </c>
      <c r="AD2423" t="s">
        <v>232</v>
      </c>
      <c r="AF2423">
        <v>54.403464380000003</v>
      </c>
      <c r="AG2423">
        <v>0.47543168339999997</v>
      </c>
      <c r="AH2423">
        <v>1.1068356125000001</v>
      </c>
      <c r="AI2423">
        <v>7.8179881660000006E-2</v>
      </c>
      <c r="AJ2423">
        <v>7.5834485210200003E-2</v>
      </c>
      <c r="AK2423">
        <v>2.1245375167000002E-3</v>
      </c>
      <c r="AL2423">
        <v>0.1316912431603626</v>
      </c>
    </row>
    <row r="2424" spans="1:38" x14ac:dyDescent="0.25">
      <c r="A2424" t="s">
        <v>393</v>
      </c>
      <c r="B2424" s="17" t="s">
        <v>334</v>
      </c>
      <c r="C2424" t="s">
        <v>335</v>
      </c>
      <c r="D2424" t="s">
        <v>394</v>
      </c>
      <c r="E2424" t="s">
        <v>295</v>
      </c>
      <c r="F2424" t="s">
        <v>65</v>
      </c>
      <c r="G2424" t="s">
        <v>59</v>
      </c>
      <c r="H2424" t="s">
        <v>232</v>
      </c>
      <c r="J2424">
        <v>7.246419554</v>
      </c>
      <c r="K2424">
        <v>1.1733650281999998E-3</v>
      </c>
      <c r="L2424">
        <v>2.4964928786000004E-3</v>
      </c>
      <c r="M2424">
        <v>2.0472614130000004E-4</v>
      </c>
      <c r="N2424">
        <v>1.9858435706100001E-4</v>
      </c>
      <c r="O2424">
        <v>6.0065354306E-6</v>
      </c>
      <c r="P2424">
        <v>2.2789589206853429E-4</v>
      </c>
      <c r="X2424" t="s">
        <v>334</v>
      </c>
      <c r="Y2424" t="s">
        <v>335</v>
      </c>
      <c r="Z2424" t="s">
        <v>394</v>
      </c>
      <c r="AA2424" t="s">
        <v>295</v>
      </c>
      <c r="AB2424" t="s">
        <v>65</v>
      </c>
      <c r="AC2424" t="s">
        <v>59</v>
      </c>
      <c r="AD2424" t="s">
        <v>232</v>
      </c>
      <c r="AF2424">
        <v>7.246419554</v>
      </c>
      <c r="AG2424">
        <v>0.37011289510000001</v>
      </c>
      <c r="AH2424">
        <v>0.78746516649999998</v>
      </c>
      <c r="AI2424">
        <v>6.4576474120000005E-2</v>
      </c>
      <c r="AJ2424">
        <v>6.2639179896399999E-2</v>
      </c>
      <c r="AK2424">
        <v>1.8946329440999998E-3</v>
      </c>
      <c r="AL2424">
        <v>7.1884874183990408E-2</v>
      </c>
    </row>
    <row r="2425" spans="1:38" x14ac:dyDescent="0.25">
      <c r="A2425" t="s">
        <v>393</v>
      </c>
      <c r="B2425" s="17" t="s">
        <v>334</v>
      </c>
      <c r="C2425" t="s">
        <v>335</v>
      </c>
      <c r="D2425" t="s">
        <v>394</v>
      </c>
      <c r="E2425" t="s">
        <v>296</v>
      </c>
      <c r="F2425" t="s">
        <v>174</v>
      </c>
      <c r="G2425" t="s">
        <v>68</v>
      </c>
      <c r="H2425" t="s">
        <v>232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X2425" t="s">
        <v>334</v>
      </c>
      <c r="Y2425" t="s">
        <v>335</v>
      </c>
      <c r="Z2425" t="s">
        <v>394</v>
      </c>
      <c r="AA2425" t="s">
        <v>296</v>
      </c>
      <c r="AB2425" t="s">
        <v>174</v>
      </c>
      <c r="AC2425" t="s">
        <v>68</v>
      </c>
      <c r="AD2425" t="s">
        <v>232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</row>
    <row r="2426" spans="1:38" x14ac:dyDescent="0.25">
      <c r="A2426" t="s">
        <v>393</v>
      </c>
      <c r="B2426" s="17" t="s">
        <v>334</v>
      </c>
      <c r="C2426" t="s">
        <v>335</v>
      </c>
      <c r="D2426" t="s">
        <v>394</v>
      </c>
      <c r="E2426" t="s">
        <v>297</v>
      </c>
      <c r="F2426" t="s">
        <v>176</v>
      </c>
      <c r="G2426" t="s">
        <v>68</v>
      </c>
      <c r="H2426" t="s">
        <v>232</v>
      </c>
      <c r="J2426">
        <v>4.5924352740000005</v>
      </c>
      <c r="K2426">
        <v>3.2540442854200003E-3</v>
      </c>
      <c r="L2426">
        <v>7.5734351570000006E-3</v>
      </c>
      <c r="M2426">
        <v>6.1500260635999999E-4</v>
      </c>
      <c r="N2426">
        <v>5.9655252816919998E-4</v>
      </c>
      <c r="O2426">
        <v>2.5145639233900002E-5</v>
      </c>
      <c r="P2426">
        <v>5.836044255770758E-4</v>
      </c>
      <c r="X2426" t="s">
        <v>334</v>
      </c>
      <c r="Y2426" t="s">
        <v>335</v>
      </c>
      <c r="Z2426" t="s">
        <v>394</v>
      </c>
      <c r="AA2426" t="s">
        <v>297</v>
      </c>
      <c r="AB2426" t="s">
        <v>176</v>
      </c>
      <c r="AC2426" t="s">
        <v>68</v>
      </c>
      <c r="AD2426" t="s">
        <v>232</v>
      </c>
      <c r="AF2426">
        <v>4.5924352740000005</v>
      </c>
      <c r="AG2426">
        <v>1.0264186260000001</v>
      </c>
      <c r="AH2426">
        <v>2.3888780677900003</v>
      </c>
      <c r="AI2426">
        <v>0.19398940556700001</v>
      </c>
      <c r="AJ2426">
        <v>0.18816972339998997</v>
      </c>
      <c r="AK2426">
        <v>7.9316539538000011E-3</v>
      </c>
      <c r="AL2426">
        <v>0.18408552110774548</v>
      </c>
    </row>
    <row r="2427" spans="1:38" x14ac:dyDescent="0.25">
      <c r="A2427" t="s">
        <v>393</v>
      </c>
      <c r="B2427" s="17" t="s">
        <v>334</v>
      </c>
      <c r="C2427" t="s">
        <v>335</v>
      </c>
      <c r="D2427" t="s">
        <v>394</v>
      </c>
      <c r="E2427" t="s">
        <v>299</v>
      </c>
      <c r="F2427" t="s">
        <v>298</v>
      </c>
      <c r="G2427" t="s">
        <v>19</v>
      </c>
      <c r="H2427" t="s">
        <v>232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X2427" t="s">
        <v>334</v>
      </c>
      <c r="Y2427" t="s">
        <v>335</v>
      </c>
      <c r="Z2427" t="s">
        <v>394</v>
      </c>
      <c r="AA2427" t="s">
        <v>299</v>
      </c>
      <c r="AB2427" t="s">
        <v>298</v>
      </c>
      <c r="AC2427" t="s">
        <v>19</v>
      </c>
      <c r="AD2427" t="s">
        <v>232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</row>
    <row r="2428" spans="1:38" x14ac:dyDescent="0.25">
      <c r="A2428" t="s">
        <v>393</v>
      </c>
      <c r="B2428" s="17" t="s">
        <v>334</v>
      </c>
      <c r="C2428" t="s">
        <v>335</v>
      </c>
      <c r="D2428" t="s">
        <v>394</v>
      </c>
      <c r="E2428" t="s">
        <v>300</v>
      </c>
      <c r="F2428" t="s">
        <v>178</v>
      </c>
      <c r="G2428" t="s">
        <v>32</v>
      </c>
      <c r="H2428" t="s">
        <v>232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X2428" t="s">
        <v>334</v>
      </c>
      <c r="Y2428" t="s">
        <v>335</v>
      </c>
      <c r="Z2428" t="s">
        <v>394</v>
      </c>
      <c r="AA2428" t="s">
        <v>300</v>
      </c>
      <c r="AB2428" t="s">
        <v>178</v>
      </c>
      <c r="AC2428" t="s">
        <v>32</v>
      </c>
      <c r="AD2428" t="s">
        <v>232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</row>
    <row r="2429" spans="1:38" x14ac:dyDescent="0.25">
      <c r="A2429" t="s">
        <v>393</v>
      </c>
      <c r="B2429" s="17" t="s">
        <v>334</v>
      </c>
      <c r="C2429" t="s">
        <v>335</v>
      </c>
      <c r="D2429" t="s">
        <v>394</v>
      </c>
      <c r="E2429" t="s">
        <v>303</v>
      </c>
      <c r="F2429" t="s">
        <v>301</v>
      </c>
      <c r="G2429" t="s">
        <v>302</v>
      </c>
      <c r="H2429" t="s">
        <v>10</v>
      </c>
      <c r="J2429">
        <v>804.09236399999986</v>
      </c>
      <c r="K2429">
        <v>0.17926193000000001</v>
      </c>
      <c r="L2429">
        <v>7.3597496582000002E-3</v>
      </c>
      <c r="M2429">
        <v>1.4828813154000001E-3</v>
      </c>
      <c r="N2429">
        <v>1.364250810168E-3</v>
      </c>
      <c r="O2429">
        <v>3.0837732317999999E-5</v>
      </c>
      <c r="P2429">
        <v>0.10764911792965</v>
      </c>
      <c r="X2429" t="s">
        <v>334</v>
      </c>
      <c r="Y2429" t="s">
        <v>335</v>
      </c>
      <c r="Z2429" t="s">
        <v>394</v>
      </c>
      <c r="AA2429" t="s">
        <v>303</v>
      </c>
      <c r="AB2429" t="s">
        <v>301</v>
      </c>
      <c r="AC2429" t="s">
        <v>302</v>
      </c>
      <c r="AD2429" t="s">
        <v>10</v>
      </c>
      <c r="AF2429">
        <v>804.09236399999986</v>
      </c>
      <c r="AG2429">
        <v>68.820417327000001</v>
      </c>
      <c r="AH2429">
        <v>2.8254803906000001</v>
      </c>
      <c r="AI2429">
        <v>0.56929289109000003</v>
      </c>
      <c r="AJ2429">
        <v>0.52374945980280008</v>
      </c>
      <c r="AK2429">
        <v>1.23929505676E-2</v>
      </c>
      <c r="AL2429">
        <v>35.853214926247993</v>
      </c>
    </row>
    <row r="2430" spans="1:38" x14ac:dyDescent="0.25">
      <c r="A2430" t="s">
        <v>393</v>
      </c>
      <c r="B2430" s="17" t="s">
        <v>334</v>
      </c>
      <c r="C2430" t="s">
        <v>335</v>
      </c>
      <c r="D2430" t="s">
        <v>394</v>
      </c>
      <c r="E2430" t="s">
        <v>305</v>
      </c>
      <c r="F2430" t="s">
        <v>304</v>
      </c>
      <c r="G2430" t="s">
        <v>302</v>
      </c>
      <c r="H2430" t="s">
        <v>10</v>
      </c>
      <c r="J2430">
        <v>239.95662184</v>
      </c>
      <c r="K2430">
        <v>0.17573386368409999</v>
      </c>
      <c r="L2430">
        <v>6.5369275899469989E-3</v>
      </c>
      <c r="M2430">
        <v>9.5988900018320004E-4</v>
      </c>
      <c r="N2430">
        <v>8.8309788016854417E-4</v>
      </c>
      <c r="O2430">
        <v>2.8987285091219999E-5</v>
      </c>
      <c r="P2430">
        <v>5.5988096610326187E-2</v>
      </c>
      <c r="X2430" t="s">
        <v>334</v>
      </c>
      <c r="Y2430" t="s">
        <v>335</v>
      </c>
      <c r="Z2430" t="s">
        <v>394</v>
      </c>
      <c r="AA2430" t="s">
        <v>305</v>
      </c>
      <c r="AB2430" t="s">
        <v>304</v>
      </c>
      <c r="AC2430" t="s">
        <v>302</v>
      </c>
      <c r="AD2430" t="s">
        <v>10</v>
      </c>
      <c r="AF2430">
        <v>239.95662184</v>
      </c>
      <c r="AG2430">
        <v>67.465966652800006</v>
      </c>
      <c r="AH2430">
        <v>2.5095910160279997</v>
      </c>
      <c r="AI2430">
        <v>0.36851082186360001</v>
      </c>
      <c r="AJ2430">
        <v>0.33902995611451203</v>
      </c>
      <c r="AK2430">
        <v>1.1649298509000001E-2</v>
      </c>
      <c r="AL2430">
        <v>20.659423427930307</v>
      </c>
    </row>
    <row r="2431" spans="1:38" x14ac:dyDescent="0.25">
      <c r="A2431" t="s">
        <v>393</v>
      </c>
      <c r="B2431" s="17" t="s">
        <v>334</v>
      </c>
      <c r="C2431" t="s">
        <v>335</v>
      </c>
      <c r="D2431" t="s">
        <v>394</v>
      </c>
      <c r="E2431" t="s">
        <v>307</v>
      </c>
      <c r="F2431" t="s">
        <v>306</v>
      </c>
      <c r="G2431" t="s">
        <v>302</v>
      </c>
      <c r="H2431" t="s">
        <v>70</v>
      </c>
      <c r="J2431">
        <v>73.989462171</v>
      </c>
      <c r="K2431">
        <v>4.0703852284000003E-2</v>
      </c>
      <c r="L2431">
        <v>2.697219979945E-3</v>
      </c>
      <c r="M2431">
        <v>2.3163228958969997E-5</v>
      </c>
      <c r="N2431">
        <v>2.1310170642252401E-5</v>
      </c>
      <c r="O2431">
        <v>6.7966741718499993E-6</v>
      </c>
      <c r="P2431">
        <v>4.2160705271267326E-3</v>
      </c>
      <c r="X2431" t="s">
        <v>334</v>
      </c>
      <c r="Y2431" t="s">
        <v>335</v>
      </c>
      <c r="Z2431" t="s">
        <v>394</v>
      </c>
      <c r="AA2431" t="s">
        <v>307</v>
      </c>
      <c r="AB2431" t="s">
        <v>306</v>
      </c>
      <c r="AC2431" t="s">
        <v>302</v>
      </c>
      <c r="AD2431" t="s">
        <v>70</v>
      </c>
      <c r="AF2431">
        <v>73.989462171</v>
      </c>
      <c r="AG2431">
        <v>15.065513644210002</v>
      </c>
      <c r="AH2431">
        <v>1.238927661575</v>
      </c>
      <c r="AI2431">
        <v>8.8925916507099998E-3</v>
      </c>
      <c r="AJ2431">
        <v>8.1811843186532004E-3</v>
      </c>
      <c r="AK2431">
        <v>2.7314211612920001E-3</v>
      </c>
      <c r="AL2431">
        <v>1.2119451827852832</v>
      </c>
    </row>
    <row r="2432" spans="1:38" x14ac:dyDescent="0.25">
      <c r="A2432" t="s">
        <v>393</v>
      </c>
      <c r="B2432" s="17" t="s">
        <v>334</v>
      </c>
      <c r="C2432" t="s">
        <v>335</v>
      </c>
      <c r="D2432" t="s">
        <v>394</v>
      </c>
      <c r="E2432" t="s">
        <v>308</v>
      </c>
      <c r="F2432" t="s">
        <v>306</v>
      </c>
      <c r="G2432" t="s">
        <v>302</v>
      </c>
      <c r="H2432" t="s">
        <v>232</v>
      </c>
      <c r="J2432">
        <v>138.518180513</v>
      </c>
      <c r="K2432">
        <v>3.0141238905000006E-3</v>
      </c>
      <c r="L2432">
        <v>1.6966200298399996E-2</v>
      </c>
      <c r="M2432">
        <v>3.6762577605000009E-4</v>
      </c>
      <c r="N2432">
        <v>3.5659700276849989E-4</v>
      </c>
      <c r="O2432">
        <v>2.3870666444499996E-4</v>
      </c>
      <c r="P2432">
        <v>6.9927526344042905E-4</v>
      </c>
      <c r="X2432" t="s">
        <v>334</v>
      </c>
      <c r="Y2432" t="s">
        <v>335</v>
      </c>
      <c r="Z2432" t="s">
        <v>394</v>
      </c>
      <c r="AA2432" t="s">
        <v>308</v>
      </c>
      <c r="AB2432" t="s">
        <v>306</v>
      </c>
      <c r="AC2432" t="s">
        <v>302</v>
      </c>
      <c r="AD2432" t="s">
        <v>232</v>
      </c>
      <c r="AF2432">
        <v>138.518180513</v>
      </c>
      <c r="AG2432">
        <v>1.1571519261000001</v>
      </c>
      <c r="AH2432">
        <v>6.5134920365999998</v>
      </c>
      <c r="AI2432">
        <v>0.14113516975999998</v>
      </c>
      <c r="AJ2432">
        <v>0.13690111466719998</v>
      </c>
      <c r="AK2432">
        <v>9.164182604300003E-2</v>
      </c>
      <c r="AL2432">
        <v>0.26845863054327712</v>
      </c>
    </row>
    <row r="2433" spans="1:38" x14ac:dyDescent="0.25">
      <c r="A2433" t="s">
        <v>393</v>
      </c>
      <c r="B2433" s="17" t="s">
        <v>334</v>
      </c>
      <c r="C2433" t="s">
        <v>335</v>
      </c>
      <c r="D2433" t="s">
        <v>394</v>
      </c>
      <c r="E2433" t="s">
        <v>310</v>
      </c>
      <c r="F2433" t="s">
        <v>309</v>
      </c>
      <c r="G2433" t="s">
        <v>302</v>
      </c>
      <c r="H2433" t="s">
        <v>232</v>
      </c>
      <c r="J2433">
        <v>0.93530232000000002</v>
      </c>
      <c r="K2433">
        <v>1.4251172E-5</v>
      </c>
      <c r="L2433">
        <v>2.3455924999999999E-5</v>
      </c>
      <c r="M2433">
        <v>2.4903985999999999E-6</v>
      </c>
      <c r="N2433">
        <v>2.415686642E-6</v>
      </c>
      <c r="O2433">
        <v>3.8619682999999999E-7</v>
      </c>
      <c r="P2433">
        <v>4.6849776558389997E-6</v>
      </c>
      <c r="X2433" t="s">
        <v>334</v>
      </c>
      <c r="Y2433" t="s">
        <v>335</v>
      </c>
      <c r="Z2433" t="s">
        <v>394</v>
      </c>
      <c r="AA2433" t="s">
        <v>310</v>
      </c>
      <c r="AB2433" t="s">
        <v>309</v>
      </c>
      <c r="AC2433" t="s">
        <v>302</v>
      </c>
      <c r="AD2433" t="s">
        <v>232</v>
      </c>
      <c r="AF2433">
        <v>0.93530232000000002</v>
      </c>
      <c r="AG2433">
        <v>5.4711652999999997E-3</v>
      </c>
      <c r="AH2433">
        <v>9.0049598000000002E-3</v>
      </c>
      <c r="AI2433">
        <v>9.5608848000000005E-4</v>
      </c>
      <c r="AJ2433">
        <v>9.274058256E-4</v>
      </c>
      <c r="AK2433">
        <v>1.4826476E-4</v>
      </c>
      <c r="AL2433">
        <v>1.7986093224839998E-3</v>
      </c>
    </row>
    <row r="2434" spans="1:38" x14ac:dyDescent="0.25">
      <c r="A2434" t="s">
        <v>393</v>
      </c>
      <c r="B2434" s="17" t="s">
        <v>334</v>
      </c>
      <c r="C2434" t="s">
        <v>335</v>
      </c>
      <c r="D2434" t="s">
        <v>394</v>
      </c>
      <c r="E2434" t="s">
        <v>313</v>
      </c>
      <c r="F2434" t="s">
        <v>311</v>
      </c>
      <c r="G2434" t="s">
        <v>312</v>
      </c>
      <c r="H2434" t="s">
        <v>232</v>
      </c>
      <c r="J2434">
        <v>0.44776159470000004</v>
      </c>
      <c r="K2434">
        <v>2.1279706896000001E-4</v>
      </c>
      <c r="L2434">
        <v>2.8464831496999998E-4</v>
      </c>
      <c r="M2434">
        <v>3.5262647826E-5</v>
      </c>
      <c r="N2434">
        <v>3.4204768391219996E-5</v>
      </c>
      <c r="O2434">
        <v>5.6692279349E-7</v>
      </c>
      <c r="P2434">
        <v>4.9352589935963732E-5</v>
      </c>
      <c r="X2434" t="s">
        <v>334</v>
      </c>
      <c r="Y2434" t="s">
        <v>335</v>
      </c>
      <c r="Z2434" t="s">
        <v>394</v>
      </c>
      <c r="AA2434" t="s">
        <v>313</v>
      </c>
      <c r="AB2434" t="s">
        <v>311</v>
      </c>
      <c r="AC2434" t="s">
        <v>312</v>
      </c>
      <c r="AD2434" t="s">
        <v>232</v>
      </c>
      <c r="AF2434">
        <v>0.44776159470000004</v>
      </c>
      <c r="AG2434">
        <v>6.2150260473999991E-2</v>
      </c>
      <c r="AH2434">
        <v>8.3135377742E-2</v>
      </c>
      <c r="AI2434">
        <v>1.02989328971E-2</v>
      </c>
      <c r="AJ2434">
        <v>9.9899649101869992E-3</v>
      </c>
      <c r="AK2434">
        <v>1.6557744851800001E-4</v>
      </c>
      <c r="AL2434">
        <v>1.441408853913327E-2</v>
      </c>
    </row>
    <row r="2435" spans="1:38" x14ac:dyDescent="0.25">
      <c r="A2435" t="s">
        <v>393</v>
      </c>
      <c r="B2435" s="17" t="s">
        <v>334</v>
      </c>
      <c r="C2435" t="s">
        <v>335</v>
      </c>
      <c r="D2435" t="s">
        <v>394</v>
      </c>
      <c r="E2435" t="s">
        <v>314</v>
      </c>
      <c r="F2435" t="s">
        <v>311</v>
      </c>
      <c r="G2435" t="s">
        <v>312</v>
      </c>
      <c r="H2435" t="s">
        <v>70</v>
      </c>
      <c r="J2435">
        <v>0.44593589760000002</v>
      </c>
      <c r="K2435">
        <v>3.6320697341999997E-4</v>
      </c>
      <c r="L2435">
        <v>4.5310862484000001E-6</v>
      </c>
      <c r="M2435">
        <v>1.905396346E-7</v>
      </c>
      <c r="N2435">
        <v>1.7529646383200001E-7</v>
      </c>
      <c r="O2435">
        <v>3.0524734152000001E-8</v>
      </c>
      <c r="P2435">
        <v>1.3020780792854E-5</v>
      </c>
      <c r="X2435" t="s">
        <v>334</v>
      </c>
      <c r="Y2435" t="s">
        <v>335</v>
      </c>
      <c r="Z2435" t="s">
        <v>394</v>
      </c>
      <c r="AA2435" t="s">
        <v>314</v>
      </c>
      <c r="AB2435" t="s">
        <v>311</v>
      </c>
      <c r="AC2435" t="s">
        <v>312</v>
      </c>
      <c r="AD2435" t="s">
        <v>70</v>
      </c>
      <c r="AF2435">
        <v>0.44593589760000002</v>
      </c>
      <c r="AG2435">
        <v>0.10227053906</v>
      </c>
      <c r="AH2435">
        <v>1.5833606392999999E-3</v>
      </c>
      <c r="AI2435">
        <v>5.5649667700000001E-5</v>
      </c>
      <c r="AJ2435">
        <v>5.1197694284000006E-5</v>
      </c>
      <c r="AK2435">
        <v>9.3323724790000004E-6</v>
      </c>
      <c r="AL2435">
        <v>3.8165769621735001E-3</v>
      </c>
    </row>
    <row r="2436" spans="1:38" x14ac:dyDescent="0.25">
      <c r="A2436" t="s">
        <v>393</v>
      </c>
      <c r="B2436" s="17" t="s">
        <v>334</v>
      </c>
      <c r="C2436" t="s">
        <v>335</v>
      </c>
      <c r="D2436" t="s">
        <v>394</v>
      </c>
      <c r="E2436" t="s">
        <v>315</v>
      </c>
      <c r="F2436" t="s">
        <v>311</v>
      </c>
      <c r="G2436" t="s">
        <v>312</v>
      </c>
      <c r="H2436" t="s">
        <v>181</v>
      </c>
      <c r="J2436">
        <v>4.9714855999999997E-3</v>
      </c>
      <c r="K2436">
        <v>2.2832360000000002E-6</v>
      </c>
      <c r="L2436">
        <v>4.3158155000000001E-7</v>
      </c>
      <c r="M2436">
        <v>4.0612064999999996E-9</v>
      </c>
      <c r="N2436">
        <v>4.0612064999999996E-9</v>
      </c>
      <c r="O2436">
        <v>8.3257123000000005E-10</v>
      </c>
      <c r="P2436">
        <v>1.2040077813019998E-7</v>
      </c>
      <c r="X2436" t="s">
        <v>334</v>
      </c>
      <c r="Y2436" t="s">
        <v>335</v>
      </c>
      <c r="Z2436" t="s">
        <v>394</v>
      </c>
      <c r="AA2436" t="s">
        <v>315</v>
      </c>
      <c r="AB2436" t="s">
        <v>311</v>
      </c>
      <c r="AC2436" t="s">
        <v>312</v>
      </c>
      <c r="AD2436" t="s">
        <v>181</v>
      </c>
      <c r="AF2436">
        <v>4.9714855999999997E-3</v>
      </c>
      <c r="AG2436">
        <v>6.6684983999999996E-4</v>
      </c>
      <c r="AH2436">
        <v>1.2604918E-4</v>
      </c>
      <c r="AI2436">
        <v>1.1861301000000001E-6</v>
      </c>
      <c r="AJ2436">
        <v>1.1861301000000001E-6</v>
      </c>
      <c r="AK2436">
        <v>2.4316360999999998E-7</v>
      </c>
      <c r="AL2436">
        <v>3.5164671090150001E-5</v>
      </c>
    </row>
    <row r="2437" spans="1:38" x14ac:dyDescent="0.25">
      <c r="A2437" t="s">
        <v>393</v>
      </c>
      <c r="B2437" s="17" t="s">
        <v>334</v>
      </c>
      <c r="C2437" t="s">
        <v>335</v>
      </c>
      <c r="D2437" t="s">
        <v>394</v>
      </c>
      <c r="E2437" t="s">
        <v>395</v>
      </c>
      <c r="F2437" t="s">
        <v>396</v>
      </c>
      <c r="G2437" t="s">
        <v>397</v>
      </c>
      <c r="K2437">
        <v>1.8079917162001701E-2</v>
      </c>
      <c r="L2437">
        <v>1.9439832925772513E-3</v>
      </c>
      <c r="M2437">
        <v>5.2844835643143709E-5</v>
      </c>
      <c r="N2437">
        <v>5.0413504787785017E-5</v>
      </c>
      <c r="O2437">
        <v>4.1694035157643694E-5</v>
      </c>
      <c r="P2437">
        <v>6.2904466718895961E-4</v>
      </c>
      <c r="W2437" t="s">
        <v>393</v>
      </c>
      <c r="X2437" t="s">
        <v>334</v>
      </c>
      <c r="Y2437" t="s">
        <v>335</v>
      </c>
      <c r="Z2437" t="s">
        <v>394</v>
      </c>
      <c r="AA2437" t="s">
        <v>395</v>
      </c>
      <c r="AB2437" t="s">
        <v>396</v>
      </c>
      <c r="AC2437" t="s">
        <v>397</v>
      </c>
      <c r="AG2437">
        <v>6.5810898469686192</v>
      </c>
      <c r="AH2437">
        <v>0.70760991849811949</v>
      </c>
      <c r="AI2437">
        <v>1.923552017410431E-2</v>
      </c>
      <c r="AJ2437">
        <v>1.8350515742753745E-2</v>
      </c>
      <c r="AK2437">
        <v>1.5176628797382305E-2</v>
      </c>
      <c r="AL2437">
        <v>0.2289722588567813</v>
      </c>
    </row>
    <row r="2438" spans="1:38" x14ac:dyDescent="0.25">
      <c r="A2438" t="s">
        <v>393</v>
      </c>
      <c r="B2438" s="17" t="s">
        <v>334</v>
      </c>
      <c r="C2438" t="s">
        <v>335</v>
      </c>
      <c r="D2438" t="s">
        <v>394</v>
      </c>
      <c r="E2438" t="s">
        <v>398</v>
      </c>
      <c r="F2438" t="s">
        <v>181</v>
      </c>
      <c r="G2438" t="s">
        <v>397</v>
      </c>
      <c r="K2438">
        <v>1.776037848095249E-3</v>
      </c>
      <c r="L2438">
        <v>1.9096259527882532E-4</v>
      </c>
      <c r="M2438">
        <v>5.1910872897055379E-6</v>
      </c>
      <c r="N2438">
        <v>4.952251260664753E-6</v>
      </c>
      <c r="O2438">
        <v>4.0957148097680093E-6</v>
      </c>
      <c r="P2438">
        <v>6.1792713266302447E-5</v>
      </c>
      <c r="W2438" t="s">
        <v>393</v>
      </c>
      <c r="X2438" t="s">
        <v>334</v>
      </c>
      <c r="Y2438" t="s">
        <v>335</v>
      </c>
      <c r="Z2438" t="s">
        <v>394</v>
      </c>
      <c r="AA2438" t="s">
        <v>398</v>
      </c>
      <c r="AB2438" t="s">
        <v>181</v>
      </c>
      <c r="AC2438" t="s">
        <v>397</v>
      </c>
      <c r="AG2438">
        <v>0.64647777670667061</v>
      </c>
      <c r="AH2438">
        <v>6.9510384681492413E-2</v>
      </c>
      <c r="AI2438">
        <v>1.8895557734528157E-3</v>
      </c>
      <c r="AJ2438">
        <v>1.8026194588819701E-3</v>
      </c>
      <c r="AK2438">
        <v>1.4908401907555555E-3</v>
      </c>
      <c r="AL2438">
        <v>2.249254762893409E-2</v>
      </c>
    </row>
    <row r="2439" spans="1:38" x14ac:dyDescent="0.25">
      <c r="A2439" t="s">
        <v>393</v>
      </c>
      <c r="B2439" s="17" t="s">
        <v>334</v>
      </c>
      <c r="C2439" t="s">
        <v>335</v>
      </c>
      <c r="D2439" t="s">
        <v>394</v>
      </c>
      <c r="E2439" t="s">
        <v>399</v>
      </c>
      <c r="F2439" t="s">
        <v>214</v>
      </c>
      <c r="G2439" t="s">
        <v>397</v>
      </c>
      <c r="K2439">
        <v>1.4044818681109212E-3</v>
      </c>
      <c r="L2439">
        <v>1.5101226747175184E-4</v>
      </c>
      <c r="M2439">
        <v>4.1050859259512175E-6</v>
      </c>
      <c r="N2439">
        <v>3.916215585941771E-6</v>
      </c>
      <c r="O2439">
        <v>3.238870834561202E-6</v>
      </c>
      <c r="P2439">
        <v>4.886536931460967E-5</v>
      </c>
      <c r="W2439" t="s">
        <v>393</v>
      </c>
      <c r="X2439" t="s">
        <v>334</v>
      </c>
      <c r="Y2439" t="s">
        <v>335</v>
      </c>
      <c r="Z2439" t="s">
        <v>394</v>
      </c>
      <c r="AA2439" t="s">
        <v>399</v>
      </c>
      <c r="AB2439" t="s">
        <v>214</v>
      </c>
      <c r="AC2439" t="s">
        <v>397</v>
      </c>
      <c r="AG2439">
        <v>0.51123139999237532</v>
      </c>
      <c r="AH2439">
        <v>5.4968465359717673E-2</v>
      </c>
      <c r="AI2439">
        <v>1.4942512770462432E-3</v>
      </c>
      <c r="AJ2439">
        <v>1.4255024732828046E-3</v>
      </c>
      <c r="AK2439">
        <v>1.1789489837802775E-3</v>
      </c>
      <c r="AL2439">
        <v>1.778699443051792E-2</v>
      </c>
    </row>
    <row r="2440" spans="1:38" x14ac:dyDescent="0.25">
      <c r="A2440" t="s">
        <v>393</v>
      </c>
      <c r="B2440" s="17" t="s">
        <v>334</v>
      </c>
      <c r="C2440" t="s">
        <v>335</v>
      </c>
      <c r="D2440" t="s">
        <v>394</v>
      </c>
      <c r="E2440" t="s">
        <v>400</v>
      </c>
      <c r="F2440" t="s">
        <v>401</v>
      </c>
      <c r="G2440" t="s">
        <v>397</v>
      </c>
      <c r="K2440">
        <v>8.5963206596240405E-2</v>
      </c>
      <c r="L2440">
        <v>9.2429094614809842E-3</v>
      </c>
      <c r="M2440">
        <v>2.5125731955693257E-4</v>
      </c>
      <c r="N2440">
        <v>2.3969725571647011E-4</v>
      </c>
      <c r="O2440">
        <v>1.9823945684995715E-4</v>
      </c>
      <c r="P2440">
        <v>2.990870820883838E-3</v>
      </c>
      <c r="W2440" t="s">
        <v>393</v>
      </c>
      <c r="X2440" t="s">
        <v>334</v>
      </c>
      <c r="Y2440" t="s">
        <v>335</v>
      </c>
      <c r="Z2440" t="s">
        <v>394</v>
      </c>
      <c r="AA2440" t="s">
        <v>400</v>
      </c>
      <c r="AB2440" t="s">
        <v>401</v>
      </c>
      <c r="AC2440" t="s">
        <v>397</v>
      </c>
      <c r="AG2440">
        <v>31.290607201031506</v>
      </c>
      <c r="AH2440">
        <v>3.3644190439790784</v>
      </c>
      <c r="AI2440">
        <v>9.1457664318723458E-2</v>
      </c>
      <c r="AJ2440">
        <v>8.7249801080795122E-2</v>
      </c>
      <c r="AK2440">
        <v>7.2159162293384399E-2</v>
      </c>
      <c r="AL2440">
        <v>1.088676978801717</v>
      </c>
    </row>
    <row r="2441" spans="1:38" x14ac:dyDescent="0.25">
      <c r="A2441" t="s">
        <v>393</v>
      </c>
      <c r="B2441" s="17" t="s">
        <v>334</v>
      </c>
      <c r="C2441" t="s">
        <v>335</v>
      </c>
      <c r="D2441" t="s">
        <v>394</v>
      </c>
      <c r="E2441" t="s">
        <v>402</v>
      </c>
      <c r="F2441" t="s">
        <v>403</v>
      </c>
      <c r="K2441">
        <v>1.0466402110943688E-2</v>
      </c>
      <c r="L2441">
        <v>7.4870048329580044E-4</v>
      </c>
      <c r="M2441">
        <v>1.7841737102829166E-4</v>
      </c>
      <c r="N2441">
        <v>1.7841737102829166E-4</v>
      </c>
      <c r="O2441">
        <v>2.693191249497475E-4</v>
      </c>
      <c r="P2441">
        <v>9.5186973573476146E-3</v>
      </c>
      <c r="W2441" t="s">
        <v>393</v>
      </c>
      <c r="X2441" t="s">
        <v>334</v>
      </c>
      <c r="Y2441" t="s">
        <v>335</v>
      </c>
      <c r="Z2441" t="s">
        <v>394</v>
      </c>
      <c r="AA2441" t="s">
        <v>402</v>
      </c>
      <c r="AB2441" t="s">
        <v>403</v>
      </c>
      <c r="AG2441">
        <v>3.8097703683835022</v>
      </c>
      <c r="AH2441">
        <v>0.27252697591967134</v>
      </c>
      <c r="AI2441">
        <v>6.4943923054298164E-2</v>
      </c>
      <c r="AJ2441">
        <v>6.4943923054298164E-2</v>
      </c>
      <c r="AK2441">
        <v>9.8032161481708097E-2</v>
      </c>
      <c r="AL2441">
        <v>3.4648058380745317</v>
      </c>
    </row>
    <row r="2442" spans="1:38" x14ac:dyDescent="0.25">
      <c r="A2442" t="s">
        <v>393</v>
      </c>
      <c r="B2442" s="17" t="s">
        <v>334</v>
      </c>
      <c r="C2442" t="s">
        <v>335</v>
      </c>
      <c r="D2442" t="s">
        <v>394</v>
      </c>
      <c r="E2442" t="s">
        <v>404</v>
      </c>
      <c r="F2442" t="s">
        <v>405</v>
      </c>
      <c r="G2442" t="s">
        <v>406</v>
      </c>
      <c r="K2442">
        <v>2.73777995396992E-4</v>
      </c>
      <c r="L2442">
        <v>2.2172081685320916E-4</v>
      </c>
      <c r="M2442">
        <v>4.1329951237340102E-6</v>
      </c>
      <c r="N2442">
        <v>4.1329951237340102E-6</v>
      </c>
      <c r="O2442">
        <v>2.9976408208856514E-5</v>
      </c>
      <c r="P2442">
        <v>4.4140097080879754E-5</v>
      </c>
      <c r="W2442" t="s">
        <v>393</v>
      </c>
      <c r="X2442" t="s">
        <v>334</v>
      </c>
      <c r="Y2442" t="s">
        <v>335</v>
      </c>
      <c r="Z2442" t="s">
        <v>394</v>
      </c>
      <c r="AA2442" t="s">
        <v>404</v>
      </c>
      <c r="AB2442" t="s">
        <v>405</v>
      </c>
      <c r="AC2442" t="s">
        <v>406</v>
      </c>
      <c r="AG2442">
        <v>9.965519032450508E-2</v>
      </c>
      <c r="AH2442">
        <v>8.0706377334568133E-2</v>
      </c>
      <c r="AI2442">
        <v>1.5044102250391796E-3</v>
      </c>
      <c r="AJ2442">
        <v>1.5044102250391796E-3</v>
      </c>
      <c r="AK2442">
        <v>1.0911412588023771E-2</v>
      </c>
      <c r="AL2442">
        <v>1.6066995337440229E-2</v>
      </c>
    </row>
    <row r="2443" spans="1:38" x14ac:dyDescent="0.25">
      <c r="A2443" t="s">
        <v>393</v>
      </c>
      <c r="B2443" s="17" t="s">
        <v>334</v>
      </c>
      <c r="C2443" t="s">
        <v>335</v>
      </c>
      <c r="D2443" t="s">
        <v>394</v>
      </c>
      <c r="E2443">
        <v>2275050011</v>
      </c>
      <c r="F2443" t="s">
        <v>407</v>
      </c>
      <c r="G2443" t="s">
        <v>408</v>
      </c>
      <c r="K2443">
        <v>1.7722840307002445</v>
      </c>
      <c r="L2443">
        <v>7.6898541108739518E-3</v>
      </c>
      <c r="M2443">
        <v>5.4847504799421581E-3</v>
      </c>
      <c r="N2443">
        <v>5.4795502830951017E-3</v>
      </c>
      <c r="O2443">
        <v>2.4046927053051992E-3</v>
      </c>
      <c r="P2443">
        <v>2.7076148691564647E-2</v>
      </c>
      <c r="W2443" t="s">
        <v>393</v>
      </c>
      <c r="X2443" t="s">
        <v>334</v>
      </c>
      <c r="Y2443" t="s">
        <v>335</v>
      </c>
      <c r="Z2443" t="s">
        <v>394</v>
      </c>
      <c r="AA2443">
        <v>2275050011</v>
      </c>
      <c r="AB2443" t="s">
        <v>407</v>
      </c>
      <c r="AC2443" t="s">
        <v>408</v>
      </c>
      <c r="AG2443">
        <v>645.11138717488905</v>
      </c>
      <c r="AH2443">
        <v>2.7991068963581185</v>
      </c>
      <c r="AI2443">
        <v>1.9964491746989455</v>
      </c>
      <c r="AJ2443">
        <v>1.9945563030466171</v>
      </c>
      <c r="AK2443">
        <v>0.87530814473109253</v>
      </c>
      <c r="AL2443">
        <v>9.855718123729531</v>
      </c>
    </row>
    <row r="2444" spans="1:38" x14ac:dyDescent="0.25">
      <c r="A2444" t="s">
        <v>393</v>
      </c>
      <c r="B2444" s="17" t="s">
        <v>334</v>
      </c>
      <c r="C2444" t="s">
        <v>335</v>
      </c>
      <c r="D2444" t="s">
        <v>394</v>
      </c>
      <c r="E2444" t="s">
        <v>409</v>
      </c>
      <c r="F2444" t="s">
        <v>407</v>
      </c>
      <c r="G2444" t="s">
        <v>410</v>
      </c>
      <c r="K2444">
        <v>0.31981719803327152</v>
      </c>
      <c r="L2444">
        <v>3.6774139518490276E-2</v>
      </c>
      <c r="M2444">
        <v>4.3774190989030633E-3</v>
      </c>
      <c r="N2444">
        <v>4.3774190989030633E-3</v>
      </c>
      <c r="O2444">
        <v>9.3124474842402639E-3</v>
      </c>
      <c r="P2444">
        <v>0.20467590339512534</v>
      </c>
      <c r="W2444" t="s">
        <v>393</v>
      </c>
      <c r="X2444" t="s">
        <v>334</v>
      </c>
      <c r="Y2444" t="s">
        <v>335</v>
      </c>
      <c r="Z2444" t="s">
        <v>394</v>
      </c>
      <c r="AA2444" t="s">
        <v>409</v>
      </c>
      <c r="AB2444" t="s">
        <v>407</v>
      </c>
      <c r="AC2444" t="s">
        <v>410</v>
      </c>
      <c r="AG2444">
        <v>116.41346008411084</v>
      </c>
      <c r="AH2444">
        <v>13.38578678473046</v>
      </c>
      <c r="AI2444">
        <v>1.5933805520007149</v>
      </c>
      <c r="AJ2444">
        <v>1.5933805520007149</v>
      </c>
      <c r="AK2444">
        <v>3.3897308842634559</v>
      </c>
      <c r="AL2444">
        <v>74.502028835825627</v>
      </c>
    </row>
    <row r="2445" spans="1:38" x14ac:dyDescent="0.25">
      <c r="A2445" t="s">
        <v>393</v>
      </c>
      <c r="B2445" s="17" t="s">
        <v>334</v>
      </c>
      <c r="C2445" t="s">
        <v>335</v>
      </c>
      <c r="D2445" t="s">
        <v>394</v>
      </c>
      <c r="E2445" t="s">
        <v>411</v>
      </c>
      <c r="F2445" t="s">
        <v>412</v>
      </c>
      <c r="G2445" t="s">
        <v>410</v>
      </c>
      <c r="K2445">
        <v>3.1128602872873754E-2</v>
      </c>
      <c r="L2445">
        <v>1.8801288014504507E-3</v>
      </c>
      <c r="M2445">
        <v>1.5058586681571757E-4</v>
      </c>
      <c r="N2445">
        <v>1.5058586681571757E-4</v>
      </c>
      <c r="O2445">
        <v>5.8595378486174065E-4</v>
      </c>
      <c r="P2445">
        <v>5.6580595647432747E-3</v>
      </c>
      <c r="W2445" t="s">
        <v>393</v>
      </c>
      <c r="X2445" t="s">
        <v>334</v>
      </c>
      <c r="Y2445" t="s">
        <v>335</v>
      </c>
      <c r="Z2445" t="s">
        <v>394</v>
      </c>
      <c r="AA2445" t="s">
        <v>411</v>
      </c>
      <c r="AB2445" t="s">
        <v>412</v>
      </c>
      <c r="AC2445" t="s">
        <v>410</v>
      </c>
      <c r="AG2445">
        <v>11.330811445726047</v>
      </c>
      <c r="AH2445">
        <v>0.68436688372796406</v>
      </c>
      <c r="AI2445">
        <v>5.48132555209212E-2</v>
      </c>
      <c r="AJ2445">
        <v>5.48132555209212E-2</v>
      </c>
      <c r="AK2445">
        <v>0.21328717768967359</v>
      </c>
      <c r="AL2445">
        <v>2.0595336815665521</v>
      </c>
    </row>
    <row r="2446" spans="1:38" x14ac:dyDescent="0.25">
      <c r="A2446" t="s">
        <v>393</v>
      </c>
      <c r="B2446" s="17" t="s">
        <v>334</v>
      </c>
      <c r="C2446" t="s">
        <v>335</v>
      </c>
      <c r="D2446" t="s">
        <v>394</v>
      </c>
      <c r="E2446" t="s">
        <v>413</v>
      </c>
      <c r="G2446" t="s">
        <v>414</v>
      </c>
      <c r="K2446">
        <v>3.6603344272269334E-3</v>
      </c>
      <c r="L2446">
        <v>1.615986684596446E-3</v>
      </c>
      <c r="M2446">
        <v>2.5295157659632354E-4</v>
      </c>
      <c r="N2446">
        <v>2.5295157659632354E-4</v>
      </c>
      <c r="O2446">
        <v>3.0171238401738456E-4</v>
      </c>
      <c r="P2446">
        <v>1.8275899976573755E-4</v>
      </c>
      <c r="W2446" t="s">
        <v>393</v>
      </c>
      <c r="X2446" t="s">
        <v>334</v>
      </c>
      <c r="Y2446" t="s">
        <v>335</v>
      </c>
      <c r="Z2446" t="s">
        <v>394</v>
      </c>
      <c r="AA2446" t="s">
        <v>413</v>
      </c>
      <c r="AC2446" t="s">
        <v>414</v>
      </c>
      <c r="AG2446">
        <v>1.3323617315106038</v>
      </c>
      <c r="AH2446">
        <v>0.58821915319310636</v>
      </c>
      <c r="AI2446">
        <v>9.2074373881061766E-2</v>
      </c>
      <c r="AJ2446">
        <v>9.2074373881061766E-2</v>
      </c>
      <c r="AK2446">
        <v>0.10982330778232798</v>
      </c>
      <c r="AL2446">
        <v>6.6524275914728467E-2</v>
      </c>
    </row>
    <row r="2447" spans="1:38" x14ac:dyDescent="0.25">
      <c r="A2447" t="s">
        <v>393</v>
      </c>
      <c r="B2447" s="17">
        <v>34021</v>
      </c>
      <c r="C2447" t="s">
        <v>442</v>
      </c>
      <c r="D2447" t="s">
        <v>427</v>
      </c>
      <c r="E2447" t="s">
        <v>430</v>
      </c>
      <c r="F2447" t="s">
        <v>417</v>
      </c>
      <c r="G2447" t="s">
        <v>232</v>
      </c>
      <c r="H2447" t="s">
        <v>421</v>
      </c>
      <c r="K2447">
        <v>5.016483516483516E-5</v>
      </c>
      <c r="L2447">
        <v>2.4678818681318684E-4</v>
      </c>
      <c r="M2447">
        <v>8.1564010989010981E-6</v>
      </c>
      <c r="N2447">
        <v>7.9117032967032975E-6</v>
      </c>
      <c r="O2447">
        <v>3.0326373626373628E-6</v>
      </c>
      <c r="P2447">
        <v>5.6456318681318675E-6</v>
      </c>
      <c r="W2447" t="s">
        <v>393</v>
      </c>
      <c r="X2447">
        <v>34021</v>
      </c>
      <c r="Y2447" t="s">
        <v>442</v>
      </c>
      <c r="Z2447" t="s">
        <v>427</v>
      </c>
      <c r="AA2447" t="s">
        <v>430</v>
      </c>
      <c r="AB2447" t="s">
        <v>417</v>
      </c>
      <c r="AC2447" t="s">
        <v>232</v>
      </c>
      <c r="AD2447" t="s">
        <v>421</v>
      </c>
      <c r="AG2447">
        <v>1.8259999999999998E-2</v>
      </c>
      <c r="AH2447">
        <v>8.9830900000000005E-2</v>
      </c>
      <c r="AI2447">
        <v>2.9689299999999998E-3</v>
      </c>
      <c r="AJ2447">
        <v>2.8798600000000001E-3</v>
      </c>
      <c r="AK2447">
        <v>1.10388E-3</v>
      </c>
      <c r="AL2447">
        <v>2.0550099999999999E-3</v>
      </c>
    </row>
    <row r="2448" spans="1:38" x14ac:dyDescent="0.25">
      <c r="A2448" t="s">
        <v>393</v>
      </c>
      <c r="B2448" s="17" t="s">
        <v>334</v>
      </c>
      <c r="C2448" t="s">
        <v>335</v>
      </c>
      <c r="D2448" t="s">
        <v>394</v>
      </c>
      <c r="E2448" t="s">
        <v>431</v>
      </c>
      <c r="F2448" t="s">
        <v>312</v>
      </c>
      <c r="G2448" t="s">
        <v>232</v>
      </c>
      <c r="H2448" t="s">
        <v>423</v>
      </c>
      <c r="I2448" t="s">
        <v>432</v>
      </c>
      <c r="K2448">
        <v>3.7344513242618817E-2</v>
      </c>
      <c r="L2448">
        <v>0.20562136483569574</v>
      </c>
      <c r="M2448">
        <v>6.0180660862103781E-3</v>
      </c>
      <c r="N2448">
        <v>5.5366207993135484E-3</v>
      </c>
      <c r="O2448">
        <v>3.0766024184712302E-4</v>
      </c>
      <c r="P2448">
        <v>1.1059941163445398E-2</v>
      </c>
      <c r="W2448" t="s">
        <v>393</v>
      </c>
      <c r="X2448" t="s">
        <v>334</v>
      </c>
      <c r="Y2448" t="s">
        <v>335</v>
      </c>
      <c r="Z2448" t="s">
        <v>394</v>
      </c>
      <c r="AA2448" t="s">
        <v>431</v>
      </c>
      <c r="AB2448" t="s">
        <v>312</v>
      </c>
      <c r="AC2448" t="s">
        <v>232</v>
      </c>
      <c r="AD2448" t="s">
        <v>423</v>
      </c>
      <c r="AE2448" t="s">
        <v>432</v>
      </c>
      <c r="AG2448">
        <v>13.59340282031325</v>
      </c>
      <c r="AH2448">
        <v>74.846176800193248</v>
      </c>
      <c r="AI2448">
        <v>2.1905760553805775</v>
      </c>
      <c r="AJ2448">
        <v>2.0153299709501318</v>
      </c>
      <c r="AK2448">
        <v>0.11198832803235279</v>
      </c>
      <c r="AL2448">
        <v>4.0258185834941251</v>
      </c>
    </row>
    <row r="2449" spans="1:39" x14ac:dyDescent="0.25">
      <c r="A2449" t="s">
        <v>393</v>
      </c>
      <c r="B2449" s="17" t="s">
        <v>334</v>
      </c>
      <c r="C2449" t="s">
        <v>335</v>
      </c>
      <c r="D2449" t="s">
        <v>394</v>
      </c>
      <c r="E2449" t="s">
        <v>422</v>
      </c>
      <c r="F2449" t="s">
        <v>312</v>
      </c>
      <c r="G2449" t="s">
        <v>232</v>
      </c>
      <c r="H2449" t="s">
        <v>423</v>
      </c>
      <c r="I2449" t="s">
        <v>424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W2449" t="s">
        <v>393</v>
      </c>
      <c r="X2449" t="s">
        <v>334</v>
      </c>
      <c r="Y2449" t="s">
        <v>335</v>
      </c>
      <c r="Z2449" t="s">
        <v>394</v>
      </c>
      <c r="AA2449" t="s">
        <v>422</v>
      </c>
      <c r="AB2449" t="s">
        <v>312</v>
      </c>
      <c r="AC2449" t="s">
        <v>232</v>
      </c>
      <c r="AD2449" t="s">
        <v>423</v>
      </c>
      <c r="AE2449" t="s">
        <v>424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</row>
    <row r="2450" spans="1:39" x14ac:dyDescent="0.25">
      <c r="A2450" t="s">
        <v>393</v>
      </c>
      <c r="B2450" s="17" t="s">
        <v>334</v>
      </c>
      <c r="C2450" t="s">
        <v>335</v>
      </c>
      <c r="D2450" t="s">
        <v>394</v>
      </c>
      <c r="E2450" t="s">
        <v>425</v>
      </c>
      <c r="F2450" t="s">
        <v>312</v>
      </c>
      <c r="G2450" t="s">
        <v>232</v>
      </c>
      <c r="H2450" t="s">
        <v>423</v>
      </c>
      <c r="I2450" t="s">
        <v>426</v>
      </c>
      <c r="K2450">
        <v>1.2440967884426727E-2</v>
      </c>
      <c r="L2450">
        <v>8.6513911212822522E-2</v>
      </c>
      <c r="M2450">
        <v>2.1645014261415536E-3</v>
      </c>
      <c r="N2450">
        <v>1.9913413120502292E-3</v>
      </c>
      <c r="O2450">
        <v>1.025562572475184E-4</v>
      </c>
      <c r="P2450">
        <v>4.0930785607093574E-3</v>
      </c>
      <c r="W2450" t="s">
        <v>393</v>
      </c>
      <c r="X2450" t="s">
        <v>334</v>
      </c>
      <c r="Y2450" t="s">
        <v>335</v>
      </c>
      <c r="Z2450" t="s">
        <v>394</v>
      </c>
      <c r="AA2450" t="s">
        <v>425</v>
      </c>
      <c r="AB2450" t="s">
        <v>312</v>
      </c>
      <c r="AC2450" t="s">
        <v>232</v>
      </c>
      <c r="AD2450" t="s">
        <v>423</v>
      </c>
      <c r="AE2450" t="s">
        <v>426</v>
      </c>
      <c r="AG2450">
        <v>4.5285123099313287</v>
      </c>
      <c r="AH2450">
        <v>31.491063681467399</v>
      </c>
      <c r="AI2450">
        <v>0.78787851911552553</v>
      </c>
      <c r="AJ2450">
        <v>0.72484823758628347</v>
      </c>
      <c r="AK2450">
        <v>3.7330477638096694E-2</v>
      </c>
      <c r="AL2450">
        <v>1.489880596098206</v>
      </c>
      <c r="AM2450">
        <v>835.26702734988828</v>
      </c>
    </row>
    <row r="2451" spans="1:39" x14ac:dyDescent="0.25">
      <c r="A2451" t="s">
        <v>393</v>
      </c>
      <c r="B2451" s="17" t="s">
        <v>336</v>
      </c>
      <c r="C2451" t="s">
        <v>443</v>
      </c>
      <c r="D2451" t="s">
        <v>427</v>
      </c>
      <c r="E2451" t="s">
        <v>11</v>
      </c>
      <c r="F2451" t="s">
        <v>8</v>
      </c>
      <c r="G2451" t="s">
        <v>9</v>
      </c>
      <c r="H2451" t="s">
        <v>10</v>
      </c>
      <c r="J2451">
        <v>210.01585</v>
      </c>
      <c r="K2451">
        <v>5.401193E-2</v>
      </c>
      <c r="L2451">
        <v>4.1643031999999999E-4</v>
      </c>
      <c r="M2451">
        <v>2.3080064000000002E-3</v>
      </c>
      <c r="N2451">
        <v>2.1233658880000002E-3</v>
      </c>
      <c r="O2451">
        <v>6.1717219E-6</v>
      </c>
      <c r="P2451">
        <v>6.2967727092000006E-2</v>
      </c>
      <c r="X2451" t="s">
        <v>336</v>
      </c>
      <c r="Y2451" t="s">
        <v>337</v>
      </c>
      <c r="Z2451" t="s">
        <v>427</v>
      </c>
      <c r="AA2451" t="s">
        <v>11</v>
      </c>
      <c r="AB2451" t="s">
        <v>8</v>
      </c>
      <c r="AC2451" t="s">
        <v>9</v>
      </c>
      <c r="AD2451" t="s">
        <v>10</v>
      </c>
      <c r="AF2451">
        <v>210.01585</v>
      </c>
      <c r="AG2451">
        <v>15.529078999999999</v>
      </c>
      <c r="AH2451">
        <v>0.11972871</v>
      </c>
      <c r="AI2451">
        <v>0.66357951999999998</v>
      </c>
      <c r="AJ2451">
        <v>0.61049315839999996</v>
      </c>
      <c r="AK2451">
        <v>1.8832883E-3</v>
      </c>
      <c r="AL2451">
        <v>17.978748245999999</v>
      </c>
    </row>
    <row r="2452" spans="1:39" x14ac:dyDescent="0.25">
      <c r="A2452" t="s">
        <v>393</v>
      </c>
      <c r="B2452" s="17" t="s">
        <v>336</v>
      </c>
      <c r="C2452" t="s">
        <v>443</v>
      </c>
      <c r="D2452" t="s">
        <v>427</v>
      </c>
      <c r="E2452" t="s">
        <v>13</v>
      </c>
      <c r="F2452" t="s">
        <v>12</v>
      </c>
      <c r="G2452" t="s">
        <v>9</v>
      </c>
      <c r="H2452" t="s">
        <v>10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X2452" t="s">
        <v>336</v>
      </c>
      <c r="Y2452" t="s">
        <v>337</v>
      </c>
      <c r="Z2452" t="s">
        <v>427</v>
      </c>
      <c r="AA2452" t="s">
        <v>13</v>
      </c>
      <c r="AB2452" t="s">
        <v>12</v>
      </c>
      <c r="AC2452" t="s">
        <v>9</v>
      </c>
      <c r="AD2452" t="s">
        <v>10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</row>
    <row r="2453" spans="1:39" x14ac:dyDescent="0.25">
      <c r="A2453" t="s">
        <v>393</v>
      </c>
      <c r="B2453" s="17" t="s">
        <v>336</v>
      </c>
      <c r="C2453" t="s">
        <v>443</v>
      </c>
      <c r="D2453" t="s">
        <v>427</v>
      </c>
      <c r="E2453" t="s">
        <v>15</v>
      </c>
      <c r="F2453" t="s">
        <v>14</v>
      </c>
      <c r="G2453" t="s">
        <v>9</v>
      </c>
      <c r="H2453" t="s">
        <v>10</v>
      </c>
      <c r="J2453">
        <v>298.27105999999998</v>
      </c>
      <c r="K2453">
        <v>7.8972190999999997E-2</v>
      </c>
      <c r="L2453">
        <v>5.9039221000000005E-4</v>
      </c>
      <c r="M2453">
        <v>2.6133708000000001E-3</v>
      </c>
      <c r="N2453">
        <v>2.4043011360000001E-3</v>
      </c>
      <c r="O2453">
        <v>6.4876522E-6</v>
      </c>
      <c r="P2453">
        <v>7.3094692035999984E-2</v>
      </c>
      <c r="X2453" t="s">
        <v>336</v>
      </c>
      <c r="Y2453" t="s">
        <v>337</v>
      </c>
      <c r="Z2453" t="s">
        <v>427</v>
      </c>
      <c r="AA2453" t="s">
        <v>15</v>
      </c>
      <c r="AB2453" t="s">
        <v>14</v>
      </c>
      <c r="AC2453" t="s">
        <v>9</v>
      </c>
      <c r="AD2453" t="s">
        <v>10</v>
      </c>
      <c r="AF2453">
        <v>298.27105999999998</v>
      </c>
      <c r="AG2453">
        <v>22.705449999999999</v>
      </c>
      <c r="AH2453">
        <v>0.16974483000000001</v>
      </c>
      <c r="AI2453">
        <v>0.75137556000000005</v>
      </c>
      <c r="AJ2453">
        <v>0.69126551520000012</v>
      </c>
      <c r="AK2453">
        <v>1.9796938000000001E-3</v>
      </c>
      <c r="AL2453">
        <v>20.863368621999999</v>
      </c>
    </row>
    <row r="2454" spans="1:39" x14ac:dyDescent="0.25">
      <c r="A2454" t="s">
        <v>393</v>
      </c>
      <c r="B2454" s="17" t="s">
        <v>336</v>
      </c>
      <c r="C2454" t="s">
        <v>443</v>
      </c>
      <c r="D2454" t="s">
        <v>427</v>
      </c>
      <c r="E2454" t="s">
        <v>17</v>
      </c>
      <c r="F2454" t="s">
        <v>16</v>
      </c>
      <c r="G2454" t="s">
        <v>9</v>
      </c>
      <c r="H2454" t="s">
        <v>10</v>
      </c>
      <c r="J2454">
        <v>82.351355057999996</v>
      </c>
      <c r="K2454">
        <v>2.8110157279E-2</v>
      </c>
      <c r="L2454">
        <v>4.0087507286999999E-4</v>
      </c>
      <c r="M2454">
        <v>1.2925773639999999E-5</v>
      </c>
      <c r="N2454">
        <v>1.1891711748799999E-5</v>
      </c>
      <c r="O2454">
        <v>2.2696593269000001E-6</v>
      </c>
      <c r="P2454">
        <v>1.5988546838400001E-3</v>
      </c>
      <c r="X2454" t="s">
        <v>336</v>
      </c>
      <c r="Y2454" t="s">
        <v>337</v>
      </c>
      <c r="Z2454" t="s">
        <v>427</v>
      </c>
      <c r="AA2454" t="s">
        <v>17</v>
      </c>
      <c r="AB2454" t="s">
        <v>16</v>
      </c>
      <c r="AC2454" t="s">
        <v>9</v>
      </c>
      <c r="AD2454" t="s">
        <v>10</v>
      </c>
      <c r="AF2454">
        <v>82.351355057999996</v>
      </c>
      <c r="AG2454">
        <v>8.0820079319999998</v>
      </c>
      <c r="AH2454">
        <v>0.115256389328</v>
      </c>
      <c r="AI2454">
        <v>3.7163150300000003E-3</v>
      </c>
      <c r="AJ2454">
        <v>3.4190098276000004E-3</v>
      </c>
      <c r="AK2454">
        <v>6.9258192090000008E-4</v>
      </c>
      <c r="AL2454">
        <v>0.42985826333869998</v>
      </c>
    </row>
    <row r="2455" spans="1:39" x14ac:dyDescent="0.25">
      <c r="A2455" t="s">
        <v>393</v>
      </c>
      <c r="B2455" s="17" t="s">
        <v>336</v>
      </c>
      <c r="C2455" t="s">
        <v>443</v>
      </c>
      <c r="D2455" t="s">
        <v>427</v>
      </c>
      <c r="E2455" t="s">
        <v>20</v>
      </c>
      <c r="F2455" t="s">
        <v>18</v>
      </c>
      <c r="G2455" t="s">
        <v>19</v>
      </c>
      <c r="H2455" t="s">
        <v>10</v>
      </c>
      <c r="J2455">
        <v>377.79099000000002</v>
      </c>
      <c r="K2455">
        <v>0.13253077999999999</v>
      </c>
      <c r="L2455">
        <v>7.6218130000000001E-4</v>
      </c>
      <c r="M2455">
        <v>4.7395928000000002E-3</v>
      </c>
      <c r="N2455">
        <v>4.3604253760000005E-3</v>
      </c>
      <c r="O2455">
        <v>7.9735237E-6</v>
      </c>
      <c r="P2455">
        <v>3.1531370571999999E-2</v>
      </c>
      <c r="X2455" t="s">
        <v>336</v>
      </c>
      <c r="Y2455" t="s">
        <v>337</v>
      </c>
      <c r="Z2455" t="s">
        <v>427</v>
      </c>
      <c r="AA2455" t="s">
        <v>20</v>
      </c>
      <c r="AB2455" t="s">
        <v>18</v>
      </c>
      <c r="AC2455" t="s">
        <v>19</v>
      </c>
      <c r="AD2455" t="s">
        <v>10</v>
      </c>
      <c r="AF2455">
        <v>377.79099000000002</v>
      </c>
      <c r="AG2455">
        <v>35.618716999999997</v>
      </c>
      <c r="AH2455">
        <v>0.20484234000000001</v>
      </c>
      <c r="AI2455">
        <v>1.2738037</v>
      </c>
      <c r="AJ2455">
        <v>1.1718994040000001</v>
      </c>
      <c r="AK2455">
        <v>2.2743968E-3</v>
      </c>
      <c r="AL2455">
        <v>8.4535761277999999</v>
      </c>
    </row>
    <row r="2456" spans="1:39" x14ac:dyDescent="0.25">
      <c r="A2456" t="s">
        <v>393</v>
      </c>
      <c r="B2456" s="17" t="s">
        <v>336</v>
      </c>
      <c r="C2456" t="s">
        <v>443</v>
      </c>
      <c r="D2456" t="s">
        <v>427</v>
      </c>
      <c r="E2456" t="s">
        <v>22</v>
      </c>
      <c r="F2456" t="s">
        <v>21</v>
      </c>
      <c r="G2456" t="s">
        <v>19</v>
      </c>
      <c r="H2456" t="s">
        <v>10</v>
      </c>
      <c r="J2456">
        <v>35.496547999999997</v>
      </c>
      <c r="K2456">
        <v>4.9683590999999999E-3</v>
      </c>
      <c r="L2456">
        <v>5.0910235999999998E-5</v>
      </c>
      <c r="M2456">
        <v>1.6740664000000001E-4</v>
      </c>
      <c r="N2456">
        <v>1.5401410880000002E-4</v>
      </c>
      <c r="O2456">
        <v>5.1923290999999999E-7</v>
      </c>
      <c r="P2456">
        <v>1.1382014996800002E-3</v>
      </c>
      <c r="X2456" t="s">
        <v>336</v>
      </c>
      <c r="Y2456" t="s">
        <v>337</v>
      </c>
      <c r="Z2456" t="s">
        <v>427</v>
      </c>
      <c r="AA2456" t="s">
        <v>22</v>
      </c>
      <c r="AB2456" t="s">
        <v>21</v>
      </c>
      <c r="AC2456" t="s">
        <v>19</v>
      </c>
      <c r="AD2456" t="s">
        <v>10</v>
      </c>
      <c r="AF2456">
        <v>35.496547999999997</v>
      </c>
      <c r="AG2456">
        <v>1.3352865</v>
      </c>
      <c r="AH2456">
        <v>1.3682536E-2</v>
      </c>
      <c r="AI2456">
        <v>4.4991880999999997E-2</v>
      </c>
      <c r="AJ2456">
        <v>4.1392530519999998E-2</v>
      </c>
      <c r="AK2456">
        <v>1.4810786999999999E-4</v>
      </c>
      <c r="AL2456">
        <v>0.30468889059999998</v>
      </c>
    </row>
    <row r="2457" spans="1:39" x14ac:dyDescent="0.25">
      <c r="A2457" t="s">
        <v>393</v>
      </c>
      <c r="B2457" s="17" t="s">
        <v>336</v>
      </c>
      <c r="C2457" t="s">
        <v>443</v>
      </c>
      <c r="D2457" t="s">
        <v>427</v>
      </c>
      <c r="E2457" t="s">
        <v>24</v>
      </c>
      <c r="F2457" t="s">
        <v>23</v>
      </c>
      <c r="G2457" t="s">
        <v>19</v>
      </c>
      <c r="H2457" t="s">
        <v>10</v>
      </c>
      <c r="J2457">
        <v>33.999980999999998</v>
      </c>
      <c r="K2457">
        <v>5.9948079000000003E-3</v>
      </c>
      <c r="L2457">
        <v>6.0965324999999999E-5</v>
      </c>
      <c r="M2457">
        <v>2.0181737000000001E-4</v>
      </c>
      <c r="N2457">
        <v>1.8567198040000003E-4</v>
      </c>
      <c r="O2457">
        <v>6.2065674999999996E-7</v>
      </c>
      <c r="P2457">
        <v>1.3548566794999997E-3</v>
      </c>
      <c r="X2457" t="s">
        <v>336</v>
      </c>
      <c r="Y2457" t="s">
        <v>337</v>
      </c>
      <c r="Z2457" t="s">
        <v>427</v>
      </c>
      <c r="AA2457" t="s">
        <v>24</v>
      </c>
      <c r="AB2457" t="s">
        <v>23</v>
      </c>
      <c r="AC2457" t="s">
        <v>19</v>
      </c>
      <c r="AD2457" t="s">
        <v>10</v>
      </c>
      <c r="AF2457">
        <v>33.999980999999998</v>
      </c>
      <c r="AG2457">
        <v>1.6111527999999999</v>
      </c>
      <c r="AH2457">
        <v>1.6384922E-2</v>
      </c>
      <c r="AI2457">
        <v>5.4240044000000001E-2</v>
      </c>
      <c r="AJ2457">
        <v>4.990084048E-2</v>
      </c>
      <c r="AK2457">
        <v>1.7703837000000001E-4</v>
      </c>
      <c r="AL2457">
        <v>0.36314693501999995</v>
      </c>
    </row>
    <row r="2458" spans="1:39" x14ac:dyDescent="0.25">
      <c r="A2458" t="s">
        <v>393</v>
      </c>
      <c r="B2458" s="17" t="s">
        <v>336</v>
      </c>
      <c r="C2458" t="s">
        <v>443</v>
      </c>
      <c r="D2458" t="s">
        <v>427</v>
      </c>
      <c r="E2458" t="s">
        <v>26</v>
      </c>
      <c r="F2458" t="s">
        <v>25</v>
      </c>
      <c r="G2458" t="s">
        <v>19</v>
      </c>
      <c r="H2458" t="s">
        <v>10</v>
      </c>
      <c r="J2458">
        <v>8.8685951999999998E-2</v>
      </c>
      <c r="K2458">
        <v>4.3411987000000002E-5</v>
      </c>
      <c r="L2458">
        <v>4.2556385E-7</v>
      </c>
      <c r="M2458">
        <v>1.4605801000000001E-6</v>
      </c>
      <c r="N2458">
        <v>1.3437336920000002E-6</v>
      </c>
      <c r="O2458">
        <v>4.2902352999999996E-9</v>
      </c>
      <c r="P2458">
        <v>1.1065083385799999E-5</v>
      </c>
      <c r="X2458" t="s">
        <v>336</v>
      </c>
      <c r="Y2458" t="s">
        <v>337</v>
      </c>
      <c r="Z2458" t="s">
        <v>427</v>
      </c>
      <c r="AA2458" t="s">
        <v>26</v>
      </c>
      <c r="AB2458" t="s">
        <v>25</v>
      </c>
      <c r="AC2458" t="s">
        <v>19</v>
      </c>
      <c r="AD2458" t="s">
        <v>10</v>
      </c>
      <c r="AF2458">
        <v>8.8685951999999998E-2</v>
      </c>
      <c r="AG2458">
        <v>1.1667321E-2</v>
      </c>
      <c r="AH2458">
        <v>1.1437371000000001E-4</v>
      </c>
      <c r="AI2458">
        <v>3.9254265999999998E-4</v>
      </c>
      <c r="AJ2458">
        <v>3.6113924720000001E-4</v>
      </c>
      <c r="AK2458">
        <v>1.2237623000000001E-6</v>
      </c>
      <c r="AL2458">
        <v>2.9726768565999998E-3</v>
      </c>
    </row>
    <row r="2459" spans="1:39" x14ac:dyDescent="0.25">
      <c r="A2459" t="s">
        <v>393</v>
      </c>
      <c r="B2459" s="17" t="s">
        <v>336</v>
      </c>
      <c r="C2459" t="s">
        <v>443</v>
      </c>
      <c r="D2459" t="s">
        <v>427</v>
      </c>
      <c r="E2459" t="s">
        <v>28</v>
      </c>
      <c r="F2459" t="s">
        <v>27</v>
      </c>
      <c r="G2459" t="s">
        <v>19</v>
      </c>
      <c r="H2459" t="s">
        <v>10</v>
      </c>
      <c r="J2459">
        <v>161.68557000000001</v>
      </c>
      <c r="K2459">
        <v>0.34520561500000002</v>
      </c>
      <c r="L2459">
        <v>2.0034984099999999E-3</v>
      </c>
      <c r="M2459">
        <v>1.235684865E-2</v>
      </c>
      <c r="N2459">
        <v>1.1368300757999999E-2</v>
      </c>
      <c r="O2459">
        <v>2.06056354E-5</v>
      </c>
      <c r="P2459">
        <v>8.0116466049399981E-2</v>
      </c>
      <c r="X2459" t="s">
        <v>336</v>
      </c>
      <c r="Y2459" t="s">
        <v>337</v>
      </c>
      <c r="Z2459" t="s">
        <v>427</v>
      </c>
      <c r="AA2459" t="s">
        <v>28</v>
      </c>
      <c r="AB2459" t="s">
        <v>27</v>
      </c>
      <c r="AC2459" t="s">
        <v>19</v>
      </c>
      <c r="AD2459" t="s">
        <v>10</v>
      </c>
      <c r="AF2459">
        <v>161.68557000000001</v>
      </c>
      <c r="AG2459">
        <v>92.776787999999996</v>
      </c>
      <c r="AH2459">
        <v>0.53845632300000001</v>
      </c>
      <c r="AI2459">
        <v>3.3210021200000002</v>
      </c>
      <c r="AJ2459">
        <v>3.0553219504000002</v>
      </c>
      <c r="AK2459">
        <v>5.8776264299999995E-3</v>
      </c>
      <c r="AL2459">
        <v>21.534532214499997</v>
      </c>
    </row>
    <row r="2460" spans="1:39" x14ac:dyDescent="0.25">
      <c r="A2460" t="s">
        <v>393</v>
      </c>
      <c r="B2460" s="17" t="s">
        <v>336</v>
      </c>
      <c r="C2460" t="s">
        <v>443</v>
      </c>
      <c r="D2460" t="s">
        <v>427</v>
      </c>
      <c r="E2460" t="s">
        <v>30</v>
      </c>
      <c r="F2460" t="s">
        <v>29</v>
      </c>
      <c r="G2460" t="s">
        <v>19</v>
      </c>
      <c r="H2460" t="s">
        <v>10</v>
      </c>
      <c r="J2460">
        <v>3.4144084000000001</v>
      </c>
      <c r="K2460">
        <v>1.2234787000000001E-3</v>
      </c>
      <c r="L2460">
        <v>1.1993653999999999E-5</v>
      </c>
      <c r="M2460">
        <v>4.1163486000000002E-5</v>
      </c>
      <c r="N2460">
        <v>3.7870407120000006E-5</v>
      </c>
      <c r="O2460">
        <v>1.2091158E-7</v>
      </c>
      <c r="P2460">
        <v>2.7565106007000005E-4</v>
      </c>
      <c r="X2460" t="s">
        <v>336</v>
      </c>
      <c r="Y2460" t="s">
        <v>337</v>
      </c>
      <c r="Z2460" t="s">
        <v>427</v>
      </c>
      <c r="AA2460" t="s">
        <v>30</v>
      </c>
      <c r="AB2460" t="s">
        <v>29</v>
      </c>
      <c r="AC2460" t="s">
        <v>19</v>
      </c>
      <c r="AD2460" t="s">
        <v>10</v>
      </c>
      <c r="AF2460">
        <v>3.4144084000000001</v>
      </c>
      <c r="AG2460">
        <v>0.32881971999999998</v>
      </c>
      <c r="AH2460">
        <v>3.2233907999999999E-3</v>
      </c>
      <c r="AI2460">
        <v>1.1063017E-2</v>
      </c>
      <c r="AJ2460">
        <v>1.017797564E-2</v>
      </c>
      <c r="AK2460">
        <v>3.4489254000000003E-5</v>
      </c>
      <c r="AL2460">
        <v>7.3911751776000012E-2</v>
      </c>
    </row>
    <row r="2461" spans="1:39" x14ac:dyDescent="0.25">
      <c r="A2461" t="s">
        <v>393</v>
      </c>
      <c r="B2461" s="17" t="s">
        <v>336</v>
      </c>
      <c r="C2461" t="s">
        <v>443</v>
      </c>
      <c r="D2461" t="s">
        <v>427</v>
      </c>
      <c r="E2461" t="s">
        <v>33</v>
      </c>
      <c r="F2461" t="s">
        <v>31</v>
      </c>
      <c r="G2461" t="s">
        <v>32</v>
      </c>
      <c r="H2461" t="s">
        <v>10</v>
      </c>
      <c r="J2461">
        <v>4.5750003000000001</v>
      </c>
      <c r="K2461">
        <v>1.7708534000000001E-3</v>
      </c>
      <c r="L2461">
        <v>1.7359515999999999E-5</v>
      </c>
      <c r="M2461">
        <v>5.9579703000000003E-5</v>
      </c>
      <c r="N2461">
        <v>5.4813326760000004E-5</v>
      </c>
      <c r="O2461">
        <v>1.7500644999999999E-7</v>
      </c>
      <c r="P2461">
        <v>4.2962244228000001E-4</v>
      </c>
      <c r="X2461" t="s">
        <v>336</v>
      </c>
      <c r="Y2461" t="s">
        <v>337</v>
      </c>
      <c r="Z2461" t="s">
        <v>427</v>
      </c>
      <c r="AA2461" t="s">
        <v>33</v>
      </c>
      <c r="AB2461" t="s">
        <v>31</v>
      </c>
      <c r="AC2461" t="s">
        <v>32</v>
      </c>
      <c r="AD2461" t="s">
        <v>10</v>
      </c>
      <c r="AF2461">
        <v>4.5750003000000001</v>
      </c>
      <c r="AG2461">
        <v>0.55857778000000002</v>
      </c>
      <c r="AH2461">
        <v>5.4756887000000001E-3</v>
      </c>
      <c r="AI2461">
        <v>1.879314E-2</v>
      </c>
      <c r="AJ2461">
        <v>1.7289688800000001E-2</v>
      </c>
      <c r="AK2461">
        <v>5.8588124000000001E-5</v>
      </c>
      <c r="AL2461">
        <v>0.13514119528000001</v>
      </c>
    </row>
    <row r="2462" spans="1:39" x14ac:dyDescent="0.25">
      <c r="A2462" t="s">
        <v>393</v>
      </c>
      <c r="B2462" s="17" t="s">
        <v>336</v>
      </c>
      <c r="C2462" t="s">
        <v>443</v>
      </c>
      <c r="D2462" t="s">
        <v>427</v>
      </c>
      <c r="E2462" t="s">
        <v>35</v>
      </c>
      <c r="F2462" t="s">
        <v>34</v>
      </c>
      <c r="G2462" t="s">
        <v>32</v>
      </c>
      <c r="H2462" t="s">
        <v>10</v>
      </c>
      <c r="J2462">
        <v>0.21653527</v>
      </c>
      <c r="K2462">
        <v>1.4109953E-4</v>
      </c>
      <c r="L2462">
        <v>1.3831863E-6</v>
      </c>
      <c r="M2462">
        <v>4.7472413000000004E-6</v>
      </c>
      <c r="N2462">
        <v>4.3674619960000007E-6</v>
      </c>
      <c r="O2462">
        <v>1.3944311000000001E-8</v>
      </c>
      <c r="P2462">
        <v>3.3007708865000008E-5</v>
      </c>
      <c r="X2462" t="s">
        <v>336</v>
      </c>
      <c r="Y2462" t="s">
        <v>337</v>
      </c>
      <c r="Z2462" t="s">
        <v>427</v>
      </c>
      <c r="AA2462" t="s">
        <v>35</v>
      </c>
      <c r="AB2462" t="s">
        <v>34</v>
      </c>
      <c r="AC2462" t="s">
        <v>32</v>
      </c>
      <c r="AD2462" t="s">
        <v>10</v>
      </c>
      <c r="AF2462">
        <v>0.21653527</v>
      </c>
      <c r="AG2462">
        <v>4.4506828999999998E-2</v>
      </c>
      <c r="AH2462">
        <v>4.3629648E-4</v>
      </c>
      <c r="AI2462">
        <v>1.4974156E-3</v>
      </c>
      <c r="AJ2462">
        <v>1.3776223520000001E-3</v>
      </c>
      <c r="AK2462">
        <v>4.6682334999999996E-6</v>
      </c>
      <c r="AL2462">
        <v>1.0390417099300001E-2</v>
      </c>
    </row>
    <row r="2463" spans="1:39" x14ac:dyDescent="0.25">
      <c r="A2463" t="s">
        <v>393</v>
      </c>
      <c r="B2463" s="17" t="s">
        <v>336</v>
      </c>
      <c r="C2463" t="s">
        <v>443</v>
      </c>
      <c r="D2463" t="s">
        <v>427</v>
      </c>
      <c r="E2463" t="s">
        <v>38</v>
      </c>
      <c r="F2463" t="s">
        <v>36</v>
      </c>
      <c r="G2463" t="s">
        <v>37</v>
      </c>
      <c r="H2463" t="s">
        <v>10</v>
      </c>
      <c r="J2463">
        <v>1433.6481100000001</v>
      </c>
      <c r="K2463">
        <v>1.8196381080000001E-2</v>
      </c>
      <c r="L2463">
        <v>1.91436581E-4</v>
      </c>
      <c r="M2463">
        <v>6.2648676699999996E-4</v>
      </c>
      <c r="N2463">
        <v>5.7636782563999999E-4</v>
      </c>
      <c r="O2463">
        <v>2.0134684500000004E-6</v>
      </c>
      <c r="P2463">
        <v>6.3432302486599998E-3</v>
      </c>
      <c r="X2463" t="s">
        <v>336</v>
      </c>
      <c r="Y2463" t="s">
        <v>337</v>
      </c>
      <c r="Z2463" t="s">
        <v>427</v>
      </c>
      <c r="AA2463" t="s">
        <v>38</v>
      </c>
      <c r="AB2463" t="s">
        <v>36</v>
      </c>
      <c r="AC2463" t="s">
        <v>37</v>
      </c>
      <c r="AD2463" t="s">
        <v>10</v>
      </c>
      <c r="AF2463">
        <v>1433.6481100000001</v>
      </c>
      <c r="AG2463">
        <v>5.3890208599999996</v>
      </c>
      <c r="AH2463">
        <v>5.6695662399999999E-2</v>
      </c>
      <c r="AI2463">
        <v>0.18553966899999999</v>
      </c>
      <c r="AJ2463">
        <v>0.17069649548000002</v>
      </c>
      <c r="AK2463">
        <v>6.32884084E-4</v>
      </c>
      <c r="AL2463">
        <v>1.7270634977539998</v>
      </c>
    </row>
    <row r="2464" spans="1:39" x14ac:dyDescent="0.25">
      <c r="A2464" t="s">
        <v>393</v>
      </c>
      <c r="B2464" s="17" t="s">
        <v>336</v>
      </c>
      <c r="C2464" t="s">
        <v>443</v>
      </c>
      <c r="D2464" t="s">
        <v>427</v>
      </c>
      <c r="E2464" t="s">
        <v>40</v>
      </c>
      <c r="F2464" t="s">
        <v>36</v>
      </c>
      <c r="G2464" t="s">
        <v>39</v>
      </c>
      <c r="H2464" t="s">
        <v>10</v>
      </c>
      <c r="J2464">
        <v>331.88031899999999</v>
      </c>
      <c r="K2464">
        <v>0.16624784049999999</v>
      </c>
      <c r="L2464">
        <v>1.8071098230000001E-3</v>
      </c>
      <c r="M2464">
        <v>5.8040965299999995E-3</v>
      </c>
      <c r="N2464">
        <v>5.3397688075999998E-3</v>
      </c>
      <c r="O2464">
        <v>1.8642183609999999E-5</v>
      </c>
      <c r="P2464">
        <v>4.1365522348900001E-2</v>
      </c>
      <c r="X2464" t="s">
        <v>336</v>
      </c>
      <c r="Y2464" t="s">
        <v>337</v>
      </c>
      <c r="Z2464" t="s">
        <v>427</v>
      </c>
      <c r="AA2464" t="s">
        <v>40</v>
      </c>
      <c r="AB2464" t="s">
        <v>36</v>
      </c>
      <c r="AC2464" t="s">
        <v>39</v>
      </c>
      <c r="AD2464" t="s">
        <v>10</v>
      </c>
      <c r="AF2464">
        <v>331.88031899999999</v>
      </c>
      <c r="AG2464">
        <v>34.191516</v>
      </c>
      <c r="AH2464">
        <v>0.37166090000000002</v>
      </c>
      <c r="AI2464">
        <v>1.1937047709999999</v>
      </c>
      <c r="AJ2464">
        <v>1.0982083893199999</v>
      </c>
      <c r="AK2464">
        <v>4.06924283E-3</v>
      </c>
      <c r="AL2464">
        <v>8.4999818449000006</v>
      </c>
    </row>
    <row r="2465" spans="1:38" x14ac:dyDescent="0.25">
      <c r="A2465" t="s">
        <v>393</v>
      </c>
      <c r="B2465" s="17" t="s">
        <v>336</v>
      </c>
      <c r="C2465" t="s">
        <v>443</v>
      </c>
      <c r="D2465" t="s">
        <v>427</v>
      </c>
      <c r="E2465" t="s">
        <v>42</v>
      </c>
      <c r="F2465" t="s">
        <v>41</v>
      </c>
      <c r="G2465" t="s">
        <v>37</v>
      </c>
      <c r="H2465" t="s">
        <v>10</v>
      </c>
      <c r="J2465">
        <v>16191.594999999999</v>
      </c>
      <c r="K2465">
        <v>0.15787225999999999</v>
      </c>
      <c r="L2465">
        <v>1.6755981E-3</v>
      </c>
      <c r="M2465">
        <v>5.3415609999999999E-3</v>
      </c>
      <c r="N2465">
        <v>4.9142361200000002E-3</v>
      </c>
      <c r="O2465">
        <v>1.7318449000000001E-5</v>
      </c>
      <c r="P2465">
        <v>6.045998059600001E-2</v>
      </c>
      <c r="X2465" t="s">
        <v>336</v>
      </c>
      <c r="Y2465" t="s">
        <v>337</v>
      </c>
      <c r="Z2465" t="s">
        <v>427</v>
      </c>
      <c r="AA2465" t="s">
        <v>42</v>
      </c>
      <c r="AB2465" t="s">
        <v>41</v>
      </c>
      <c r="AC2465" t="s">
        <v>37</v>
      </c>
      <c r="AD2465" t="s">
        <v>10</v>
      </c>
      <c r="AF2465">
        <v>16191.594999999999</v>
      </c>
      <c r="AG2465">
        <v>74.696121000000005</v>
      </c>
      <c r="AH2465">
        <v>0.79279721000000003</v>
      </c>
      <c r="AI2465">
        <v>2.5273211</v>
      </c>
      <c r="AJ2465">
        <v>2.3251354120000003</v>
      </c>
      <c r="AK2465">
        <v>8.6967237000000006E-3</v>
      </c>
      <c r="AL2465">
        <v>26.189817818000002</v>
      </c>
    </row>
    <row r="2466" spans="1:38" x14ac:dyDescent="0.25">
      <c r="A2466" t="s">
        <v>393</v>
      </c>
      <c r="B2466" s="17" t="s">
        <v>336</v>
      </c>
      <c r="C2466" t="s">
        <v>443</v>
      </c>
      <c r="D2466" t="s">
        <v>427</v>
      </c>
      <c r="E2466" t="s">
        <v>43</v>
      </c>
      <c r="F2466" t="s">
        <v>41</v>
      </c>
      <c r="G2466" t="s">
        <v>39</v>
      </c>
      <c r="H2466" t="s">
        <v>10</v>
      </c>
      <c r="J2466">
        <v>3139.1778299999996</v>
      </c>
      <c r="K2466">
        <v>2.0936185300000001</v>
      </c>
      <c r="L2466">
        <v>1.25755463E-2</v>
      </c>
      <c r="M2466">
        <v>7.4713975500000002E-2</v>
      </c>
      <c r="N2466">
        <v>6.8736857459999995E-2</v>
      </c>
      <c r="O2466">
        <v>1.2912547E-4</v>
      </c>
      <c r="P2466">
        <v>0.57810522358000005</v>
      </c>
      <c r="X2466" t="s">
        <v>336</v>
      </c>
      <c r="Y2466" t="s">
        <v>337</v>
      </c>
      <c r="Z2466" t="s">
        <v>427</v>
      </c>
      <c r="AA2466" t="s">
        <v>43</v>
      </c>
      <c r="AB2466" t="s">
        <v>41</v>
      </c>
      <c r="AC2466" t="s">
        <v>39</v>
      </c>
      <c r="AD2466" t="s">
        <v>10</v>
      </c>
      <c r="AF2466">
        <v>3139.1778299999996</v>
      </c>
      <c r="AG2466">
        <v>687.90316800000005</v>
      </c>
      <c r="AH2466">
        <v>4.13196458</v>
      </c>
      <c r="AI2466">
        <v>24.548872799999998</v>
      </c>
      <c r="AJ2466">
        <v>22.584962976</v>
      </c>
      <c r="AK2466">
        <v>4.5029399900000003E-2</v>
      </c>
      <c r="AL2466">
        <v>189.69450461939999</v>
      </c>
    </row>
    <row r="2467" spans="1:38" x14ac:dyDescent="0.25">
      <c r="A2467" t="s">
        <v>393</v>
      </c>
      <c r="B2467" s="17" t="s">
        <v>336</v>
      </c>
      <c r="C2467" t="s">
        <v>443</v>
      </c>
      <c r="D2467" t="s">
        <v>427</v>
      </c>
      <c r="E2467" t="s">
        <v>45</v>
      </c>
      <c r="F2467" t="s">
        <v>44</v>
      </c>
      <c r="G2467" t="s">
        <v>37</v>
      </c>
      <c r="H2467" t="s">
        <v>10</v>
      </c>
      <c r="J2467">
        <v>42752.587</v>
      </c>
      <c r="K2467">
        <v>0.32381189700000002</v>
      </c>
      <c r="L2467">
        <v>3.75361871E-3</v>
      </c>
      <c r="M2467">
        <v>1.2311438300000001E-2</v>
      </c>
      <c r="N2467">
        <v>1.1326523236000001E-2</v>
      </c>
      <c r="O2467">
        <v>3.8420549500000001E-5</v>
      </c>
      <c r="P2467">
        <v>0.11942324166400001</v>
      </c>
      <c r="X2467" t="s">
        <v>336</v>
      </c>
      <c r="Y2467" t="s">
        <v>337</v>
      </c>
      <c r="Z2467" t="s">
        <v>427</v>
      </c>
      <c r="AA2467" t="s">
        <v>45</v>
      </c>
      <c r="AB2467" t="s">
        <v>44</v>
      </c>
      <c r="AC2467" t="s">
        <v>37</v>
      </c>
      <c r="AD2467" t="s">
        <v>10</v>
      </c>
      <c r="AF2467">
        <v>42752.587</v>
      </c>
      <c r="AG2467">
        <v>95.899793000000003</v>
      </c>
      <c r="AH2467">
        <v>1.1116678100000001</v>
      </c>
      <c r="AI2467">
        <v>3.6461426399999999</v>
      </c>
      <c r="AJ2467">
        <v>3.3544512287999999</v>
      </c>
      <c r="AK2467">
        <v>1.20765497E-2</v>
      </c>
      <c r="AL2467">
        <v>32.235644966000002</v>
      </c>
    </row>
    <row r="2468" spans="1:38" x14ac:dyDescent="0.25">
      <c r="A2468" t="s">
        <v>393</v>
      </c>
      <c r="B2468" s="17" t="s">
        <v>336</v>
      </c>
      <c r="C2468" t="s">
        <v>443</v>
      </c>
      <c r="D2468" t="s">
        <v>427</v>
      </c>
      <c r="E2468" t="s">
        <v>46</v>
      </c>
      <c r="F2468" t="s">
        <v>44</v>
      </c>
      <c r="G2468" t="s">
        <v>39</v>
      </c>
      <c r="H2468" t="s">
        <v>10</v>
      </c>
      <c r="J2468">
        <v>7850.11931</v>
      </c>
      <c r="K2468">
        <v>1.8278417300000001</v>
      </c>
      <c r="L2468">
        <v>1.7636445899999999E-2</v>
      </c>
      <c r="M2468">
        <v>6.2312530999999997E-2</v>
      </c>
      <c r="N2468">
        <v>5.7327528520000004E-2</v>
      </c>
      <c r="O2468">
        <v>1.8090246000000002E-4</v>
      </c>
      <c r="P2468">
        <v>0.47284871467599998</v>
      </c>
      <c r="X2468" t="s">
        <v>336</v>
      </c>
      <c r="Y2468" t="s">
        <v>337</v>
      </c>
      <c r="Z2468" t="s">
        <v>427</v>
      </c>
      <c r="AA2468" t="s">
        <v>46</v>
      </c>
      <c r="AB2468" t="s">
        <v>44</v>
      </c>
      <c r="AC2468" t="s">
        <v>39</v>
      </c>
      <c r="AD2468" t="s">
        <v>10</v>
      </c>
      <c r="AF2468">
        <v>7850.11931</v>
      </c>
      <c r="AG2468">
        <v>375.92479700000001</v>
      </c>
      <c r="AH2468">
        <v>3.6272165599999999</v>
      </c>
      <c r="AI2468">
        <v>12.815565100000001</v>
      </c>
      <c r="AJ2468">
        <v>11.790319892000001</v>
      </c>
      <c r="AK2468">
        <v>3.94876516E-2</v>
      </c>
      <c r="AL2468">
        <v>97.156517126999987</v>
      </c>
    </row>
    <row r="2469" spans="1:38" x14ac:dyDescent="0.25">
      <c r="A2469" t="s">
        <v>393</v>
      </c>
      <c r="B2469" s="17" t="s">
        <v>336</v>
      </c>
      <c r="C2469" t="s">
        <v>443</v>
      </c>
      <c r="D2469" t="s">
        <v>427</v>
      </c>
      <c r="E2469" t="s">
        <v>48</v>
      </c>
      <c r="F2469" t="s">
        <v>47</v>
      </c>
      <c r="G2469" t="s">
        <v>37</v>
      </c>
      <c r="H2469" t="s">
        <v>10</v>
      </c>
      <c r="J2469">
        <v>21690.645799999998</v>
      </c>
      <c r="K2469">
        <v>0.22074988100000001</v>
      </c>
      <c r="L2469">
        <v>2.3998143300000001E-3</v>
      </c>
      <c r="M2469">
        <v>7.7094327100000002E-3</v>
      </c>
      <c r="N2469">
        <v>7.0926780932000005E-3</v>
      </c>
      <c r="O2469">
        <v>2.4730233900000001E-5</v>
      </c>
      <c r="P2469">
        <v>7.9257373682800017E-2</v>
      </c>
      <c r="X2469" t="s">
        <v>336</v>
      </c>
      <c r="Y2469" t="s">
        <v>337</v>
      </c>
      <c r="Z2469" t="s">
        <v>427</v>
      </c>
      <c r="AA2469" t="s">
        <v>48</v>
      </c>
      <c r="AB2469" t="s">
        <v>47</v>
      </c>
      <c r="AC2469" t="s">
        <v>37</v>
      </c>
      <c r="AD2469" t="s">
        <v>10</v>
      </c>
      <c r="AF2469">
        <v>21690.645799999998</v>
      </c>
      <c r="AG2469">
        <v>65.377043200000003</v>
      </c>
      <c r="AH2469">
        <v>0.71072647799999999</v>
      </c>
      <c r="AI2469">
        <v>2.2832176199999998</v>
      </c>
      <c r="AJ2469">
        <v>2.1005602103999998</v>
      </c>
      <c r="AK2469">
        <v>7.7733373199999995E-3</v>
      </c>
      <c r="AL2469">
        <v>20.719626643940003</v>
      </c>
    </row>
    <row r="2470" spans="1:38" x14ac:dyDescent="0.25">
      <c r="A2470" t="s">
        <v>393</v>
      </c>
      <c r="B2470" s="17" t="s">
        <v>336</v>
      </c>
      <c r="C2470" t="s">
        <v>443</v>
      </c>
      <c r="D2470" t="s">
        <v>427</v>
      </c>
      <c r="E2470" t="s">
        <v>49</v>
      </c>
      <c r="F2470" t="s">
        <v>47</v>
      </c>
      <c r="G2470" t="s">
        <v>39</v>
      </c>
      <c r="H2470" t="s">
        <v>10</v>
      </c>
      <c r="J2470">
        <v>3052.8253300000001</v>
      </c>
      <c r="K2470">
        <v>2.0368428700000001</v>
      </c>
      <c r="L2470">
        <v>1.63503498E-2</v>
      </c>
      <c r="M2470">
        <v>7.0851203000000001E-2</v>
      </c>
      <c r="N2470">
        <v>6.5183106759999998E-2</v>
      </c>
      <c r="O2470">
        <v>1.68730513E-4</v>
      </c>
      <c r="P2470">
        <v>0.46770326692200004</v>
      </c>
      <c r="X2470" t="s">
        <v>336</v>
      </c>
      <c r="Y2470" t="s">
        <v>337</v>
      </c>
      <c r="Z2470" t="s">
        <v>427</v>
      </c>
      <c r="AA2470" t="s">
        <v>49</v>
      </c>
      <c r="AB2470" t="s">
        <v>47</v>
      </c>
      <c r="AC2470" t="s">
        <v>39</v>
      </c>
      <c r="AD2470" t="s">
        <v>10</v>
      </c>
      <c r="AF2470">
        <v>3052.8253300000001</v>
      </c>
      <c r="AG2470">
        <v>418.90925000000004</v>
      </c>
      <c r="AH2470">
        <v>3.3627099999999999</v>
      </c>
      <c r="AI2470">
        <v>14.5716796</v>
      </c>
      <c r="AJ2470">
        <v>13.405945232000001</v>
      </c>
      <c r="AK2470">
        <v>3.6830743999999999E-2</v>
      </c>
      <c r="AL2470">
        <v>96.18859381</v>
      </c>
    </row>
    <row r="2471" spans="1:38" x14ac:dyDescent="0.25">
      <c r="A2471" t="s">
        <v>393</v>
      </c>
      <c r="B2471" s="17" t="s">
        <v>336</v>
      </c>
      <c r="C2471" t="s">
        <v>443</v>
      </c>
      <c r="D2471" t="s">
        <v>427</v>
      </c>
      <c r="E2471" t="s">
        <v>51</v>
      </c>
      <c r="F2471" t="s">
        <v>50</v>
      </c>
      <c r="G2471" t="s">
        <v>37</v>
      </c>
      <c r="H2471" t="s">
        <v>10</v>
      </c>
      <c r="J2471">
        <v>13302.108899999999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1.4223428899999998E-2</v>
      </c>
      <c r="X2471" t="s">
        <v>336</v>
      </c>
      <c r="Y2471" t="s">
        <v>337</v>
      </c>
      <c r="Z2471" t="s">
        <v>427</v>
      </c>
      <c r="AA2471" t="s">
        <v>51</v>
      </c>
      <c r="AB2471" t="s">
        <v>50</v>
      </c>
      <c r="AC2471" t="s">
        <v>37</v>
      </c>
      <c r="AD2471" t="s">
        <v>10</v>
      </c>
      <c r="AF2471">
        <v>13302.108899999999</v>
      </c>
      <c r="AG2471">
        <v>80.146433999999999</v>
      </c>
      <c r="AH2471">
        <v>0.25697548000000003</v>
      </c>
      <c r="AI2471">
        <v>0.87468239999999997</v>
      </c>
      <c r="AJ2471">
        <v>0.80470780800000008</v>
      </c>
      <c r="AK2471">
        <v>3.7118584000000003E-3</v>
      </c>
      <c r="AL2471">
        <v>32.644672564400004</v>
      </c>
    </row>
    <row r="2472" spans="1:38" x14ac:dyDescent="0.25">
      <c r="A2472" t="s">
        <v>393</v>
      </c>
      <c r="B2472" s="17" t="s">
        <v>336</v>
      </c>
      <c r="C2472" t="s">
        <v>443</v>
      </c>
      <c r="D2472" t="s">
        <v>427</v>
      </c>
      <c r="E2472" t="s">
        <v>52</v>
      </c>
      <c r="F2472" t="s">
        <v>50</v>
      </c>
      <c r="G2472" t="s">
        <v>39</v>
      </c>
      <c r="H2472" t="s">
        <v>10</v>
      </c>
      <c r="J2472">
        <v>2424.0088700000001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2.7032982700000005E-3</v>
      </c>
      <c r="X2472" t="s">
        <v>336</v>
      </c>
      <c r="Y2472" t="s">
        <v>337</v>
      </c>
      <c r="Z2472" t="s">
        <v>427</v>
      </c>
      <c r="AA2472" t="s">
        <v>52</v>
      </c>
      <c r="AB2472" t="s">
        <v>50</v>
      </c>
      <c r="AC2472" t="s">
        <v>39</v>
      </c>
      <c r="AD2472" t="s">
        <v>10</v>
      </c>
      <c r="AF2472">
        <v>2424.0088700000001</v>
      </c>
      <c r="AG2472">
        <v>248.277466</v>
      </c>
      <c r="AH2472">
        <v>0.79607615999999992</v>
      </c>
      <c r="AI2472">
        <v>2.7096435200000002</v>
      </c>
      <c r="AJ2472">
        <v>2.4928720383999998</v>
      </c>
      <c r="AK2472">
        <v>1.14989137E-2</v>
      </c>
      <c r="AL2472">
        <v>92.584852850000004</v>
      </c>
    </row>
    <row r="2473" spans="1:38" x14ac:dyDescent="0.25">
      <c r="A2473" t="s">
        <v>393</v>
      </c>
      <c r="B2473" s="17" t="s">
        <v>336</v>
      </c>
      <c r="C2473" t="s">
        <v>443</v>
      </c>
      <c r="D2473" t="s">
        <v>427</v>
      </c>
      <c r="E2473" t="s">
        <v>54</v>
      </c>
      <c r="F2473" t="s">
        <v>53</v>
      </c>
      <c r="G2473" t="s">
        <v>39</v>
      </c>
      <c r="H2473" t="s">
        <v>10</v>
      </c>
      <c r="J2473">
        <v>0.49202931</v>
      </c>
      <c r="K2473">
        <v>7.1995729000000005E-4</v>
      </c>
      <c r="L2473">
        <v>7.5192492999999996E-6</v>
      </c>
      <c r="M2473">
        <v>2.4321494000000001E-5</v>
      </c>
      <c r="N2473">
        <v>2.2375774480000001E-5</v>
      </c>
      <c r="O2473">
        <v>7.7029043000000005E-8</v>
      </c>
      <c r="P2473">
        <v>1.5126076529999998E-4</v>
      </c>
      <c r="X2473" t="s">
        <v>336</v>
      </c>
      <c r="Y2473" t="s">
        <v>337</v>
      </c>
      <c r="Z2473" t="s">
        <v>427</v>
      </c>
      <c r="AA2473" t="s">
        <v>54</v>
      </c>
      <c r="AB2473" t="s">
        <v>53</v>
      </c>
      <c r="AC2473" t="s">
        <v>39</v>
      </c>
      <c r="AD2473" t="s">
        <v>10</v>
      </c>
      <c r="AF2473">
        <v>0.49202931</v>
      </c>
      <c r="AG2473">
        <v>0.14807068000000001</v>
      </c>
      <c r="AH2473">
        <v>1.5464532E-3</v>
      </c>
      <c r="AI2473">
        <v>5.0021027999999999E-3</v>
      </c>
      <c r="AJ2473">
        <v>4.6019345759999997E-3</v>
      </c>
      <c r="AK2473">
        <v>1.6814012000000001E-5</v>
      </c>
      <c r="AL2473">
        <v>3.1138358307E-2</v>
      </c>
    </row>
    <row r="2474" spans="1:38" x14ac:dyDescent="0.25">
      <c r="A2474" t="s">
        <v>393</v>
      </c>
      <c r="B2474" s="17" t="s">
        <v>336</v>
      </c>
      <c r="C2474" t="s">
        <v>443</v>
      </c>
      <c r="D2474" t="s">
        <v>427</v>
      </c>
      <c r="E2474" t="s">
        <v>57</v>
      </c>
      <c r="F2474" t="s">
        <v>55</v>
      </c>
      <c r="G2474" t="s">
        <v>56</v>
      </c>
      <c r="H2474" t="s">
        <v>10</v>
      </c>
      <c r="J2474">
        <v>2.6736059000000001</v>
      </c>
      <c r="K2474">
        <v>2.57113E-4</v>
      </c>
      <c r="L2474">
        <v>3.0947579499999997E-6</v>
      </c>
      <c r="M2474">
        <v>1.0345909E-5</v>
      </c>
      <c r="N2474">
        <v>9.5182362800000001E-6</v>
      </c>
      <c r="O2474">
        <v>3.1345671999999996E-8</v>
      </c>
      <c r="P2474">
        <v>6.3633777035999989E-5</v>
      </c>
      <c r="X2474" t="s">
        <v>336</v>
      </c>
      <c r="Y2474" t="s">
        <v>337</v>
      </c>
      <c r="Z2474" t="s">
        <v>427</v>
      </c>
      <c r="AA2474" t="s">
        <v>57</v>
      </c>
      <c r="AB2474" t="s">
        <v>55</v>
      </c>
      <c r="AC2474" t="s">
        <v>56</v>
      </c>
      <c r="AD2474" t="s">
        <v>10</v>
      </c>
      <c r="AF2474">
        <v>2.6736059000000001</v>
      </c>
      <c r="AG2474">
        <v>5.0764223100000005E-2</v>
      </c>
      <c r="AH2474">
        <v>6.1102696000000004E-4</v>
      </c>
      <c r="AI2474">
        <v>2.0426893900000001E-3</v>
      </c>
      <c r="AJ2474">
        <v>1.8792742388E-3</v>
      </c>
      <c r="AK2474">
        <v>6.5684931999999998E-6</v>
      </c>
      <c r="AL2474">
        <v>1.2720027299599996E-2</v>
      </c>
    </row>
    <row r="2475" spans="1:38" x14ac:dyDescent="0.25">
      <c r="A2475" t="s">
        <v>393</v>
      </c>
      <c r="B2475" s="17" t="s">
        <v>336</v>
      </c>
      <c r="C2475" t="s">
        <v>443</v>
      </c>
      <c r="D2475" t="s">
        <v>427</v>
      </c>
      <c r="E2475" t="s">
        <v>60</v>
      </c>
      <c r="F2475" t="s">
        <v>58</v>
      </c>
      <c r="G2475" t="s">
        <v>59</v>
      </c>
      <c r="H2475" t="s">
        <v>10</v>
      </c>
      <c r="J2475">
        <v>627.53139699999997</v>
      </c>
      <c r="K2475">
        <v>6.2397695079999996E-2</v>
      </c>
      <c r="L2475">
        <v>6.4972356899999995E-4</v>
      </c>
      <c r="M2475">
        <v>2.1303304439999997E-3</v>
      </c>
      <c r="N2475">
        <v>1.9599040084799998E-3</v>
      </c>
      <c r="O2475">
        <v>6.6307674599999994E-6</v>
      </c>
      <c r="P2475">
        <v>1.797742796306E-2</v>
      </c>
      <c r="X2475" t="s">
        <v>336</v>
      </c>
      <c r="Y2475" t="s">
        <v>337</v>
      </c>
      <c r="Z2475" t="s">
        <v>427</v>
      </c>
      <c r="AA2475" t="s">
        <v>60</v>
      </c>
      <c r="AB2475" t="s">
        <v>58</v>
      </c>
      <c r="AC2475" t="s">
        <v>59</v>
      </c>
      <c r="AD2475" t="s">
        <v>10</v>
      </c>
      <c r="AF2475">
        <v>627.53139699999997</v>
      </c>
      <c r="AG2475">
        <v>19.682018330000002</v>
      </c>
      <c r="AH2475">
        <v>0.2049413873</v>
      </c>
      <c r="AI2475">
        <v>0.67196708499999991</v>
      </c>
      <c r="AJ2475">
        <v>0.61820971819999992</v>
      </c>
      <c r="AK2475">
        <v>2.219827684E-3</v>
      </c>
      <c r="AL2475">
        <v>5.6118078169580006</v>
      </c>
    </row>
    <row r="2476" spans="1:38" x14ac:dyDescent="0.25">
      <c r="A2476" t="s">
        <v>393</v>
      </c>
      <c r="B2476" s="17" t="s">
        <v>336</v>
      </c>
      <c r="C2476" t="s">
        <v>443</v>
      </c>
      <c r="D2476" t="s">
        <v>427</v>
      </c>
      <c r="E2476" t="s">
        <v>62</v>
      </c>
      <c r="F2476" t="s">
        <v>61</v>
      </c>
      <c r="G2476" t="s">
        <v>59</v>
      </c>
      <c r="H2476" t="s">
        <v>10</v>
      </c>
      <c r="J2476">
        <v>2144.9193699399998</v>
      </c>
      <c r="K2476">
        <v>0.408012441</v>
      </c>
      <c r="L2476">
        <v>4.4324297556999999E-3</v>
      </c>
      <c r="M2476">
        <v>1.5756772653999999E-2</v>
      </c>
      <c r="N2476">
        <v>1.4496230841680002E-2</v>
      </c>
      <c r="O2476">
        <v>4.4236126285999996E-5</v>
      </c>
      <c r="P2476">
        <v>0.12682092002738399</v>
      </c>
      <c r="X2476" t="s">
        <v>336</v>
      </c>
      <c r="Y2476" t="s">
        <v>337</v>
      </c>
      <c r="Z2476" t="s">
        <v>427</v>
      </c>
      <c r="AA2476" t="s">
        <v>62</v>
      </c>
      <c r="AB2476" t="s">
        <v>61</v>
      </c>
      <c r="AC2476" t="s">
        <v>59</v>
      </c>
      <c r="AD2476" t="s">
        <v>10</v>
      </c>
      <c r="AF2476">
        <v>2144.9193699399998</v>
      </c>
      <c r="AG2476">
        <v>128.69878968</v>
      </c>
      <c r="AH2476">
        <v>1.3981152392</v>
      </c>
      <c r="AI2476">
        <v>4.9701363450000002</v>
      </c>
      <c r="AJ2476">
        <v>4.5725254374000004</v>
      </c>
      <c r="AK2476">
        <v>1.4809234687E-2</v>
      </c>
      <c r="AL2476">
        <v>39.838842095624003</v>
      </c>
    </row>
    <row r="2477" spans="1:38" x14ac:dyDescent="0.25">
      <c r="A2477" t="s">
        <v>393</v>
      </c>
      <c r="B2477" s="17" t="s">
        <v>336</v>
      </c>
      <c r="C2477" t="s">
        <v>443</v>
      </c>
      <c r="D2477" t="s">
        <v>427</v>
      </c>
      <c r="E2477" t="s">
        <v>64</v>
      </c>
      <c r="F2477" t="s">
        <v>63</v>
      </c>
      <c r="G2477" t="s">
        <v>59</v>
      </c>
      <c r="H2477" t="s">
        <v>10</v>
      </c>
      <c r="J2477">
        <v>0.34837329</v>
      </c>
      <c r="K2477">
        <v>1.7270571999999999E-4</v>
      </c>
      <c r="L2477">
        <v>1.6930191999999999E-6</v>
      </c>
      <c r="M2477">
        <v>5.8106197999999997E-6</v>
      </c>
      <c r="N2477">
        <v>5.3457702160000001E-6</v>
      </c>
      <c r="O2477">
        <v>1.7067825999999999E-8</v>
      </c>
      <c r="P2477">
        <v>4.7163334798000001E-5</v>
      </c>
      <c r="X2477" t="s">
        <v>336</v>
      </c>
      <c r="Y2477" t="s">
        <v>337</v>
      </c>
      <c r="Z2477" t="s">
        <v>427</v>
      </c>
      <c r="AA2477" t="s">
        <v>64</v>
      </c>
      <c r="AB2477" t="s">
        <v>63</v>
      </c>
      <c r="AC2477" t="s">
        <v>59</v>
      </c>
      <c r="AD2477" t="s">
        <v>10</v>
      </c>
      <c r="AF2477">
        <v>0.34837329</v>
      </c>
      <c r="AG2477">
        <v>5.4476327999999997E-2</v>
      </c>
      <c r="AH2477">
        <v>5.3402653E-4</v>
      </c>
      <c r="AI2477">
        <v>1.8328356999999999E-3</v>
      </c>
      <c r="AJ2477">
        <v>1.6862088439999999E-3</v>
      </c>
      <c r="AK2477">
        <v>5.7139146000000001E-6</v>
      </c>
      <c r="AL2477">
        <v>1.4843705232999998E-2</v>
      </c>
    </row>
    <row r="2478" spans="1:38" x14ac:dyDescent="0.25">
      <c r="A2478" t="s">
        <v>393</v>
      </c>
      <c r="B2478" s="17" t="s">
        <v>336</v>
      </c>
      <c r="C2478" t="s">
        <v>443</v>
      </c>
      <c r="D2478" t="s">
        <v>427</v>
      </c>
      <c r="E2478" t="s">
        <v>66</v>
      </c>
      <c r="F2478" t="s">
        <v>65</v>
      </c>
      <c r="G2478" t="s">
        <v>59</v>
      </c>
      <c r="H2478" t="s">
        <v>10</v>
      </c>
      <c r="J2478">
        <v>7.6325455</v>
      </c>
      <c r="K2478">
        <v>2.7217283000000002E-3</v>
      </c>
      <c r="L2478">
        <v>2.6680860000000001E-5</v>
      </c>
      <c r="M2478">
        <v>9.1571527999999999E-5</v>
      </c>
      <c r="N2478">
        <v>8.424580576E-5</v>
      </c>
      <c r="O2478">
        <v>2.6897763E-7</v>
      </c>
      <c r="P2478">
        <v>7.8197546348999993E-4</v>
      </c>
      <c r="X2478" t="s">
        <v>336</v>
      </c>
      <c r="Y2478" t="s">
        <v>337</v>
      </c>
      <c r="Z2478" t="s">
        <v>427</v>
      </c>
      <c r="AA2478" t="s">
        <v>66</v>
      </c>
      <c r="AB2478" t="s">
        <v>65</v>
      </c>
      <c r="AC2478" t="s">
        <v>59</v>
      </c>
      <c r="AD2478" t="s">
        <v>10</v>
      </c>
      <c r="AF2478">
        <v>7.6325455</v>
      </c>
      <c r="AG2478">
        <v>0.85851085000000005</v>
      </c>
      <c r="AH2478">
        <v>8.4159066999999997E-3</v>
      </c>
      <c r="AI2478">
        <v>2.8884278999999999E-2</v>
      </c>
      <c r="AJ2478">
        <v>2.6573536679999999E-2</v>
      </c>
      <c r="AK2478">
        <v>9.0047505999999998E-5</v>
      </c>
      <c r="AL2478">
        <v>0.24632174161999998</v>
      </c>
    </row>
    <row r="2479" spans="1:38" x14ac:dyDescent="0.25">
      <c r="A2479" t="s">
        <v>393</v>
      </c>
      <c r="B2479" s="17" t="s">
        <v>336</v>
      </c>
      <c r="C2479" t="s">
        <v>443</v>
      </c>
      <c r="D2479" t="s">
        <v>427</v>
      </c>
      <c r="E2479" t="s">
        <v>69</v>
      </c>
      <c r="F2479" t="s">
        <v>67</v>
      </c>
      <c r="G2479" t="s">
        <v>68</v>
      </c>
      <c r="H2479" t="s">
        <v>10</v>
      </c>
      <c r="J2479">
        <v>10.781815</v>
      </c>
      <c r="K2479">
        <v>1.4753311E-2</v>
      </c>
      <c r="L2479">
        <v>8.1120880999999999E-5</v>
      </c>
      <c r="M2479">
        <v>5.3052651000000004E-4</v>
      </c>
      <c r="N2479">
        <v>4.8808438920000004E-4</v>
      </c>
      <c r="O2479">
        <v>8.3656152999999996E-7</v>
      </c>
      <c r="P2479">
        <v>3.7148232473099992E-3</v>
      </c>
      <c r="X2479" t="s">
        <v>336</v>
      </c>
      <c r="Y2479" t="s">
        <v>337</v>
      </c>
      <c r="Z2479" t="s">
        <v>427</v>
      </c>
      <c r="AA2479" t="s">
        <v>69</v>
      </c>
      <c r="AB2479" t="s">
        <v>67</v>
      </c>
      <c r="AC2479" t="s">
        <v>68</v>
      </c>
      <c r="AD2479" t="s">
        <v>10</v>
      </c>
      <c r="AF2479">
        <v>10.781815</v>
      </c>
      <c r="AG2479">
        <v>4.6536160000000004</v>
      </c>
      <c r="AH2479">
        <v>2.5587846000000001E-2</v>
      </c>
      <c r="AI2479">
        <v>0.16734323000000001</v>
      </c>
      <c r="AJ2479">
        <v>0.15395577160000001</v>
      </c>
      <c r="AK2479">
        <v>2.8006146999999998E-4</v>
      </c>
      <c r="AL2479">
        <v>1.1706162982599999</v>
      </c>
    </row>
    <row r="2480" spans="1:38" x14ac:dyDescent="0.25">
      <c r="A2480" t="s">
        <v>393</v>
      </c>
      <c r="B2480" s="17" t="s">
        <v>336</v>
      </c>
      <c r="C2480" t="s">
        <v>443</v>
      </c>
      <c r="D2480" t="s">
        <v>427</v>
      </c>
      <c r="E2480" t="s">
        <v>71</v>
      </c>
      <c r="F2480" t="s">
        <v>8</v>
      </c>
      <c r="G2480" t="s">
        <v>9</v>
      </c>
      <c r="H2480" t="s">
        <v>70</v>
      </c>
      <c r="J2480">
        <v>103.4401</v>
      </c>
      <c r="K2480">
        <v>2.2706594E-2</v>
      </c>
      <c r="L2480">
        <v>3.3158249999999998E-4</v>
      </c>
      <c r="M2480">
        <v>4.2056486999999997E-5</v>
      </c>
      <c r="N2480">
        <v>3.869196804E-5</v>
      </c>
      <c r="O2480">
        <v>3.1612590000000001E-6</v>
      </c>
      <c r="P2480">
        <v>2.6150137974150001E-3</v>
      </c>
      <c r="X2480" t="s">
        <v>336</v>
      </c>
      <c r="Y2480" t="s">
        <v>337</v>
      </c>
      <c r="Z2480" t="s">
        <v>427</v>
      </c>
      <c r="AA2480" t="s">
        <v>71</v>
      </c>
      <c r="AB2480" t="s">
        <v>8</v>
      </c>
      <c r="AC2480" t="s">
        <v>9</v>
      </c>
      <c r="AD2480" t="s">
        <v>70</v>
      </c>
      <c r="AF2480">
        <v>103.4401</v>
      </c>
      <c r="AG2480">
        <v>6.3067244999999996</v>
      </c>
      <c r="AH2480">
        <v>0.11459602000000001</v>
      </c>
      <c r="AI2480">
        <v>1.2091747E-2</v>
      </c>
      <c r="AJ2480">
        <v>1.112440724E-2</v>
      </c>
      <c r="AK2480">
        <v>9.6465158000000003E-4</v>
      </c>
      <c r="AL2480">
        <v>0.70765287697900014</v>
      </c>
    </row>
    <row r="2481" spans="1:38" x14ac:dyDescent="0.25">
      <c r="A2481" t="s">
        <v>393</v>
      </c>
      <c r="B2481" s="17" t="s">
        <v>336</v>
      </c>
      <c r="C2481" t="s">
        <v>443</v>
      </c>
      <c r="D2481" t="s">
        <v>427</v>
      </c>
      <c r="E2481" t="s">
        <v>72</v>
      </c>
      <c r="F2481" t="s">
        <v>14</v>
      </c>
      <c r="G2481" t="s">
        <v>9</v>
      </c>
      <c r="H2481" t="s">
        <v>70</v>
      </c>
      <c r="J2481">
        <v>1018.8388</v>
      </c>
      <c r="K2481">
        <v>0.25433361999999998</v>
      </c>
      <c r="L2481">
        <v>2.9445134999999999E-3</v>
      </c>
      <c r="M2481">
        <v>4.1548950999999997E-4</v>
      </c>
      <c r="N2481">
        <v>3.8225034920000002E-4</v>
      </c>
      <c r="O2481">
        <v>3.3264939999999997E-5</v>
      </c>
      <c r="P2481">
        <v>2.9116110006570002E-2</v>
      </c>
      <c r="X2481" t="s">
        <v>336</v>
      </c>
      <c r="Y2481" t="s">
        <v>337</v>
      </c>
      <c r="Z2481" t="s">
        <v>427</v>
      </c>
      <c r="AA2481" t="s">
        <v>72</v>
      </c>
      <c r="AB2481" t="s">
        <v>14</v>
      </c>
      <c r="AC2481" t="s">
        <v>9</v>
      </c>
      <c r="AD2481" t="s">
        <v>70</v>
      </c>
      <c r="AF2481">
        <v>1018.8388</v>
      </c>
      <c r="AG2481">
        <v>70.640799999999999</v>
      </c>
      <c r="AH2481">
        <v>1.0176335999999999</v>
      </c>
      <c r="AI2481">
        <v>0.11945821</v>
      </c>
      <c r="AJ2481">
        <v>0.1099015532</v>
      </c>
      <c r="AK2481">
        <v>1.0150729000000001E-2</v>
      </c>
      <c r="AL2481">
        <v>8.0098299078900013</v>
      </c>
    </row>
    <row r="2482" spans="1:38" x14ac:dyDescent="0.25">
      <c r="A2482" t="s">
        <v>393</v>
      </c>
      <c r="B2482" s="17" t="s">
        <v>336</v>
      </c>
      <c r="C2482" t="s">
        <v>443</v>
      </c>
      <c r="D2482" t="s">
        <v>427</v>
      </c>
      <c r="E2482" t="s">
        <v>74</v>
      </c>
      <c r="F2482" t="s">
        <v>73</v>
      </c>
      <c r="G2482" t="s">
        <v>9</v>
      </c>
      <c r="H2482" t="s">
        <v>70</v>
      </c>
      <c r="J2482">
        <v>145.62334999999999</v>
      </c>
      <c r="K2482">
        <v>0.72586101000000003</v>
      </c>
      <c r="L2482">
        <v>6.2314542000000001E-3</v>
      </c>
      <c r="M2482">
        <v>3.4603462000000002E-4</v>
      </c>
      <c r="N2482">
        <v>3.1835185040000001E-4</v>
      </c>
      <c r="O2482">
        <v>5.9784965000000002E-5</v>
      </c>
      <c r="P2482">
        <v>1.8858738408000002E-2</v>
      </c>
      <c r="X2482" t="s">
        <v>336</v>
      </c>
      <c r="Y2482" t="s">
        <v>337</v>
      </c>
      <c r="Z2482" t="s">
        <v>427</v>
      </c>
      <c r="AA2482" t="s">
        <v>74</v>
      </c>
      <c r="AB2482" t="s">
        <v>73</v>
      </c>
      <c r="AC2482" t="s">
        <v>9</v>
      </c>
      <c r="AD2482" t="s">
        <v>70</v>
      </c>
      <c r="AF2482">
        <v>145.62334999999999</v>
      </c>
      <c r="AG2482">
        <v>201.60686999999999</v>
      </c>
      <c r="AH2482">
        <v>2.1536114</v>
      </c>
      <c r="AI2482">
        <v>9.9489099999999997E-2</v>
      </c>
      <c r="AJ2482">
        <v>9.1529972000000001E-2</v>
      </c>
      <c r="AK2482">
        <v>1.8243259000000001E-2</v>
      </c>
      <c r="AL2482">
        <v>5.6135122411999996</v>
      </c>
    </row>
    <row r="2483" spans="1:38" x14ac:dyDescent="0.25">
      <c r="A2483" t="s">
        <v>393</v>
      </c>
      <c r="B2483" s="17" t="s">
        <v>336</v>
      </c>
      <c r="C2483" t="s">
        <v>443</v>
      </c>
      <c r="D2483" t="s">
        <v>427</v>
      </c>
      <c r="E2483" t="s">
        <v>75</v>
      </c>
      <c r="F2483" t="s">
        <v>16</v>
      </c>
      <c r="G2483" t="s">
        <v>9</v>
      </c>
      <c r="H2483" t="s">
        <v>70</v>
      </c>
      <c r="J2483">
        <v>31.277348117699997</v>
      </c>
      <c r="K2483">
        <v>3.6003835561500004E-2</v>
      </c>
      <c r="L2483">
        <v>4.1315988255100002E-4</v>
      </c>
      <c r="M2483">
        <v>1.1292066340200001E-5</v>
      </c>
      <c r="N2483">
        <v>1.0388701032983999E-5</v>
      </c>
      <c r="O2483">
        <v>2.2669221756999994E-6</v>
      </c>
      <c r="P2483">
        <v>1.6172950883410642E-3</v>
      </c>
      <c r="X2483" t="s">
        <v>336</v>
      </c>
      <c r="Y2483" t="s">
        <v>337</v>
      </c>
      <c r="Z2483" t="s">
        <v>427</v>
      </c>
      <c r="AA2483" t="s">
        <v>75</v>
      </c>
      <c r="AB2483" t="s">
        <v>16</v>
      </c>
      <c r="AC2483" t="s">
        <v>9</v>
      </c>
      <c r="AD2483" t="s">
        <v>70</v>
      </c>
      <c r="AF2483">
        <v>31.277348117699997</v>
      </c>
      <c r="AG2483">
        <v>10.000015072</v>
      </c>
      <c r="AH2483">
        <v>0.142789458526</v>
      </c>
      <c r="AI2483">
        <v>3.2466045707099998E-3</v>
      </c>
      <c r="AJ2483">
        <v>2.9868762050532E-3</v>
      </c>
      <c r="AK2483">
        <v>6.9174671968000008E-4</v>
      </c>
      <c r="AL2483">
        <v>0.42561451348925305</v>
      </c>
    </row>
    <row r="2484" spans="1:38" x14ac:dyDescent="0.25">
      <c r="A2484" t="s">
        <v>393</v>
      </c>
      <c r="B2484" s="17" t="s">
        <v>336</v>
      </c>
      <c r="C2484" t="s">
        <v>443</v>
      </c>
      <c r="D2484" t="s">
        <v>427</v>
      </c>
      <c r="E2484" t="s">
        <v>77</v>
      </c>
      <c r="F2484" t="s">
        <v>76</v>
      </c>
      <c r="G2484" t="s">
        <v>19</v>
      </c>
      <c r="H2484" t="s">
        <v>70</v>
      </c>
      <c r="J2484">
        <v>21.229196619999996</v>
      </c>
      <c r="K2484">
        <v>7.5635592239999994E-2</v>
      </c>
      <c r="L2484">
        <v>1.1332070829999999E-3</v>
      </c>
      <c r="M2484">
        <v>3.9669079329999996E-5</v>
      </c>
      <c r="N2484">
        <v>3.64955529836E-5</v>
      </c>
      <c r="O2484">
        <v>7.1787386700000003E-6</v>
      </c>
      <c r="P2484">
        <v>2.2364289891969001E-3</v>
      </c>
      <c r="X2484" t="s">
        <v>336</v>
      </c>
      <c r="Y2484" t="s">
        <v>337</v>
      </c>
      <c r="Z2484" t="s">
        <v>427</v>
      </c>
      <c r="AA2484" t="s">
        <v>77</v>
      </c>
      <c r="AB2484" t="s">
        <v>76</v>
      </c>
      <c r="AC2484" t="s">
        <v>19</v>
      </c>
      <c r="AD2484" t="s">
        <v>70</v>
      </c>
      <c r="AF2484">
        <v>21.229196619999996</v>
      </c>
      <c r="AG2484">
        <v>19.637378689999998</v>
      </c>
      <c r="AH2484">
        <v>0.36609407570000002</v>
      </c>
      <c r="AI2484">
        <v>1.066138415E-2</v>
      </c>
      <c r="AJ2484">
        <v>9.808473417999999E-3</v>
      </c>
      <c r="AK2484">
        <v>2.047689459E-3</v>
      </c>
      <c r="AL2484">
        <v>0.62272416475460002</v>
      </c>
    </row>
    <row r="2485" spans="1:38" x14ac:dyDescent="0.25">
      <c r="A2485" t="s">
        <v>393</v>
      </c>
      <c r="B2485" s="17" t="s">
        <v>336</v>
      </c>
      <c r="C2485" t="s">
        <v>443</v>
      </c>
      <c r="D2485" t="s">
        <v>427</v>
      </c>
      <c r="E2485" t="s">
        <v>78</v>
      </c>
      <c r="F2485" t="s">
        <v>18</v>
      </c>
      <c r="G2485" t="s">
        <v>19</v>
      </c>
      <c r="H2485" t="s">
        <v>70</v>
      </c>
      <c r="J2485">
        <v>0.83143078999999998</v>
      </c>
      <c r="K2485">
        <v>6.6424918000000004E-4</v>
      </c>
      <c r="L2485">
        <v>7.8282055000000008E-6</v>
      </c>
      <c r="M2485">
        <v>2.5737602999999999E-7</v>
      </c>
      <c r="N2485">
        <v>2.367859476E-7</v>
      </c>
      <c r="O2485">
        <v>5.3315154999999998E-8</v>
      </c>
      <c r="P2485">
        <v>2.0947296530000002E-5</v>
      </c>
      <c r="X2485" t="s">
        <v>336</v>
      </c>
      <c r="Y2485" t="s">
        <v>337</v>
      </c>
      <c r="Z2485" t="s">
        <v>427</v>
      </c>
      <c r="AA2485" t="s">
        <v>78</v>
      </c>
      <c r="AB2485" t="s">
        <v>18</v>
      </c>
      <c r="AC2485" t="s">
        <v>19</v>
      </c>
      <c r="AD2485" t="s">
        <v>70</v>
      </c>
      <c r="AF2485">
        <v>0.83143078999999998</v>
      </c>
      <c r="AG2485">
        <v>0.17245999000000001</v>
      </c>
      <c r="AH2485">
        <v>2.5289813000000001E-3</v>
      </c>
      <c r="AI2485">
        <v>6.9171880999999996E-5</v>
      </c>
      <c r="AJ2485">
        <v>6.3638130520000003E-5</v>
      </c>
      <c r="AK2485">
        <v>1.5207806999999999E-5</v>
      </c>
      <c r="AL2485">
        <v>5.6947430337000006E-3</v>
      </c>
    </row>
    <row r="2486" spans="1:38" x14ac:dyDescent="0.25">
      <c r="A2486" t="s">
        <v>393</v>
      </c>
      <c r="B2486" s="17" t="s">
        <v>336</v>
      </c>
      <c r="C2486" t="s">
        <v>443</v>
      </c>
      <c r="D2486" t="s">
        <v>427</v>
      </c>
      <c r="E2486" t="s">
        <v>79</v>
      </c>
      <c r="F2486" t="s">
        <v>21</v>
      </c>
      <c r="G2486" t="s">
        <v>19</v>
      </c>
      <c r="H2486" t="s">
        <v>70</v>
      </c>
      <c r="J2486">
        <v>245.4161684</v>
      </c>
      <c r="K2486">
        <v>0.13756528400000001</v>
      </c>
      <c r="L2486">
        <v>1.7780173199999998E-3</v>
      </c>
      <c r="M2486">
        <v>1.5973257989999998E-4</v>
      </c>
      <c r="N2486">
        <v>1.4695397350800003E-4</v>
      </c>
      <c r="O2486">
        <v>1.3126709E-5</v>
      </c>
      <c r="P2486">
        <v>7.8373806218000001E-3</v>
      </c>
      <c r="X2486" t="s">
        <v>336</v>
      </c>
      <c r="Y2486" t="s">
        <v>337</v>
      </c>
      <c r="Z2486" t="s">
        <v>427</v>
      </c>
      <c r="AA2486" t="s">
        <v>79</v>
      </c>
      <c r="AB2486" t="s">
        <v>21</v>
      </c>
      <c r="AC2486" t="s">
        <v>19</v>
      </c>
      <c r="AD2486" t="s">
        <v>70</v>
      </c>
      <c r="AF2486">
        <v>245.4161684</v>
      </c>
      <c r="AG2486">
        <v>35.7162747</v>
      </c>
      <c r="AH2486">
        <v>0.57440652699999994</v>
      </c>
      <c r="AI2486">
        <v>4.2929416900000003E-2</v>
      </c>
      <c r="AJ2486">
        <v>3.9495063548000003E-2</v>
      </c>
      <c r="AK2486">
        <v>3.7443101199999998E-3</v>
      </c>
      <c r="AL2486">
        <v>2.1575075661050005</v>
      </c>
    </row>
    <row r="2487" spans="1:38" x14ac:dyDescent="0.25">
      <c r="A2487" t="s">
        <v>393</v>
      </c>
      <c r="B2487" s="17" t="s">
        <v>336</v>
      </c>
      <c r="C2487" t="s">
        <v>443</v>
      </c>
      <c r="D2487" t="s">
        <v>427</v>
      </c>
      <c r="E2487" t="s">
        <v>81</v>
      </c>
      <c r="F2487" t="s">
        <v>80</v>
      </c>
      <c r="G2487" t="s">
        <v>19</v>
      </c>
      <c r="H2487" t="s">
        <v>70</v>
      </c>
      <c r="J2487">
        <v>24.067146649999998</v>
      </c>
      <c r="K2487">
        <v>0.13287844534000001</v>
      </c>
      <c r="L2487">
        <v>1.6447688610000003E-3</v>
      </c>
      <c r="M2487">
        <v>6.6680575799999998E-5</v>
      </c>
      <c r="N2487">
        <v>6.1346129736000011E-5</v>
      </c>
      <c r="O2487">
        <v>1.261800418E-5</v>
      </c>
      <c r="P2487">
        <v>3.5560897794900009E-3</v>
      </c>
      <c r="X2487" t="s">
        <v>336</v>
      </c>
      <c r="Y2487" t="s">
        <v>337</v>
      </c>
      <c r="Z2487" t="s">
        <v>427</v>
      </c>
      <c r="AA2487" t="s">
        <v>81</v>
      </c>
      <c r="AB2487" t="s">
        <v>80</v>
      </c>
      <c r="AC2487" t="s">
        <v>19</v>
      </c>
      <c r="AD2487" t="s">
        <v>70</v>
      </c>
      <c r="AF2487">
        <v>24.067146649999998</v>
      </c>
      <c r="AG2487">
        <v>34.499424039999994</v>
      </c>
      <c r="AH2487">
        <v>0.53135927100000002</v>
      </c>
      <c r="AI2487">
        <v>1.7920939839999997E-2</v>
      </c>
      <c r="AJ2487">
        <v>1.64872646528E-2</v>
      </c>
      <c r="AK2487">
        <v>3.5992050800000004E-3</v>
      </c>
      <c r="AL2487">
        <v>0.99203983505350002</v>
      </c>
    </row>
    <row r="2488" spans="1:38" x14ac:dyDescent="0.25">
      <c r="A2488" t="s">
        <v>393</v>
      </c>
      <c r="B2488" s="17" t="s">
        <v>336</v>
      </c>
      <c r="C2488" t="s">
        <v>443</v>
      </c>
      <c r="D2488" t="s">
        <v>427</v>
      </c>
      <c r="E2488" t="s">
        <v>82</v>
      </c>
      <c r="F2488" t="s">
        <v>23</v>
      </c>
      <c r="G2488" t="s">
        <v>19</v>
      </c>
      <c r="H2488" t="s">
        <v>70</v>
      </c>
      <c r="J2488">
        <v>257.11165317999996</v>
      </c>
      <c r="K2488">
        <v>0.29278714107999998</v>
      </c>
      <c r="L2488">
        <v>3.6819372779999999E-3</v>
      </c>
      <c r="M2488">
        <v>1.910949037E-4</v>
      </c>
      <c r="N2488">
        <v>1.7580731140400002E-4</v>
      </c>
      <c r="O2488">
        <v>2.5010211172000001E-5</v>
      </c>
      <c r="P2488">
        <v>1.17413140933231E-2</v>
      </c>
      <c r="X2488" t="s">
        <v>336</v>
      </c>
      <c r="Y2488" t="s">
        <v>337</v>
      </c>
      <c r="Z2488" t="s">
        <v>427</v>
      </c>
      <c r="AA2488" t="s">
        <v>82</v>
      </c>
      <c r="AB2488" t="s">
        <v>23</v>
      </c>
      <c r="AC2488" t="s">
        <v>19</v>
      </c>
      <c r="AD2488" t="s">
        <v>70</v>
      </c>
      <c r="AF2488">
        <v>257.11165317999996</v>
      </c>
      <c r="AG2488">
        <v>76.016748506000013</v>
      </c>
      <c r="AH2488">
        <v>1.1894871532</v>
      </c>
      <c r="AI2488">
        <v>5.1358291577999995E-2</v>
      </c>
      <c r="AJ2488">
        <v>4.7249628251759997E-2</v>
      </c>
      <c r="AK2488">
        <v>7.1340033320000003E-3</v>
      </c>
      <c r="AL2488">
        <v>3.1855177280506002</v>
      </c>
    </row>
    <row r="2489" spans="1:38" x14ac:dyDescent="0.25">
      <c r="A2489" t="s">
        <v>393</v>
      </c>
      <c r="B2489" s="17" t="s">
        <v>336</v>
      </c>
      <c r="C2489" t="s">
        <v>443</v>
      </c>
      <c r="D2489" t="s">
        <v>427</v>
      </c>
      <c r="E2489" t="s">
        <v>84</v>
      </c>
      <c r="F2489" t="s">
        <v>83</v>
      </c>
      <c r="G2489" t="s">
        <v>19</v>
      </c>
      <c r="H2489" t="s">
        <v>70</v>
      </c>
      <c r="J2489">
        <v>47.225268900999993</v>
      </c>
      <c r="K2489">
        <v>0.12132143572</v>
      </c>
      <c r="L2489">
        <v>1.3949940119999998E-3</v>
      </c>
      <c r="M2489">
        <v>8.2941719210000004E-5</v>
      </c>
      <c r="N2489">
        <v>7.6306381673200014E-5</v>
      </c>
      <c r="O2489">
        <v>1.05197813E-5</v>
      </c>
      <c r="P2489">
        <v>4.4375316686131013E-3</v>
      </c>
      <c r="X2489" t="s">
        <v>336</v>
      </c>
      <c r="Y2489" t="s">
        <v>337</v>
      </c>
      <c r="Z2489" t="s">
        <v>427</v>
      </c>
      <c r="AA2489" t="s">
        <v>84</v>
      </c>
      <c r="AB2489" t="s">
        <v>83</v>
      </c>
      <c r="AC2489" t="s">
        <v>19</v>
      </c>
      <c r="AD2489" t="s">
        <v>70</v>
      </c>
      <c r="AF2489">
        <v>47.225268900999993</v>
      </c>
      <c r="AG2489">
        <v>31.498860324999999</v>
      </c>
      <c r="AH2489">
        <v>0.45066699180000003</v>
      </c>
      <c r="AI2489">
        <v>2.2291255530000002E-2</v>
      </c>
      <c r="AJ2489">
        <v>2.0507955087600005E-2</v>
      </c>
      <c r="AK2489">
        <v>3.0007006070000004E-3</v>
      </c>
      <c r="AL2489">
        <v>1.2318305494854398</v>
      </c>
    </row>
    <row r="2490" spans="1:38" x14ac:dyDescent="0.25">
      <c r="A2490" t="s">
        <v>393</v>
      </c>
      <c r="B2490" s="17" t="s">
        <v>336</v>
      </c>
      <c r="C2490" t="s">
        <v>443</v>
      </c>
      <c r="D2490" t="s">
        <v>427</v>
      </c>
      <c r="E2490" t="s">
        <v>85</v>
      </c>
      <c r="F2490" t="s">
        <v>25</v>
      </c>
      <c r="G2490" t="s">
        <v>19</v>
      </c>
      <c r="H2490" t="s">
        <v>70</v>
      </c>
      <c r="J2490">
        <v>3.4033239850000001</v>
      </c>
      <c r="K2490">
        <v>6.0235803399999992E-3</v>
      </c>
      <c r="L2490">
        <v>7.0715494299999996E-5</v>
      </c>
      <c r="M2490">
        <v>5.7883995100000005E-6</v>
      </c>
      <c r="N2490">
        <v>5.3253275492000009E-6</v>
      </c>
      <c r="O2490">
        <v>5.4141932600000003E-7</v>
      </c>
      <c r="P2490">
        <v>2.6268826468660002E-4</v>
      </c>
      <c r="X2490" t="s">
        <v>336</v>
      </c>
      <c r="Y2490" t="s">
        <v>337</v>
      </c>
      <c r="Z2490" t="s">
        <v>427</v>
      </c>
      <c r="AA2490" t="s">
        <v>85</v>
      </c>
      <c r="AB2490" t="s">
        <v>25</v>
      </c>
      <c r="AC2490" t="s">
        <v>19</v>
      </c>
      <c r="AD2490" t="s">
        <v>70</v>
      </c>
      <c r="AF2490">
        <v>3.4033239850000001</v>
      </c>
      <c r="AG2490">
        <v>1.5639109599999999</v>
      </c>
      <c r="AH2490">
        <v>2.2845358100000001E-2</v>
      </c>
      <c r="AI2490">
        <v>1.5556788579999998E-3</v>
      </c>
      <c r="AJ2490">
        <v>1.43122454936E-3</v>
      </c>
      <c r="AK2490">
        <v>1.5443641190000001E-4</v>
      </c>
      <c r="AL2490">
        <v>7.3128734697100004E-2</v>
      </c>
    </row>
    <row r="2491" spans="1:38" x14ac:dyDescent="0.25">
      <c r="A2491" t="s">
        <v>393</v>
      </c>
      <c r="B2491" s="17" t="s">
        <v>336</v>
      </c>
      <c r="C2491" t="s">
        <v>443</v>
      </c>
      <c r="D2491" t="s">
        <v>427</v>
      </c>
      <c r="E2491" t="s">
        <v>87</v>
      </c>
      <c r="F2491" t="s">
        <v>86</v>
      </c>
      <c r="G2491" t="s">
        <v>19</v>
      </c>
      <c r="H2491" t="s">
        <v>70</v>
      </c>
      <c r="J2491">
        <v>74.895284085</v>
      </c>
      <c r="K2491">
        <v>0.22519815475000002</v>
      </c>
      <c r="L2491">
        <v>3.5433851997600007E-3</v>
      </c>
      <c r="M2491">
        <v>1.6830219503999999E-4</v>
      </c>
      <c r="N2491">
        <v>1.5483801943679999E-4</v>
      </c>
      <c r="O2491">
        <v>2.2160973120600002E-5</v>
      </c>
      <c r="P2491">
        <v>8.3371298051151035E-3</v>
      </c>
      <c r="X2491" t="s">
        <v>336</v>
      </c>
      <c r="Y2491" t="s">
        <v>337</v>
      </c>
      <c r="Z2491" t="s">
        <v>427</v>
      </c>
      <c r="AA2491" t="s">
        <v>87</v>
      </c>
      <c r="AB2491" t="s">
        <v>86</v>
      </c>
      <c r="AC2491" t="s">
        <v>19</v>
      </c>
      <c r="AD2491" t="s">
        <v>70</v>
      </c>
      <c r="AF2491">
        <v>74.895284085</v>
      </c>
      <c r="AG2491">
        <v>58.468523965999999</v>
      </c>
      <c r="AH2491">
        <v>1.14472650783</v>
      </c>
      <c r="AI2491">
        <v>4.5232565205999997E-2</v>
      </c>
      <c r="AJ2491">
        <v>4.1613959989520014E-2</v>
      </c>
      <c r="AK2491">
        <v>6.3212761059000004E-3</v>
      </c>
      <c r="AL2491">
        <v>2.3214542777732401</v>
      </c>
    </row>
    <row r="2492" spans="1:38" x14ac:dyDescent="0.25">
      <c r="A2492" t="s">
        <v>393</v>
      </c>
      <c r="B2492" s="17" t="s">
        <v>336</v>
      </c>
      <c r="C2492" t="s">
        <v>443</v>
      </c>
      <c r="D2492" t="s">
        <v>427</v>
      </c>
      <c r="E2492" t="s">
        <v>89</v>
      </c>
      <c r="F2492" t="s">
        <v>88</v>
      </c>
      <c r="G2492" t="s">
        <v>19</v>
      </c>
      <c r="H2492" t="s">
        <v>70</v>
      </c>
      <c r="J2492">
        <v>249.22973250999999</v>
      </c>
      <c r="K2492">
        <v>6.8938459450000003E-2</v>
      </c>
      <c r="L2492">
        <v>1.5066832890000001E-3</v>
      </c>
      <c r="M2492">
        <v>9.3349285569999997E-5</v>
      </c>
      <c r="N2492">
        <v>8.5881342724400007E-5</v>
      </c>
      <c r="O2492">
        <v>7.5315001809999995E-6</v>
      </c>
      <c r="P2492">
        <v>4.8235959045008995E-3</v>
      </c>
      <c r="X2492" t="s">
        <v>336</v>
      </c>
      <c r="Y2492" t="s">
        <v>337</v>
      </c>
      <c r="Z2492" t="s">
        <v>427</v>
      </c>
      <c r="AA2492" t="s">
        <v>89</v>
      </c>
      <c r="AB2492" t="s">
        <v>88</v>
      </c>
      <c r="AC2492" t="s">
        <v>19</v>
      </c>
      <c r="AD2492" t="s">
        <v>70</v>
      </c>
      <c r="AF2492">
        <v>249.22973250999999</v>
      </c>
      <c r="AG2492">
        <v>17.89859161</v>
      </c>
      <c r="AH2492">
        <v>0.48674928620000002</v>
      </c>
      <c r="AI2492">
        <v>2.5088372909999997E-2</v>
      </c>
      <c r="AJ2492">
        <v>2.3081303077200001E-2</v>
      </c>
      <c r="AK2492">
        <v>2.1483123110000004E-3</v>
      </c>
      <c r="AL2492">
        <v>1.3156211143613099</v>
      </c>
    </row>
    <row r="2493" spans="1:38" x14ac:dyDescent="0.25">
      <c r="A2493" t="s">
        <v>393</v>
      </c>
      <c r="B2493" s="17" t="s">
        <v>336</v>
      </c>
      <c r="C2493" t="s">
        <v>443</v>
      </c>
      <c r="D2493" t="s">
        <v>427</v>
      </c>
      <c r="E2493" t="s">
        <v>90</v>
      </c>
      <c r="F2493" t="s">
        <v>27</v>
      </c>
      <c r="G2493" t="s">
        <v>19</v>
      </c>
      <c r="H2493" t="s">
        <v>70</v>
      </c>
      <c r="J2493">
        <v>92.233379310000018</v>
      </c>
      <c r="K2493">
        <v>0.52113290710000004</v>
      </c>
      <c r="L2493">
        <v>4.9955389500000004E-3</v>
      </c>
      <c r="M2493">
        <v>2.5805993209999998E-4</v>
      </c>
      <c r="N2493">
        <v>2.3741513753200002E-4</v>
      </c>
      <c r="O2493">
        <v>4.6207913499999995E-5</v>
      </c>
      <c r="P2493">
        <v>1.2770657875002003E-2</v>
      </c>
      <c r="X2493" t="s">
        <v>336</v>
      </c>
      <c r="Y2493" t="s">
        <v>337</v>
      </c>
      <c r="Z2493" t="s">
        <v>427</v>
      </c>
      <c r="AA2493" t="s">
        <v>90</v>
      </c>
      <c r="AB2493" t="s">
        <v>27</v>
      </c>
      <c r="AC2493" t="s">
        <v>19</v>
      </c>
      <c r="AD2493" t="s">
        <v>70</v>
      </c>
      <c r="AF2493">
        <v>92.233379310000018</v>
      </c>
      <c r="AG2493">
        <v>135.30251143000001</v>
      </c>
      <c r="AH2493">
        <v>1.6138594609999999</v>
      </c>
      <c r="AI2493">
        <v>6.9355682900000007E-2</v>
      </c>
      <c r="AJ2493">
        <v>6.3807228268000005E-2</v>
      </c>
      <c r="AK2493">
        <v>1.318051277E-2</v>
      </c>
      <c r="AL2493">
        <v>3.5704158773930006</v>
      </c>
    </row>
    <row r="2494" spans="1:38" x14ac:dyDescent="0.25">
      <c r="A2494" t="s">
        <v>393</v>
      </c>
      <c r="B2494" s="17" t="s">
        <v>336</v>
      </c>
      <c r="C2494" t="s">
        <v>443</v>
      </c>
      <c r="D2494" t="s">
        <v>427</v>
      </c>
      <c r="E2494" t="s">
        <v>92</v>
      </c>
      <c r="F2494" t="s">
        <v>91</v>
      </c>
      <c r="G2494" t="s">
        <v>19</v>
      </c>
      <c r="H2494" t="s">
        <v>70</v>
      </c>
      <c r="J2494">
        <v>591.56861089999995</v>
      </c>
      <c r="K2494">
        <v>0.28925604122999998</v>
      </c>
      <c r="L2494">
        <v>3.3937940282E-3</v>
      </c>
      <c r="M2494">
        <v>1.6984120383E-4</v>
      </c>
      <c r="N2494">
        <v>1.5625390752359999E-4</v>
      </c>
      <c r="O2494">
        <v>2.2186071774E-5</v>
      </c>
      <c r="P2494">
        <v>1.4355004595069673E-2</v>
      </c>
      <c r="X2494" t="s">
        <v>336</v>
      </c>
      <c r="Y2494" t="s">
        <v>337</v>
      </c>
      <c r="Z2494" t="s">
        <v>427</v>
      </c>
      <c r="AA2494" t="s">
        <v>92</v>
      </c>
      <c r="AB2494" t="s">
        <v>91</v>
      </c>
      <c r="AC2494" t="s">
        <v>19</v>
      </c>
      <c r="AD2494" t="s">
        <v>70</v>
      </c>
      <c r="AF2494">
        <v>591.56861089999995</v>
      </c>
      <c r="AG2494">
        <v>75.099968230000002</v>
      </c>
      <c r="AH2494">
        <v>1.0963997481000001</v>
      </c>
      <c r="AI2494">
        <v>4.5646185320000005E-2</v>
      </c>
      <c r="AJ2494">
        <v>4.1994490494400002E-2</v>
      </c>
      <c r="AK2494">
        <v>6.3284345890000007E-3</v>
      </c>
      <c r="AL2494">
        <v>3.7967234708391295</v>
      </c>
    </row>
    <row r="2495" spans="1:38" x14ac:dyDescent="0.25">
      <c r="A2495" t="s">
        <v>393</v>
      </c>
      <c r="B2495" s="17" t="s">
        <v>336</v>
      </c>
      <c r="C2495" t="s">
        <v>443</v>
      </c>
      <c r="D2495" t="s">
        <v>427</v>
      </c>
      <c r="E2495" t="s">
        <v>94</v>
      </c>
      <c r="F2495" t="s">
        <v>93</v>
      </c>
      <c r="G2495" t="s">
        <v>19</v>
      </c>
      <c r="H2495" t="s">
        <v>70</v>
      </c>
      <c r="J2495">
        <v>2.516463635</v>
      </c>
      <c r="K2495">
        <v>1.1266814805999999E-2</v>
      </c>
      <c r="L2495">
        <v>6.4970166520000004E-4</v>
      </c>
      <c r="M2495">
        <v>7.3724842580000004E-6</v>
      </c>
      <c r="N2495">
        <v>6.7826855173600002E-6</v>
      </c>
      <c r="O2495">
        <v>1.8065365996999998E-6</v>
      </c>
      <c r="P2495">
        <v>4.7379329214460904E-4</v>
      </c>
      <c r="X2495" t="s">
        <v>336</v>
      </c>
      <c r="Y2495" t="s">
        <v>337</v>
      </c>
      <c r="Z2495" t="s">
        <v>427</v>
      </c>
      <c r="AA2495" t="s">
        <v>94</v>
      </c>
      <c r="AB2495" t="s">
        <v>93</v>
      </c>
      <c r="AC2495" t="s">
        <v>19</v>
      </c>
      <c r="AD2495" t="s">
        <v>70</v>
      </c>
      <c r="AF2495">
        <v>2.516463635</v>
      </c>
      <c r="AG2495">
        <v>2.9252196533000006</v>
      </c>
      <c r="AH2495">
        <v>0.20989274927999998</v>
      </c>
      <c r="AI2495">
        <v>1.9814145532E-3</v>
      </c>
      <c r="AJ2495">
        <v>1.8229013889440001E-3</v>
      </c>
      <c r="AK2495">
        <v>5.1530304079999993E-4</v>
      </c>
      <c r="AL2495">
        <v>0.13270897210871202</v>
      </c>
    </row>
    <row r="2496" spans="1:38" x14ac:dyDescent="0.25">
      <c r="A2496" t="s">
        <v>393</v>
      </c>
      <c r="B2496" s="17" t="s">
        <v>336</v>
      </c>
      <c r="C2496" t="s">
        <v>443</v>
      </c>
      <c r="D2496" t="s">
        <v>427</v>
      </c>
      <c r="E2496" t="s">
        <v>95</v>
      </c>
      <c r="F2496" t="s">
        <v>29</v>
      </c>
      <c r="G2496" t="s">
        <v>19</v>
      </c>
      <c r="H2496" t="s">
        <v>70</v>
      </c>
      <c r="J2496">
        <v>16.0743288</v>
      </c>
      <c r="K2496">
        <v>3.34345848E-2</v>
      </c>
      <c r="L2496">
        <v>4.5424980700000002E-4</v>
      </c>
      <c r="M2496">
        <v>2.1520686700000002E-5</v>
      </c>
      <c r="N2496">
        <v>1.9799031764000001E-5</v>
      </c>
      <c r="O2496">
        <v>2.9801467900000002E-6</v>
      </c>
      <c r="P2496">
        <v>1.1597168444689998E-3</v>
      </c>
      <c r="X2496" t="s">
        <v>336</v>
      </c>
      <c r="Y2496" t="s">
        <v>337</v>
      </c>
      <c r="Z2496" t="s">
        <v>427</v>
      </c>
      <c r="AA2496" t="s">
        <v>95</v>
      </c>
      <c r="AB2496" t="s">
        <v>29</v>
      </c>
      <c r="AC2496" t="s">
        <v>19</v>
      </c>
      <c r="AD2496" t="s">
        <v>70</v>
      </c>
      <c r="AF2496">
        <v>16.0743288</v>
      </c>
      <c r="AG2496">
        <v>8.6806694499999981</v>
      </c>
      <c r="AH2496">
        <v>0.14675000299999999</v>
      </c>
      <c r="AI2496">
        <v>5.7838573300000003E-3</v>
      </c>
      <c r="AJ2496">
        <v>5.3211487436000005E-3</v>
      </c>
      <c r="AK2496">
        <v>8.5006779200000001E-4</v>
      </c>
      <c r="AL2496">
        <v>0.32172631861739992</v>
      </c>
    </row>
    <row r="2497" spans="1:38" x14ac:dyDescent="0.25">
      <c r="A2497" t="s">
        <v>393</v>
      </c>
      <c r="B2497" s="17" t="s">
        <v>336</v>
      </c>
      <c r="C2497" t="s">
        <v>443</v>
      </c>
      <c r="D2497" t="s">
        <v>427</v>
      </c>
      <c r="E2497" t="s">
        <v>97</v>
      </c>
      <c r="F2497" t="s">
        <v>96</v>
      </c>
      <c r="G2497" t="s">
        <v>19</v>
      </c>
      <c r="H2497" t="s">
        <v>70</v>
      </c>
      <c r="J2497">
        <v>2.3612636670000002</v>
      </c>
      <c r="K2497">
        <v>1.2338180706E-2</v>
      </c>
      <c r="L2497">
        <v>8.7485634840000007E-4</v>
      </c>
      <c r="M2497">
        <v>1.1353253173E-5</v>
      </c>
      <c r="N2497">
        <v>1.044499291916E-5</v>
      </c>
      <c r="O2497">
        <v>2.7878255299999999E-6</v>
      </c>
      <c r="P2497">
        <v>5.4729676867564003E-4</v>
      </c>
      <c r="X2497" t="s">
        <v>336</v>
      </c>
      <c r="Y2497" t="s">
        <v>337</v>
      </c>
      <c r="Z2497" t="s">
        <v>427</v>
      </c>
      <c r="AA2497" t="s">
        <v>97</v>
      </c>
      <c r="AB2497" t="s">
        <v>96</v>
      </c>
      <c r="AC2497" t="s">
        <v>19</v>
      </c>
      <c r="AD2497" t="s">
        <v>70</v>
      </c>
      <c r="AF2497">
        <v>2.3612636670000002</v>
      </c>
      <c r="AG2497">
        <v>3.2033805280000003</v>
      </c>
      <c r="AH2497">
        <v>0.28263122679999997</v>
      </c>
      <c r="AI2497">
        <v>3.0512778599999998E-3</v>
      </c>
      <c r="AJ2497">
        <v>2.8071756312000001E-3</v>
      </c>
      <c r="AK2497">
        <v>7.9520928940000001E-4</v>
      </c>
      <c r="AL2497">
        <v>0.15382123005874002</v>
      </c>
    </row>
    <row r="2498" spans="1:38" x14ac:dyDescent="0.25">
      <c r="A2498" t="s">
        <v>393</v>
      </c>
      <c r="B2498" s="17" t="s">
        <v>336</v>
      </c>
      <c r="C2498" t="s">
        <v>443</v>
      </c>
      <c r="D2498" t="s">
        <v>427</v>
      </c>
      <c r="E2498" t="s">
        <v>99</v>
      </c>
      <c r="F2498" t="s">
        <v>98</v>
      </c>
      <c r="G2498" t="s">
        <v>19</v>
      </c>
      <c r="H2498" t="s">
        <v>70</v>
      </c>
      <c r="J2498">
        <v>3.7802380929999999</v>
      </c>
      <c r="K2498">
        <v>1.9940603169999998E-2</v>
      </c>
      <c r="L2498">
        <v>1.4414716445E-3</v>
      </c>
      <c r="M2498">
        <v>2.784113996E-5</v>
      </c>
      <c r="N2498">
        <v>2.5613848763199999E-5</v>
      </c>
      <c r="O2498">
        <v>6.5741193490000001E-6</v>
      </c>
      <c r="P2498">
        <v>8.5154073596587301E-4</v>
      </c>
      <c r="X2498" t="s">
        <v>336</v>
      </c>
      <c r="Y2498" t="s">
        <v>337</v>
      </c>
      <c r="Z2498" t="s">
        <v>427</v>
      </c>
      <c r="AA2498" t="s">
        <v>99</v>
      </c>
      <c r="AB2498" t="s">
        <v>98</v>
      </c>
      <c r="AC2498" t="s">
        <v>19</v>
      </c>
      <c r="AD2498" t="s">
        <v>70</v>
      </c>
      <c r="AF2498">
        <v>3.7802380929999999</v>
      </c>
      <c r="AG2498">
        <v>5.1772088920000003</v>
      </c>
      <c r="AH2498">
        <v>0.46568211860000003</v>
      </c>
      <c r="AI2498">
        <v>7.4825305479999998E-3</v>
      </c>
      <c r="AJ2498">
        <v>6.8839281041599993E-3</v>
      </c>
      <c r="AK2498">
        <v>1.875225798E-3</v>
      </c>
      <c r="AL2498">
        <v>0.24001942863131692</v>
      </c>
    </row>
    <row r="2499" spans="1:38" x14ac:dyDescent="0.25">
      <c r="A2499" t="s">
        <v>393</v>
      </c>
      <c r="B2499" s="17" t="s">
        <v>336</v>
      </c>
      <c r="C2499" t="s">
        <v>443</v>
      </c>
      <c r="D2499" t="s">
        <v>427</v>
      </c>
      <c r="E2499" t="s">
        <v>101</v>
      </c>
      <c r="F2499" t="s">
        <v>100</v>
      </c>
      <c r="G2499" t="s">
        <v>19</v>
      </c>
      <c r="H2499" t="s">
        <v>70</v>
      </c>
      <c r="J2499">
        <v>19.610685729</v>
      </c>
      <c r="K2499">
        <v>0.179765458696</v>
      </c>
      <c r="L2499">
        <v>1.9684324961999999E-3</v>
      </c>
      <c r="M2499">
        <v>7.8520342300000004E-5</v>
      </c>
      <c r="N2499">
        <v>7.2238714915999998E-5</v>
      </c>
      <c r="O2499">
        <v>1.5179893164000001E-5</v>
      </c>
      <c r="P2499">
        <v>4.5753467958677997E-3</v>
      </c>
      <c r="X2499" t="s">
        <v>336</v>
      </c>
      <c r="Y2499" t="s">
        <v>337</v>
      </c>
      <c r="Z2499" t="s">
        <v>427</v>
      </c>
      <c r="AA2499" t="s">
        <v>101</v>
      </c>
      <c r="AB2499" t="s">
        <v>100</v>
      </c>
      <c r="AC2499" t="s">
        <v>19</v>
      </c>
      <c r="AD2499" t="s">
        <v>70</v>
      </c>
      <c r="AF2499">
        <v>19.610685729</v>
      </c>
      <c r="AG2499">
        <v>46.672768414000004</v>
      </c>
      <c r="AH2499">
        <v>0.63592209280000012</v>
      </c>
      <c r="AI2499">
        <v>2.1102971918000001E-2</v>
      </c>
      <c r="AJ2499">
        <v>1.9414734164560001E-2</v>
      </c>
      <c r="AK2499">
        <v>4.3299674340000005E-3</v>
      </c>
      <c r="AL2499">
        <v>1.27632688040644</v>
      </c>
    </row>
    <row r="2500" spans="1:38" x14ac:dyDescent="0.25">
      <c r="A2500" t="s">
        <v>393</v>
      </c>
      <c r="B2500" s="17" t="s">
        <v>336</v>
      </c>
      <c r="C2500" t="s">
        <v>443</v>
      </c>
      <c r="D2500" t="s">
        <v>427</v>
      </c>
      <c r="E2500" t="s">
        <v>103</v>
      </c>
      <c r="F2500" t="s">
        <v>102</v>
      </c>
      <c r="G2500" t="s">
        <v>19</v>
      </c>
      <c r="H2500" t="s">
        <v>70</v>
      </c>
      <c r="J2500">
        <v>24.11149503</v>
      </c>
      <c r="K2500">
        <v>8.7925199699999998E-2</v>
      </c>
      <c r="L2500">
        <v>2.7690735390000004E-3</v>
      </c>
      <c r="M2500">
        <v>4.6562104799999996E-5</v>
      </c>
      <c r="N2500">
        <v>4.2837136416000007E-5</v>
      </c>
      <c r="O2500">
        <v>1.0600003240000001E-5</v>
      </c>
      <c r="P2500">
        <v>2.994067561027E-3</v>
      </c>
      <c r="X2500" t="s">
        <v>336</v>
      </c>
      <c r="Y2500" t="s">
        <v>337</v>
      </c>
      <c r="Z2500" t="s">
        <v>427</v>
      </c>
      <c r="AA2500" t="s">
        <v>103</v>
      </c>
      <c r="AB2500" t="s">
        <v>102</v>
      </c>
      <c r="AC2500" t="s">
        <v>19</v>
      </c>
      <c r="AD2500" t="s">
        <v>70</v>
      </c>
      <c r="AF2500">
        <v>24.11149503</v>
      </c>
      <c r="AG2500">
        <v>22.828147899999998</v>
      </c>
      <c r="AH2500">
        <v>0.89457728370000011</v>
      </c>
      <c r="AI2500">
        <v>1.2513940349999999E-2</v>
      </c>
      <c r="AJ2500">
        <v>1.1512825122000001E-2</v>
      </c>
      <c r="AK2500">
        <v>3.023583381E-3</v>
      </c>
      <c r="AL2500">
        <v>0.82780071667199995</v>
      </c>
    </row>
    <row r="2501" spans="1:38" x14ac:dyDescent="0.25">
      <c r="A2501" t="s">
        <v>393</v>
      </c>
      <c r="B2501" s="17" t="s">
        <v>336</v>
      </c>
      <c r="C2501" t="s">
        <v>443</v>
      </c>
      <c r="D2501" t="s">
        <v>427</v>
      </c>
      <c r="E2501" t="s">
        <v>105</v>
      </c>
      <c r="F2501" t="s">
        <v>104</v>
      </c>
      <c r="G2501" t="s">
        <v>19</v>
      </c>
      <c r="H2501" t="s">
        <v>70</v>
      </c>
      <c r="J2501">
        <v>69.596290240000002</v>
      </c>
      <c r="K2501">
        <v>4.6968854870000007E-2</v>
      </c>
      <c r="L2501">
        <v>5.71104818E-4</v>
      </c>
      <c r="M2501">
        <v>2.057968118E-5</v>
      </c>
      <c r="N2501">
        <v>1.8933306685600004E-5</v>
      </c>
      <c r="O2501">
        <v>3.4664997300000003E-6</v>
      </c>
      <c r="P2501">
        <v>2.0867753240594129E-3</v>
      </c>
      <c r="X2501" t="s">
        <v>336</v>
      </c>
      <c r="Y2501" t="s">
        <v>337</v>
      </c>
      <c r="Z2501" t="s">
        <v>427</v>
      </c>
      <c r="AA2501" t="s">
        <v>105</v>
      </c>
      <c r="AB2501" t="s">
        <v>104</v>
      </c>
      <c r="AC2501" t="s">
        <v>19</v>
      </c>
      <c r="AD2501" t="s">
        <v>70</v>
      </c>
      <c r="AF2501">
        <v>69.596290240000002</v>
      </c>
      <c r="AG2501">
        <v>12.19459181</v>
      </c>
      <c r="AH2501">
        <v>0.18450119600000001</v>
      </c>
      <c r="AI2501">
        <v>5.5309548220000004E-3</v>
      </c>
      <c r="AJ2501">
        <v>5.0884784362400003E-3</v>
      </c>
      <c r="AK2501">
        <v>9.8879693500000007E-4</v>
      </c>
      <c r="AL2501">
        <v>0.54392996650090197</v>
      </c>
    </row>
    <row r="2502" spans="1:38" x14ac:dyDescent="0.25">
      <c r="A2502" t="s">
        <v>393</v>
      </c>
      <c r="B2502" s="17" t="s">
        <v>336</v>
      </c>
      <c r="C2502" t="s">
        <v>443</v>
      </c>
      <c r="D2502" t="s">
        <v>427</v>
      </c>
      <c r="E2502" t="s">
        <v>107</v>
      </c>
      <c r="F2502" t="s">
        <v>106</v>
      </c>
      <c r="G2502" t="s">
        <v>19</v>
      </c>
      <c r="H2502" t="s">
        <v>70</v>
      </c>
      <c r="J2502">
        <v>1.563089884</v>
      </c>
      <c r="K2502">
        <v>1.3698773189999999E-2</v>
      </c>
      <c r="L2502">
        <v>1.0264246995000002E-3</v>
      </c>
      <c r="M2502">
        <v>9.6822740010000013E-6</v>
      </c>
      <c r="N2502">
        <v>8.907692080920001E-6</v>
      </c>
      <c r="O2502">
        <v>2.491517762E-6</v>
      </c>
      <c r="P2502">
        <v>6.4455633791869998E-4</v>
      </c>
      <c r="X2502" t="s">
        <v>336</v>
      </c>
      <c r="Y2502" t="s">
        <v>337</v>
      </c>
      <c r="Z2502" t="s">
        <v>427</v>
      </c>
      <c r="AA2502" t="s">
        <v>107</v>
      </c>
      <c r="AB2502" t="s">
        <v>106</v>
      </c>
      <c r="AC2502" t="s">
        <v>19</v>
      </c>
      <c r="AD2502" t="s">
        <v>70</v>
      </c>
      <c r="AF2502">
        <v>1.563089884</v>
      </c>
      <c r="AG2502">
        <v>3.5566320389999997</v>
      </c>
      <c r="AH2502">
        <v>0.33159689372000001</v>
      </c>
      <c r="AI2502">
        <v>2.6021888560000001E-3</v>
      </c>
      <c r="AJ2502">
        <v>2.3940137475200003E-3</v>
      </c>
      <c r="AK2502">
        <v>7.1068952430000003E-4</v>
      </c>
      <c r="AL2502">
        <v>0.18128619834359996</v>
      </c>
    </row>
    <row r="2503" spans="1:38" x14ac:dyDescent="0.25">
      <c r="A2503" t="s">
        <v>393</v>
      </c>
      <c r="B2503" s="17" t="s">
        <v>336</v>
      </c>
      <c r="C2503" t="s">
        <v>443</v>
      </c>
      <c r="D2503" t="s">
        <v>427</v>
      </c>
      <c r="E2503" t="s">
        <v>109</v>
      </c>
      <c r="F2503" t="s">
        <v>108</v>
      </c>
      <c r="G2503" t="s">
        <v>32</v>
      </c>
      <c r="H2503" t="s">
        <v>70</v>
      </c>
      <c r="J2503">
        <v>50.272238220000006</v>
      </c>
      <c r="K2503">
        <v>0.18112057780000002</v>
      </c>
      <c r="L2503">
        <v>8.6579002610000007E-3</v>
      </c>
      <c r="M2503">
        <v>8.8483686630000009E-5</v>
      </c>
      <c r="N2503">
        <v>8.1404991699600011E-5</v>
      </c>
      <c r="O2503">
        <v>2.1005988069999998E-5</v>
      </c>
      <c r="P2503">
        <v>7.411963829350999E-3</v>
      </c>
      <c r="X2503" t="s">
        <v>336</v>
      </c>
      <c r="Y2503" t="s">
        <v>337</v>
      </c>
      <c r="Z2503" t="s">
        <v>427</v>
      </c>
      <c r="AA2503" t="s">
        <v>109</v>
      </c>
      <c r="AB2503" t="s">
        <v>108</v>
      </c>
      <c r="AC2503" t="s">
        <v>32</v>
      </c>
      <c r="AD2503" t="s">
        <v>70</v>
      </c>
      <c r="AF2503">
        <v>50.272238220000006</v>
      </c>
      <c r="AG2503">
        <v>55.190550690000009</v>
      </c>
      <c r="AH2503">
        <v>3.2827326471</v>
      </c>
      <c r="AI2503">
        <v>2.791028617E-2</v>
      </c>
      <c r="AJ2503">
        <v>2.5677463276400001E-2</v>
      </c>
      <c r="AK2503">
        <v>7.0323203019999996E-3</v>
      </c>
      <c r="AL2503">
        <v>2.3752256043380005</v>
      </c>
    </row>
    <row r="2504" spans="1:38" x14ac:dyDescent="0.25">
      <c r="A2504" t="s">
        <v>393</v>
      </c>
      <c r="B2504" s="17" t="s">
        <v>336</v>
      </c>
      <c r="C2504" t="s">
        <v>443</v>
      </c>
      <c r="D2504" t="s">
        <v>427</v>
      </c>
      <c r="E2504" t="s">
        <v>111</v>
      </c>
      <c r="F2504" t="s">
        <v>110</v>
      </c>
      <c r="G2504" t="s">
        <v>32</v>
      </c>
      <c r="H2504" t="s">
        <v>70</v>
      </c>
      <c r="J2504">
        <v>28.221756202000002</v>
      </c>
      <c r="K2504">
        <v>0.26455787448000001</v>
      </c>
      <c r="L2504">
        <v>1.8916849879999999E-2</v>
      </c>
      <c r="M2504">
        <v>2.7740374917000003E-4</v>
      </c>
      <c r="N2504">
        <v>2.5521144923640001E-4</v>
      </c>
      <c r="O2504">
        <v>6.5535526930000001E-5</v>
      </c>
      <c r="P2504">
        <v>1.11987254513904E-2</v>
      </c>
      <c r="X2504" t="s">
        <v>336</v>
      </c>
      <c r="Y2504" t="s">
        <v>337</v>
      </c>
      <c r="Z2504" t="s">
        <v>427</v>
      </c>
      <c r="AA2504" t="s">
        <v>111</v>
      </c>
      <c r="AB2504" t="s">
        <v>110</v>
      </c>
      <c r="AC2504" t="s">
        <v>32</v>
      </c>
      <c r="AD2504" t="s">
        <v>70</v>
      </c>
      <c r="AF2504">
        <v>28.221756202000002</v>
      </c>
      <c r="AG2504">
        <v>80.615322780000014</v>
      </c>
      <c r="AH2504">
        <v>7.1725203950000012</v>
      </c>
      <c r="AI2504">
        <v>8.7501078290000006E-2</v>
      </c>
      <c r="AJ2504">
        <v>8.05009920268E-2</v>
      </c>
      <c r="AK2504">
        <v>2.1939782269000001E-2</v>
      </c>
      <c r="AL2504">
        <v>3.6669037228941002</v>
      </c>
    </row>
    <row r="2505" spans="1:38" x14ac:dyDescent="0.25">
      <c r="A2505" t="s">
        <v>393</v>
      </c>
      <c r="B2505" s="17" t="s">
        <v>336</v>
      </c>
      <c r="C2505" t="s">
        <v>443</v>
      </c>
      <c r="D2505" t="s">
        <v>427</v>
      </c>
      <c r="E2505" t="s">
        <v>112</v>
      </c>
      <c r="F2505" t="s">
        <v>31</v>
      </c>
      <c r="G2505" t="s">
        <v>32</v>
      </c>
      <c r="H2505" t="s">
        <v>70</v>
      </c>
      <c r="J2505">
        <v>29.298885051200003</v>
      </c>
      <c r="K2505">
        <v>0.10469153613999999</v>
      </c>
      <c r="L2505">
        <v>2.5930928020000002E-3</v>
      </c>
      <c r="M2505">
        <v>9.2194037979999996E-5</v>
      </c>
      <c r="N2505">
        <v>8.4818514941599994E-5</v>
      </c>
      <c r="O2505">
        <v>1.6141904701999998E-5</v>
      </c>
      <c r="P2505">
        <v>3.7526788076394403E-3</v>
      </c>
      <c r="X2505" t="s">
        <v>336</v>
      </c>
      <c r="Y2505" t="s">
        <v>337</v>
      </c>
      <c r="Z2505" t="s">
        <v>427</v>
      </c>
      <c r="AA2505" t="s">
        <v>112</v>
      </c>
      <c r="AB2505" t="s">
        <v>31</v>
      </c>
      <c r="AC2505" t="s">
        <v>32</v>
      </c>
      <c r="AD2505" t="s">
        <v>70</v>
      </c>
      <c r="AF2505">
        <v>29.298885051200003</v>
      </c>
      <c r="AG2505">
        <v>31.901306616000003</v>
      </c>
      <c r="AH2505">
        <v>0.98319805079999989</v>
      </c>
      <c r="AI2505">
        <v>2.9080634646999996E-2</v>
      </c>
      <c r="AJ2505">
        <v>2.6754183875239999E-2</v>
      </c>
      <c r="AK2505">
        <v>5.4039374469999997E-3</v>
      </c>
      <c r="AL2505">
        <v>1.2185505643218499</v>
      </c>
    </row>
    <row r="2506" spans="1:38" x14ac:dyDescent="0.25">
      <c r="A2506" t="s">
        <v>393</v>
      </c>
      <c r="B2506" s="17" t="s">
        <v>336</v>
      </c>
      <c r="C2506" t="s">
        <v>443</v>
      </c>
      <c r="D2506" t="s">
        <v>427</v>
      </c>
      <c r="E2506" t="s">
        <v>113</v>
      </c>
      <c r="F2506" t="s">
        <v>34</v>
      </c>
      <c r="G2506" t="s">
        <v>32</v>
      </c>
      <c r="H2506" t="s">
        <v>70</v>
      </c>
      <c r="J2506">
        <v>123.28630442200001</v>
      </c>
      <c r="K2506">
        <v>0.29475344734000003</v>
      </c>
      <c r="L2506">
        <v>4.1367031880000004E-3</v>
      </c>
      <c r="M2506">
        <v>3.8579220375000003E-4</v>
      </c>
      <c r="N2506">
        <v>3.5492882744999997E-4</v>
      </c>
      <c r="O2506">
        <v>2.9141611546000002E-5</v>
      </c>
      <c r="P2506">
        <v>1.7211290448093202E-2</v>
      </c>
      <c r="X2506" t="s">
        <v>336</v>
      </c>
      <c r="Y2506" t="s">
        <v>337</v>
      </c>
      <c r="Z2506" t="s">
        <v>427</v>
      </c>
      <c r="AA2506" t="s">
        <v>113</v>
      </c>
      <c r="AB2506" t="s">
        <v>34</v>
      </c>
      <c r="AC2506" t="s">
        <v>32</v>
      </c>
      <c r="AD2506" t="s">
        <v>70</v>
      </c>
      <c r="AF2506">
        <v>123.28630442200001</v>
      </c>
      <c r="AG2506">
        <v>89.816437706000002</v>
      </c>
      <c r="AH2506">
        <v>1.5684739162000001</v>
      </c>
      <c r="AI2506">
        <v>0.12168989464800001</v>
      </c>
      <c r="AJ2506">
        <v>0.11195470307616001</v>
      </c>
      <c r="AK2506">
        <v>9.7559383489999995E-3</v>
      </c>
      <c r="AL2506">
        <v>5.5856998871338197</v>
      </c>
    </row>
    <row r="2507" spans="1:38" x14ac:dyDescent="0.25">
      <c r="A2507" t="s">
        <v>393</v>
      </c>
      <c r="B2507" s="17" t="s">
        <v>336</v>
      </c>
      <c r="C2507" t="s">
        <v>443</v>
      </c>
      <c r="D2507" t="s">
        <v>427</v>
      </c>
      <c r="E2507" t="s">
        <v>115</v>
      </c>
      <c r="F2507" t="s">
        <v>114</v>
      </c>
      <c r="G2507" t="s">
        <v>32</v>
      </c>
      <c r="H2507" t="s">
        <v>70</v>
      </c>
      <c r="J2507">
        <v>2.9148978790000002</v>
      </c>
      <c r="K2507">
        <v>1.3093247484E-2</v>
      </c>
      <c r="L2507">
        <v>5.5125529973E-4</v>
      </c>
      <c r="M2507">
        <v>6.3613334629999995E-6</v>
      </c>
      <c r="N2507">
        <v>5.8524267859600002E-6</v>
      </c>
      <c r="O2507">
        <v>1.4710395728000001E-6</v>
      </c>
      <c r="P2507">
        <v>5.0352111114820007E-4</v>
      </c>
      <c r="X2507" t="s">
        <v>336</v>
      </c>
      <c r="Y2507" t="s">
        <v>337</v>
      </c>
      <c r="Z2507" t="s">
        <v>427</v>
      </c>
      <c r="AA2507" t="s">
        <v>115</v>
      </c>
      <c r="AB2507" t="s">
        <v>114</v>
      </c>
      <c r="AC2507" t="s">
        <v>32</v>
      </c>
      <c r="AD2507" t="s">
        <v>70</v>
      </c>
      <c r="AF2507">
        <v>2.9148978789999997</v>
      </c>
      <c r="AG2507">
        <v>3.9897376310999997</v>
      </c>
      <c r="AH2507">
        <v>0.20901417968000002</v>
      </c>
      <c r="AI2507">
        <v>2.0065463810000003E-3</v>
      </c>
      <c r="AJ2507">
        <v>1.8460226705200001E-3</v>
      </c>
      <c r="AK2507">
        <v>4.9247013688000002E-4</v>
      </c>
      <c r="AL2507">
        <v>0.16174394708358</v>
      </c>
    </row>
    <row r="2508" spans="1:38" x14ac:dyDescent="0.25">
      <c r="A2508" t="s">
        <v>393</v>
      </c>
      <c r="B2508" s="17" t="s">
        <v>336</v>
      </c>
      <c r="C2508" t="s">
        <v>443</v>
      </c>
      <c r="D2508" t="s">
        <v>427</v>
      </c>
      <c r="E2508" t="s">
        <v>117</v>
      </c>
      <c r="F2508" t="s">
        <v>116</v>
      </c>
      <c r="G2508" t="s">
        <v>32</v>
      </c>
      <c r="H2508" t="s">
        <v>70</v>
      </c>
      <c r="J2508">
        <v>1.3392193929999998</v>
      </c>
      <c r="K2508">
        <v>5.7753320930000003E-3</v>
      </c>
      <c r="L2508">
        <v>6.5351970540000002E-5</v>
      </c>
      <c r="M2508">
        <v>2.3663305580000002E-6</v>
      </c>
      <c r="N2508">
        <v>2.1770241133600002E-6</v>
      </c>
      <c r="O2508">
        <v>4.6510519879999997E-7</v>
      </c>
      <c r="P2508">
        <v>1.7930449648230002E-4</v>
      </c>
      <c r="X2508" t="s">
        <v>336</v>
      </c>
      <c r="Y2508" t="s">
        <v>337</v>
      </c>
      <c r="Z2508" t="s">
        <v>427</v>
      </c>
      <c r="AA2508" t="s">
        <v>117</v>
      </c>
      <c r="AB2508" t="s">
        <v>116</v>
      </c>
      <c r="AC2508" t="s">
        <v>32</v>
      </c>
      <c r="AD2508" t="s">
        <v>70</v>
      </c>
      <c r="AF2508">
        <v>1.3392193929999998</v>
      </c>
      <c r="AG2508">
        <v>2.0531495209999999</v>
      </c>
      <c r="AH2508">
        <v>2.890868743E-2</v>
      </c>
      <c r="AI2508">
        <v>8.7080958740000001E-4</v>
      </c>
      <c r="AJ2508">
        <v>8.0114482040800016E-4</v>
      </c>
      <c r="AK2508">
        <v>1.8165752130000002E-4</v>
      </c>
      <c r="AL2508">
        <v>6.604372493092002E-2</v>
      </c>
    </row>
    <row r="2509" spans="1:38" x14ac:dyDescent="0.25">
      <c r="A2509" t="s">
        <v>393</v>
      </c>
      <c r="B2509" s="17" t="s">
        <v>336</v>
      </c>
      <c r="C2509" t="s">
        <v>443</v>
      </c>
      <c r="D2509" t="s">
        <v>427</v>
      </c>
      <c r="E2509" t="s">
        <v>119</v>
      </c>
      <c r="F2509" t="s">
        <v>118</v>
      </c>
      <c r="G2509" t="s">
        <v>32</v>
      </c>
      <c r="H2509" t="s">
        <v>70</v>
      </c>
      <c r="J2509">
        <v>1.8821910460000002</v>
      </c>
      <c r="K2509">
        <v>8.5429290279999993E-3</v>
      </c>
      <c r="L2509">
        <v>6.5329836859999999E-4</v>
      </c>
      <c r="M2509">
        <v>2.8651407942999999E-5</v>
      </c>
      <c r="N2509">
        <v>2.6359295307560001E-5</v>
      </c>
      <c r="O2509">
        <v>6.4028354110000006E-6</v>
      </c>
      <c r="P2509">
        <v>3.548644152027E-4</v>
      </c>
      <c r="X2509" t="s">
        <v>336</v>
      </c>
      <c r="Y2509" t="s">
        <v>337</v>
      </c>
      <c r="Z2509" t="s">
        <v>427</v>
      </c>
      <c r="AA2509" t="s">
        <v>119</v>
      </c>
      <c r="AB2509" t="s">
        <v>118</v>
      </c>
      <c r="AC2509" t="s">
        <v>32</v>
      </c>
      <c r="AD2509" t="s">
        <v>70</v>
      </c>
      <c r="AF2509">
        <v>1.8821910460000002</v>
      </c>
      <c r="AG2509">
        <v>2.6031768453000002</v>
      </c>
      <c r="AH2509">
        <v>0.24770485586000002</v>
      </c>
      <c r="AI2509">
        <v>9.0374724079999996E-3</v>
      </c>
      <c r="AJ2509">
        <v>8.3144746153600013E-3</v>
      </c>
      <c r="AK2509">
        <v>2.1435215046E-3</v>
      </c>
      <c r="AL2509">
        <v>0.11759702524142701</v>
      </c>
    </row>
    <row r="2510" spans="1:38" x14ac:dyDescent="0.25">
      <c r="A2510" t="s">
        <v>393</v>
      </c>
      <c r="B2510" s="17" t="s">
        <v>336</v>
      </c>
      <c r="C2510" t="s">
        <v>443</v>
      </c>
      <c r="D2510" t="s">
        <v>427</v>
      </c>
      <c r="E2510" t="s">
        <v>121</v>
      </c>
      <c r="F2510" t="s">
        <v>120</v>
      </c>
      <c r="G2510" t="s">
        <v>37</v>
      </c>
      <c r="H2510" t="s">
        <v>70</v>
      </c>
      <c r="J2510">
        <v>101537.386808</v>
      </c>
      <c r="K2510">
        <v>4.5324536361000005</v>
      </c>
      <c r="L2510">
        <v>4.8394792701E-2</v>
      </c>
      <c r="M2510">
        <v>4.6438692954300009E-3</v>
      </c>
      <c r="N2510">
        <v>4.2723597517956005E-3</v>
      </c>
      <c r="O2510">
        <v>3.3911248899999997E-4</v>
      </c>
      <c r="P2510">
        <v>0.53719111584361667</v>
      </c>
      <c r="X2510" t="s">
        <v>336</v>
      </c>
      <c r="Y2510" t="s">
        <v>337</v>
      </c>
      <c r="Z2510" t="s">
        <v>427</v>
      </c>
      <c r="AA2510" t="s">
        <v>121</v>
      </c>
      <c r="AB2510" t="s">
        <v>120</v>
      </c>
      <c r="AC2510" t="s">
        <v>37</v>
      </c>
      <c r="AD2510" t="s">
        <v>70</v>
      </c>
      <c r="AF2510">
        <v>101537.386808</v>
      </c>
      <c r="AG2510">
        <v>1296.74351501</v>
      </c>
      <c r="AH2510">
        <v>17.228419873100002</v>
      </c>
      <c r="AI2510">
        <v>1.3753235990800001</v>
      </c>
      <c r="AJ2510">
        <v>1.2652977111536001</v>
      </c>
      <c r="AK2510">
        <v>0.10659163214999999</v>
      </c>
      <c r="AL2510">
        <v>148.82788383113169</v>
      </c>
    </row>
    <row r="2511" spans="1:38" x14ac:dyDescent="0.25">
      <c r="A2511" t="s">
        <v>393</v>
      </c>
      <c r="B2511" s="17" t="s">
        <v>336</v>
      </c>
      <c r="C2511" t="s">
        <v>443</v>
      </c>
      <c r="D2511" t="s">
        <v>427</v>
      </c>
      <c r="E2511" t="s">
        <v>122</v>
      </c>
      <c r="F2511" t="s">
        <v>120</v>
      </c>
      <c r="G2511" t="s">
        <v>39</v>
      </c>
      <c r="H2511" t="s">
        <v>70</v>
      </c>
      <c r="J2511">
        <v>6541.7632180000001</v>
      </c>
      <c r="K2511">
        <v>4.6822320387999996</v>
      </c>
      <c r="L2511">
        <v>6.5895544806000003E-2</v>
      </c>
      <c r="M2511">
        <v>8.7327544980999993E-3</v>
      </c>
      <c r="N2511">
        <v>8.0341341382520002E-3</v>
      </c>
      <c r="O2511">
        <v>5.1365664895E-4</v>
      </c>
      <c r="P2511">
        <v>0.47285427707858801</v>
      </c>
      <c r="X2511" t="s">
        <v>336</v>
      </c>
      <c r="Y2511" t="s">
        <v>337</v>
      </c>
      <c r="Z2511" t="s">
        <v>427</v>
      </c>
      <c r="AA2511" t="s">
        <v>122</v>
      </c>
      <c r="AB2511" t="s">
        <v>120</v>
      </c>
      <c r="AC2511" t="s">
        <v>39</v>
      </c>
      <c r="AD2511" t="s">
        <v>70</v>
      </c>
      <c r="AF2511">
        <v>6541.7632180000001</v>
      </c>
      <c r="AG2511">
        <v>930.2745451799999</v>
      </c>
      <c r="AH2511">
        <v>16.290722039799999</v>
      </c>
      <c r="AI2511">
        <v>1.7960300601799999</v>
      </c>
      <c r="AJ2511">
        <v>1.6523476553656</v>
      </c>
      <c r="AK2511">
        <v>0.112121723337</v>
      </c>
      <c r="AL2511">
        <v>100.000560422352</v>
      </c>
    </row>
    <row r="2512" spans="1:38" x14ac:dyDescent="0.25">
      <c r="A2512" t="s">
        <v>393</v>
      </c>
      <c r="B2512" s="17" t="s">
        <v>336</v>
      </c>
      <c r="C2512" t="s">
        <v>443</v>
      </c>
      <c r="D2512" t="s">
        <v>427</v>
      </c>
      <c r="E2512" t="s">
        <v>123</v>
      </c>
      <c r="F2512" t="s">
        <v>36</v>
      </c>
      <c r="G2512" t="s">
        <v>37</v>
      </c>
      <c r="H2512" t="s">
        <v>70</v>
      </c>
      <c r="J2512">
        <v>8919.3603999999996</v>
      </c>
      <c r="K2512">
        <v>0.38030671999999999</v>
      </c>
      <c r="L2512">
        <v>4.0682564000000003E-3</v>
      </c>
      <c r="M2512">
        <v>3.9499188999999999E-4</v>
      </c>
      <c r="N2512">
        <v>3.6339253879999998E-4</v>
      </c>
      <c r="O2512">
        <v>2.8480043999999999E-5</v>
      </c>
      <c r="P2512">
        <v>4.5376711872E-2</v>
      </c>
      <c r="X2512" t="s">
        <v>336</v>
      </c>
      <c r="Y2512" t="s">
        <v>337</v>
      </c>
      <c r="Z2512" t="s">
        <v>427</v>
      </c>
      <c r="AA2512" t="s">
        <v>123</v>
      </c>
      <c r="AB2512" t="s">
        <v>36</v>
      </c>
      <c r="AC2512" t="s">
        <v>37</v>
      </c>
      <c r="AD2512" t="s">
        <v>70</v>
      </c>
      <c r="AF2512">
        <v>8919.3603999999996</v>
      </c>
      <c r="AG2512">
        <v>108.80647999999999</v>
      </c>
      <c r="AH2512">
        <v>1.4482888</v>
      </c>
      <c r="AI2512">
        <v>0.1169804</v>
      </c>
      <c r="AJ2512">
        <v>0.107621968</v>
      </c>
      <c r="AK2512">
        <v>8.9519973999999999E-3</v>
      </c>
      <c r="AL2512">
        <v>12.634261047400003</v>
      </c>
    </row>
    <row r="2513" spans="1:38" x14ac:dyDescent="0.25">
      <c r="A2513" t="s">
        <v>393</v>
      </c>
      <c r="B2513" s="17" t="s">
        <v>336</v>
      </c>
      <c r="C2513" t="s">
        <v>443</v>
      </c>
      <c r="D2513" t="s">
        <v>427</v>
      </c>
      <c r="E2513" t="s">
        <v>124</v>
      </c>
      <c r="F2513" t="s">
        <v>36</v>
      </c>
      <c r="G2513" t="s">
        <v>39</v>
      </c>
      <c r="H2513" t="s">
        <v>70</v>
      </c>
      <c r="J2513">
        <v>2064.7539000000002</v>
      </c>
      <c r="K2513">
        <v>3.0691031999999998</v>
      </c>
      <c r="L2513">
        <v>3.5619832999999997E-2</v>
      </c>
      <c r="M2513">
        <v>3.8644623E-3</v>
      </c>
      <c r="N2513">
        <v>3.5553053160000004E-3</v>
      </c>
      <c r="O2513">
        <v>2.6354459000000002E-4</v>
      </c>
      <c r="P2513">
        <v>0.28398931713000003</v>
      </c>
      <c r="X2513" t="s">
        <v>336</v>
      </c>
      <c r="Y2513" t="s">
        <v>337</v>
      </c>
      <c r="Z2513" t="s">
        <v>427</v>
      </c>
      <c r="AA2513" t="s">
        <v>124</v>
      </c>
      <c r="AB2513" t="s">
        <v>36</v>
      </c>
      <c r="AC2513" t="s">
        <v>39</v>
      </c>
      <c r="AD2513" t="s">
        <v>70</v>
      </c>
      <c r="AF2513">
        <v>2064.7539000000002</v>
      </c>
      <c r="AG2513">
        <v>609.77521000000002</v>
      </c>
      <c r="AH2513">
        <v>8.8059483000000007</v>
      </c>
      <c r="AI2513">
        <v>0.79478824000000003</v>
      </c>
      <c r="AJ2513">
        <v>0.73120518080000008</v>
      </c>
      <c r="AK2513">
        <v>5.7526894000000002E-2</v>
      </c>
      <c r="AL2513">
        <v>60.081549605999996</v>
      </c>
    </row>
    <row r="2514" spans="1:38" x14ac:dyDescent="0.25">
      <c r="A2514" t="s">
        <v>393</v>
      </c>
      <c r="B2514" s="17" t="s">
        <v>336</v>
      </c>
      <c r="C2514" t="s">
        <v>443</v>
      </c>
      <c r="D2514" t="s">
        <v>427</v>
      </c>
      <c r="E2514" t="s">
        <v>125</v>
      </c>
      <c r="F2514" t="s">
        <v>44</v>
      </c>
      <c r="G2514" t="s">
        <v>37</v>
      </c>
      <c r="H2514" t="s">
        <v>70</v>
      </c>
      <c r="J2514">
        <v>698.95543999999995</v>
      </c>
      <c r="K2514">
        <v>2.1767697999999999E-2</v>
      </c>
      <c r="L2514">
        <v>2.5410824999999999E-4</v>
      </c>
      <c r="M2514">
        <v>2.7906703E-5</v>
      </c>
      <c r="N2514">
        <v>2.5674166759999999E-5</v>
      </c>
      <c r="O2514">
        <v>1.8835373E-6</v>
      </c>
      <c r="P2514">
        <v>2.7765609153999997E-3</v>
      </c>
      <c r="X2514" t="s">
        <v>336</v>
      </c>
      <c r="Y2514" t="s">
        <v>337</v>
      </c>
      <c r="Z2514" t="s">
        <v>427</v>
      </c>
      <c r="AA2514" t="s">
        <v>125</v>
      </c>
      <c r="AB2514" t="s">
        <v>44</v>
      </c>
      <c r="AC2514" t="s">
        <v>37</v>
      </c>
      <c r="AD2514" t="s">
        <v>70</v>
      </c>
      <c r="AF2514">
        <v>698.95543999999995</v>
      </c>
      <c r="AG2514">
        <v>6.2277794000000002</v>
      </c>
      <c r="AH2514">
        <v>9.0461872999999998E-2</v>
      </c>
      <c r="AI2514">
        <v>8.2648192000000006E-3</v>
      </c>
      <c r="AJ2514">
        <v>7.6036336640000011E-3</v>
      </c>
      <c r="AK2514">
        <v>5.9204338999999996E-4</v>
      </c>
      <c r="AL2514">
        <v>0.78805979004999993</v>
      </c>
    </row>
    <row r="2515" spans="1:38" x14ac:dyDescent="0.25">
      <c r="A2515" t="s">
        <v>393</v>
      </c>
      <c r="B2515" s="17" t="s">
        <v>336</v>
      </c>
      <c r="C2515" t="s">
        <v>443</v>
      </c>
      <c r="D2515" t="s">
        <v>427</v>
      </c>
      <c r="E2515" t="s">
        <v>126</v>
      </c>
      <c r="F2515" t="s">
        <v>44</v>
      </c>
      <c r="G2515" t="s">
        <v>39</v>
      </c>
      <c r="H2515" t="s">
        <v>70</v>
      </c>
      <c r="J2515">
        <v>150.88821670000002</v>
      </c>
      <c r="K2515">
        <v>0.12774287340000001</v>
      </c>
      <c r="L2515">
        <v>1.5828328890000001E-3</v>
      </c>
      <c r="M2515">
        <v>1.40245149E-4</v>
      </c>
      <c r="N2515">
        <v>1.2902553708000003E-4</v>
      </c>
      <c r="O2515">
        <v>1.205465374E-5</v>
      </c>
      <c r="P2515">
        <v>9.6889128121900002E-3</v>
      </c>
      <c r="X2515" t="s">
        <v>336</v>
      </c>
      <c r="Y2515" t="s">
        <v>337</v>
      </c>
      <c r="Z2515" t="s">
        <v>427</v>
      </c>
      <c r="AA2515" t="s">
        <v>126</v>
      </c>
      <c r="AB2515" t="s">
        <v>44</v>
      </c>
      <c r="AC2515" t="s">
        <v>39</v>
      </c>
      <c r="AD2515" t="s">
        <v>70</v>
      </c>
      <c r="AF2515">
        <v>150.88821669999999</v>
      </c>
      <c r="AG2515">
        <v>25.380194099999997</v>
      </c>
      <c r="AH2515">
        <v>0.39130855099999995</v>
      </c>
      <c r="AI2515">
        <v>2.8843648989999998E-2</v>
      </c>
      <c r="AJ2515">
        <v>2.6536157070800002E-2</v>
      </c>
      <c r="AK2515">
        <v>2.6313073690000005E-3</v>
      </c>
      <c r="AL2515">
        <v>2.0412765354960003</v>
      </c>
    </row>
    <row r="2516" spans="1:38" x14ac:dyDescent="0.25">
      <c r="A2516" t="s">
        <v>393</v>
      </c>
      <c r="B2516" s="17" t="s">
        <v>336</v>
      </c>
      <c r="C2516" t="s">
        <v>443</v>
      </c>
      <c r="D2516" t="s">
        <v>427</v>
      </c>
      <c r="E2516" t="s">
        <v>127</v>
      </c>
      <c r="F2516" t="s">
        <v>47</v>
      </c>
      <c r="G2516" t="s">
        <v>37</v>
      </c>
      <c r="H2516" t="s">
        <v>70</v>
      </c>
      <c r="J2516">
        <v>1127.5719999999999</v>
      </c>
      <c r="K2516">
        <v>4.1504785000000002E-2</v>
      </c>
      <c r="L2516">
        <v>4.8498072999999999E-4</v>
      </c>
      <c r="M2516">
        <v>5.3436153E-5</v>
      </c>
      <c r="N2516">
        <v>4.9161260760000004E-5</v>
      </c>
      <c r="O2516">
        <v>3.5944564999999998E-6</v>
      </c>
      <c r="P2516">
        <v>5.0771573192000003E-3</v>
      </c>
      <c r="X2516" t="s">
        <v>336</v>
      </c>
      <c r="Y2516" t="s">
        <v>337</v>
      </c>
      <c r="Z2516" t="s">
        <v>427</v>
      </c>
      <c r="AA2516" t="s">
        <v>127</v>
      </c>
      <c r="AB2516" t="s">
        <v>47</v>
      </c>
      <c r="AC2516" t="s">
        <v>37</v>
      </c>
      <c r="AD2516" t="s">
        <v>70</v>
      </c>
      <c r="AF2516">
        <v>1127.5719999999999</v>
      </c>
      <c r="AG2516">
        <v>11.874598000000001</v>
      </c>
      <c r="AH2516">
        <v>0.17265187000000001</v>
      </c>
      <c r="AI2516">
        <v>1.5825593999999998E-2</v>
      </c>
      <c r="AJ2516">
        <v>1.4559546479999999E-2</v>
      </c>
      <c r="AK2516">
        <v>1.1298286E-3</v>
      </c>
      <c r="AL2516">
        <v>1.3713012012000001</v>
      </c>
    </row>
    <row r="2517" spans="1:38" x14ac:dyDescent="0.25">
      <c r="A2517" t="s">
        <v>393</v>
      </c>
      <c r="B2517" s="17" t="s">
        <v>336</v>
      </c>
      <c r="C2517" t="s">
        <v>443</v>
      </c>
      <c r="D2517" t="s">
        <v>427</v>
      </c>
      <c r="E2517" t="s">
        <v>128</v>
      </c>
      <c r="F2517" t="s">
        <v>47</v>
      </c>
      <c r="G2517" t="s">
        <v>39</v>
      </c>
      <c r="H2517" t="s">
        <v>70</v>
      </c>
      <c r="J2517">
        <v>1496.0689435000002</v>
      </c>
      <c r="K2517">
        <v>5.4209119965000001</v>
      </c>
      <c r="L2517">
        <v>8.5239894490000009E-2</v>
      </c>
      <c r="M2517">
        <v>2.6836248849999998E-3</v>
      </c>
      <c r="N2517">
        <v>2.4689348942E-3</v>
      </c>
      <c r="O2517">
        <v>5.0863527649999999E-4</v>
      </c>
      <c r="P2517">
        <v>0.20624644485432897</v>
      </c>
      <c r="X2517" t="s">
        <v>336</v>
      </c>
      <c r="Y2517" t="s">
        <v>337</v>
      </c>
      <c r="Z2517" t="s">
        <v>427</v>
      </c>
      <c r="AA2517" t="s">
        <v>128</v>
      </c>
      <c r="AB2517" t="s">
        <v>47</v>
      </c>
      <c r="AC2517" t="s">
        <v>39</v>
      </c>
      <c r="AD2517" t="s">
        <v>70</v>
      </c>
      <c r="AF2517">
        <v>1496.0689435000002</v>
      </c>
      <c r="AG2517">
        <v>1077.0369051499999</v>
      </c>
      <c r="AH2517">
        <v>21.073042109999999</v>
      </c>
      <c r="AI2517">
        <v>0.55193024729999995</v>
      </c>
      <c r="AJ2517">
        <v>0.50777582751600003</v>
      </c>
      <c r="AK2517">
        <v>0.11102565478</v>
      </c>
      <c r="AL2517">
        <v>43.536426747242999</v>
      </c>
    </row>
    <row r="2518" spans="1:38" x14ac:dyDescent="0.25">
      <c r="A2518" t="s">
        <v>393</v>
      </c>
      <c r="B2518" s="17" t="s">
        <v>336</v>
      </c>
      <c r="C2518" t="s">
        <v>443</v>
      </c>
      <c r="D2518" t="s">
        <v>427</v>
      </c>
      <c r="E2518" t="s">
        <v>129</v>
      </c>
      <c r="F2518" t="s">
        <v>50</v>
      </c>
      <c r="G2518" t="s">
        <v>37</v>
      </c>
      <c r="H2518" t="s">
        <v>70</v>
      </c>
      <c r="J2518">
        <v>14210.39055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2.7157382649999999E-2</v>
      </c>
      <c r="X2518" t="s">
        <v>336</v>
      </c>
      <c r="Y2518" t="s">
        <v>337</v>
      </c>
      <c r="Z2518" t="s">
        <v>427</v>
      </c>
      <c r="AA2518" t="s">
        <v>129</v>
      </c>
      <c r="AB2518" t="s">
        <v>50</v>
      </c>
      <c r="AC2518" t="s">
        <v>37</v>
      </c>
      <c r="AD2518" t="s">
        <v>70</v>
      </c>
      <c r="AF2518">
        <v>14210.39055</v>
      </c>
      <c r="AG2518">
        <v>219.885222</v>
      </c>
      <c r="AH2518">
        <v>1.519625921</v>
      </c>
      <c r="AI2518">
        <v>4.4362675800000001E-2</v>
      </c>
      <c r="AJ2518">
        <v>4.0813661736000005E-2</v>
      </c>
      <c r="AK2518">
        <v>1.2187680579999999E-2</v>
      </c>
      <c r="AL2518">
        <v>13.220263981161001</v>
      </c>
    </row>
    <row r="2519" spans="1:38" x14ac:dyDescent="0.25">
      <c r="A2519" t="s">
        <v>393</v>
      </c>
      <c r="B2519" s="17" t="s">
        <v>336</v>
      </c>
      <c r="C2519" t="s">
        <v>443</v>
      </c>
      <c r="D2519" t="s">
        <v>427</v>
      </c>
      <c r="E2519" t="s">
        <v>130</v>
      </c>
      <c r="F2519" t="s">
        <v>50</v>
      </c>
      <c r="G2519" t="s">
        <v>39</v>
      </c>
      <c r="H2519" t="s">
        <v>70</v>
      </c>
      <c r="J2519">
        <v>2589.51431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5.4210853409999999E-3</v>
      </c>
      <c r="X2519" t="s">
        <v>336</v>
      </c>
      <c r="Y2519" t="s">
        <v>337</v>
      </c>
      <c r="Z2519" t="s">
        <v>427</v>
      </c>
      <c r="AA2519" t="s">
        <v>130</v>
      </c>
      <c r="AB2519" t="s">
        <v>50</v>
      </c>
      <c r="AC2519" t="s">
        <v>39</v>
      </c>
      <c r="AD2519" t="s">
        <v>70</v>
      </c>
      <c r="AF2519">
        <v>2589.51431</v>
      </c>
      <c r="AG2519">
        <v>681.14074900000003</v>
      </c>
      <c r="AH2519">
        <v>4.7075762000000001</v>
      </c>
      <c r="AI2519">
        <v>0.13742199199999999</v>
      </c>
      <c r="AJ2519">
        <v>0.12642823264</v>
      </c>
      <c r="AK2519">
        <v>3.7755715000000002E-2</v>
      </c>
      <c r="AL2519">
        <v>24.546045382707007</v>
      </c>
    </row>
    <row r="2520" spans="1:38" x14ac:dyDescent="0.25">
      <c r="A2520" t="s">
        <v>393</v>
      </c>
      <c r="B2520" s="17" t="s">
        <v>336</v>
      </c>
      <c r="C2520" t="s">
        <v>443</v>
      </c>
      <c r="D2520" t="s">
        <v>427</v>
      </c>
      <c r="E2520" t="s">
        <v>132</v>
      </c>
      <c r="F2520" t="s">
        <v>131</v>
      </c>
      <c r="G2520" t="s">
        <v>37</v>
      </c>
      <c r="H2520" t="s">
        <v>70</v>
      </c>
      <c r="J2520">
        <v>5405.9800019999993</v>
      </c>
      <c r="K2520">
        <v>0.88132337439999986</v>
      </c>
      <c r="L2520">
        <v>1.0437143016000001E-2</v>
      </c>
      <c r="M2520">
        <v>3.3164839592E-4</v>
      </c>
      <c r="N2520">
        <v>3.051165242464E-4</v>
      </c>
      <c r="O2520">
        <v>6.9524138770000015E-5</v>
      </c>
      <c r="P2520">
        <v>5.2844590769764298E-2</v>
      </c>
      <c r="X2520" t="s">
        <v>336</v>
      </c>
      <c r="Y2520" t="s">
        <v>337</v>
      </c>
      <c r="Z2520" t="s">
        <v>427</v>
      </c>
      <c r="AA2520" t="s">
        <v>132</v>
      </c>
      <c r="AB2520" t="s">
        <v>131</v>
      </c>
      <c r="AC2520" t="s">
        <v>37</v>
      </c>
      <c r="AD2520" t="s">
        <v>70</v>
      </c>
      <c r="AF2520">
        <v>5405.9800019999993</v>
      </c>
      <c r="AG2520">
        <v>252.14828068</v>
      </c>
      <c r="AH2520">
        <v>3.7155955704000001</v>
      </c>
      <c r="AI2520">
        <v>9.8220649609999988E-2</v>
      </c>
      <c r="AJ2520">
        <v>9.0362997641199996E-2</v>
      </c>
      <c r="AK2520">
        <v>2.1853195020000001E-2</v>
      </c>
      <c r="AL2520">
        <v>13.6407448807932</v>
      </c>
    </row>
    <row r="2521" spans="1:38" x14ac:dyDescent="0.25">
      <c r="A2521" t="s">
        <v>393</v>
      </c>
      <c r="B2521" s="17" t="s">
        <v>336</v>
      </c>
      <c r="C2521" t="s">
        <v>443</v>
      </c>
      <c r="D2521" t="s">
        <v>427</v>
      </c>
      <c r="E2521" t="s">
        <v>133</v>
      </c>
      <c r="F2521" t="s">
        <v>131</v>
      </c>
      <c r="G2521" t="s">
        <v>39</v>
      </c>
      <c r="H2521" t="s">
        <v>70</v>
      </c>
      <c r="J2521">
        <v>200.20269070000001</v>
      </c>
      <c r="K2521">
        <v>0.7200851627</v>
      </c>
      <c r="L2521">
        <v>8.0783661660000002E-3</v>
      </c>
      <c r="M2521">
        <v>2.9063677749999997E-4</v>
      </c>
      <c r="N2521">
        <v>2.6738583530000004E-4</v>
      </c>
      <c r="O2521">
        <v>5.8372576410000001E-5</v>
      </c>
      <c r="P2521">
        <v>2.0354071140757997E-2</v>
      </c>
      <c r="X2521" t="s">
        <v>336</v>
      </c>
      <c r="Y2521" t="s">
        <v>337</v>
      </c>
      <c r="Z2521" t="s">
        <v>427</v>
      </c>
      <c r="AA2521" t="s">
        <v>133</v>
      </c>
      <c r="AB2521" t="s">
        <v>131</v>
      </c>
      <c r="AC2521" t="s">
        <v>39</v>
      </c>
      <c r="AD2521" t="s">
        <v>70</v>
      </c>
      <c r="AF2521">
        <v>200.20269070000001</v>
      </c>
      <c r="AG2521">
        <v>143.06786524</v>
      </c>
      <c r="AH2521">
        <v>1.9971366711</v>
      </c>
      <c r="AI2521">
        <v>5.9774080989999992E-2</v>
      </c>
      <c r="AJ2521">
        <v>5.4992154510800001E-2</v>
      </c>
      <c r="AK2521">
        <v>1.2741651789E-2</v>
      </c>
      <c r="AL2521">
        <v>4.3353671339578002</v>
      </c>
    </row>
    <row r="2522" spans="1:38" x14ac:dyDescent="0.25">
      <c r="A2522" t="s">
        <v>393</v>
      </c>
      <c r="B2522" s="17" t="s">
        <v>336</v>
      </c>
      <c r="C2522" t="s">
        <v>443</v>
      </c>
      <c r="D2522" t="s">
        <v>427</v>
      </c>
      <c r="E2522" t="s">
        <v>135</v>
      </c>
      <c r="F2522" t="s">
        <v>134</v>
      </c>
      <c r="G2522" t="s">
        <v>39</v>
      </c>
      <c r="H2522" t="s">
        <v>70</v>
      </c>
      <c r="J2522">
        <v>690.01123140000004</v>
      </c>
      <c r="K2522">
        <v>0.93168493990000001</v>
      </c>
      <c r="L2522">
        <v>1.0889911779999999E-2</v>
      </c>
      <c r="M2522">
        <v>3.2524338479999999E-4</v>
      </c>
      <c r="N2522">
        <v>2.9922391401599998E-4</v>
      </c>
      <c r="O2522">
        <v>6.739659391E-5</v>
      </c>
      <c r="P2522">
        <v>3.0360887745192005E-2</v>
      </c>
      <c r="X2522" t="s">
        <v>336</v>
      </c>
      <c r="Y2522" t="s">
        <v>337</v>
      </c>
      <c r="Z2522" t="s">
        <v>427</v>
      </c>
      <c r="AA2522" t="s">
        <v>135</v>
      </c>
      <c r="AB2522" t="s">
        <v>134</v>
      </c>
      <c r="AC2522" t="s">
        <v>39</v>
      </c>
      <c r="AD2522" t="s">
        <v>70</v>
      </c>
      <c r="AF2522">
        <v>690.01123140000004</v>
      </c>
      <c r="AG2522">
        <v>185.10889957000003</v>
      </c>
      <c r="AH2522">
        <v>2.6922082810000001</v>
      </c>
      <c r="AI2522">
        <v>6.689148701E-2</v>
      </c>
      <c r="AJ2522">
        <v>6.1540168049200004E-2</v>
      </c>
      <c r="AK2522">
        <v>1.4711426549999998E-2</v>
      </c>
      <c r="AL2522">
        <v>6.3181328592986992</v>
      </c>
    </row>
    <row r="2523" spans="1:38" x14ac:dyDescent="0.25">
      <c r="A2523" t="s">
        <v>393</v>
      </c>
      <c r="B2523" s="17" t="s">
        <v>336</v>
      </c>
      <c r="C2523" t="s">
        <v>443</v>
      </c>
      <c r="D2523" t="s">
        <v>427</v>
      </c>
      <c r="E2523" t="s">
        <v>137</v>
      </c>
      <c r="F2523" t="s">
        <v>136</v>
      </c>
      <c r="G2523" t="s">
        <v>39</v>
      </c>
      <c r="H2523" t="s">
        <v>70</v>
      </c>
      <c r="J2523">
        <v>1256.8421000000001</v>
      </c>
      <c r="K2523">
        <v>0.37903913699999997</v>
      </c>
      <c r="L2523">
        <v>4.2035848000000001E-3</v>
      </c>
      <c r="M2523">
        <v>4.2924827000000003E-4</v>
      </c>
      <c r="N2523">
        <v>3.9490840840000004E-4</v>
      </c>
      <c r="O2523">
        <v>3.0313118399999998E-5</v>
      </c>
      <c r="P2523">
        <v>3.4108500404999999E-2</v>
      </c>
      <c r="X2523" t="s">
        <v>336</v>
      </c>
      <c r="Y2523" t="s">
        <v>337</v>
      </c>
      <c r="Z2523" t="s">
        <v>427</v>
      </c>
      <c r="AA2523" t="s">
        <v>137</v>
      </c>
      <c r="AB2523" t="s">
        <v>136</v>
      </c>
      <c r="AC2523" t="s">
        <v>39</v>
      </c>
      <c r="AD2523" t="s">
        <v>70</v>
      </c>
      <c r="AF2523">
        <v>1256.8421000000001</v>
      </c>
      <c r="AG2523">
        <v>75.308211999999997</v>
      </c>
      <c r="AH2523">
        <v>1.0392118400000001</v>
      </c>
      <c r="AI2523">
        <v>8.8281738999999998E-2</v>
      </c>
      <c r="AJ2523">
        <v>8.1219199880000009E-2</v>
      </c>
      <c r="AK2523">
        <v>6.6167919000000002E-3</v>
      </c>
      <c r="AL2523">
        <v>7.2050033953000003</v>
      </c>
    </row>
    <row r="2524" spans="1:38" x14ac:dyDescent="0.25">
      <c r="A2524" t="s">
        <v>393</v>
      </c>
      <c r="B2524" s="17" t="s">
        <v>336</v>
      </c>
      <c r="C2524" t="s">
        <v>443</v>
      </c>
      <c r="D2524" t="s">
        <v>427</v>
      </c>
      <c r="E2524" t="s">
        <v>139</v>
      </c>
      <c r="F2524" t="s">
        <v>138</v>
      </c>
      <c r="G2524" t="s">
        <v>37</v>
      </c>
      <c r="H2524" t="s">
        <v>70</v>
      </c>
      <c r="J2524">
        <v>36942.733850999997</v>
      </c>
      <c r="K2524">
        <v>11.789897951799999</v>
      </c>
      <c r="L2524">
        <v>0.14007776735999999</v>
      </c>
      <c r="M2524">
        <v>4.4464411069999998E-3</v>
      </c>
      <c r="N2524">
        <v>4.0907258184400006E-3</v>
      </c>
      <c r="O2524">
        <v>9.3230308638999997E-4</v>
      </c>
      <c r="P2524">
        <v>0.54916245281620002</v>
      </c>
      <c r="X2524" t="s">
        <v>336</v>
      </c>
      <c r="Y2524" t="s">
        <v>337</v>
      </c>
      <c r="Z2524" t="s">
        <v>427</v>
      </c>
      <c r="AA2524" t="s">
        <v>139</v>
      </c>
      <c r="AB2524" t="s">
        <v>138</v>
      </c>
      <c r="AC2524" t="s">
        <v>37</v>
      </c>
      <c r="AD2524" t="s">
        <v>70</v>
      </c>
      <c r="AF2524">
        <v>36942.733850999997</v>
      </c>
      <c r="AG2524">
        <v>3373.1122617999999</v>
      </c>
      <c r="AH2524">
        <v>49.867323584999994</v>
      </c>
      <c r="AI2524">
        <v>1.3168534191000001</v>
      </c>
      <c r="AJ2524">
        <v>1.2115051455720001</v>
      </c>
      <c r="AK2524">
        <v>0.29304645735000001</v>
      </c>
      <c r="AL2524">
        <v>145.38683169002999</v>
      </c>
    </row>
    <row r="2525" spans="1:38" x14ac:dyDescent="0.25">
      <c r="A2525" t="s">
        <v>393</v>
      </c>
      <c r="B2525" s="17" t="s">
        <v>336</v>
      </c>
      <c r="C2525" t="s">
        <v>443</v>
      </c>
      <c r="D2525" t="s">
        <v>427</v>
      </c>
      <c r="E2525" t="s">
        <v>140</v>
      </c>
      <c r="F2525" t="s">
        <v>138</v>
      </c>
      <c r="G2525" t="s">
        <v>39</v>
      </c>
      <c r="H2525" t="s">
        <v>70</v>
      </c>
      <c r="J2525">
        <v>1368.1070523999999</v>
      </c>
      <c r="K2525">
        <v>9.790530498599999</v>
      </c>
      <c r="L2525">
        <v>0.109798518045</v>
      </c>
      <c r="M2525">
        <v>3.9369331260000005E-3</v>
      </c>
      <c r="N2525">
        <v>3.6219784759200001E-3</v>
      </c>
      <c r="O2525">
        <v>7.9339710652000001E-4</v>
      </c>
      <c r="P2525">
        <v>0.26065964156849003</v>
      </c>
      <c r="X2525" t="s">
        <v>336</v>
      </c>
      <c r="Y2525" t="s">
        <v>337</v>
      </c>
      <c r="Z2525" t="s">
        <v>427</v>
      </c>
      <c r="AA2525" t="s">
        <v>140</v>
      </c>
      <c r="AB2525" t="s">
        <v>138</v>
      </c>
      <c r="AC2525" t="s">
        <v>39</v>
      </c>
      <c r="AD2525" t="s">
        <v>70</v>
      </c>
      <c r="AF2525">
        <v>1368.1070524000002</v>
      </c>
      <c r="AG2525">
        <v>1945.2008671000001</v>
      </c>
      <c r="AH2525">
        <v>27.144432987000002</v>
      </c>
      <c r="AI2525">
        <v>0.80969301160000007</v>
      </c>
      <c r="AJ2525">
        <v>0.74491757067200015</v>
      </c>
      <c r="AK2525">
        <v>0.17318385764999999</v>
      </c>
      <c r="AL2525">
        <v>55.514661354661996</v>
      </c>
    </row>
    <row r="2526" spans="1:38" x14ac:dyDescent="0.25">
      <c r="A2526" t="s">
        <v>393</v>
      </c>
      <c r="B2526" s="17" t="s">
        <v>336</v>
      </c>
      <c r="C2526" t="s">
        <v>443</v>
      </c>
      <c r="D2526" t="s">
        <v>427</v>
      </c>
      <c r="E2526" t="s">
        <v>142</v>
      </c>
      <c r="F2526" t="s">
        <v>141</v>
      </c>
      <c r="G2526" t="s">
        <v>39</v>
      </c>
      <c r="H2526" t="s">
        <v>70</v>
      </c>
      <c r="J2526">
        <v>116.38487796</v>
      </c>
      <c r="K2526">
        <v>1.0890725288899998</v>
      </c>
      <c r="L2526">
        <v>1.9935376978400001E-2</v>
      </c>
      <c r="M2526">
        <v>6.5448509253999997E-4</v>
      </c>
      <c r="N2526">
        <v>6.0212628513680016E-4</v>
      </c>
      <c r="O2526">
        <v>1.3384771990900002E-4</v>
      </c>
      <c r="P2526">
        <v>2.9426103978700671E-2</v>
      </c>
      <c r="X2526" t="s">
        <v>336</v>
      </c>
      <c r="Y2526" t="s">
        <v>337</v>
      </c>
      <c r="Z2526" t="s">
        <v>427</v>
      </c>
      <c r="AA2526" t="s">
        <v>142</v>
      </c>
      <c r="AB2526" t="s">
        <v>141</v>
      </c>
      <c r="AC2526" t="s">
        <v>39</v>
      </c>
      <c r="AD2526" t="s">
        <v>70</v>
      </c>
      <c r="AF2526">
        <v>116.38487796</v>
      </c>
      <c r="AG2526">
        <v>216.37895518299999</v>
      </c>
      <c r="AH2526">
        <v>4.9284319169699993</v>
      </c>
      <c r="AI2526">
        <v>0.13460528776999997</v>
      </c>
      <c r="AJ2526">
        <v>0.12383686474840001</v>
      </c>
      <c r="AK2526">
        <v>2.92164753103E-2</v>
      </c>
      <c r="AL2526">
        <v>6.3207278688207609</v>
      </c>
    </row>
    <row r="2527" spans="1:38" x14ac:dyDescent="0.25">
      <c r="A2527" t="s">
        <v>393</v>
      </c>
      <c r="B2527" s="17" t="s">
        <v>336</v>
      </c>
      <c r="C2527" t="s">
        <v>443</v>
      </c>
      <c r="D2527" t="s">
        <v>427</v>
      </c>
      <c r="E2527" t="s">
        <v>143</v>
      </c>
      <c r="F2527" t="s">
        <v>53</v>
      </c>
      <c r="G2527" t="s">
        <v>39</v>
      </c>
      <c r="H2527" t="s">
        <v>70</v>
      </c>
      <c r="J2527">
        <v>3991.5406284000001</v>
      </c>
      <c r="K2527">
        <v>27.705312855700001</v>
      </c>
      <c r="L2527">
        <v>0.33029291241999997</v>
      </c>
      <c r="M2527">
        <v>1.7803408411000001E-2</v>
      </c>
      <c r="N2527">
        <v>1.6379135738119999E-2</v>
      </c>
      <c r="O2527">
        <v>2.5473926103000001E-3</v>
      </c>
      <c r="P2527">
        <v>0.90399203793696092</v>
      </c>
      <c r="X2527" t="s">
        <v>336</v>
      </c>
      <c r="Y2527" t="s">
        <v>337</v>
      </c>
      <c r="Z2527" t="s">
        <v>427</v>
      </c>
      <c r="AA2527" t="s">
        <v>143</v>
      </c>
      <c r="AB2527" t="s">
        <v>53</v>
      </c>
      <c r="AC2527" t="s">
        <v>39</v>
      </c>
      <c r="AD2527" t="s">
        <v>70</v>
      </c>
      <c r="AF2527">
        <v>3991.5406284000001</v>
      </c>
      <c r="AG2527">
        <v>5504.5429967999999</v>
      </c>
      <c r="AH2527">
        <v>81.655148949999997</v>
      </c>
      <c r="AI2527">
        <v>3.6615545837000001</v>
      </c>
      <c r="AJ2527">
        <v>3.3686302170040006</v>
      </c>
      <c r="AK2527">
        <v>0.55604855472000014</v>
      </c>
      <c r="AL2527">
        <v>193.51224578175402</v>
      </c>
    </row>
    <row r="2528" spans="1:38" x14ac:dyDescent="0.25">
      <c r="A2528" t="s">
        <v>393</v>
      </c>
      <c r="B2528" s="17" t="s">
        <v>336</v>
      </c>
      <c r="C2528" t="s">
        <v>443</v>
      </c>
      <c r="D2528" t="s">
        <v>427</v>
      </c>
      <c r="E2528" t="s">
        <v>145</v>
      </c>
      <c r="F2528" t="s">
        <v>144</v>
      </c>
      <c r="G2528" t="s">
        <v>37</v>
      </c>
      <c r="H2528" t="s">
        <v>70</v>
      </c>
      <c r="J2528">
        <v>1819.6509343999999</v>
      </c>
      <c r="K2528">
        <v>0.46028227769999996</v>
      </c>
      <c r="L2528">
        <v>5.0369867639999998E-3</v>
      </c>
      <c r="M2528">
        <v>3.1372449660000003E-4</v>
      </c>
      <c r="N2528">
        <v>2.8862653687200003E-4</v>
      </c>
      <c r="O2528">
        <v>3.2904187680000002E-5</v>
      </c>
      <c r="P2528">
        <v>3.1636777476727794E-2</v>
      </c>
      <c r="X2528" t="s">
        <v>336</v>
      </c>
      <c r="Y2528" t="s">
        <v>337</v>
      </c>
      <c r="Z2528" t="s">
        <v>427</v>
      </c>
      <c r="AA2528" t="s">
        <v>145</v>
      </c>
      <c r="AB2528" t="s">
        <v>144</v>
      </c>
      <c r="AC2528" t="s">
        <v>37</v>
      </c>
      <c r="AD2528" t="s">
        <v>70</v>
      </c>
      <c r="AF2528">
        <v>1819.6509343999999</v>
      </c>
      <c r="AG2528">
        <v>131.68762358000001</v>
      </c>
      <c r="AH2528">
        <v>1.793154041</v>
      </c>
      <c r="AI2528">
        <v>9.2912317649999993E-2</v>
      </c>
      <c r="AJ2528">
        <v>8.5479332238E-2</v>
      </c>
      <c r="AK2528">
        <v>1.0342617571000001E-2</v>
      </c>
      <c r="AL2528">
        <v>8.914891701942329</v>
      </c>
    </row>
    <row r="2529" spans="1:38" x14ac:dyDescent="0.25">
      <c r="A2529" t="s">
        <v>393</v>
      </c>
      <c r="B2529" s="17" t="s">
        <v>336</v>
      </c>
      <c r="C2529" t="s">
        <v>443</v>
      </c>
      <c r="D2529" t="s">
        <v>427</v>
      </c>
      <c r="E2529" t="s">
        <v>146</v>
      </c>
      <c r="F2529" t="s">
        <v>144</v>
      </c>
      <c r="G2529" t="s">
        <v>39</v>
      </c>
      <c r="H2529" t="s">
        <v>70</v>
      </c>
      <c r="J2529">
        <v>3001.1523688700004</v>
      </c>
      <c r="K2529">
        <v>1.0945711728400001</v>
      </c>
      <c r="L2529">
        <v>1.2109923092999998E-2</v>
      </c>
      <c r="M2529">
        <v>7.4597117010999998E-4</v>
      </c>
      <c r="N2529">
        <v>6.8629347650119997E-4</v>
      </c>
      <c r="O2529">
        <v>7.8444406597000002E-5</v>
      </c>
      <c r="P2529">
        <v>6.7037994720936508E-2</v>
      </c>
      <c r="X2529" t="s">
        <v>336</v>
      </c>
      <c r="Y2529" t="s">
        <v>337</v>
      </c>
      <c r="Z2529" t="s">
        <v>427</v>
      </c>
      <c r="AA2529" t="s">
        <v>146</v>
      </c>
      <c r="AB2529" t="s">
        <v>144</v>
      </c>
      <c r="AC2529" t="s">
        <v>39</v>
      </c>
      <c r="AD2529" t="s">
        <v>70</v>
      </c>
      <c r="AF2529">
        <v>3001.1523688700004</v>
      </c>
      <c r="AG2529">
        <v>217.47144349000001</v>
      </c>
      <c r="AH2529">
        <v>2.9938199306</v>
      </c>
      <c r="AI2529">
        <v>0.15342088458299999</v>
      </c>
      <c r="AJ2529">
        <v>0.14114721381636</v>
      </c>
      <c r="AK2529">
        <v>1.7122958934699999E-2</v>
      </c>
      <c r="AL2529">
        <v>14.543150438605259</v>
      </c>
    </row>
    <row r="2530" spans="1:38" x14ac:dyDescent="0.25">
      <c r="A2530" t="s">
        <v>393</v>
      </c>
      <c r="B2530" s="17" t="s">
        <v>336</v>
      </c>
      <c r="C2530" t="s">
        <v>443</v>
      </c>
      <c r="D2530" t="s">
        <v>427</v>
      </c>
      <c r="E2530" t="s">
        <v>148</v>
      </c>
      <c r="F2530" t="s">
        <v>147</v>
      </c>
      <c r="G2530" t="s">
        <v>56</v>
      </c>
      <c r="H2530" t="s">
        <v>70</v>
      </c>
      <c r="J2530">
        <v>0.29706730000000003</v>
      </c>
      <c r="K2530">
        <v>9.4201938999999995E-4</v>
      </c>
      <c r="L2530">
        <v>1.03143679E-5</v>
      </c>
      <c r="M2530">
        <v>3.9024281999999999E-7</v>
      </c>
      <c r="N2530">
        <v>3.590233944E-7</v>
      </c>
      <c r="O2530">
        <v>7.6176170999999992E-8</v>
      </c>
      <c r="P2530">
        <v>2.4439474275100002E-5</v>
      </c>
      <c r="X2530" t="s">
        <v>336</v>
      </c>
      <c r="Y2530" t="s">
        <v>337</v>
      </c>
      <c r="Z2530" t="s">
        <v>427</v>
      </c>
      <c r="AA2530" t="s">
        <v>148</v>
      </c>
      <c r="AB2530" t="s">
        <v>147</v>
      </c>
      <c r="AC2530" t="s">
        <v>56</v>
      </c>
      <c r="AD2530" t="s">
        <v>70</v>
      </c>
      <c r="AF2530">
        <v>0.29706730000000003</v>
      </c>
      <c r="AG2530">
        <v>0.17967571099999999</v>
      </c>
      <c r="AH2530">
        <v>2.44792523E-3</v>
      </c>
      <c r="AI2530">
        <v>7.704928399999999E-5</v>
      </c>
      <c r="AJ2530">
        <v>7.0885341279999998E-5</v>
      </c>
      <c r="AK2530">
        <v>1.5962733399999999E-5</v>
      </c>
      <c r="AL2530">
        <v>5.0691656348999985E-3</v>
      </c>
    </row>
    <row r="2531" spans="1:38" x14ac:dyDescent="0.25">
      <c r="A2531" t="s">
        <v>393</v>
      </c>
      <c r="B2531" s="17" t="s">
        <v>336</v>
      </c>
      <c r="C2531" t="s">
        <v>443</v>
      </c>
      <c r="D2531" t="s">
        <v>427</v>
      </c>
      <c r="E2531" t="s">
        <v>150</v>
      </c>
      <c r="F2531" t="s">
        <v>149</v>
      </c>
      <c r="G2531" t="s">
        <v>56</v>
      </c>
      <c r="H2531" t="s">
        <v>70</v>
      </c>
      <c r="J2531">
        <v>0.16317777039999998</v>
      </c>
      <c r="K2531">
        <v>1.5147407653000001E-3</v>
      </c>
      <c r="L2531">
        <v>6.3201895660000004E-5</v>
      </c>
      <c r="M2531">
        <v>1.3464578429999998E-6</v>
      </c>
      <c r="N2531">
        <v>1.2387412155600002E-6</v>
      </c>
      <c r="O2531">
        <v>3.0654185630000001E-7</v>
      </c>
      <c r="P2531">
        <v>5.0027977699221388E-5</v>
      </c>
      <c r="X2531" t="s">
        <v>336</v>
      </c>
      <c r="Y2531" t="s">
        <v>337</v>
      </c>
      <c r="Z2531" t="s">
        <v>427</v>
      </c>
      <c r="AA2531" t="s">
        <v>150</v>
      </c>
      <c r="AB2531" t="s">
        <v>149</v>
      </c>
      <c r="AC2531" t="s">
        <v>56</v>
      </c>
      <c r="AD2531" t="s">
        <v>70</v>
      </c>
      <c r="AF2531">
        <v>0.16317777039999998</v>
      </c>
      <c r="AG2531">
        <v>0.28891349700000002</v>
      </c>
      <c r="AH2531">
        <v>1.499980582E-2</v>
      </c>
      <c r="AI2531">
        <v>2.6584371659999997E-4</v>
      </c>
      <c r="AJ2531">
        <v>2.4457621927200001E-4</v>
      </c>
      <c r="AK2531">
        <v>6.4235915900000005E-5</v>
      </c>
      <c r="AL2531">
        <v>1.04186987789946E-2</v>
      </c>
    </row>
    <row r="2532" spans="1:38" x14ac:dyDescent="0.25">
      <c r="A2532" t="s">
        <v>393</v>
      </c>
      <c r="B2532" s="17" t="s">
        <v>336</v>
      </c>
      <c r="C2532" t="s">
        <v>443</v>
      </c>
      <c r="D2532" t="s">
        <v>427</v>
      </c>
      <c r="E2532" t="s">
        <v>152</v>
      </c>
      <c r="F2532" t="s">
        <v>151</v>
      </c>
      <c r="G2532" t="s">
        <v>56</v>
      </c>
      <c r="H2532" t="s">
        <v>70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X2532" t="s">
        <v>336</v>
      </c>
      <c r="Y2532" t="s">
        <v>337</v>
      </c>
      <c r="Z2532" t="s">
        <v>427</v>
      </c>
      <c r="AA2532" t="s">
        <v>152</v>
      </c>
      <c r="AB2532" t="s">
        <v>151</v>
      </c>
      <c r="AC2532" t="s">
        <v>56</v>
      </c>
      <c r="AD2532" t="s">
        <v>70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</row>
    <row r="2533" spans="1:38" x14ac:dyDescent="0.25">
      <c r="A2533" t="s">
        <v>393</v>
      </c>
      <c r="B2533" s="17" t="s">
        <v>336</v>
      </c>
      <c r="C2533" t="s">
        <v>443</v>
      </c>
      <c r="D2533" t="s">
        <v>427</v>
      </c>
      <c r="E2533" t="s">
        <v>154</v>
      </c>
      <c r="F2533" t="s">
        <v>153</v>
      </c>
      <c r="G2533" t="s">
        <v>56</v>
      </c>
      <c r="H2533" t="s">
        <v>70</v>
      </c>
      <c r="J2533">
        <v>1.1045881820000001</v>
      </c>
      <c r="K2533">
        <v>1.2208937410000001E-3</v>
      </c>
      <c r="L2533">
        <v>9.4953279700000002E-5</v>
      </c>
      <c r="M2533">
        <v>7.76435759E-7</v>
      </c>
      <c r="N2533">
        <v>7.1432089828000006E-7</v>
      </c>
      <c r="O2533">
        <v>2.0637507000000001E-7</v>
      </c>
      <c r="P2533">
        <v>7.2864365189599981E-5</v>
      </c>
      <c r="X2533" t="s">
        <v>336</v>
      </c>
      <c r="Y2533" t="s">
        <v>337</v>
      </c>
      <c r="Z2533" t="s">
        <v>427</v>
      </c>
      <c r="AA2533" t="s">
        <v>154</v>
      </c>
      <c r="AB2533" t="s">
        <v>153</v>
      </c>
      <c r="AC2533" t="s">
        <v>56</v>
      </c>
      <c r="AD2533" t="s">
        <v>70</v>
      </c>
      <c r="AF2533">
        <v>1.1045881820000001</v>
      </c>
      <c r="AG2533">
        <v>0.232866719</v>
      </c>
      <c r="AH2533">
        <v>2.2535419500000001E-2</v>
      </c>
      <c r="AI2533">
        <v>1.53298966E-4</v>
      </c>
      <c r="AJ2533">
        <v>1.4103504872000001E-4</v>
      </c>
      <c r="AK2533">
        <v>4.3245943100000001E-5</v>
      </c>
      <c r="AL2533">
        <v>1.6825039628229996E-2</v>
      </c>
    </row>
    <row r="2534" spans="1:38" x14ac:dyDescent="0.25">
      <c r="A2534" t="s">
        <v>393</v>
      </c>
      <c r="B2534" s="17" t="s">
        <v>336</v>
      </c>
      <c r="C2534" t="s">
        <v>443</v>
      </c>
      <c r="D2534" t="s">
        <v>427</v>
      </c>
      <c r="E2534" t="s">
        <v>156</v>
      </c>
      <c r="F2534" t="s">
        <v>155</v>
      </c>
      <c r="G2534" t="s">
        <v>56</v>
      </c>
      <c r="H2534" t="s">
        <v>70</v>
      </c>
      <c r="J2534">
        <v>0.50208568080000004</v>
      </c>
      <c r="K2534">
        <v>8.1920768410000003E-4</v>
      </c>
      <c r="L2534">
        <v>9.6281272499999997E-6</v>
      </c>
      <c r="M2534">
        <v>3.08034279E-7</v>
      </c>
      <c r="N2534">
        <v>2.8339153668000002E-7</v>
      </c>
      <c r="O2534">
        <v>6.3305400419999995E-8</v>
      </c>
      <c r="P2534">
        <v>2.3795500053259002E-5</v>
      </c>
      <c r="X2534" t="s">
        <v>336</v>
      </c>
      <c r="Y2534" t="s">
        <v>337</v>
      </c>
      <c r="Z2534" t="s">
        <v>427</v>
      </c>
      <c r="AA2534" t="s">
        <v>156</v>
      </c>
      <c r="AB2534" t="s">
        <v>155</v>
      </c>
      <c r="AC2534" t="s">
        <v>56</v>
      </c>
      <c r="AD2534" t="s">
        <v>70</v>
      </c>
      <c r="AF2534">
        <v>0.50208568080000004</v>
      </c>
      <c r="AG2534">
        <v>0.15625126611000001</v>
      </c>
      <c r="AH2534">
        <v>2.2850591800999999E-3</v>
      </c>
      <c r="AI2534">
        <v>6.0818079990000002E-5</v>
      </c>
      <c r="AJ2534">
        <v>5.5952633590800006E-5</v>
      </c>
      <c r="AK2534">
        <v>1.3265660049E-5</v>
      </c>
      <c r="AL2534">
        <v>4.8954076734769999E-3</v>
      </c>
    </row>
    <row r="2535" spans="1:38" x14ac:dyDescent="0.25">
      <c r="A2535" t="s">
        <v>393</v>
      </c>
      <c r="B2535" s="17" t="s">
        <v>336</v>
      </c>
      <c r="C2535" t="s">
        <v>443</v>
      </c>
      <c r="D2535" t="s">
        <v>427</v>
      </c>
      <c r="E2535" t="s">
        <v>157</v>
      </c>
      <c r="F2535" t="s">
        <v>55</v>
      </c>
      <c r="G2535" t="s">
        <v>56</v>
      </c>
      <c r="H2535" t="s">
        <v>70</v>
      </c>
      <c r="J2535">
        <v>9.1086681850000009</v>
      </c>
      <c r="K2535">
        <v>7.7430784399999996E-3</v>
      </c>
      <c r="L2535">
        <v>1.64642718E-4</v>
      </c>
      <c r="M2535">
        <v>4.9127223300000007E-6</v>
      </c>
      <c r="N2535">
        <v>4.5197045436000002E-6</v>
      </c>
      <c r="O2535">
        <v>6.9230735100000001E-7</v>
      </c>
      <c r="P2535">
        <v>3.6068987182393398E-4</v>
      </c>
      <c r="X2535" t="s">
        <v>336</v>
      </c>
      <c r="Y2535" t="s">
        <v>337</v>
      </c>
      <c r="Z2535" t="s">
        <v>427</v>
      </c>
      <c r="AA2535" t="s">
        <v>157</v>
      </c>
      <c r="AB2535" t="s">
        <v>55</v>
      </c>
      <c r="AC2535" t="s">
        <v>56</v>
      </c>
      <c r="AD2535" t="s">
        <v>70</v>
      </c>
      <c r="AF2535">
        <v>9.1086681850000009</v>
      </c>
      <c r="AG2535">
        <v>1.4768731090000005</v>
      </c>
      <c r="AH2535">
        <v>3.90749201E-2</v>
      </c>
      <c r="AI2535">
        <v>9.6996459399999993E-4</v>
      </c>
      <c r="AJ2535">
        <v>8.9236742648000011E-4</v>
      </c>
      <c r="AK2535">
        <v>1.4507316369999999E-4</v>
      </c>
      <c r="AL2535">
        <v>7.596604064699651E-2</v>
      </c>
    </row>
    <row r="2536" spans="1:38" x14ac:dyDescent="0.25">
      <c r="A2536" t="s">
        <v>393</v>
      </c>
      <c r="B2536" s="17" t="s">
        <v>336</v>
      </c>
      <c r="C2536" t="s">
        <v>443</v>
      </c>
      <c r="D2536" t="s">
        <v>427</v>
      </c>
      <c r="E2536" t="s">
        <v>159</v>
      </c>
      <c r="F2536" t="s">
        <v>158</v>
      </c>
      <c r="G2536" t="s">
        <v>56</v>
      </c>
      <c r="H2536" t="s">
        <v>70</v>
      </c>
      <c r="J2536">
        <v>44.304849169999997</v>
      </c>
      <c r="K2536">
        <v>2.5773253289999999E-2</v>
      </c>
      <c r="L2536">
        <v>2.1998734790000001E-4</v>
      </c>
      <c r="M2536">
        <v>6.2956792209999996E-6</v>
      </c>
      <c r="N2536">
        <v>5.7920248833200001E-6</v>
      </c>
      <c r="O2536">
        <v>1.5071394414000001E-6</v>
      </c>
      <c r="P2536">
        <v>9.4759194662856006E-4</v>
      </c>
      <c r="X2536" t="s">
        <v>336</v>
      </c>
      <c r="Y2536" t="s">
        <v>337</v>
      </c>
      <c r="Z2536" t="s">
        <v>427</v>
      </c>
      <c r="AA2536" t="s">
        <v>159</v>
      </c>
      <c r="AB2536" t="s">
        <v>158</v>
      </c>
      <c r="AC2536" t="s">
        <v>56</v>
      </c>
      <c r="AD2536" t="s">
        <v>70</v>
      </c>
      <c r="AF2536">
        <v>44.304849169999997</v>
      </c>
      <c r="AG2536">
        <v>4.9158504229999993</v>
      </c>
      <c r="AH2536">
        <v>5.2209945459999997E-2</v>
      </c>
      <c r="AI2536">
        <v>1.2430147382E-3</v>
      </c>
      <c r="AJ2536">
        <v>1.1435735591440001E-3</v>
      </c>
      <c r="AK2536">
        <v>3.158213664E-4</v>
      </c>
      <c r="AL2536">
        <v>0.19086533580739001</v>
      </c>
    </row>
    <row r="2537" spans="1:38" x14ac:dyDescent="0.25">
      <c r="A2537" t="s">
        <v>393</v>
      </c>
      <c r="B2537" s="17" t="s">
        <v>336</v>
      </c>
      <c r="C2537" t="s">
        <v>443</v>
      </c>
      <c r="D2537" t="s">
        <v>427</v>
      </c>
      <c r="E2537" t="s">
        <v>161</v>
      </c>
      <c r="F2537" t="s">
        <v>160</v>
      </c>
      <c r="G2537" t="s">
        <v>56</v>
      </c>
      <c r="H2537" t="s">
        <v>70</v>
      </c>
      <c r="J2537">
        <v>0.69036754999999994</v>
      </c>
      <c r="K2537">
        <v>1.94133634E-3</v>
      </c>
      <c r="L2537">
        <v>1.50984692E-4</v>
      </c>
      <c r="M2537">
        <v>1.2346059800000001E-6</v>
      </c>
      <c r="N2537">
        <v>1.1358375016E-6</v>
      </c>
      <c r="O2537">
        <v>3.2815583999999999E-7</v>
      </c>
      <c r="P2537">
        <v>1.0564487491500001E-4</v>
      </c>
      <c r="X2537" t="s">
        <v>336</v>
      </c>
      <c r="Y2537" t="s">
        <v>337</v>
      </c>
      <c r="Z2537" t="s">
        <v>427</v>
      </c>
      <c r="AA2537" t="s">
        <v>161</v>
      </c>
      <c r="AB2537" t="s">
        <v>160</v>
      </c>
      <c r="AC2537" t="s">
        <v>56</v>
      </c>
      <c r="AD2537" t="s">
        <v>70</v>
      </c>
      <c r="AF2537">
        <v>0.69036754999999994</v>
      </c>
      <c r="AG2537">
        <v>0.37028002999999998</v>
      </c>
      <c r="AH2537">
        <v>3.5833432999999998E-2</v>
      </c>
      <c r="AI2537">
        <v>2.4375979000000001E-4</v>
      </c>
      <c r="AJ2537">
        <v>2.242590068E-4</v>
      </c>
      <c r="AK2537">
        <v>6.8765123000000006E-5</v>
      </c>
      <c r="AL2537">
        <v>2.3700782099599998E-2</v>
      </c>
    </row>
    <row r="2538" spans="1:38" x14ac:dyDescent="0.25">
      <c r="A2538" t="s">
        <v>393</v>
      </c>
      <c r="B2538" s="17" t="s">
        <v>336</v>
      </c>
      <c r="C2538" t="s">
        <v>443</v>
      </c>
      <c r="D2538" t="s">
        <v>427</v>
      </c>
      <c r="E2538" t="s">
        <v>163</v>
      </c>
      <c r="F2538" t="s">
        <v>162</v>
      </c>
      <c r="G2538" t="s">
        <v>56</v>
      </c>
      <c r="H2538" t="s">
        <v>70</v>
      </c>
      <c r="J2538">
        <v>1.3891036433999999</v>
      </c>
      <c r="K2538">
        <v>3.668458396E-3</v>
      </c>
      <c r="L2538">
        <v>1.8022734726000001E-4</v>
      </c>
      <c r="M2538">
        <v>1.9525974311000001E-6</v>
      </c>
      <c r="N2538">
        <v>1.7963896366120001E-6</v>
      </c>
      <c r="O2538">
        <v>4.7152016329999994E-7</v>
      </c>
      <c r="P2538">
        <v>1.5230646656230003E-4</v>
      </c>
      <c r="X2538" t="s">
        <v>336</v>
      </c>
      <c r="Y2538" t="s">
        <v>337</v>
      </c>
      <c r="Z2538" t="s">
        <v>427</v>
      </c>
      <c r="AA2538" t="s">
        <v>163</v>
      </c>
      <c r="AB2538" t="s">
        <v>162</v>
      </c>
      <c r="AC2538" t="s">
        <v>56</v>
      </c>
      <c r="AD2538" t="s">
        <v>70</v>
      </c>
      <c r="AF2538">
        <v>1.3891036433999999</v>
      </c>
      <c r="AG2538">
        <v>0.69970199229999996</v>
      </c>
      <c r="AH2538">
        <v>4.2773644220000004E-2</v>
      </c>
      <c r="AI2538">
        <v>3.8551954660000004E-4</v>
      </c>
      <c r="AJ2538">
        <v>3.5467798287200001E-4</v>
      </c>
      <c r="AK2538">
        <v>9.8807154460000011E-5</v>
      </c>
      <c r="AL2538">
        <v>3.2238118163718001E-2</v>
      </c>
    </row>
    <row r="2539" spans="1:38" x14ac:dyDescent="0.25">
      <c r="A2539" t="s">
        <v>393</v>
      </c>
      <c r="B2539" s="17" t="s">
        <v>336</v>
      </c>
      <c r="C2539" t="s">
        <v>443</v>
      </c>
      <c r="D2539" t="s">
        <v>427</v>
      </c>
      <c r="E2539" t="s">
        <v>165</v>
      </c>
      <c r="F2539" t="s">
        <v>164</v>
      </c>
      <c r="G2539" t="s">
        <v>56</v>
      </c>
      <c r="H2539" t="s">
        <v>70</v>
      </c>
      <c r="J2539">
        <v>0.192466153</v>
      </c>
      <c r="K2539">
        <v>1.3110857850000001E-3</v>
      </c>
      <c r="L2539">
        <v>8.2625992049999999E-5</v>
      </c>
      <c r="M2539">
        <v>2.503351304E-6</v>
      </c>
      <c r="N2539">
        <v>2.3030831996800003E-6</v>
      </c>
      <c r="O2539">
        <v>5.1968191139999998E-7</v>
      </c>
      <c r="P2539">
        <v>6.0601585148950003E-5</v>
      </c>
      <c r="X2539" t="s">
        <v>336</v>
      </c>
      <c r="Y2539" t="s">
        <v>337</v>
      </c>
      <c r="Z2539" t="s">
        <v>427</v>
      </c>
      <c r="AA2539" t="s">
        <v>165</v>
      </c>
      <c r="AB2539" t="s">
        <v>164</v>
      </c>
      <c r="AC2539" t="s">
        <v>56</v>
      </c>
      <c r="AD2539" t="s">
        <v>70</v>
      </c>
      <c r="AF2539">
        <v>0.192466153</v>
      </c>
      <c r="AG2539">
        <v>0.25006943100000001</v>
      </c>
      <c r="AH2539">
        <v>1.96097589E-2</v>
      </c>
      <c r="AI2539">
        <v>4.9426001830000003E-4</v>
      </c>
      <c r="AJ2539">
        <v>4.5471921683600002E-4</v>
      </c>
      <c r="AK2539">
        <v>1.088994591E-4</v>
      </c>
      <c r="AL2539">
        <v>1.2694540416611999E-2</v>
      </c>
    </row>
    <row r="2540" spans="1:38" x14ac:dyDescent="0.25">
      <c r="A2540" t="s">
        <v>393</v>
      </c>
      <c r="B2540" s="17" t="s">
        <v>336</v>
      </c>
      <c r="C2540" t="s">
        <v>443</v>
      </c>
      <c r="D2540" t="s">
        <v>427</v>
      </c>
      <c r="E2540" t="s">
        <v>166</v>
      </c>
      <c r="F2540" t="s">
        <v>58</v>
      </c>
      <c r="G2540" t="s">
        <v>59</v>
      </c>
      <c r="H2540" t="s">
        <v>70</v>
      </c>
      <c r="J2540">
        <v>19913.671300000002</v>
      </c>
      <c r="K2540">
        <v>17.3553429</v>
      </c>
      <c r="L2540">
        <v>0.20613501200000001</v>
      </c>
      <c r="M2540">
        <v>8.1926063099999995E-3</v>
      </c>
      <c r="N2540">
        <v>7.5371978051999994E-3</v>
      </c>
      <c r="O2540">
        <v>1.37258196E-3</v>
      </c>
      <c r="P2540">
        <v>0.75009932238030008</v>
      </c>
      <c r="X2540" t="s">
        <v>336</v>
      </c>
      <c r="Y2540" t="s">
        <v>337</v>
      </c>
      <c r="Z2540" t="s">
        <v>427</v>
      </c>
      <c r="AA2540" t="s">
        <v>166</v>
      </c>
      <c r="AB2540" t="s">
        <v>58</v>
      </c>
      <c r="AC2540" t="s">
        <v>59</v>
      </c>
      <c r="AD2540" t="s">
        <v>70</v>
      </c>
      <c r="AF2540">
        <v>19913.671300000002</v>
      </c>
      <c r="AG2540">
        <v>5288.4707399999998</v>
      </c>
      <c r="AH2540">
        <v>78.158234700000008</v>
      </c>
      <c r="AI2540">
        <v>2.5841822099999998</v>
      </c>
      <c r="AJ2540">
        <v>2.3774476332000001</v>
      </c>
      <c r="AK2540">
        <v>0.45950874499999994</v>
      </c>
      <c r="AL2540">
        <v>224.99760906198003</v>
      </c>
    </row>
    <row r="2541" spans="1:38" x14ac:dyDescent="0.25">
      <c r="A2541" t="s">
        <v>393</v>
      </c>
      <c r="B2541" s="17" t="s">
        <v>336</v>
      </c>
      <c r="C2541" t="s">
        <v>443</v>
      </c>
      <c r="D2541" t="s">
        <v>427</v>
      </c>
      <c r="E2541" t="s">
        <v>167</v>
      </c>
      <c r="F2541" t="s">
        <v>61</v>
      </c>
      <c r="G2541" t="s">
        <v>59</v>
      </c>
      <c r="H2541" t="s">
        <v>70</v>
      </c>
      <c r="J2541">
        <v>3504.4783690599997</v>
      </c>
      <c r="K2541">
        <v>3.4089098152700004</v>
      </c>
      <c r="L2541">
        <v>5.3510344380999997E-2</v>
      </c>
      <c r="M2541">
        <v>3.3856126819399998E-3</v>
      </c>
      <c r="N2541">
        <v>3.1147636673847998E-3</v>
      </c>
      <c r="O2541">
        <v>3.3927295670000004E-4</v>
      </c>
      <c r="P2541">
        <v>0.19948055888076688</v>
      </c>
      <c r="X2541" t="s">
        <v>336</v>
      </c>
      <c r="Y2541" t="s">
        <v>337</v>
      </c>
      <c r="Z2541" t="s">
        <v>427</v>
      </c>
      <c r="AA2541" t="s">
        <v>167</v>
      </c>
      <c r="AB2541" t="s">
        <v>61</v>
      </c>
      <c r="AC2541" t="s">
        <v>59</v>
      </c>
      <c r="AD2541" t="s">
        <v>70</v>
      </c>
      <c r="AF2541">
        <v>3504.4783690599997</v>
      </c>
      <c r="AG2541">
        <v>1038.7532803399999</v>
      </c>
      <c r="AH2541">
        <v>20.289002686000003</v>
      </c>
      <c r="AI2541">
        <v>1.0679190478699998</v>
      </c>
      <c r="AJ2541">
        <v>0.98248552404040013</v>
      </c>
      <c r="AK2541">
        <v>0.113580752875</v>
      </c>
      <c r="AL2541">
        <v>63.671977765657502</v>
      </c>
    </row>
    <row r="2542" spans="1:38" x14ac:dyDescent="0.25">
      <c r="A2542" t="s">
        <v>393</v>
      </c>
      <c r="B2542" s="17" t="s">
        <v>336</v>
      </c>
      <c r="C2542" t="s">
        <v>443</v>
      </c>
      <c r="D2542" t="s">
        <v>427</v>
      </c>
      <c r="E2542" t="s">
        <v>168</v>
      </c>
      <c r="F2542" t="s">
        <v>63</v>
      </c>
      <c r="G2542" t="s">
        <v>59</v>
      </c>
      <c r="H2542" t="s">
        <v>70</v>
      </c>
      <c r="J2542">
        <v>727.86290560000009</v>
      </c>
      <c r="K2542">
        <v>1.645863319</v>
      </c>
      <c r="L2542">
        <v>3.0445201639999999E-2</v>
      </c>
      <c r="M2542">
        <v>1.5060090240000001E-3</v>
      </c>
      <c r="N2542">
        <v>1.3855283020799999E-3</v>
      </c>
      <c r="O2542">
        <v>1.8185184749999999E-4</v>
      </c>
      <c r="P2542">
        <v>8.1199525660417507E-2</v>
      </c>
      <c r="X2542" t="s">
        <v>336</v>
      </c>
      <c r="Y2542" t="s">
        <v>337</v>
      </c>
      <c r="Z2542" t="s">
        <v>427</v>
      </c>
      <c r="AA2542" t="s">
        <v>168</v>
      </c>
      <c r="AB2542" t="s">
        <v>63</v>
      </c>
      <c r="AC2542" t="s">
        <v>59</v>
      </c>
      <c r="AD2542" t="s">
        <v>70</v>
      </c>
      <c r="AF2542">
        <v>727.86290560000009</v>
      </c>
      <c r="AG2542">
        <v>501.52279766000009</v>
      </c>
      <c r="AH2542">
        <v>11.543614329999999</v>
      </c>
      <c r="AI2542">
        <v>0.47503829819999993</v>
      </c>
      <c r="AJ2542">
        <v>0.43703523434400005</v>
      </c>
      <c r="AK2542">
        <v>6.0879801550000001E-2</v>
      </c>
      <c r="AL2542">
        <v>26.191768606017394</v>
      </c>
    </row>
    <row r="2543" spans="1:38" x14ac:dyDescent="0.25">
      <c r="A2543" t="s">
        <v>393</v>
      </c>
      <c r="B2543" s="17" t="s">
        <v>336</v>
      </c>
      <c r="C2543" t="s">
        <v>443</v>
      </c>
      <c r="D2543" t="s">
        <v>427</v>
      </c>
      <c r="E2543" t="s">
        <v>170</v>
      </c>
      <c r="F2543" t="s">
        <v>169</v>
      </c>
      <c r="G2543" t="s">
        <v>59</v>
      </c>
      <c r="H2543" t="s">
        <v>70</v>
      </c>
      <c r="J2543">
        <v>1043.91675416</v>
      </c>
      <c r="K2543">
        <v>4.3312102815000006</v>
      </c>
      <c r="L2543">
        <v>5.8825173889999999E-2</v>
      </c>
      <c r="M2543">
        <v>2.0953400175000004E-3</v>
      </c>
      <c r="N2543">
        <v>1.9277128160999999E-3</v>
      </c>
      <c r="O2543">
        <v>3.9142065679999998E-4</v>
      </c>
      <c r="P2543">
        <v>0.137041756208927</v>
      </c>
      <c r="X2543" t="s">
        <v>336</v>
      </c>
      <c r="Y2543" t="s">
        <v>337</v>
      </c>
      <c r="Z2543" t="s">
        <v>427</v>
      </c>
      <c r="AA2543" t="s">
        <v>170</v>
      </c>
      <c r="AB2543" t="s">
        <v>169</v>
      </c>
      <c r="AC2543" t="s">
        <v>59</v>
      </c>
      <c r="AD2543" t="s">
        <v>70</v>
      </c>
      <c r="AF2543">
        <v>1043.91675416</v>
      </c>
      <c r="AG2543">
        <v>1319.7940246000001</v>
      </c>
      <c r="AH2543">
        <v>22.30417684</v>
      </c>
      <c r="AI2543">
        <v>0.66093009229999999</v>
      </c>
      <c r="AJ2543">
        <v>0.60805568491600004</v>
      </c>
      <c r="AK2543">
        <v>0.13103861124999999</v>
      </c>
      <c r="AL2543">
        <v>44.240510075847993</v>
      </c>
    </row>
    <row r="2544" spans="1:38" x14ac:dyDescent="0.25">
      <c r="A2544" t="s">
        <v>393</v>
      </c>
      <c r="B2544" s="17" t="s">
        <v>336</v>
      </c>
      <c r="C2544" t="s">
        <v>443</v>
      </c>
      <c r="D2544" t="s">
        <v>427</v>
      </c>
      <c r="E2544" t="s">
        <v>172</v>
      </c>
      <c r="F2544" t="s">
        <v>171</v>
      </c>
      <c r="G2544" t="s">
        <v>59</v>
      </c>
      <c r="H2544" t="s">
        <v>70</v>
      </c>
      <c r="J2544">
        <v>9614.4566926799998</v>
      </c>
      <c r="K2544">
        <v>6.7925684954200003</v>
      </c>
      <c r="L2544">
        <v>8.4629883200499995E-2</v>
      </c>
      <c r="M2544">
        <v>5.7667474032999985E-3</v>
      </c>
      <c r="N2544">
        <v>5.3054076110360003E-3</v>
      </c>
      <c r="O2544">
        <v>6.074345222310001E-4</v>
      </c>
      <c r="P2544">
        <v>0.36537897473547998</v>
      </c>
      <c r="X2544" t="s">
        <v>336</v>
      </c>
      <c r="Y2544" t="s">
        <v>337</v>
      </c>
      <c r="Z2544" t="s">
        <v>427</v>
      </c>
      <c r="AA2544" t="s">
        <v>172</v>
      </c>
      <c r="AB2544" t="s">
        <v>171</v>
      </c>
      <c r="AC2544" t="s">
        <v>59</v>
      </c>
      <c r="AD2544" t="s">
        <v>70</v>
      </c>
      <c r="AF2544">
        <v>9614.4566926799998</v>
      </c>
      <c r="AG2544">
        <v>2069.8120810680002</v>
      </c>
      <c r="AH2544">
        <v>32.088301038300003</v>
      </c>
      <c r="AI2544">
        <v>1.8189968442900002</v>
      </c>
      <c r="AJ2544">
        <v>1.6734770967468</v>
      </c>
      <c r="AK2544">
        <v>0.20335505890470004</v>
      </c>
      <c r="AL2544">
        <v>114.67396019255972</v>
      </c>
    </row>
    <row r="2545" spans="1:38" x14ac:dyDescent="0.25">
      <c r="A2545" t="s">
        <v>393</v>
      </c>
      <c r="B2545" s="17" t="s">
        <v>336</v>
      </c>
      <c r="C2545" t="s">
        <v>443</v>
      </c>
      <c r="D2545" t="s">
        <v>427</v>
      </c>
      <c r="E2545" t="s">
        <v>173</v>
      </c>
      <c r="F2545" t="s">
        <v>65</v>
      </c>
      <c r="G2545" t="s">
        <v>59</v>
      </c>
      <c r="H2545" t="s">
        <v>70</v>
      </c>
      <c r="J2545">
        <v>122.65911940999999</v>
      </c>
      <c r="K2545">
        <v>0.33432744187999996</v>
      </c>
      <c r="L2545">
        <v>3.8434623979999999E-3</v>
      </c>
      <c r="M2545">
        <v>2.0681203952000002E-4</v>
      </c>
      <c r="N2545">
        <v>1.902670763584E-4</v>
      </c>
      <c r="O2545">
        <v>2.872611655E-5</v>
      </c>
      <c r="P2545">
        <v>1.2412292213469461E-2</v>
      </c>
      <c r="X2545" t="s">
        <v>336</v>
      </c>
      <c r="Y2545" t="s">
        <v>337</v>
      </c>
      <c r="Z2545" t="s">
        <v>427</v>
      </c>
      <c r="AA2545" t="s">
        <v>173</v>
      </c>
      <c r="AB2545" t="s">
        <v>65</v>
      </c>
      <c r="AC2545" t="s">
        <v>59</v>
      </c>
      <c r="AD2545" t="s">
        <v>70</v>
      </c>
      <c r="AF2545">
        <v>122.65911940999999</v>
      </c>
      <c r="AG2545">
        <v>101.87530980900002</v>
      </c>
      <c r="AH2545">
        <v>1.4572886330000001</v>
      </c>
      <c r="AI2545">
        <v>6.5234429669999996E-2</v>
      </c>
      <c r="AJ2545">
        <v>6.0015675296399999E-2</v>
      </c>
      <c r="AK2545">
        <v>9.6168405620000001E-3</v>
      </c>
      <c r="AL2545">
        <v>4.0002765916089</v>
      </c>
    </row>
    <row r="2546" spans="1:38" x14ac:dyDescent="0.25">
      <c r="A2546" t="s">
        <v>393</v>
      </c>
      <c r="B2546" s="17" t="s">
        <v>336</v>
      </c>
      <c r="C2546" t="s">
        <v>443</v>
      </c>
      <c r="D2546" t="s">
        <v>427</v>
      </c>
      <c r="E2546" t="s">
        <v>175</v>
      </c>
      <c r="F2546" t="s">
        <v>174</v>
      </c>
      <c r="G2546" t="s">
        <v>68</v>
      </c>
      <c r="H2546" t="s">
        <v>70</v>
      </c>
      <c r="J2546">
        <v>66.472121700000002</v>
      </c>
      <c r="K2546">
        <v>2.7244135399999998E-2</v>
      </c>
      <c r="L2546">
        <v>3.1258722599999999E-4</v>
      </c>
      <c r="M2546">
        <v>9.2600939399999993E-6</v>
      </c>
      <c r="N2546">
        <v>8.5192864248000012E-6</v>
      </c>
      <c r="O2546">
        <v>1.9293747320000004E-6</v>
      </c>
      <c r="P2546">
        <v>1.03736778004404E-3</v>
      </c>
      <c r="X2546" t="s">
        <v>336</v>
      </c>
      <c r="Y2546" t="s">
        <v>337</v>
      </c>
      <c r="Z2546" t="s">
        <v>427</v>
      </c>
      <c r="AA2546" t="s">
        <v>175</v>
      </c>
      <c r="AB2546" t="s">
        <v>174</v>
      </c>
      <c r="AC2546" t="s">
        <v>68</v>
      </c>
      <c r="AD2546" t="s">
        <v>70</v>
      </c>
      <c r="AF2546">
        <v>66.472121700000002</v>
      </c>
      <c r="AG2546">
        <v>8.3017552899999991</v>
      </c>
      <c r="AH2546">
        <v>0.11852070370000001</v>
      </c>
      <c r="AI2546">
        <v>2.9208981600000001E-3</v>
      </c>
      <c r="AJ2546">
        <v>2.6872263071999998E-3</v>
      </c>
      <c r="AK2546">
        <v>6.4591006499999993E-4</v>
      </c>
      <c r="AL2546">
        <v>0.30547538939384999</v>
      </c>
    </row>
    <row r="2547" spans="1:38" x14ac:dyDescent="0.25">
      <c r="A2547" t="s">
        <v>393</v>
      </c>
      <c r="B2547" s="17" t="s">
        <v>336</v>
      </c>
      <c r="C2547" t="s">
        <v>443</v>
      </c>
      <c r="D2547" t="s">
        <v>427</v>
      </c>
      <c r="E2547" t="s">
        <v>177</v>
      </c>
      <c r="F2547" t="s">
        <v>176</v>
      </c>
      <c r="G2547" t="s">
        <v>68</v>
      </c>
      <c r="H2547" t="s">
        <v>70</v>
      </c>
      <c r="J2547">
        <v>0.15500083100000001</v>
      </c>
      <c r="K2547">
        <v>2.3046775999999999E-4</v>
      </c>
      <c r="L2547">
        <v>2.8849222000000002E-6</v>
      </c>
      <c r="M2547">
        <v>3.1057789900000002E-7</v>
      </c>
      <c r="N2547">
        <v>2.8573166708E-7</v>
      </c>
      <c r="O2547">
        <v>2.2074247200000002E-8</v>
      </c>
      <c r="P2547">
        <v>1.3272394562000001E-5</v>
      </c>
      <c r="X2547" t="s">
        <v>336</v>
      </c>
      <c r="Y2547" t="s">
        <v>337</v>
      </c>
      <c r="Z2547" t="s">
        <v>427</v>
      </c>
      <c r="AA2547" t="s">
        <v>177</v>
      </c>
      <c r="AB2547" t="s">
        <v>176</v>
      </c>
      <c r="AC2547" t="s">
        <v>68</v>
      </c>
      <c r="AD2547" t="s">
        <v>70</v>
      </c>
      <c r="AF2547">
        <v>0.15500083100000001</v>
      </c>
      <c r="AG2547">
        <v>7.022747700000001E-2</v>
      </c>
      <c r="AH2547">
        <v>1.0938483799999999E-3</v>
      </c>
      <c r="AI2547">
        <v>9.7965133999999995E-5</v>
      </c>
      <c r="AJ2547">
        <v>9.0127923279999993E-5</v>
      </c>
      <c r="AK2547">
        <v>7.3899488999999993E-6</v>
      </c>
      <c r="AL2547">
        <v>4.3386784486699999E-3</v>
      </c>
    </row>
    <row r="2548" spans="1:38" x14ac:dyDescent="0.25">
      <c r="A2548" t="s">
        <v>393</v>
      </c>
      <c r="B2548" s="17" t="s">
        <v>336</v>
      </c>
      <c r="C2548" t="s">
        <v>443</v>
      </c>
      <c r="D2548" t="s">
        <v>427</v>
      </c>
      <c r="E2548" t="s">
        <v>179</v>
      </c>
      <c r="F2548" t="s">
        <v>178</v>
      </c>
      <c r="G2548" t="s">
        <v>32</v>
      </c>
      <c r="H2548" t="s">
        <v>70</v>
      </c>
      <c r="J2548">
        <v>3.1594079599999998</v>
      </c>
      <c r="K2548">
        <v>4.7585647699999997E-2</v>
      </c>
      <c r="L2548">
        <v>3.9080869300000003E-4</v>
      </c>
      <c r="M2548">
        <v>2.4303275699999998E-5</v>
      </c>
      <c r="N2548">
        <v>2.2359013644E-5</v>
      </c>
      <c r="O2548">
        <v>3.9022211100000002E-6</v>
      </c>
      <c r="P2548">
        <v>1.0710607845369996E-3</v>
      </c>
      <c r="X2548" t="s">
        <v>336</v>
      </c>
      <c r="Y2548" t="s">
        <v>337</v>
      </c>
      <c r="Z2548" t="s">
        <v>427</v>
      </c>
      <c r="AA2548" t="s">
        <v>179</v>
      </c>
      <c r="AB2548" t="s">
        <v>178</v>
      </c>
      <c r="AC2548" t="s">
        <v>32</v>
      </c>
      <c r="AD2548" t="s">
        <v>70</v>
      </c>
      <c r="AF2548">
        <v>3.1594079599999998</v>
      </c>
      <c r="AG2548">
        <v>13.590968800000001</v>
      </c>
      <c r="AH2548">
        <v>0.138888015</v>
      </c>
      <c r="AI2548">
        <v>7.1852752000000006E-3</v>
      </c>
      <c r="AJ2548">
        <v>6.6104531839999998E-3</v>
      </c>
      <c r="AK2548">
        <v>1.2244611600000001E-3</v>
      </c>
      <c r="AL2548">
        <v>0.33056221700640004</v>
      </c>
    </row>
    <row r="2549" spans="1:38" x14ac:dyDescent="0.25">
      <c r="A2549" t="s">
        <v>393</v>
      </c>
      <c r="B2549" s="17" t="s">
        <v>336</v>
      </c>
      <c r="C2549" t="s">
        <v>443</v>
      </c>
      <c r="D2549" t="s">
        <v>427</v>
      </c>
      <c r="E2549" t="s">
        <v>182</v>
      </c>
      <c r="F2549" t="s">
        <v>180</v>
      </c>
      <c r="G2549" t="s">
        <v>9</v>
      </c>
      <c r="H2549" t="s">
        <v>181</v>
      </c>
      <c r="J2549">
        <v>1.1327049054</v>
      </c>
      <c r="K2549">
        <v>4.2969419730000001E-4</v>
      </c>
      <c r="L2549">
        <v>9.4414712349999999E-5</v>
      </c>
      <c r="M2549">
        <v>6.1809216120000004E-7</v>
      </c>
      <c r="N2549">
        <v>6.1809216120000004E-7</v>
      </c>
      <c r="O2549">
        <v>1.3428919791000002E-7</v>
      </c>
      <c r="P2549">
        <v>2.5987679020912299E-5</v>
      </c>
      <c r="X2549" t="s">
        <v>336</v>
      </c>
      <c r="Y2549" t="s">
        <v>337</v>
      </c>
      <c r="Z2549" t="s">
        <v>427</v>
      </c>
      <c r="AA2549" t="s">
        <v>182</v>
      </c>
      <c r="AB2549" t="s">
        <v>180</v>
      </c>
      <c r="AC2549" t="s">
        <v>9</v>
      </c>
      <c r="AD2549" t="s">
        <v>181</v>
      </c>
      <c r="AF2549">
        <v>1.1327049054</v>
      </c>
      <c r="AG2549">
        <v>0.12354225337000001</v>
      </c>
      <c r="AH2549">
        <v>2.7145363180999998E-2</v>
      </c>
      <c r="AI2549">
        <v>1.7770892914000002E-4</v>
      </c>
      <c r="AJ2549">
        <v>1.7770892914000002E-4</v>
      </c>
      <c r="AK2549">
        <v>3.8609757519999998E-5</v>
      </c>
      <c r="AL2549">
        <v>7.4717699169879193E-3</v>
      </c>
    </row>
    <row r="2550" spans="1:38" x14ac:dyDescent="0.25">
      <c r="A2550" t="s">
        <v>393</v>
      </c>
      <c r="B2550" s="17" t="s">
        <v>336</v>
      </c>
      <c r="C2550" t="s">
        <v>443</v>
      </c>
      <c r="D2550" t="s">
        <v>427</v>
      </c>
      <c r="E2550" t="s">
        <v>183</v>
      </c>
      <c r="F2550" t="s">
        <v>76</v>
      </c>
      <c r="G2550" t="s">
        <v>19</v>
      </c>
      <c r="H2550" t="s">
        <v>181</v>
      </c>
      <c r="J2550">
        <v>2.0426301200000001</v>
      </c>
      <c r="K2550">
        <v>2.65333559E-3</v>
      </c>
      <c r="L2550">
        <v>4.4817118999999997E-4</v>
      </c>
      <c r="M2550">
        <v>5.9638500999999996E-6</v>
      </c>
      <c r="N2550">
        <v>5.9638500999999996E-6</v>
      </c>
      <c r="O2550">
        <v>1.1740634399999998E-6</v>
      </c>
      <c r="P2550">
        <v>1.2349238068220999E-4</v>
      </c>
      <c r="X2550" t="s">
        <v>336</v>
      </c>
      <c r="Y2550" t="s">
        <v>337</v>
      </c>
      <c r="Z2550" t="s">
        <v>427</v>
      </c>
      <c r="AA2550" t="s">
        <v>183</v>
      </c>
      <c r="AB2550" t="s">
        <v>76</v>
      </c>
      <c r="AC2550" t="s">
        <v>19</v>
      </c>
      <c r="AD2550" t="s">
        <v>181</v>
      </c>
      <c r="AF2550">
        <v>2.0426301200000001</v>
      </c>
      <c r="AG2550">
        <v>0.71310514000000003</v>
      </c>
      <c r="AH2550">
        <v>0.12044962400000001</v>
      </c>
      <c r="AI2550">
        <v>1.6028329000000001E-3</v>
      </c>
      <c r="AJ2550">
        <v>1.6028329000000001E-3</v>
      </c>
      <c r="AK2550">
        <v>3.1553897499999998E-4</v>
      </c>
      <c r="AL2550">
        <v>3.3189574091962999E-2</v>
      </c>
    </row>
    <row r="2551" spans="1:38" x14ac:dyDescent="0.25">
      <c r="A2551" t="s">
        <v>393</v>
      </c>
      <c r="B2551" s="17" t="s">
        <v>336</v>
      </c>
      <c r="C2551" t="s">
        <v>443</v>
      </c>
      <c r="D2551" t="s">
        <v>427</v>
      </c>
      <c r="E2551" t="s">
        <v>184</v>
      </c>
      <c r="F2551" t="s">
        <v>80</v>
      </c>
      <c r="G2551" t="s">
        <v>19</v>
      </c>
      <c r="H2551" t="s">
        <v>181</v>
      </c>
      <c r="J2551">
        <v>2.0287346299999998</v>
      </c>
      <c r="K2551">
        <v>3.1179365500000004E-3</v>
      </c>
      <c r="L2551">
        <v>4.2401686899999998E-4</v>
      </c>
      <c r="M2551">
        <v>1.0124260599999999E-5</v>
      </c>
      <c r="N2551">
        <v>1.0124260599999999E-5</v>
      </c>
      <c r="O2551">
        <v>1.90354405E-6</v>
      </c>
      <c r="P2551">
        <v>1.1098700967407E-4</v>
      </c>
      <c r="X2551" t="s">
        <v>336</v>
      </c>
      <c r="Y2551" t="s">
        <v>337</v>
      </c>
      <c r="Z2551" t="s">
        <v>427</v>
      </c>
      <c r="AA2551" t="s">
        <v>184</v>
      </c>
      <c r="AB2551" t="s">
        <v>80</v>
      </c>
      <c r="AC2551" t="s">
        <v>19</v>
      </c>
      <c r="AD2551" t="s">
        <v>181</v>
      </c>
      <c r="AF2551">
        <v>2.0287346299999998</v>
      </c>
      <c r="AG2551">
        <v>0.83797052999999999</v>
      </c>
      <c r="AH2551">
        <v>0.113957947</v>
      </c>
      <c r="AI2551">
        <v>2.7209767200000001E-3</v>
      </c>
      <c r="AJ2551">
        <v>2.7209767200000001E-3</v>
      </c>
      <c r="AK2551">
        <v>5.1159280999999997E-4</v>
      </c>
      <c r="AL2551">
        <v>2.9828651810049997E-2</v>
      </c>
    </row>
    <row r="2552" spans="1:38" x14ac:dyDescent="0.25">
      <c r="A2552" t="s">
        <v>393</v>
      </c>
      <c r="B2552" s="17" t="s">
        <v>336</v>
      </c>
      <c r="C2552" t="s">
        <v>443</v>
      </c>
      <c r="D2552" t="s">
        <v>427</v>
      </c>
      <c r="E2552" t="s">
        <v>185</v>
      </c>
      <c r="F2552" t="s">
        <v>23</v>
      </c>
      <c r="G2552" t="s">
        <v>19</v>
      </c>
      <c r="H2552" t="s">
        <v>181</v>
      </c>
      <c r="J2552">
        <v>1.6535579</v>
      </c>
      <c r="K2552">
        <v>9.3346546000000008E-4</v>
      </c>
      <c r="L2552">
        <v>1.8554274599999999E-4</v>
      </c>
      <c r="M2552">
        <v>1.5605271800000001E-6</v>
      </c>
      <c r="N2552">
        <v>1.5605271800000001E-6</v>
      </c>
      <c r="O2552">
        <v>3.2569638400000002E-7</v>
      </c>
      <c r="P2552">
        <v>5.1465284227489996E-5</v>
      </c>
      <c r="X2552" t="s">
        <v>336</v>
      </c>
      <c r="Y2552" t="s">
        <v>337</v>
      </c>
      <c r="Z2552" t="s">
        <v>427</v>
      </c>
      <c r="AA2552" t="s">
        <v>185</v>
      </c>
      <c r="AB2552" t="s">
        <v>23</v>
      </c>
      <c r="AC2552" t="s">
        <v>19</v>
      </c>
      <c r="AD2552" t="s">
        <v>181</v>
      </c>
      <c r="AF2552">
        <v>1.6535579</v>
      </c>
      <c r="AG2552">
        <v>0.25087635400000002</v>
      </c>
      <c r="AH2552">
        <v>4.9866107000000007E-2</v>
      </c>
      <c r="AI2552">
        <v>4.1940424899999999E-4</v>
      </c>
      <c r="AJ2552">
        <v>4.1940424899999999E-4</v>
      </c>
      <c r="AK2552">
        <v>8.753353E-5</v>
      </c>
      <c r="AL2552">
        <v>1.3831709201466001E-2</v>
      </c>
    </row>
    <row r="2553" spans="1:38" x14ac:dyDescent="0.25">
      <c r="A2553" t="s">
        <v>393</v>
      </c>
      <c r="B2553" s="17" t="s">
        <v>336</v>
      </c>
      <c r="C2553" t="s">
        <v>443</v>
      </c>
      <c r="D2553" t="s">
        <v>427</v>
      </c>
      <c r="E2553" t="s">
        <v>186</v>
      </c>
      <c r="F2553" t="s">
        <v>83</v>
      </c>
      <c r="G2553" t="s">
        <v>19</v>
      </c>
      <c r="H2553" t="s">
        <v>181</v>
      </c>
      <c r="J2553">
        <v>0.47244508000000002</v>
      </c>
      <c r="K2553">
        <v>4.4070025999999997E-4</v>
      </c>
      <c r="L2553">
        <v>7.0148673999999997E-5</v>
      </c>
      <c r="M2553">
        <v>1.0613275399999999E-6</v>
      </c>
      <c r="N2553">
        <v>1.0613275399999999E-6</v>
      </c>
      <c r="O2553">
        <v>2.06162405E-7</v>
      </c>
      <c r="P2553">
        <v>1.9203283862149998E-5</v>
      </c>
      <c r="X2553" t="s">
        <v>336</v>
      </c>
      <c r="Y2553" t="s">
        <v>337</v>
      </c>
      <c r="Z2553" t="s">
        <v>427</v>
      </c>
      <c r="AA2553" t="s">
        <v>186</v>
      </c>
      <c r="AB2553" t="s">
        <v>83</v>
      </c>
      <c r="AC2553" t="s">
        <v>19</v>
      </c>
      <c r="AD2553" t="s">
        <v>181</v>
      </c>
      <c r="AF2553">
        <v>0.47244508000000002</v>
      </c>
      <c r="AG2553">
        <v>0.11844174600000001</v>
      </c>
      <c r="AH2553">
        <v>1.8853022599999998E-2</v>
      </c>
      <c r="AI2553">
        <v>2.8524034999999998E-4</v>
      </c>
      <c r="AJ2553">
        <v>2.8524034999999998E-4</v>
      </c>
      <c r="AK2553">
        <v>5.5407805000000002E-5</v>
      </c>
      <c r="AL2553">
        <v>5.1610370999560003E-3</v>
      </c>
    </row>
    <row r="2554" spans="1:38" x14ac:dyDescent="0.25">
      <c r="A2554" t="s">
        <v>393</v>
      </c>
      <c r="B2554" s="17" t="s">
        <v>336</v>
      </c>
      <c r="C2554" t="s">
        <v>443</v>
      </c>
      <c r="D2554" t="s">
        <v>427</v>
      </c>
      <c r="E2554" t="s">
        <v>187</v>
      </c>
      <c r="F2554" t="s">
        <v>86</v>
      </c>
      <c r="G2554" t="s">
        <v>19</v>
      </c>
      <c r="H2554" t="s">
        <v>181</v>
      </c>
      <c r="J2554">
        <v>5.4053269999999998</v>
      </c>
      <c r="K2554">
        <v>8.463614500000001E-3</v>
      </c>
      <c r="L2554">
        <v>1.44737724E-3</v>
      </c>
      <c r="M2554">
        <v>1.8245654800000001E-5</v>
      </c>
      <c r="N2554">
        <v>1.8245654800000001E-5</v>
      </c>
      <c r="O2554">
        <v>3.6090837799999999E-6</v>
      </c>
      <c r="P2554">
        <v>4.0078397817739991E-4</v>
      </c>
      <c r="X2554" t="s">
        <v>336</v>
      </c>
      <c r="Y2554" t="s">
        <v>337</v>
      </c>
      <c r="Z2554" t="s">
        <v>427</v>
      </c>
      <c r="AA2554" t="s">
        <v>187</v>
      </c>
      <c r="AB2554" t="s">
        <v>86</v>
      </c>
      <c r="AC2554" t="s">
        <v>19</v>
      </c>
      <c r="AD2554" t="s">
        <v>181</v>
      </c>
      <c r="AF2554">
        <v>5.4053269999999998</v>
      </c>
      <c r="AG2554">
        <v>2.2746642499999998</v>
      </c>
      <c r="AH2554">
        <v>0.38899424100000002</v>
      </c>
      <c r="AI2554">
        <v>4.9036661000000006E-3</v>
      </c>
      <c r="AJ2554">
        <v>4.9036661000000006E-3</v>
      </c>
      <c r="AK2554">
        <v>9.6997022E-4</v>
      </c>
      <c r="AL2554">
        <v>0.107713917033524</v>
      </c>
    </row>
    <row r="2555" spans="1:38" x14ac:dyDescent="0.25">
      <c r="A2555" t="s">
        <v>393</v>
      </c>
      <c r="B2555" s="17" t="s">
        <v>336</v>
      </c>
      <c r="C2555" t="s">
        <v>443</v>
      </c>
      <c r="D2555" t="s">
        <v>427</v>
      </c>
      <c r="E2555" t="s">
        <v>188</v>
      </c>
      <c r="F2555" t="s">
        <v>88</v>
      </c>
      <c r="G2555" t="s">
        <v>19</v>
      </c>
      <c r="H2555" t="s">
        <v>181</v>
      </c>
      <c r="J2555">
        <v>3.8768289</v>
      </c>
      <c r="K2555">
        <v>3.96870986E-3</v>
      </c>
      <c r="L2555">
        <v>8.6352151700000001E-4</v>
      </c>
      <c r="M2555">
        <v>5.9046364399999994E-6</v>
      </c>
      <c r="N2555">
        <v>5.9046364399999994E-6</v>
      </c>
      <c r="O2555">
        <v>1.27971599E-6</v>
      </c>
      <c r="P2555">
        <v>2.3669509098735999E-4</v>
      </c>
      <c r="X2555" t="s">
        <v>336</v>
      </c>
      <c r="Y2555" t="s">
        <v>337</v>
      </c>
      <c r="Z2555" t="s">
        <v>427</v>
      </c>
      <c r="AA2555" t="s">
        <v>188</v>
      </c>
      <c r="AB2555" t="s">
        <v>88</v>
      </c>
      <c r="AC2555" t="s">
        <v>19</v>
      </c>
      <c r="AD2555" t="s">
        <v>181</v>
      </c>
      <c r="AF2555">
        <v>3.8768289</v>
      </c>
      <c r="AG2555">
        <v>1.06662276</v>
      </c>
      <c r="AH2555">
        <v>0.232078332</v>
      </c>
      <c r="AI2555">
        <v>1.5869185099999998E-3</v>
      </c>
      <c r="AJ2555">
        <v>1.5869185099999998E-3</v>
      </c>
      <c r="AK2555">
        <v>3.4393395500000002E-4</v>
      </c>
      <c r="AL2555">
        <v>6.3613702436110003E-2</v>
      </c>
    </row>
    <row r="2556" spans="1:38" x14ac:dyDescent="0.25">
      <c r="A2556" t="s">
        <v>393</v>
      </c>
      <c r="B2556" s="17" t="s">
        <v>336</v>
      </c>
      <c r="C2556" t="s">
        <v>443</v>
      </c>
      <c r="D2556" t="s">
        <v>427</v>
      </c>
      <c r="E2556" t="s">
        <v>189</v>
      </c>
      <c r="F2556" t="s">
        <v>27</v>
      </c>
      <c r="G2556" t="s">
        <v>19</v>
      </c>
      <c r="H2556" t="s">
        <v>181</v>
      </c>
      <c r="J2556">
        <v>3.3765929999999997</v>
      </c>
      <c r="K2556">
        <v>3.6833816399999999E-3</v>
      </c>
      <c r="L2556">
        <v>4.9513171999999994E-4</v>
      </c>
      <c r="M2556">
        <v>1.7675237400000001E-5</v>
      </c>
      <c r="N2556">
        <v>1.7675237400000001E-5</v>
      </c>
      <c r="O2556">
        <v>3.2497427999999998E-6</v>
      </c>
      <c r="P2556">
        <v>1.1640271705149E-4</v>
      </c>
      <c r="X2556" t="s">
        <v>336</v>
      </c>
      <c r="Y2556" t="s">
        <v>337</v>
      </c>
      <c r="Z2556" t="s">
        <v>427</v>
      </c>
      <c r="AA2556" t="s">
        <v>189</v>
      </c>
      <c r="AB2556" t="s">
        <v>27</v>
      </c>
      <c r="AC2556" t="s">
        <v>19</v>
      </c>
      <c r="AD2556" t="s">
        <v>181</v>
      </c>
      <c r="AF2556">
        <v>3.3765929999999997</v>
      </c>
      <c r="AG2556">
        <v>0.98993838000000001</v>
      </c>
      <c r="AH2556">
        <v>0.133070625</v>
      </c>
      <c r="AI2556">
        <v>4.7503622000000002E-3</v>
      </c>
      <c r="AJ2556">
        <v>4.7503622000000002E-3</v>
      </c>
      <c r="AK2556">
        <v>8.7339454999999996E-4</v>
      </c>
      <c r="AL2556">
        <v>3.1284165093500002E-2</v>
      </c>
    </row>
    <row r="2557" spans="1:38" x14ac:dyDescent="0.25">
      <c r="A2557" t="s">
        <v>393</v>
      </c>
      <c r="B2557" s="17" t="s">
        <v>336</v>
      </c>
      <c r="C2557" t="s">
        <v>443</v>
      </c>
      <c r="D2557" t="s">
        <v>427</v>
      </c>
      <c r="E2557" t="s">
        <v>190</v>
      </c>
      <c r="F2557" t="s">
        <v>93</v>
      </c>
      <c r="G2557" t="s">
        <v>19</v>
      </c>
      <c r="H2557" t="s">
        <v>181</v>
      </c>
      <c r="J2557">
        <v>1.8480938250000001</v>
      </c>
      <c r="K2557">
        <v>3.7790648032999998E-3</v>
      </c>
      <c r="L2557">
        <v>7.486352512999999E-4</v>
      </c>
      <c r="M2557">
        <v>6.3317606500000003E-6</v>
      </c>
      <c r="N2557">
        <v>6.3317606500000003E-6</v>
      </c>
      <c r="O2557">
        <v>1.3198807516E-6</v>
      </c>
      <c r="P2557">
        <v>2.0793549739069416E-4</v>
      </c>
      <c r="X2557" t="s">
        <v>336</v>
      </c>
      <c r="Y2557" t="s">
        <v>337</v>
      </c>
      <c r="Z2557" t="s">
        <v>427</v>
      </c>
      <c r="AA2557" t="s">
        <v>190</v>
      </c>
      <c r="AB2557" t="s">
        <v>93</v>
      </c>
      <c r="AC2557" t="s">
        <v>19</v>
      </c>
      <c r="AD2557" t="s">
        <v>181</v>
      </c>
      <c r="AF2557">
        <v>1.8480938250000001</v>
      </c>
      <c r="AG2557">
        <v>1.015653865</v>
      </c>
      <c r="AH2557">
        <v>0.20120174009</v>
      </c>
      <c r="AI2557">
        <v>1.7017116191999999E-3</v>
      </c>
      <c r="AJ2557">
        <v>1.7017116191999999E-3</v>
      </c>
      <c r="AK2557">
        <v>3.5472852700000002E-4</v>
      </c>
      <c r="AL2557">
        <v>5.5884331523478797E-2</v>
      </c>
    </row>
    <row r="2558" spans="1:38" x14ac:dyDescent="0.25">
      <c r="A2558" t="s">
        <v>393</v>
      </c>
      <c r="B2558" s="17" t="s">
        <v>336</v>
      </c>
      <c r="C2558" t="s">
        <v>443</v>
      </c>
      <c r="D2558" t="s">
        <v>427</v>
      </c>
      <c r="E2558" t="s">
        <v>191</v>
      </c>
      <c r="F2558" t="s">
        <v>29</v>
      </c>
      <c r="G2558" t="s">
        <v>19</v>
      </c>
      <c r="H2558" t="s">
        <v>181</v>
      </c>
      <c r="J2558">
        <v>0.34738596999999999</v>
      </c>
      <c r="K2558">
        <v>6.110582E-4</v>
      </c>
      <c r="L2558">
        <v>1.1936431E-4</v>
      </c>
      <c r="M2558">
        <v>1.042063E-6</v>
      </c>
      <c r="N2558">
        <v>1.042063E-6</v>
      </c>
      <c r="O2558">
        <v>2.1617723999999999E-7</v>
      </c>
      <c r="P2558">
        <v>3.3189452555880002E-5</v>
      </c>
      <c r="X2558" t="s">
        <v>336</v>
      </c>
      <c r="Y2558" t="s">
        <v>337</v>
      </c>
      <c r="Z2558" t="s">
        <v>427</v>
      </c>
      <c r="AA2558" t="s">
        <v>191</v>
      </c>
      <c r="AB2558" t="s">
        <v>29</v>
      </c>
      <c r="AC2558" t="s">
        <v>19</v>
      </c>
      <c r="AD2558" t="s">
        <v>181</v>
      </c>
      <c r="AF2558">
        <v>0.34738596999999999</v>
      </c>
      <c r="AG2558">
        <v>0.16422682</v>
      </c>
      <c r="AH2558">
        <v>3.2080117999999998E-2</v>
      </c>
      <c r="AI2558">
        <v>2.8006283999999998E-4</v>
      </c>
      <c r="AJ2558">
        <v>2.8006283999999998E-4</v>
      </c>
      <c r="AK2558">
        <v>5.8099361999999997E-5</v>
      </c>
      <c r="AL2558">
        <v>8.9199303555999986E-3</v>
      </c>
    </row>
    <row r="2559" spans="1:38" x14ac:dyDescent="0.25">
      <c r="A2559" t="s">
        <v>393</v>
      </c>
      <c r="B2559" s="17" t="s">
        <v>336</v>
      </c>
      <c r="C2559" t="s">
        <v>443</v>
      </c>
      <c r="D2559" t="s">
        <v>427</v>
      </c>
      <c r="E2559" t="s">
        <v>192</v>
      </c>
      <c r="F2559" t="s">
        <v>96</v>
      </c>
      <c r="G2559" t="s">
        <v>19</v>
      </c>
      <c r="H2559" t="s">
        <v>181</v>
      </c>
      <c r="J2559">
        <v>2.8624621530000001</v>
      </c>
      <c r="K2559">
        <v>5.9435495840000005E-3</v>
      </c>
      <c r="L2559">
        <v>1.0544743965000001E-3</v>
      </c>
      <c r="M2559">
        <v>1.1574065343000001E-5</v>
      </c>
      <c r="N2559">
        <v>1.1574065343000001E-5</v>
      </c>
      <c r="O2559">
        <v>2.3255674519999999E-6</v>
      </c>
      <c r="P2559">
        <v>2.9406291134231497E-4</v>
      </c>
      <c r="X2559" t="s">
        <v>336</v>
      </c>
      <c r="Y2559" t="s">
        <v>337</v>
      </c>
      <c r="Z2559" t="s">
        <v>427</v>
      </c>
      <c r="AA2559" t="s">
        <v>192</v>
      </c>
      <c r="AB2559" t="s">
        <v>96</v>
      </c>
      <c r="AC2559" t="s">
        <v>19</v>
      </c>
      <c r="AD2559" t="s">
        <v>181</v>
      </c>
      <c r="AF2559">
        <v>2.8624621530000001</v>
      </c>
      <c r="AG2559">
        <v>1.5973767758999999</v>
      </c>
      <c r="AH2559">
        <v>0.283398441</v>
      </c>
      <c r="AI2559">
        <v>3.1106230119999998E-3</v>
      </c>
      <c r="AJ2559">
        <v>3.1106230119999998E-3</v>
      </c>
      <c r="AK2559">
        <v>6.2501494349999993E-4</v>
      </c>
      <c r="AL2559">
        <v>7.9031773852943799E-2</v>
      </c>
    </row>
    <row r="2560" spans="1:38" x14ac:dyDescent="0.25">
      <c r="A2560" t="s">
        <v>393</v>
      </c>
      <c r="B2560" s="17" t="s">
        <v>336</v>
      </c>
      <c r="C2560" t="s">
        <v>443</v>
      </c>
      <c r="D2560" t="s">
        <v>427</v>
      </c>
      <c r="E2560" t="s">
        <v>193</v>
      </c>
      <c r="F2560" t="s">
        <v>98</v>
      </c>
      <c r="G2560" t="s">
        <v>19</v>
      </c>
      <c r="H2560" t="s">
        <v>181</v>
      </c>
      <c r="J2560">
        <v>4.7383467699999997</v>
      </c>
      <c r="K2560">
        <v>1.2062386767E-2</v>
      </c>
      <c r="L2560">
        <v>1.7513946329999999E-3</v>
      </c>
      <c r="M2560">
        <v>2.898782318E-5</v>
      </c>
      <c r="N2560">
        <v>2.898782318E-5</v>
      </c>
      <c r="O2560">
        <v>5.5778050940000003E-6</v>
      </c>
      <c r="P2560">
        <v>4.8431458384234476E-4</v>
      </c>
      <c r="X2560" t="s">
        <v>336</v>
      </c>
      <c r="Y2560" t="s">
        <v>337</v>
      </c>
      <c r="Z2560" t="s">
        <v>427</v>
      </c>
      <c r="AA2560" t="s">
        <v>193</v>
      </c>
      <c r="AB2560" t="s">
        <v>98</v>
      </c>
      <c r="AC2560" t="s">
        <v>19</v>
      </c>
      <c r="AD2560" t="s">
        <v>181</v>
      </c>
      <c r="AF2560">
        <v>4.7383467699999997</v>
      </c>
      <c r="AG2560">
        <v>3.2418637750000001</v>
      </c>
      <c r="AH2560">
        <v>0.47070147890000003</v>
      </c>
      <c r="AI2560">
        <v>7.7907105190000003E-3</v>
      </c>
      <c r="AJ2560">
        <v>7.7907105190000003E-3</v>
      </c>
      <c r="AK2560">
        <v>1.4990799920000001E-3</v>
      </c>
      <c r="AL2560">
        <v>0.13016343806089287</v>
      </c>
    </row>
    <row r="2561" spans="1:38" x14ac:dyDescent="0.25">
      <c r="A2561" t="s">
        <v>393</v>
      </c>
      <c r="B2561" s="17" t="s">
        <v>336</v>
      </c>
      <c r="C2561" t="s">
        <v>443</v>
      </c>
      <c r="D2561" t="s">
        <v>427</v>
      </c>
      <c r="E2561" t="s">
        <v>194</v>
      </c>
      <c r="F2561" t="s">
        <v>100</v>
      </c>
      <c r="G2561" t="s">
        <v>19</v>
      </c>
      <c r="H2561" t="s">
        <v>181</v>
      </c>
      <c r="J2561">
        <v>0.54192248799999998</v>
      </c>
      <c r="K2561">
        <v>1.081216246E-3</v>
      </c>
      <c r="L2561">
        <v>1.388172869E-4</v>
      </c>
      <c r="M2561">
        <v>3.1293470000000001E-6</v>
      </c>
      <c r="N2561">
        <v>3.1293470000000001E-6</v>
      </c>
      <c r="O2561">
        <v>5.8891481099999993E-7</v>
      </c>
      <c r="P2561">
        <v>3.7281792591037999E-5</v>
      </c>
      <c r="X2561" t="s">
        <v>336</v>
      </c>
      <c r="Y2561" t="s">
        <v>337</v>
      </c>
      <c r="Z2561" t="s">
        <v>427</v>
      </c>
      <c r="AA2561" t="s">
        <v>194</v>
      </c>
      <c r="AB2561" t="s">
        <v>100</v>
      </c>
      <c r="AC2561" t="s">
        <v>19</v>
      </c>
      <c r="AD2561" t="s">
        <v>181</v>
      </c>
      <c r="AF2561">
        <v>0.54192248799999998</v>
      </c>
      <c r="AG2561">
        <v>0.29058552790000003</v>
      </c>
      <c r="AH2561">
        <v>3.73082645E-2</v>
      </c>
      <c r="AI2561">
        <v>8.4103706999999993E-4</v>
      </c>
      <c r="AJ2561">
        <v>8.4103706999999993E-4</v>
      </c>
      <c r="AK2561">
        <v>1.5827560400000001E-4</v>
      </c>
      <c r="AL2561">
        <v>1.0019780270586E-2</v>
      </c>
    </row>
    <row r="2562" spans="1:38" x14ac:dyDescent="0.25">
      <c r="A2562" t="s">
        <v>393</v>
      </c>
      <c r="B2562" s="17" t="s">
        <v>336</v>
      </c>
      <c r="C2562" t="s">
        <v>443</v>
      </c>
      <c r="D2562" t="s">
        <v>427</v>
      </c>
      <c r="E2562" t="s">
        <v>195</v>
      </c>
      <c r="F2562" t="s">
        <v>102</v>
      </c>
      <c r="G2562" t="s">
        <v>19</v>
      </c>
      <c r="H2562" t="s">
        <v>181</v>
      </c>
      <c r="J2562">
        <v>11.0885654</v>
      </c>
      <c r="K2562">
        <v>1.32178722E-2</v>
      </c>
      <c r="L2562">
        <v>2.5091185399999999E-3</v>
      </c>
      <c r="M2562">
        <v>2.3731905999999999E-5</v>
      </c>
      <c r="N2562">
        <v>2.3731905999999999E-5</v>
      </c>
      <c r="O2562">
        <v>4.8666349999999992E-6</v>
      </c>
      <c r="P2562">
        <v>6.9513346271539997E-4</v>
      </c>
      <c r="X2562" t="s">
        <v>336</v>
      </c>
      <c r="Y2562" t="s">
        <v>337</v>
      </c>
      <c r="Z2562" t="s">
        <v>427</v>
      </c>
      <c r="AA2562" t="s">
        <v>195</v>
      </c>
      <c r="AB2562" t="s">
        <v>102</v>
      </c>
      <c r="AC2562" t="s">
        <v>19</v>
      </c>
      <c r="AD2562" t="s">
        <v>181</v>
      </c>
      <c r="AF2562">
        <v>11.0885654</v>
      </c>
      <c r="AG2562">
        <v>3.5524096000000003</v>
      </c>
      <c r="AH2562">
        <v>0.67434580999999993</v>
      </c>
      <c r="AI2562">
        <v>6.3781406999999998E-3</v>
      </c>
      <c r="AJ2562">
        <v>6.3781406999999998E-3</v>
      </c>
      <c r="AK2562">
        <v>1.3079472099999999E-3</v>
      </c>
      <c r="AL2562">
        <v>0.18682272170597003</v>
      </c>
    </row>
    <row r="2563" spans="1:38" x14ac:dyDescent="0.25">
      <c r="A2563" t="s">
        <v>393</v>
      </c>
      <c r="B2563" s="17" t="s">
        <v>336</v>
      </c>
      <c r="C2563" t="s">
        <v>443</v>
      </c>
      <c r="D2563" t="s">
        <v>427</v>
      </c>
      <c r="E2563" t="s">
        <v>196</v>
      </c>
      <c r="F2563" t="s">
        <v>106</v>
      </c>
      <c r="G2563" t="s">
        <v>19</v>
      </c>
      <c r="H2563" t="s">
        <v>181</v>
      </c>
      <c r="J2563">
        <v>1.8203031000000001</v>
      </c>
      <c r="K2563">
        <v>5.8705824999999998E-3</v>
      </c>
      <c r="L2563">
        <v>1.1912704000000001E-3</v>
      </c>
      <c r="M2563">
        <v>9.5421738000000006E-6</v>
      </c>
      <c r="N2563">
        <v>9.5421738000000006E-6</v>
      </c>
      <c r="O2563">
        <v>2.0078139000000001E-6</v>
      </c>
      <c r="P2563">
        <v>3.2993777272589996E-4</v>
      </c>
      <c r="X2563" t="s">
        <v>336</v>
      </c>
      <c r="Y2563" t="s">
        <v>337</v>
      </c>
      <c r="Z2563" t="s">
        <v>427</v>
      </c>
      <c r="AA2563" t="s">
        <v>196</v>
      </c>
      <c r="AB2563" t="s">
        <v>106</v>
      </c>
      <c r="AC2563" t="s">
        <v>19</v>
      </c>
      <c r="AD2563" t="s">
        <v>181</v>
      </c>
      <c r="AF2563">
        <v>1.8203031000000001</v>
      </c>
      <c r="AG2563">
        <v>1.5777664</v>
      </c>
      <c r="AH2563">
        <v>0.32016343000000003</v>
      </c>
      <c r="AI2563">
        <v>2.5645362000000001E-3</v>
      </c>
      <c r="AJ2563">
        <v>2.5645362000000001E-3</v>
      </c>
      <c r="AK2563">
        <v>5.3961603999999998E-4</v>
      </c>
      <c r="AL2563">
        <v>8.8673411918499992E-2</v>
      </c>
    </row>
    <row r="2564" spans="1:38" x14ac:dyDescent="0.25">
      <c r="A2564" t="s">
        <v>393</v>
      </c>
      <c r="B2564" s="17" t="s">
        <v>336</v>
      </c>
      <c r="C2564" t="s">
        <v>443</v>
      </c>
      <c r="D2564" t="s">
        <v>427</v>
      </c>
      <c r="E2564" t="s">
        <v>197</v>
      </c>
      <c r="F2564" t="s">
        <v>108</v>
      </c>
      <c r="G2564" t="s">
        <v>32</v>
      </c>
      <c r="H2564" t="s">
        <v>181</v>
      </c>
      <c r="J2564">
        <v>89.038072900000003</v>
      </c>
      <c r="K2564">
        <v>8.8726327299999991E-2</v>
      </c>
      <c r="L2564">
        <v>1.7601149359999999E-2</v>
      </c>
      <c r="M2564">
        <v>1.5146169490000002E-4</v>
      </c>
      <c r="N2564">
        <v>1.5146169490000002E-4</v>
      </c>
      <c r="O2564">
        <v>3.15746912E-5</v>
      </c>
      <c r="P2564">
        <v>4.8613956142756999E-3</v>
      </c>
      <c r="X2564" t="s">
        <v>336</v>
      </c>
      <c r="Y2564" t="s">
        <v>337</v>
      </c>
      <c r="Z2564" t="s">
        <v>427</v>
      </c>
      <c r="AA2564" t="s">
        <v>197</v>
      </c>
      <c r="AB2564" t="s">
        <v>108</v>
      </c>
      <c r="AC2564" t="s">
        <v>32</v>
      </c>
      <c r="AD2564" t="s">
        <v>181</v>
      </c>
      <c r="AF2564">
        <v>89.038072900000003</v>
      </c>
      <c r="AG2564">
        <v>27.98681878</v>
      </c>
      <c r="AH2564">
        <v>5.5519060299999996</v>
      </c>
      <c r="AI2564">
        <v>4.7775353099999994E-2</v>
      </c>
      <c r="AJ2564">
        <v>4.7775353099999994E-2</v>
      </c>
      <c r="AK2564">
        <v>9.9595603599999995E-3</v>
      </c>
      <c r="AL2564">
        <v>1.5334232046630998</v>
      </c>
    </row>
    <row r="2565" spans="1:38" x14ac:dyDescent="0.25">
      <c r="A2565" t="s">
        <v>393</v>
      </c>
      <c r="B2565" s="17" t="s">
        <v>336</v>
      </c>
      <c r="C2565" t="s">
        <v>443</v>
      </c>
      <c r="D2565" t="s">
        <v>427</v>
      </c>
      <c r="E2565" t="s">
        <v>198</v>
      </c>
      <c r="F2565" t="s">
        <v>110</v>
      </c>
      <c r="G2565" t="s">
        <v>32</v>
      </c>
      <c r="H2565" t="s">
        <v>181</v>
      </c>
      <c r="J2565">
        <v>1867.6215657999999</v>
      </c>
      <c r="K2565">
        <v>5.9764420520000003</v>
      </c>
      <c r="L2565">
        <v>0.86850934539999991</v>
      </c>
      <c r="M2565">
        <v>1.4417091988000001E-2</v>
      </c>
      <c r="N2565">
        <v>1.4417091988000001E-2</v>
      </c>
      <c r="O2565">
        <v>2.7790078813E-3</v>
      </c>
      <c r="P2565">
        <v>0.23976640576219599</v>
      </c>
      <c r="X2565" t="s">
        <v>336</v>
      </c>
      <c r="Y2565" t="s">
        <v>337</v>
      </c>
      <c r="Z2565" t="s">
        <v>427</v>
      </c>
      <c r="AA2565" t="s">
        <v>198</v>
      </c>
      <c r="AB2565" t="s">
        <v>110</v>
      </c>
      <c r="AC2565" t="s">
        <v>32</v>
      </c>
      <c r="AD2565" t="s">
        <v>181</v>
      </c>
      <c r="AF2565">
        <v>1867.6215657999999</v>
      </c>
      <c r="AG2565">
        <v>1885.1406141</v>
      </c>
      <c r="AH2565">
        <v>273.95266588999999</v>
      </c>
      <c r="AI2565">
        <v>4.5475629580000003</v>
      </c>
      <c r="AJ2565">
        <v>4.5475629580000003</v>
      </c>
      <c r="AK2565">
        <v>0.87657857569999997</v>
      </c>
      <c r="AL2565">
        <v>75.629179510597595</v>
      </c>
    </row>
    <row r="2566" spans="1:38" x14ac:dyDescent="0.25">
      <c r="A2566" t="s">
        <v>393</v>
      </c>
      <c r="B2566" s="17" t="s">
        <v>336</v>
      </c>
      <c r="C2566" t="s">
        <v>443</v>
      </c>
      <c r="D2566" t="s">
        <v>427</v>
      </c>
      <c r="E2566" t="s">
        <v>199</v>
      </c>
      <c r="F2566" t="s">
        <v>31</v>
      </c>
      <c r="G2566" t="s">
        <v>32</v>
      </c>
      <c r="H2566" t="s">
        <v>181</v>
      </c>
      <c r="J2566">
        <v>30.560371872000001</v>
      </c>
      <c r="K2566">
        <v>2.9773021069999999E-2</v>
      </c>
      <c r="L2566">
        <v>4.26452563E-3</v>
      </c>
      <c r="M2566">
        <v>1.1144736167E-4</v>
      </c>
      <c r="N2566">
        <v>1.1144736167E-4</v>
      </c>
      <c r="O2566">
        <v>2.0856370279999999E-5</v>
      </c>
      <c r="P2566">
        <v>1.082595661274755E-3</v>
      </c>
      <c r="X2566" t="s">
        <v>336</v>
      </c>
      <c r="Y2566" t="s">
        <v>337</v>
      </c>
      <c r="Z2566" t="s">
        <v>427</v>
      </c>
      <c r="AA2566" t="s">
        <v>199</v>
      </c>
      <c r="AB2566" t="s">
        <v>31</v>
      </c>
      <c r="AC2566" t="s">
        <v>32</v>
      </c>
      <c r="AD2566" t="s">
        <v>181</v>
      </c>
      <c r="AF2566">
        <v>30.560371872000001</v>
      </c>
      <c r="AG2566">
        <v>9.3912615929999976</v>
      </c>
      <c r="AH2566">
        <v>1.3451531580000002</v>
      </c>
      <c r="AI2566">
        <v>3.5153682529999994E-2</v>
      </c>
      <c r="AJ2566">
        <v>3.5153682529999994E-2</v>
      </c>
      <c r="AK2566">
        <v>6.5786954110000004E-3</v>
      </c>
      <c r="AL2566">
        <v>0.34148160847039399</v>
      </c>
    </row>
    <row r="2567" spans="1:38" x14ac:dyDescent="0.25">
      <c r="A2567" t="s">
        <v>393</v>
      </c>
      <c r="B2567" s="17" t="s">
        <v>336</v>
      </c>
      <c r="C2567" t="s">
        <v>443</v>
      </c>
      <c r="D2567" t="s">
        <v>427</v>
      </c>
      <c r="E2567" t="s">
        <v>201</v>
      </c>
      <c r="F2567" t="s">
        <v>200</v>
      </c>
      <c r="G2567" t="s">
        <v>32</v>
      </c>
      <c r="H2567" t="s">
        <v>181</v>
      </c>
      <c r="J2567">
        <v>6.6076475659999998</v>
      </c>
      <c r="K2567">
        <v>1.16453123E-2</v>
      </c>
      <c r="L2567">
        <v>1.569882564E-3</v>
      </c>
      <c r="M2567">
        <v>3.366781252E-5</v>
      </c>
      <c r="N2567">
        <v>3.366781252E-5</v>
      </c>
      <c r="O2567">
        <v>6.3769004999999996E-6</v>
      </c>
      <c r="P2567">
        <v>4.2054692131967999E-4</v>
      </c>
      <c r="X2567" t="s">
        <v>336</v>
      </c>
      <c r="Y2567" t="s">
        <v>337</v>
      </c>
      <c r="Z2567" t="s">
        <v>427</v>
      </c>
      <c r="AA2567" t="s">
        <v>201</v>
      </c>
      <c r="AB2567" t="s">
        <v>200</v>
      </c>
      <c r="AC2567" t="s">
        <v>32</v>
      </c>
      <c r="AD2567" t="s">
        <v>181</v>
      </c>
      <c r="AF2567">
        <v>6.6076475659999998</v>
      </c>
      <c r="AG2567">
        <v>3.6732640379999997</v>
      </c>
      <c r="AH2567">
        <v>0.49518585019999994</v>
      </c>
      <c r="AI2567">
        <v>1.0619791160000001E-2</v>
      </c>
      <c r="AJ2567">
        <v>1.0619791160000001E-2</v>
      </c>
      <c r="AK2567">
        <v>2.0114567030000002E-3</v>
      </c>
      <c r="AL2567">
        <v>0.13265252138786099</v>
      </c>
    </row>
    <row r="2568" spans="1:38" x14ac:dyDescent="0.25">
      <c r="A2568" t="s">
        <v>393</v>
      </c>
      <c r="B2568" s="17" t="s">
        <v>336</v>
      </c>
      <c r="C2568" t="s">
        <v>443</v>
      </c>
      <c r="D2568" t="s">
        <v>427</v>
      </c>
      <c r="E2568" t="s">
        <v>203</v>
      </c>
      <c r="F2568" t="s">
        <v>202</v>
      </c>
      <c r="G2568" t="s">
        <v>32</v>
      </c>
      <c r="H2568" t="s">
        <v>181</v>
      </c>
      <c r="J2568">
        <v>3.67091484</v>
      </c>
      <c r="K2568">
        <v>4.7240270800000001E-3</v>
      </c>
      <c r="L2568">
        <v>9.1951604800000002E-4</v>
      </c>
      <c r="M2568">
        <v>8.1842283800000004E-6</v>
      </c>
      <c r="N2568">
        <v>8.1842283800000004E-6</v>
      </c>
      <c r="O2568">
        <v>1.6970594250000001E-6</v>
      </c>
      <c r="P2568">
        <v>2.5516327732287E-4</v>
      </c>
      <c r="X2568" t="s">
        <v>336</v>
      </c>
      <c r="Y2568" t="s">
        <v>337</v>
      </c>
      <c r="Z2568" t="s">
        <v>427</v>
      </c>
      <c r="AA2568" t="s">
        <v>203</v>
      </c>
      <c r="AB2568" t="s">
        <v>202</v>
      </c>
      <c r="AC2568" t="s">
        <v>32</v>
      </c>
      <c r="AD2568" t="s">
        <v>181</v>
      </c>
      <c r="AF2568">
        <v>3.67091484</v>
      </c>
      <c r="AG2568">
        <v>1.490093254</v>
      </c>
      <c r="AH2568">
        <v>0.29004163299999997</v>
      </c>
      <c r="AI2568">
        <v>2.5815397799999998E-3</v>
      </c>
      <c r="AJ2568">
        <v>2.5815397799999998E-3</v>
      </c>
      <c r="AK2568">
        <v>5.3530111800000003E-4</v>
      </c>
      <c r="AL2568">
        <v>8.0485797514676993E-2</v>
      </c>
    </row>
    <row r="2569" spans="1:38" x14ac:dyDescent="0.25">
      <c r="A2569" t="s">
        <v>393</v>
      </c>
      <c r="B2569" s="17" t="s">
        <v>336</v>
      </c>
      <c r="C2569" t="s">
        <v>443</v>
      </c>
      <c r="D2569" t="s">
        <v>427</v>
      </c>
      <c r="E2569" t="s">
        <v>204</v>
      </c>
      <c r="F2569" t="s">
        <v>118</v>
      </c>
      <c r="G2569" t="s">
        <v>32</v>
      </c>
      <c r="H2569" t="s">
        <v>181</v>
      </c>
      <c r="J2569">
        <v>5.8551118750000004</v>
      </c>
      <c r="K2569">
        <v>1.1367760350000001E-2</v>
      </c>
      <c r="L2569">
        <v>1.5522827536E-3</v>
      </c>
      <c r="M2569">
        <v>6.7949374629999992E-5</v>
      </c>
      <c r="N2569">
        <v>6.7949374629999992E-5</v>
      </c>
      <c r="O2569">
        <v>1.2501404963999999E-5</v>
      </c>
      <c r="P2569">
        <v>3.31177392341202E-4</v>
      </c>
      <c r="X2569" t="s">
        <v>336</v>
      </c>
      <c r="Y2569" t="s">
        <v>337</v>
      </c>
      <c r="Z2569" t="s">
        <v>427</v>
      </c>
      <c r="AA2569" t="s">
        <v>204</v>
      </c>
      <c r="AB2569" t="s">
        <v>118</v>
      </c>
      <c r="AC2569" t="s">
        <v>32</v>
      </c>
      <c r="AD2569" t="s">
        <v>181</v>
      </c>
      <c r="AF2569">
        <v>5.8551118750000004</v>
      </c>
      <c r="AG2569">
        <v>3.5857165612999999</v>
      </c>
      <c r="AH2569">
        <v>0.4896343755</v>
      </c>
      <c r="AI2569">
        <v>2.1433177690999998E-2</v>
      </c>
      <c r="AJ2569">
        <v>2.1433177690999998E-2</v>
      </c>
      <c r="AK2569">
        <v>3.9433003529999993E-3</v>
      </c>
      <c r="AL2569">
        <v>0.10446281490948599</v>
      </c>
    </row>
    <row r="2570" spans="1:38" x14ac:dyDescent="0.25">
      <c r="A2570" t="s">
        <v>393</v>
      </c>
      <c r="B2570" s="17" t="s">
        <v>336</v>
      </c>
      <c r="C2570" t="s">
        <v>443</v>
      </c>
      <c r="D2570" t="s">
        <v>427</v>
      </c>
      <c r="E2570" t="s">
        <v>205</v>
      </c>
      <c r="F2570" t="s">
        <v>141</v>
      </c>
      <c r="G2570" t="s">
        <v>39</v>
      </c>
      <c r="H2570" t="s">
        <v>181</v>
      </c>
      <c r="J2570">
        <v>26.036363719999997</v>
      </c>
      <c r="K2570">
        <v>7.5534630529999994E-2</v>
      </c>
      <c r="L2570">
        <v>1.0289738600999999E-2</v>
      </c>
      <c r="M2570">
        <v>2.0317449410000001E-4</v>
      </c>
      <c r="N2570">
        <v>2.0317449410000001E-4</v>
      </c>
      <c r="O2570">
        <v>3.8635689189999997E-5</v>
      </c>
      <c r="P2570">
        <v>2.7952112222084319E-3</v>
      </c>
      <c r="X2570" t="s">
        <v>336</v>
      </c>
      <c r="Y2570" t="s">
        <v>337</v>
      </c>
      <c r="Z2570" t="s">
        <v>427</v>
      </c>
      <c r="AA2570" t="s">
        <v>205</v>
      </c>
      <c r="AB2570" t="s">
        <v>141</v>
      </c>
      <c r="AC2570" t="s">
        <v>39</v>
      </c>
      <c r="AD2570" t="s">
        <v>181</v>
      </c>
      <c r="AF2570">
        <v>26.036363719999997</v>
      </c>
      <c r="AG2570">
        <v>15.534900840000002</v>
      </c>
      <c r="AH2570">
        <v>2.116248396</v>
      </c>
      <c r="AI2570">
        <v>4.1786074110000002E-2</v>
      </c>
      <c r="AJ2570">
        <v>4.1786074110000002E-2</v>
      </c>
      <c r="AK2570">
        <v>7.9460453790000003E-3</v>
      </c>
      <c r="AL2570">
        <v>0.57487973646773372</v>
      </c>
    </row>
    <row r="2571" spans="1:38" x14ac:dyDescent="0.25">
      <c r="A2571" t="s">
        <v>393</v>
      </c>
      <c r="B2571" s="17" t="s">
        <v>336</v>
      </c>
      <c r="C2571" t="s">
        <v>443</v>
      </c>
      <c r="D2571" t="s">
        <v>427</v>
      </c>
      <c r="E2571" t="s">
        <v>206</v>
      </c>
      <c r="F2571" t="s">
        <v>162</v>
      </c>
      <c r="G2571" t="s">
        <v>56</v>
      </c>
      <c r="H2571" t="s">
        <v>181</v>
      </c>
      <c r="J2571">
        <v>3.399825E-3</v>
      </c>
      <c r="K2571">
        <v>8.1480911999999994E-6</v>
      </c>
      <c r="L2571">
        <v>1.8041596E-6</v>
      </c>
      <c r="M2571">
        <v>1.1420967E-8</v>
      </c>
      <c r="N2571">
        <v>1.1420967E-8</v>
      </c>
      <c r="O2571">
        <v>2.4832159E-9</v>
      </c>
      <c r="P2571">
        <v>4.9868952117899996E-7</v>
      </c>
      <c r="X2571" t="s">
        <v>336</v>
      </c>
      <c r="Y2571" t="s">
        <v>337</v>
      </c>
      <c r="Z2571" t="s">
        <v>427</v>
      </c>
      <c r="AA2571" t="s">
        <v>206</v>
      </c>
      <c r="AB2571" t="s">
        <v>162</v>
      </c>
      <c r="AC2571" t="s">
        <v>56</v>
      </c>
      <c r="AD2571" t="s">
        <v>181</v>
      </c>
      <c r="AF2571">
        <v>3.399825E-3</v>
      </c>
      <c r="AG2571">
        <v>1.6087535E-3</v>
      </c>
      <c r="AH2571">
        <v>3.5621204999999997E-4</v>
      </c>
      <c r="AI2571">
        <v>2.2549482000000001E-6</v>
      </c>
      <c r="AJ2571">
        <v>2.2549482000000001E-6</v>
      </c>
      <c r="AK2571">
        <v>4.9028448999999995E-7</v>
      </c>
      <c r="AL2571">
        <v>9.8460918411000004E-5</v>
      </c>
    </row>
    <row r="2572" spans="1:38" x14ac:dyDescent="0.25">
      <c r="A2572" t="s">
        <v>393</v>
      </c>
      <c r="B2572" s="17" t="s">
        <v>336</v>
      </c>
      <c r="C2572" t="s">
        <v>443</v>
      </c>
      <c r="D2572" t="s">
        <v>427</v>
      </c>
      <c r="E2572" t="s">
        <v>207</v>
      </c>
      <c r="F2572" t="s">
        <v>164</v>
      </c>
      <c r="G2572" t="s">
        <v>56</v>
      </c>
      <c r="H2572" t="s">
        <v>181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X2572" t="s">
        <v>336</v>
      </c>
      <c r="Y2572" t="s">
        <v>337</v>
      </c>
      <c r="Z2572" t="s">
        <v>427</v>
      </c>
      <c r="AA2572" t="s">
        <v>207</v>
      </c>
      <c r="AB2572" t="s">
        <v>164</v>
      </c>
      <c r="AC2572" t="s">
        <v>56</v>
      </c>
      <c r="AD2572" t="s">
        <v>181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</row>
    <row r="2573" spans="1:38" x14ac:dyDescent="0.25">
      <c r="A2573" t="s">
        <v>393</v>
      </c>
      <c r="B2573" s="17" t="s">
        <v>336</v>
      </c>
      <c r="C2573" t="s">
        <v>443</v>
      </c>
      <c r="D2573" t="s">
        <v>427</v>
      </c>
      <c r="E2573" t="s">
        <v>208</v>
      </c>
      <c r="F2573" t="s">
        <v>58</v>
      </c>
      <c r="G2573" t="s">
        <v>59</v>
      </c>
      <c r="H2573" t="s">
        <v>181</v>
      </c>
      <c r="J2573">
        <v>825.25511870000003</v>
      </c>
      <c r="K2573">
        <v>0.31266431252999999</v>
      </c>
      <c r="L2573">
        <v>9.2501921129999998E-2</v>
      </c>
      <c r="M2573">
        <v>7.158729814000001E-4</v>
      </c>
      <c r="N2573">
        <v>7.158729814000001E-4</v>
      </c>
      <c r="O2573">
        <v>1.5493177130000002E-4</v>
      </c>
      <c r="P2573">
        <v>1.9116573485796123E-2</v>
      </c>
      <c r="X2573" t="s">
        <v>336</v>
      </c>
      <c r="Y2573" t="s">
        <v>337</v>
      </c>
      <c r="Z2573" t="s">
        <v>427</v>
      </c>
      <c r="AA2573" t="s">
        <v>208</v>
      </c>
      <c r="AB2573" t="s">
        <v>58</v>
      </c>
      <c r="AC2573" t="s">
        <v>59</v>
      </c>
      <c r="AD2573" t="s">
        <v>181</v>
      </c>
      <c r="AF2573">
        <v>825.25511869999991</v>
      </c>
      <c r="AG2573">
        <v>98.623262999999994</v>
      </c>
      <c r="AH2573">
        <v>29.177746834000001</v>
      </c>
      <c r="AI2573">
        <v>0.22580679766</v>
      </c>
      <c r="AJ2573">
        <v>0.22580679766</v>
      </c>
      <c r="AK2573">
        <v>4.8869909775000005E-2</v>
      </c>
      <c r="AL2573">
        <v>6.0299132630795604</v>
      </c>
    </row>
    <row r="2574" spans="1:38" x14ac:dyDescent="0.25">
      <c r="A2574" t="s">
        <v>393</v>
      </c>
      <c r="B2574" s="17" t="s">
        <v>336</v>
      </c>
      <c r="C2574" t="s">
        <v>443</v>
      </c>
      <c r="D2574" t="s">
        <v>427</v>
      </c>
      <c r="E2574" t="s">
        <v>209</v>
      </c>
      <c r="F2574" t="s">
        <v>61</v>
      </c>
      <c r="G2574" t="s">
        <v>59</v>
      </c>
      <c r="H2574" t="s">
        <v>181</v>
      </c>
      <c r="J2574">
        <v>126.38734316999999</v>
      </c>
      <c r="K2574">
        <v>6.3480334289999996E-2</v>
      </c>
      <c r="L2574">
        <v>1.6160608072000003E-2</v>
      </c>
      <c r="M2574">
        <v>1.686032613E-4</v>
      </c>
      <c r="N2574">
        <v>1.686032613E-4</v>
      </c>
      <c r="O2574">
        <v>3.4736812060000001E-5</v>
      </c>
      <c r="P2574">
        <v>3.33716916713652E-3</v>
      </c>
      <c r="X2574" t="s">
        <v>336</v>
      </c>
      <c r="Y2574" t="s">
        <v>337</v>
      </c>
      <c r="Z2574" t="s">
        <v>427</v>
      </c>
      <c r="AA2574" t="s">
        <v>209</v>
      </c>
      <c r="AB2574" t="s">
        <v>61</v>
      </c>
      <c r="AC2574" t="s">
        <v>59</v>
      </c>
      <c r="AD2574" t="s">
        <v>181</v>
      </c>
      <c r="AF2574">
        <v>126.38734316999999</v>
      </c>
      <c r="AG2574">
        <v>20.02351256</v>
      </c>
      <c r="AH2574">
        <v>5.0975173070000004</v>
      </c>
      <c r="AI2574">
        <v>5.3182285080000002E-2</v>
      </c>
      <c r="AJ2574">
        <v>5.3182285080000002E-2</v>
      </c>
      <c r="AK2574">
        <v>1.0956985252999998E-2</v>
      </c>
      <c r="AL2574">
        <v>1.0526385019023849</v>
      </c>
    </row>
    <row r="2575" spans="1:38" x14ac:dyDescent="0.25">
      <c r="A2575" t="s">
        <v>393</v>
      </c>
      <c r="B2575" s="17" t="s">
        <v>336</v>
      </c>
      <c r="C2575" t="s">
        <v>443</v>
      </c>
      <c r="D2575" t="s">
        <v>427</v>
      </c>
      <c r="E2575" t="s">
        <v>210</v>
      </c>
      <c r="F2575" t="s">
        <v>63</v>
      </c>
      <c r="G2575" t="s">
        <v>59</v>
      </c>
      <c r="H2575" t="s">
        <v>181</v>
      </c>
      <c r="J2575">
        <v>60.267839800000012</v>
      </c>
      <c r="K2575">
        <v>6.93086854E-2</v>
      </c>
      <c r="L2575">
        <v>1.564405122E-2</v>
      </c>
      <c r="M2575">
        <v>2.0492826800000001E-4</v>
      </c>
      <c r="N2575">
        <v>2.0492826800000001E-4</v>
      </c>
      <c r="O2575">
        <v>4.0934592399999997E-5</v>
      </c>
      <c r="P2575">
        <v>3.2308134842374903E-3</v>
      </c>
      <c r="X2575" t="s">
        <v>336</v>
      </c>
      <c r="Y2575" t="s">
        <v>337</v>
      </c>
      <c r="Z2575" t="s">
        <v>427</v>
      </c>
      <c r="AA2575" t="s">
        <v>210</v>
      </c>
      <c r="AB2575" t="s">
        <v>63</v>
      </c>
      <c r="AC2575" t="s">
        <v>59</v>
      </c>
      <c r="AD2575" t="s">
        <v>181</v>
      </c>
      <c r="AF2575">
        <v>60.267839800000004</v>
      </c>
      <c r="AG2575">
        <v>21.861942389999999</v>
      </c>
      <c r="AH2575">
        <v>4.9345809999999997</v>
      </c>
      <c r="AI2575">
        <v>6.46402321E-2</v>
      </c>
      <c r="AJ2575">
        <v>6.46402321E-2</v>
      </c>
      <c r="AK2575">
        <v>1.291193975E-2</v>
      </c>
      <c r="AL2575">
        <v>1.0190909752917701</v>
      </c>
    </row>
    <row r="2576" spans="1:38" x14ac:dyDescent="0.25">
      <c r="A2576" t="s">
        <v>393</v>
      </c>
      <c r="B2576" s="17" t="s">
        <v>336</v>
      </c>
      <c r="C2576" t="s">
        <v>443</v>
      </c>
      <c r="D2576" t="s">
        <v>427</v>
      </c>
      <c r="E2576" t="s">
        <v>211</v>
      </c>
      <c r="F2576" t="s">
        <v>169</v>
      </c>
      <c r="G2576" t="s">
        <v>59</v>
      </c>
      <c r="H2576" t="s">
        <v>181</v>
      </c>
      <c r="J2576">
        <v>69.771471199999993</v>
      </c>
      <c r="K2576">
        <v>0.1222723537</v>
      </c>
      <c r="L2576">
        <v>2.0728777060000002E-2</v>
      </c>
      <c r="M2576">
        <v>2.5519940929999999E-4</v>
      </c>
      <c r="N2576">
        <v>2.5519940929999999E-4</v>
      </c>
      <c r="O2576">
        <v>5.0955397600000005E-5</v>
      </c>
      <c r="P2576">
        <v>5.7435089964785998E-3</v>
      </c>
      <c r="X2576" t="s">
        <v>336</v>
      </c>
      <c r="Y2576" t="s">
        <v>337</v>
      </c>
      <c r="Z2576" t="s">
        <v>427</v>
      </c>
      <c r="AA2576" t="s">
        <v>211</v>
      </c>
      <c r="AB2576" t="s">
        <v>169</v>
      </c>
      <c r="AC2576" t="s">
        <v>59</v>
      </c>
      <c r="AD2576" t="s">
        <v>181</v>
      </c>
      <c r="AF2576">
        <v>69.771471199999993</v>
      </c>
      <c r="AG2576">
        <v>38.568193900000004</v>
      </c>
      <c r="AH2576">
        <v>6.5384487900000003</v>
      </c>
      <c r="AI2576">
        <v>8.0497190600000004E-2</v>
      </c>
      <c r="AJ2576">
        <v>8.0497190600000004E-2</v>
      </c>
      <c r="AK2576">
        <v>1.607278891E-2</v>
      </c>
      <c r="AL2576">
        <v>1.8116670859889998</v>
      </c>
    </row>
    <row r="2577" spans="1:38" x14ac:dyDescent="0.25">
      <c r="A2577" t="s">
        <v>393</v>
      </c>
      <c r="B2577" s="17" t="s">
        <v>336</v>
      </c>
      <c r="C2577" t="s">
        <v>443</v>
      </c>
      <c r="D2577" t="s">
        <v>427</v>
      </c>
      <c r="E2577" t="s">
        <v>212</v>
      </c>
      <c r="F2577" t="s">
        <v>171</v>
      </c>
      <c r="G2577" t="s">
        <v>59</v>
      </c>
      <c r="H2577" t="s">
        <v>181</v>
      </c>
      <c r="J2577">
        <v>4.4421363199999995</v>
      </c>
      <c r="K2577">
        <v>1.8907381499999999E-3</v>
      </c>
      <c r="L2577">
        <v>3.7227276600000002E-4</v>
      </c>
      <c r="M2577">
        <v>3.3131342699999997E-6</v>
      </c>
      <c r="N2577">
        <v>3.3131342699999997E-6</v>
      </c>
      <c r="O2577">
        <v>6.9283720200000002E-7</v>
      </c>
      <c r="P2577">
        <v>1.0218762079818001E-4</v>
      </c>
      <c r="X2577" t="s">
        <v>336</v>
      </c>
      <c r="Y2577" t="s">
        <v>337</v>
      </c>
      <c r="Z2577" t="s">
        <v>427</v>
      </c>
      <c r="AA2577" t="s">
        <v>212</v>
      </c>
      <c r="AB2577" t="s">
        <v>171</v>
      </c>
      <c r="AC2577" t="s">
        <v>59</v>
      </c>
      <c r="AD2577" t="s">
        <v>181</v>
      </c>
      <c r="AF2577">
        <v>4.4421363199999995</v>
      </c>
      <c r="AG2577">
        <v>0.59639284300000006</v>
      </c>
      <c r="AH2577">
        <v>0.11742546100000001</v>
      </c>
      <c r="AI2577">
        <v>1.0450573200000001E-3</v>
      </c>
      <c r="AJ2577">
        <v>1.0450573200000001E-3</v>
      </c>
      <c r="AK2577">
        <v>2.1854070299999999E-4</v>
      </c>
      <c r="AL2577">
        <v>3.2232898987700001E-2</v>
      </c>
    </row>
    <row r="2578" spans="1:38" x14ac:dyDescent="0.25">
      <c r="A2578" t="s">
        <v>393</v>
      </c>
      <c r="B2578" s="17" t="s">
        <v>336</v>
      </c>
      <c r="C2578" t="s">
        <v>443</v>
      </c>
      <c r="D2578" t="s">
        <v>427</v>
      </c>
      <c r="E2578" t="s">
        <v>213</v>
      </c>
      <c r="F2578" t="s">
        <v>65</v>
      </c>
      <c r="G2578" t="s">
        <v>59</v>
      </c>
      <c r="H2578" t="s">
        <v>181</v>
      </c>
      <c r="J2578">
        <v>1.30274226</v>
      </c>
      <c r="K2578">
        <v>9.360508200000001E-4</v>
      </c>
      <c r="L2578">
        <v>1.9438390400000001E-4</v>
      </c>
      <c r="M2578">
        <v>3.2590474E-6</v>
      </c>
      <c r="N2578">
        <v>3.2590474E-6</v>
      </c>
      <c r="O2578">
        <v>6.3701046000000004E-7</v>
      </c>
      <c r="P2578">
        <v>3.8994266814996E-5</v>
      </c>
      <c r="X2578" t="s">
        <v>336</v>
      </c>
      <c r="Y2578" t="s">
        <v>337</v>
      </c>
      <c r="Z2578" t="s">
        <v>427</v>
      </c>
      <c r="AA2578" t="s">
        <v>213</v>
      </c>
      <c r="AB2578" t="s">
        <v>65</v>
      </c>
      <c r="AC2578" t="s">
        <v>59</v>
      </c>
      <c r="AD2578" t="s">
        <v>181</v>
      </c>
      <c r="AF2578">
        <v>1.30274226</v>
      </c>
      <c r="AG2578">
        <v>0.295257204</v>
      </c>
      <c r="AH2578">
        <v>6.1314245000000003E-2</v>
      </c>
      <c r="AI2578">
        <v>1.0279967499999998E-3</v>
      </c>
      <c r="AJ2578">
        <v>1.0279967499999998E-3</v>
      </c>
      <c r="AK2578">
        <v>2.0093131899999998E-4</v>
      </c>
      <c r="AL2578">
        <v>1.22999054782966E-2</v>
      </c>
    </row>
    <row r="2579" spans="1:38" x14ac:dyDescent="0.25">
      <c r="A2579" t="s">
        <v>393</v>
      </c>
      <c r="B2579" s="17" t="s">
        <v>336</v>
      </c>
      <c r="C2579" t="s">
        <v>443</v>
      </c>
      <c r="D2579" t="s">
        <v>427</v>
      </c>
      <c r="E2579" t="s">
        <v>215</v>
      </c>
      <c r="F2579" t="s">
        <v>106</v>
      </c>
      <c r="G2579" t="s">
        <v>19</v>
      </c>
      <c r="H2579" t="s">
        <v>214</v>
      </c>
      <c r="J2579">
        <v>8.3372674999999993E-2</v>
      </c>
      <c r="K2579">
        <v>2.2406807999999999E-4</v>
      </c>
      <c r="L2579">
        <v>4.5551998000000001E-5</v>
      </c>
      <c r="M2579">
        <v>3.6420519000000003E-7</v>
      </c>
      <c r="N2579">
        <v>3.6420519000000003E-7</v>
      </c>
      <c r="O2579">
        <v>6.8549632000000004E-8</v>
      </c>
      <c r="P2579">
        <v>7.4477482800000001E-7</v>
      </c>
      <c r="X2579" t="s">
        <v>336</v>
      </c>
      <c r="Y2579" t="s">
        <v>337</v>
      </c>
      <c r="Z2579" t="s">
        <v>427</v>
      </c>
      <c r="AA2579" t="s">
        <v>215</v>
      </c>
      <c r="AB2579" t="s">
        <v>106</v>
      </c>
      <c r="AC2579" t="s">
        <v>19</v>
      </c>
      <c r="AD2579" t="s">
        <v>214</v>
      </c>
      <c r="AF2579">
        <v>8.3372674999999993E-2</v>
      </c>
      <c r="AG2579">
        <v>6.0220093000000002E-2</v>
      </c>
      <c r="AH2579">
        <v>1.2242466E-2</v>
      </c>
      <c r="AI2579">
        <v>9.7883064999999996E-5</v>
      </c>
      <c r="AJ2579">
        <v>9.7883064999999996E-5</v>
      </c>
      <c r="AK2579">
        <v>1.8423261E-5</v>
      </c>
      <c r="AL2579">
        <v>2.00164208E-4</v>
      </c>
    </row>
    <row r="2580" spans="1:38" x14ac:dyDescent="0.25">
      <c r="A2580" t="s">
        <v>393</v>
      </c>
      <c r="B2580" s="17" t="s">
        <v>336</v>
      </c>
      <c r="C2580" t="s">
        <v>443</v>
      </c>
      <c r="D2580" t="s">
        <v>427</v>
      </c>
      <c r="E2580" t="s">
        <v>216</v>
      </c>
      <c r="F2580" t="s">
        <v>110</v>
      </c>
      <c r="G2580" t="s">
        <v>32</v>
      </c>
      <c r="H2580" t="s">
        <v>214</v>
      </c>
      <c r="J2580">
        <v>193.20129</v>
      </c>
      <c r="K2580">
        <v>0.42286393</v>
      </c>
      <c r="L2580">
        <v>6.2038466E-2</v>
      </c>
      <c r="M2580">
        <v>1.0089373E-3</v>
      </c>
      <c r="N2580">
        <v>1.0089373E-3</v>
      </c>
      <c r="O2580">
        <v>1.8250387999999999E-4</v>
      </c>
      <c r="P2580">
        <v>1.0127850119999999E-3</v>
      </c>
      <c r="X2580" t="s">
        <v>336</v>
      </c>
      <c r="Y2580" t="s">
        <v>337</v>
      </c>
      <c r="Z2580" t="s">
        <v>427</v>
      </c>
      <c r="AA2580" t="s">
        <v>216</v>
      </c>
      <c r="AB2580" t="s">
        <v>110</v>
      </c>
      <c r="AC2580" t="s">
        <v>32</v>
      </c>
      <c r="AD2580" t="s">
        <v>214</v>
      </c>
      <c r="AF2580">
        <v>193.20129</v>
      </c>
      <c r="AG2580">
        <v>133.38337999999999</v>
      </c>
      <c r="AH2580">
        <v>19.568702999999999</v>
      </c>
      <c r="AI2580">
        <v>0.31824764999999999</v>
      </c>
      <c r="AJ2580">
        <v>0.31824764999999999</v>
      </c>
      <c r="AK2580">
        <v>5.7566941000000003E-2</v>
      </c>
      <c r="AL2580">
        <v>0.31946139200000001</v>
      </c>
    </row>
    <row r="2581" spans="1:38" x14ac:dyDescent="0.25">
      <c r="A2581" t="s">
        <v>393</v>
      </c>
      <c r="B2581" s="17" t="s">
        <v>336</v>
      </c>
      <c r="C2581" t="s">
        <v>443</v>
      </c>
      <c r="D2581" t="s">
        <v>427</v>
      </c>
      <c r="E2581" t="s">
        <v>217</v>
      </c>
      <c r="F2581" t="s">
        <v>31</v>
      </c>
      <c r="G2581" t="s">
        <v>32</v>
      </c>
      <c r="H2581" t="s">
        <v>214</v>
      </c>
      <c r="J2581">
        <v>8.4913700999999994E-2</v>
      </c>
      <c r="K2581">
        <v>4.9345363999999997E-4</v>
      </c>
      <c r="L2581">
        <v>7.1523704000000005E-5</v>
      </c>
      <c r="M2581">
        <v>1.1916188E-6</v>
      </c>
      <c r="N2581">
        <v>1.1916188E-6</v>
      </c>
      <c r="O2581">
        <v>2.1528629000000001E-7</v>
      </c>
      <c r="P2581">
        <v>1.166517588E-6</v>
      </c>
      <c r="X2581" t="s">
        <v>336</v>
      </c>
      <c r="Y2581" t="s">
        <v>337</v>
      </c>
      <c r="Z2581" t="s">
        <v>427</v>
      </c>
      <c r="AA2581" t="s">
        <v>217</v>
      </c>
      <c r="AB2581" t="s">
        <v>31</v>
      </c>
      <c r="AC2581" t="s">
        <v>32</v>
      </c>
      <c r="AD2581" t="s">
        <v>214</v>
      </c>
      <c r="AF2581">
        <v>8.4913700999999994E-2</v>
      </c>
      <c r="AG2581">
        <v>0.15564940999999999</v>
      </c>
      <c r="AH2581">
        <v>2.2560620999999999E-2</v>
      </c>
      <c r="AI2581">
        <v>3.7587062000000001E-4</v>
      </c>
      <c r="AJ2581">
        <v>3.7587062000000001E-4</v>
      </c>
      <c r="AK2581">
        <v>6.7907450999999999E-5</v>
      </c>
      <c r="AL2581">
        <v>3.6795302399999998E-4</v>
      </c>
    </row>
    <row r="2582" spans="1:38" x14ac:dyDescent="0.25">
      <c r="A2582" t="s">
        <v>393</v>
      </c>
      <c r="B2582" s="17" t="s">
        <v>336</v>
      </c>
      <c r="C2582" t="s">
        <v>443</v>
      </c>
      <c r="D2582" t="s">
        <v>427</v>
      </c>
      <c r="E2582" t="s">
        <v>219</v>
      </c>
      <c r="F2582" t="s">
        <v>218</v>
      </c>
      <c r="G2582" t="s">
        <v>32</v>
      </c>
      <c r="H2582" t="s">
        <v>214</v>
      </c>
      <c r="J2582">
        <v>0.10189644</v>
      </c>
      <c r="K2582">
        <v>3.0196006999999998E-4</v>
      </c>
      <c r="L2582">
        <v>4.0983704999999999E-5</v>
      </c>
      <c r="M2582">
        <v>7.7884999000000003E-7</v>
      </c>
      <c r="N2582">
        <v>7.7884999000000003E-7</v>
      </c>
      <c r="O2582">
        <v>1.4039227E-7</v>
      </c>
      <c r="P2582">
        <v>6.6180604399999996E-7</v>
      </c>
      <c r="X2582" t="s">
        <v>336</v>
      </c>
      <c r="Y2582" t="s">
        <v>337</v>
      </c>
      <c r="Z2582" t="s">
        <v>427</v>
      </c>
      <c r="AA2582" t="s">
        <v>219</v>
      </c>
      <c r="AB2582" t="s">
        <v>218</v>
      </c>
      <c r="AC2582" t="s">
        <v>32</v>
      </c>
      <c r="AD2582" t="s">
        <v>214</v>
      </c>
      <c r="AF2582">
        <v>0.10189644</v>
      </c>
      <c r="AG2582">
        <v>9.5246837000000001E-2</v>
      </c>
      <c r="AH2582">
        <v>1.2927432000000001E-2</v>
      </c>
      <c r="AI2582">
        <v>2.4567154E-4</v>
      </c>
      <c r="AJ2582">
        <v>2.4567154E-4</v>
      </c>
      <c r="AK2582">
        <v>4.4283733999999997E-5</v>
      </c>
      <c r="AL2582">
        <v>2.0875253159999998E-4</v>
      </c>
    </row>
    <row r="2583" spans="1:38" x14ac:dyDescent="0.25">
      <c r="A2583" t="s">
        <v>393</v>
      </c>
      <c r="B2583" s="17" t="s">
        <v>336</v>
      </c>
      <c r="C2583" t="s">
        <v>443</v>
      </c>
      <c r="D2583" t="s">
        <v>427</v>
      </c>
      <c r="E2583" t="s">
        <v>220</v>
      </c>
      <c r="F2583" t="s">
        <v>116</v>
      </c>
      <c r="G2583" t="s">
        <v>32</v>
      </c>
      <c r="H2583" t="s">
        <v>214</v>
      </c>
      <c r="J2583">
        <v>0.58693766999999997</v>
      </c>
      <c r="K2583">
        <v>5.0929144999999998E-4</v>
      </c>
      <c r="L2583">
        <v>7.661979600000001E-5</v>
      </c>
      <c r="M2583">
        <v>1.5441496599999999E-6</v>
      </c>
      <c r="N2583">
        <v>1.5441496599999999E-6</v>
      </c>
      <c r="O2583">
        <v>2.79186205E-7</v>
      </c>
      <c r="P2583">
        <v>1.1987615976E-6</v>
      </c>
      <c r="X2583" t="s">
        <v>336</v>
      </c>
      <c r="Y2583" t="s">
        <v>337</v>
      </c>
      <c r="Z2583" t="s">
        <v>427</v>
      </c>
      <c r="AA2583" t="s">
        <v>220</v>
      </c>
      <c r="AB2583" t="s">
        <v>116</v>
      </c>
      <c r="AC2583" t="s">
        <v>32</v>
      </c>
      <c r="AD2583" t="s">
        <v>214</v>
      </c>
      <c r="AF2583">
        <v>0.58693766999999997</v>
      </c>
      <c r="AG2583">
        <v>0.18741922799999999</v>
      </c>
      <c r="AH2583">
        <v>2.8196078999999999E-2</v>
      </c>
      <c r="AI2583">
        <v>5.6824703999999997E-4</v>
      </c>
      <c r="AJ2583">
        <v>5.6824703999999997E-4</v>
      </c>
      <c r="AK2583">
        <v>1.0274051600000001E-4</v>
      </c>
      <c r="AL2583">
        <v>4.4114421560000001E-4</v>
      </c>
    </row>
    <row r="2584" spans="1:38" x14ac:dyDescent="0.25">
      <c r="A2584" t="s">
        <v>393</v>
      </c>
      <c r="B2584" s="17" t="s">
        <v>336</v>
      </c>
      <c r="C2584" t="s">
        <v>443</v>
      </c>
      <c r="D2584" t="s">
        <v>427</v>
      </c>
      <c r="E2584" t="s">
        <v>221</v>
      </c>
      <c r="F2584" t="s">
        <v>118</v>
      </c>
      <c r="G2584" t="s">
        <v>32</v>
      </c>
      <c r="H2584" t="s">
        <v>214</v>
      </c>
      <c r="J2584">
        <v>0.33965481200000003</v>
      </c>
      <c r="K2584">
        <v>7.7745656099999986E-4</v>
      </c>
      <c r="L2584">
        <v>1.0891795800000001E-4</v>
      </c>
      <c r="M2584">
        <v>4.6066714500000007E-6</v>
      </c>
      <c r="N2584">
        <v>4.6066714500000007E-6</v>
      </c>
      <c r="O2584">
        <v>8.2868928000000008E-7</v>
      </c>
      <c r="P2584">
        <v>1.3806271996000001E-6</v>
      </c>
      <c r="X2584" t="s">
        <v>336</v>
      </c>
      <c r="Y2584" t="s">
        <v>337</v>
      </c>
      <c r="Z2584" t="s">
        <v>427</v>
      </c>
      <c r="AA2584" t="s">
        <v>221</v>
      </c>
      <c r="AB2584" t="s">
        <v>118</v>
      </c>
      <c r="AC2584" t="s">
        <v>32</v>
      </c>
      <c r="AD2584" t="s">
        <v>214</v>
      </c>
      <c r="AF2584">
        <v>0.33965481200000003</v>
      </c>
      <c r="AG2584">
        <v>0.24523203200000002</v>
      </c>
      <c r="AH2584">
        <v>3.43558396E-2</v>
      </c>
      <c r="AI2584">
        <v>1.4530758100000001E-3</v>
      </c>
      <c r="AJ2584">
        <v>1.4530758100000001E-3</v>
      </c>
      <c r="AK2584">
        <v>2.6139226199999998E-4</v>
      </c>
      <c r="AL2584">
        <v>4.3548930275999996E-4</v>
      </c>
    </row>
    <row r="2585" spans="1:38" x14ac:dyDescent="0.25">
      <c r="A2585" t="s">
        <v>393</v>
      </c>
      <c r="B2585" s="17" t="s">
        <v>336</v>
      </c>
      <c r="C2585" t="s">
        <v>443</v>
      </c>
      <c r="D2585" t="s">
        <v>427</v>
      </c>
      <c r="E2585" t="s">
        <v>222</v>
      </c>
      <c r="F2585" t="s">
        <v>162</v>
      </c>
      <c r="G2585" t="s">
        <v>56</v>
      </c>
      <c r="H2585" t="s">
        <v>214</v>
      </c>
      <c r="J2585">
        <v>1.8081872E-3</v>
      </c>
      <c r="K2585">
        <v>5.6124253999999996E-6</v>
      </c>
      <c r="L2585">
        <v>1.257943E-6</v>
      </c>
      <c r="M2585">
        <v>6.403222E-9</v>
      </c>
      <c r="N2585">
        <v>6.403222E-9</v>
      </c>
      <c r="O2585">
        <v>1.1177274E-9</v>
      </c>
      <c r="P2585">
        <v>2.1822127199999999E-8</v>
      </c>
      <c r="X2585" t="s">
        <v>336</v>
      </c>
      <c r="Y2585" t="s">
        <v>337</v>
      </c>
      <c r="Z2585" t="s">
        <v>427</v>
      </c>
      <c r="AA2585" t="s">
        <v>222</v>
      </c>
      <c r="AB2585" t="s">
        <v>162</v>
      </c>
      <c r="AC2585" t="s">
        <v>56</v>
      </c>
      <c r="AD2585" t="s">
        <v>214</v>
      </c>
      <c r="AF2585">
        <v>1.8081872E-3</v>
      </c>
      <c r="AG2585">
        <v>1.1081132E-3</v>
      </c>
      <c r="AH2585">
        <v>2.4836740000000002E-4</v>
      </c>
      <c r="AI2585">
        <v>1.264248E-6</v>
      </c>
      <c r="AJ2585">
        <v>1.264248E-6</v>
      </c>
      <c r="AK2585">
        <v>2.2068334999999999E-7</v>
      </c>
      <c r="AL2585">
        <v>4.3085463200000007E-6</v>
      </c>
    </row>
    <row r="2586" spans="1:38" x14ac:dyDescent="0.25">
      <c r="A2586" t="s">
        <v>393</v>
      </c>
      <c r="B2586" s="17" t="s">
        <v>336</v>
      </c>
      <c r="C2586" t="s">
        <v>443</v>
      </c>
      <c r="D2586" t="s">
        <v>427</v>
      </c>
      <c r="E2586" t="s">
        <v>223</v>
      </c>
      <c r="F2586" t="s">
        <v>164</v>
      </c>
      <c r="G2586" t="s">
        <v>56</v>
      </c>
      <c r="H2586" t="s">
        <v>214</v>
      </c>
      <c r="J2586">
        <v>2.0501998549999996E-3</v>
      </c>
      <c r="K2586">
        <v>2.6865320799999996E-5</v>
      </c>
      <c r="L2586">
        <v>5.9857167689999995E-6</v>
      </c>
      <c r="M2586">
        <v>3.0949199250000003E-8</v>
      </c>
      <c r="N2586">
        <v>3.0949199250000003E-8</v>
      </c>
      <c r="O2586">
        <v>5.3803704209999996E-9</v>
      </c>
      <c r="P2586">
        <v>1.0404223062400001E-7</v>
      </c>
      <c r="X2586" t="s">
        <v>336</v>
      </c>
      <c r="Y2586" t="s">
        <v>337</v>
      </c>
      <c r="Z2586" t="s">
        <v>427</v>
      </c>
      <c r="AA2586" t="s">
        <v>223</v>
      </c>
      <c r="AB2586" t="s">
        <v>164</v>
      </c>
      <c r="AC2586" t="s">
        <v>56</v>
      </c>
      <c r="AD2586" t="s">
        <v>214</v>
      </c>
      <c r="AF2586">
        <v>2.0501998549999996E-3</v>
      </c>
      <c r="AG2586">
        <v>5.3042708429999995E-3</v>
      </c>
      <c r="AH2586">
        <v>1.1818158659000003E-3</v>
      </c>
      <c r="AI2586">
        <v>6.1105888080000005E-6</v>
      </c>
      <c r="AJ2586">
        <v>6.1105888080000005E-6</v>
      </c>
      <c r="AK2586">
        <v>1.0622966439999999E-6</v>
      </c>
      <c r="AL2586">
        <v>2.0542026588000001E-5</v>
      </c>
    </row>
    <row r="2587" spans="1:38" x14ac:dyDescent="0.25">
      <c r="A2587" t="s">
        <v>393</v>
      </c>
      <c r="B2587" s="17" t="s">
        <v>336</v>
      </c>
      <c r="C2587" t="s">
        <v>443</v>
      </c>
      <c r="D2587" t="s">
        <v>427</v>
      </c>
      <c r="E2587" t="s">
        <v>224</v>
      </c>
      <c r="F2587" t="s">
        <v>58</v>
      </c>
      <c r="G2587" t="s">
        <v>59</v>
      </c>
      <c r="H2587" t="s">
        <v>214</v>
      </c>
      <c r="J2587">
        <v>156.80959809999999</v>
      </c>
      <c r="K2587">
        <v>9.2774885780000024E-2</v>
      </c>
      <c r="L2587">
        <v>2.8389317220000002E-2</v>
      </c>
      <c r="M2587">
        <v>2.012582962E-4</v>
      </c>
      <c r="N2587">
        <v>2.012582962E-4</v>
      </c>
      <c r="O2587">
        <v>4.0115852220000005E-5</v>
      </c>
      <c r="P2587">
        <v>3.4877702444000003E-4</v>
      </c>
      <c r="X2587" t="s">
        <v>336</v>
      </c>
      <c r="Y2587" t="s">
        <v>337</v>
      </c>
      <c r="Z2587" t="s">
        <v>427</v>
      </c>
      <c r="AA2587" t="s">
        <v>224</v>
      </c>
      <c r="AB2587" t="s">
        <v>58</v>
      </c>
      <c r="AC2587" t="s">
        <v>59</v>
      </c>
      <c r="AD2587" t="s">
        <v>214</v>
      </c>
      <c r="AF2587">
        <v>156.80959809999999</v>
      </c>
      <c r="AG2587">
        <v>29.26385449</v>
      </c>
      <c r="AH2587">
        <v>8.9548034080000001</v>
      </c>
      <c r="AI2587">
        <v>6.3482620879999993E-2</v>
      </c>
      <c r="AJ2587">
        <v>6.3482620879999993E-2</v>
      </c>
      <c r="AK2587">
        <v>1.2653686714999999E-2</v>
      </c>
      <c r="AL2587">
        <v>0.11001424692</v>
      </c>
    </row>
    <row r="2588" spans="1:38" x14ac:dyDescent="0.25">
      <c r="A2588" t="s">
        <v>393</v>
      </c>
      <c r="B2588" s="17" t="s">
        <v>336</v>
      </c>
      <c r="C2588" t="s">
        <v>443</v>
      </c>
      <c r="D2588" t="s">
        <v>427</v>
      </c>
      <c r="E2588" t="s">
        <v>225</v>
      </c>
      <c r="F2588" t="s">
        <v>61</v>
      </c>
      <c r="G2588" t="s">
        <v>59</v>
      </c>
      <c r="H2588" t="s">
        <v>214</v>
      </c>
      <c r="J2588">
        <v>3.0171295840000001</v>
      </c>
      <c r="K2588">
        <v>4.291690188E-3</v>
      </c>
      <c r="L2588">
        <v>1.1971369030999999E-3</v>
      </c>
      <c r="M2588">
        <v>1.0253655066000001E-5</v>
      </c>
      <c r="N2588">
        <v>1.0253655066000001E-5</v>
      </c>
      <c r="O2588">
        <v>2.0003866809999998E-6</v>
      </c>
      <c r="P2588">
        <v>1.47488776028E-5</v>
      </c>
      <c r="X2588" t="s">
        <v>336</v>
      </c>
      <c r="Y2588" t="s">
        <v>337</v>
      </c>
      <c r="Z2588" t="s">
        <v>427</v>
      </c>
      <c r="AA2588" t="s">
        <v>225</v>
      </c>
      <c r="AB2588" t="s">
        <v>61</v>
      </c>
      <c r="AC2588" t="s">
        <v>59</v>
      </c>
      <c r="AD2588" t="s">
        <v>214</v>
      </c>
      <c r="AF2588">
        <v>3.0171295840000001</v>
      </c>
      <c r="AG2588">
        <v>1.3537217128000001</v>
      </c>
      <c r="AH2588">
        <v>0.37761116439999998</v>
      </c>
      <c r="AI2588">
        <v>3.2342957750000003E-3</v>
      </c>
      <c r="AJ2588">
        <v>3.2342957750000003E-3</v>
      </c>
      <c r="AK2588">
        <v>6.3097909330000004E-4</v>
      </c>
      <c r="AL2588">
        <v>4.6522176620000001E-3</v>
      </c>
    </row>
    <row r="2589" spans="1:38" x14ac:dyDescent="0.25">
      <c r="A2589" t="s">
        <v>393</v>
      </c>
      <c r="B2589" s="17" t="s">
        <v>336</v>
      </c>
      <c r="C2589" t="s">
        <v>443</v>
      </c>
      <c r="D2589" t="s">
        <v>427</v>
      </c>
      <c r="E2589" t="s">
        <v>226</v>
      </c>
      <c r="F2589" t="s">
        <v>63</v>
      </c>
      <c r="G2589" t="s">
        <v>59</v>
      </c>
      <c r="H2589" t="s">
        <v>214</v>
      </c>
      <c r="J2589">
        <v>2.4169480999999999</v>
      </c>
      <c r="K2589">
        <v>5.2481290499999996E-3</v>
      </c>
      <c r="L2589">
        <v>1.22651903E-3</v>
      </c>
      <c r="M2589">
        <v>1.4588870499999999E-5</v>
      </c>
      <c r="N2589">
        <v>1.4588870499999999E-5</v>
      </c>
      <c r="O2589">
        <v>2.76549655E-6</v>
      </c>
      <c r="P2589">
        <v>1.5089012400000002E-5</v>
      </c>
      <c r="X2589" t="s">
        <v>336</v>
      </c>
      <c r="Y2589" t="s">
        <v>337</v>
      </c>
      <c r="Z2589" t="s">
        <v>427</v>
      </c>
      <c r="AA2589" t="s">
        <v>226</v>
      </c>
      <c r="AB2589" t="s">
        <v>63</v>
      </c>
      <c r="AC2589" t="s">
        <v>59</v>
      </c>
      <c r="AD2589" t="s">
        <v>214</v>
      </c>
      <c r="AF2589">
        <v>2.4169480999999999</v>
      </c>
      <c r="AG2589">
        <v>1.6554096299999999</v>
      </c>
      <c r="AH2589">
        <v>0.38687917199999999</v>
      </c>
      <c r="AI2589">
        <v>4.6017461800000005E-3</v>
      </c>
      <c r="AJ2589">
        <v>4.6017461800000005E-3</v>
      </c>
      <c r="AK2589">
        <v>8.7231663000000002E-4</v>
      </c>
      <c r="AL2589">
        <v>4.7595056559999998E-3</v>
      </c>
    </row>
    <row r="2590" spans="1:38" x14ac:dyDescent="0.25">
      <c r="A2590" t="s">
        <v>393</v>
      </c>
      <c r="B2590" s="17" t="s">
        <v>336</v>
      </c>
      <c r="C2590" t="s">
        <v>443</v>
      </c>
      <c r="D2590" t="s">
        <v>427</v>
      </c>
      <c r="E2590" t="s">
        <v>228</v>
      </c>
      <c r="F2590" t="s">
        <v>227</v>
      </c>
      <c r="G2590" t="s">
        <v>59</v>
      </c>
      <c r="H2590" t="s">
        <v>214</v>
      </c>
      <c r="J2590">
        <v>4.5581364600000001</v>
      </c>
      <c r="K2590">
        <v>4.9289553309999998E-2</v>
      </c>
      <c r="L2590">
        <v>9.4627583300000012E-3</v>
      </c>
      <c r="M2590">
        <v>5.8246583900000001E-4</v>
      </c>
      <c r="N2590">
        <v>5.8246583900000001E-4</v>
      </c>
      <c r="O2590">
        <v>9.766674099999999E-5</v>
      </c>
      <c r="P2590">
        <v>9.522115148E-5</v>
      </c>
      <c r="X2590" t="s">
        <v>336</v>
      </c>
      <c r="Y2590" t="s">
        <v>337</v>
      </c>
      <c r="Z2590" t="s">
        <v>427</v>
      </c>
      <c r="AA2590" t="s">
        <v>228</v>
      </c>
      <c r="AB2590" t="s">
        <v>227</v>
      </c>
      <c r="AC2590" t="s">
        <v>59</v>
      </c>
      <c r="AD2590" t="s">
        <v>214</v>
      </c>
      <c r="AF2590">
        <v>4.5581364600000001</v>
      </c>
      <c r="AG2590">
        <v>15.547335220000001</v>
      </c>
      <c r="AH2590">
        <v>2.9848243510000003</v>
      </c>
      <c r="AI2590">
        <v>0.18372638490000001</v>
      </c>
      <c r="AJ2590">
        <v>0.18372638490000001</v>
      </c>
      <c r="AK2590">
        <v>3.0806881430000002E-2</v>
      </c>
      <c r="AL2590">
        <v>3.0035473239999999E-2</v>
      </c>
    </row>
    <row r="2591" spans="1:38" x14ac:dyDescent="0.25">
      <c r="A2591" t="s">
        <v>393</v>
      </c>
      <c r="B2591" s="17" t="s">
        <v>336</v>
      </c>
      <c r="C2591" t="s">
        <v>443</v>
      </c>
      <c r="D2591" t="s">
        <v>427</v>
      </c>
      <c r="E2591" t="s">
        <v>229</v>
      </c>
      <c r="F2591" t="s">
        <v>65</v>
      </c>
      <c r="G2591" t="s">
        <v>59</v>
      </c>
      <c r="H2591" t="s">
        <v>214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X2591" t="s">
        <v>336</v>
      </c>
      <c r="Y2591" t="s">
        <v>337</v>
      </c>
      <c r="Z2591" t="s">
        <v>427</v>
      </c>
      <c r="AA2591" t="s">
        <v>229</v>
      </c>
      <c r="AB2591" t="s">
        <v>65</v>
      </c>
      <c r="AC2591" t="s">
        <v>59</v>
      </c>
      <c r="AD2591" t="s">
        <v>214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</row>
    <row r="2592" spans="1:38" x14ac:dyDescent="0.25">
      <c r="A2592" t="s">
        <v>393</v>
      </c>
      <c r="B2592" s="17" t="s">
        <v>336</v>
      </c>
      <c r="C2592" t="s">
        <v>443</v>
      </c>
      <c r="D2592" t="s">
        <v>427</v>
      </c>
      <c r="E2592" t="s">
        <v>230</v>
      </c>
      <c r="F2592" t="s">
        <v>178</v>
      </c>
      <c r="G2592" t="s">
        <v>32</v>
      </c>
      <c r="H2592" t="s">
        <v>214</v>
      </c>
      <c r="J2592">
        <v>1.5303382210000001</v>
      </c>
      <c r="K2592">
        <v>1.3321122399999998E-3</v>
      </c>
      <c r="L2592">
        <v>2.50301115E-4</v>
      </c>
      <c r="M2592">
        <v>1.4794915099999999E-5</v>
      </c>
      <c r="N2592">
        <v>1.4794915099999999E-5</v>
      </c>
      <c r="O2592">
        <v>2.5970081299999999E-6</v>
      </c>
      <c r="P2592">
        <v>2.453295376E-6</v>
      </c>
      <c r="X2592" t="s">
        <v>336</v>
      </c>
      <c r="Y2592" t="s">
        <v>337</v>
      </c>
      <c r="Z2592" t="s">
        <v>427</v>
      </c>
      <c r="AA2592" t="s">
        <v>230</v>
      </c>
      <c r="AB2592" t="s">
        <v>178</v>
      </c>
      <c r="AC2592" t="s">
        <v>32</v>
      </c>
      <c r="AD2592" t="s">
        <v>214</v>
      </c>
      <c r="AF2592">
        <v>1.5303382210000001</v>
      </c>
      <c r="AG2592">
        <v>0.39383963300000002</v>
      </c>
      <c r="AH2592">
        <v>7.4001650200000005E-2</v>
      </c>
      <c r="AI2592">
        <v>4.3741241100000005E-3</v>
      </c>
      <c r="AJ2592">
        <v>4.3741241100000005E-3</v>
      </c>
      <c r="AK2592">
        <v>7.6780671399999997E-4</v>
      </c>
      <c r="AL2592">
        <v>7.2531798399999993E-4</v>
      </c>
    </row>
    <row r="2593" spans="1:38" x14ac:dyDescent="0.25">
      <c r="A2593" t="s">
        <v>393</v>
      </c>
      <c r="B2593" s="17" t="s">
        <v>336</v>
      </c>
      <c r="C2593" t="s">
        <v>443</v>
      </c>
      <c r="D2593" t="s">
        <v>427</v>
      </c>
      <c r="E2593" t="s">
        <v>233</v>
      </c>
      <c r="F2593" t="s">
        <v>231</v>
      </c>
      <c r="G2593" t="s">
        <v>9</v>
      </c>
      <c r="H2593" t="s">
        <v>232</v>
      </c>
      <c r="J2593">
        <v>10.533873114199997</v>
      </c>
      <c r="K2593">
        <v>1.2385403320999998E-3</v>
      </c>
      <c r="L2593">
        <v>1.2531538945999999E-3</v>
      </c>
      <c r="M2593">
        <v>1.7908874389000002E-4</v>
      </c>
      <c r="N2593">
        <v>1.7371608157330001E-4</v>
      </c>
      <c r="O2593">
        <v>2.496204468E-6</v>
      </c>
      <c r="P2593">
        <v>3.2201259349698278E-4</v>
      </c>
      <c r="X2593" t="s">
        <v>336</v>
      </c>
      <c r="Y2593" t="s">
        <v>337</v>
      </c>
      <c r="Z2593" t="s">
        <v>427</v>
      </c>
      <c r="AA2593" t="s">
        <v>233</v>
      </c>
      <c r="AB2593" t="s">
        <v>231</v>
      </c>
      <c r="AC2593" t="s">
        <v>9</v>
      </c>
      <c r="AD2593" t="s">
        <v>232</v>
      </c>
      <c r="AF2593">
        <v>10.533873114199999</v>
      </c>
      <c r="AG2593">
        <v>0.35609520110999998</v>
      </c>
      <c r="AH2593">
        <v>0.36029682223999998</v>
      </c>
      <c r="AI2593">
        <v>5.1490157494000002E-2</v>
      </c>
      <c r="AJ2593">
        <v>4.9945452769180013E-2</v>
      </c>
      <c r="AK2593">
        <v>7.1768872755999995E-4</v>
      </c>
      <c r="AL2593">
        <v>9.2582488348798508E-2</v>
      </c>
    </row>
    <row r="2594" spans="1:38" x14ac:dyDescent="0.25">
      <c r="A2594" t="s">
        <v>393</v>
      </c>
      <c r="B2594" s="17" t="s">
        <v>336</v>
      </c>
      <c r="C2594" t="s">
        <v>443</v>
      </c>
      <c r="D2594" t="s">
        <v>427</v>
      </c>
      <c r="E2594" t="s">
        <v>234</v>
      </c>
      <c r="F2594" t="s">
        <v>76</v>
      </c>
      <c r="G2594" t="s">
        <v>19</v>
      </c>
      <c r="H2594" t="s">
        <v>232</v>
      </c>
      <c r="J2594">
        <v>68.573324849999992</v>
      </c>
      <c r="K2594">
        <v>3.0949155633999997E-2</v>
      </c>
      <c r="L2594">
        <v>6.3778911215000011E-2</v>
      </c>
      <c r="M2594">
        <v>5.3650500574999992E-3</v>
      </c>
      <c r="N2594">
        <v>5.2040985557749997E-3</v>
      </c>
      <c r="O2594">
        <v>1.8028062580999999E-4</v>
      </c>
      <c r="P2594">
        <v>5.183441139251465E-3</v>
      </c>
      <c r="X2594" t="s">
        <v>336</v>
      </c>
      <c r="Y2594" t="s">
        <v>337</v>
      </c>
      <c r="Z2594" t="s">
        <v>427</v>
      </c>
      <c r="AA2594" t="s">
        <v>234</v>
      </c>
      <c r="AB2594" t="s">
        <v>76</v>
      </c>
      <c r="AC2594" t="s">
        <v>19</v>
      </c>
      <c r="AD2594" t="s">
        <v>232</v>
      </c>
      <c r="AF2594">
        <v>68.573324849999992</v>
      </c>
      <c r="AG2594">
        <v>8.3178342620000016</v>
      </c>
      <c r="AH2594">
        <v>17.141096161000004</v>
      </c>
      <c r="AI2594">
        <v>1.4419003348999997</v>
      </c>
      <c r="AJ2594">
        <v>1.3986433248530001</v>
      </c>
      <c r="AK2594">
        <v>4.8451863932000003E-2</v>
      </c>
      <c r="AL2594">
        <v>1.393091421348744</v>
      </c>
    </row>
    <row r="2595" spans="1:38" x14ac:dyDescent="0.25">
      <c r="A2595" t="s">
        <v>393</v>
      </c>
      <c r="B2595" s="17" t="s">
        <v>336</v>
      </c>
      <c r="C2595" t="s">
        <v>443</v>
      </c>
      <c r="D2595" t="s">
        <v>427</v>
      </c>
      <c r="E2595" t="s">
        <v>235</v>
      </c>
      <c r="F2595" t="s">
        <v>18</v>
      </c>
      <c r="G2595" t="s">
        <v>19</v>
      </c>
      <c r="H2595" t="s">
        <v>232</v>
      </c>
      <c r="J2595">
        <v>7.5815396000000002</v>
      </c>
      <c r="K2595">
        <v>1.1929804E-4</v>
      </c>
      <c r="L2595">
        <v>1.4787549E-4</v>
      </c>
      <c r="M2595">
        <v>1.6058100000000001E-5</v>
      </c>
      <c r="N2595">
        <v>1.5576357000000001E-5</v>
      </c>
      <c r="O2595">
        <v>2.9776189000000001E-7</v>
      </c>
      <c r="P2595">
        <v>2.238501037032E-5</v>
      </c>
      <c r="X2595" t="s">
        <v>336</v>
      </c>
      <c r="Y2595" t="s">
        <v>337</v>
      </c>
      <c r="Z2595" t="s">
        <v>427</v>
      </c>
      <c r="AA2595" t="s">
        <v>235</v>
      </c>
      <c r="AB2595" t="s">
        <v>18</v>
      </c>
      <c r="AC2595" t="s">
        <v>19</v>
      </c>
      <c r="AD2595" t="s">
        <v>232</v>
      </c>
      <c r="AF2595">
        <v>7.5815396000000002</v>
      </c>
      <c r="AG2595">
        <v>3.2062311000000003E-2</v>
      </c>
      <c r="AH2595">
        <v>3.9742723000000001E-2</v>
      </c>
      <c r="AI2595">
        <v>4.3157428000000003E-3</v>
      </c>
      <c r="AJ2595">
        <v>4.1862705160000003E-3</v>
      </c>
      <c r="AK2595">
        <v>8.0025914999999997E-5</v>
      </c>
      <c r="AL2595">
        <v>6.016151317293E-3</v>
      </c>
    </row>
    <row r="2596" spans="1:38" x14ac:dyDescent="0.25">
      <c r="A2596" t="s">
        <v>393</v>
      </c>
      <c r="B2596" s="17" t="s">
        <v>336</v>
      </c>
      <c r="C2596" t="s">
        <v>443</v>
      </c>
      <c r="D2596" t="s">
        <v>427</v>
      </c>
      <c r="E2596" t="s">
        <v>236</v>
      </c>
      <c r="F2596" t="s">
        <v>21</v>
      </c>
      <c r="G2596" t="s">
        <v>19</v>
      </c>
      <c r="H2596" t="s">
        <v>232</v>
      </c>
      <c r="J2596">
        <v>66.168735279999993</v>
      </c>
      <c r="K2596">
        <v>1.7129370069999999E-3</v>
      </c>
      <c r="L2596">
        <v>2.3257647310000002E-3</v>
      </c>
      <c r="M2596">
        <v>2.3582591389999997E-4</v>
      </c>
      <c r="N2596">
        <v>2.28751136483E-4</v>
      </c>
      <c r="O2596">
        <v>4.9048089499999997E-6</v>
      </c>
      <c r="P2596">
        <v>3.4182909108035998E-4</v>
      </c>
      <c r="X2596" t="s">
        <v>336</v>
      </c>
      <c r="Y2596" t="s">
        <v>337</v>
      </c>
      <c r="Z2596" t="s">
        <v>427</v>
      </c>
      <c r="AA2596" t="s">
        <v>236</v>
      </c>
      <c r="AB2596" t="s">
        <v>21</v>
      </c>
      <c r="AC2596" t="s">
        <v>19</v>
      </c>
      <c r="AD2596" t="s">
        <v>232</v>
      </c>
      <c r="AF2596">
        <v>66.168735279999993</v>
      </c>
      <c r="AG2596">
        <v>0.46036560900000001</v>
      </c>
      <c r="AH2596">
        <v>0.62506788699999993</v>
      </c>
      <c r="AI2596">
        <v>6.338011410000001E-2</v>
      </c>
      <c r="AJ2596">
        <v>6.1478710677000004E-2</v>
      </c>
      <c r="AK2596">
        <v>1.318206856E-3</v>
      </c>
      <c r="AL2596">
        <v>9.1869317486855992E-2</v>
      </c>
    </row>
    <row r="2597" spans="1:38" x14ac:dyDescent="0.25">
      <c r="A2597" t="s">
        <v>393</v>
      </c>
      <c r="B2597" s="17" t="s">
        <v>336</v>
      </c>
      <c r="C2597" t="s">
        <v>443</v>
      </c>
      <c r="D2597" t="s">
        <v>427</v>
      </c>
      <c r="E2597" t="s">
        <v>237</v>
      </c>
      <c r="F2597" t="s">
        <v>80</v>
      </c>
      <c r="G2597" t="s">
        <v>19</v>
      </c>
      <c r="H2597" t="s">
        <v>232</v>
      </c>
      <c r="J2597">
        <v>245.91910139999999</v>
      </c>
      <c r="K2597">
        <v>9.2686361189999997E-2</v>
      </c>
      <c r="L2597">
        <v>0.16895751590999999</v>
      </c>
      <c r="M2597">
        <v>1.5320250601E-2</v>
      </c>
      <c r="N2597">
        <v>1.486064308297E-2</v>
      </c>
      <c r="O2597">
        <v>4.5396674111999999E-4</v>
      </c>
      <c r="P2597">
        <v>1.407577098788289E-2</v>
      </c>
      <c r="X2597" t="s">
        <v>336</v>
      </c>
      <c r="Y2597" t="s">
        <v>337</v>
      </c>
      <c r="Z2597" t="s">
        <v>427</v>
      </c>
      <c r="AA2597" t="s">
        <v>237</v>
      </c>
      <c r="AB2597" t="s">
        <v>80</v>
      </c>
      <c r="AC2597" t="s">
        <v>19</v>
      </c>
      <c r="AD2597" t="s">
        <v>232</v>
      </c>
      <c r="AF2597">
        <v>245.91910140000002</v>
      </c>
      <c r="AG2597">
        <v>24.910202553999998</v>
      </c>
      <c r="AH2597">
        <v>45.408690664999995</v>
      </c>
      <c r="AI2597">
        <v>4.1174405508999996</v>
      </c>
      <c r="AJ2597">
        <v>3.9939173343729997</v>
      </c>
      <c r="AK2597">
        <v>0.12200720454999998</v>
      </c>
      <c r="AL2597">
        <v>3.7829762462579488</v>
      </c>
    </row>
    <row r="2598" spans="1:38" x14ac:dyDescent="0.25">
      <c r="A2598" t="s">
        <v>393</v>
      </c>
      <c r="B2598" s="17" t="s">
        <v>336</v>
      </c>
      <c r="C2598" t="s">
        <v>443</v>
      </c>
      <c r="D2598" t="s">
        <v>427</v>
      </c>
      <c r="E2598" t="s">
        <v>239</v>
      </c>
      <c r="F2598" t="s">
        <v>238</v>
      </c>
      <c r="G2598" t="s">
        <v>19</v>
      </c>
      <c r="H2598" t="s">
        <v>232</v>
      </c>
      <c r="J2598">
        <v>52.264535023000008</v>
      </c>
      <c r="K2598">
        <v>7.9688827801399992E-2</v>
      </c>
      <c r="L2598">
        <v>0.17755685406139998</v>
      </c>
      <c r="M2598">
        <v>1.0745894590509999E-2</v>
      </c>
      <c r="N2598">
        <v>1.04235177527947E-2</v>
      </c>
      <c r="O2598">
        <v>4.8464904762500005E-4</v>
      </c>
      <c r="P2598">
        <v>1.0647315337895846E-2</v>
      </c>
      <c r="X2598" t="s">
        <v>336</v>
      </c>
      <c r="Y2598" t="s">
        <v>337</v>
      </c>
      <c r="Z2598" t="s">
        <v>427</v>
      </c>
      <c r="AA2598" t="s">
        <v>239</v>
      </c>
      <c r="AB2598" t="s">
        <v>238</v>
      </c>
      <c r="AC2598" t="s">
        <v>19</v>
      </c>
      <c r="AD2598" t="s">
        <v>232</v>
      </c>
      <c r="AF2598">
        <v>52.264535023000008</v>
      </c>
      <c r="AG2598">
        <v>21.417017425600001</v>
      </c>
      <c r="AH2598">
        <v>47.719833403700001</v>
      </c>
      <c r="AI2598">
        <v>2.88804534863</v>
      </c>
      <c r="AJ2598">
        <v>2.8014039881711001</v>
      </c>
      <c r="AK2598">
        <v>0.1302533419377</v>
      </c>
      <c r="AL2598">
        <v>2.8615515998081924</v>
      </c>
    </row>
    <row r="2599" spans="1:38" x14ac:dyDescent="0.25">
      <c r="A2599" t="s">
        <v>393</v>
      </c>
      <c r="B2599" s="17" t="s">
        <v>336</v>
      </c>
      <c r="C2599" t="s">
        <v>443</v>
      </c>
      <c r="D2599" t="s">
        <v>427</v>
      </c>
      <c r="E2599" t="s">
        <v>240</v>
      </c>
      <c r="F2599" t="s">
        <v>23</v>
      </c>
      <c r="G2599" t="s">
        <v>19</v>
      </c>
      <c r="H2599" t="s">
        <v>232</v>
      </c>
      <c r="J2599">
        <v>24.060071104999999</v>
      </c>
      <c r="K2599">
        <v>5.6656461379999993E-3</v>
      </c>
      <c r="L2599">
        <v>1.0683565466999998E-2</v>
      </c>
      <c r="M2599">
        <v>9.6023866989999992E-4</v>
      </c>
      <c r="N2599">
        <v>9.3143150980299998E-4</v>
      </c>
      <c r="O2599">
        <v>2.729662892E-5</v>
      </c>
      <c r="P2599">
        <v>9.4492044321760793E-4</v>
      </c>
      <c r="X2599" t="s">
        <v>336</v>
      </c>
      <c r="Y2599" t="s">
        <v>337</v>
      </c>
      <c r="Z2599" t="s">
        <v>427</v>
      </c>
      <c r="AA2599" t="s">
        <v>240</v>
      </c>
      <c r="AB2599" t="s">
        <v>23</v>
      </c>
      <c r="AC2599" t="s">
        <v>19</v>
      </c>
      <c r="AD2599" t="s">
        <v>232</v>
      </c>
      <c r="AF2599">
        <v>24.060071104999999</v>
      </c>
      <c r="AG2599">
        <v>1.5226879669</v>
      </c>
      <c r="AH2599">
        <v>2.8712937167000003</v>
      </c>
      <c r="AI2599">
        <v>0.25807186592000003</v>
      </c>
      <c r="AJ2599">
        <v>0.2503297099424</v>
      </c>
      <c r="AK2599">
        <v>7.3361876939999999E-3</v>
      </c>
      <c r="AL2599">
        <v>0.25395497315916388</v>
      </c>
    </row>
    <row r="2600" spans="1:38" x14ac:dyDescent="0.25">
      <c r="A2600" t="s">
        <v>393</v>
      </c>
      <c r="B2600" s="17" t="s">
        <v>336</v>
      </c>
      <c r="C2600" t="s">
        <v>443</v>
      </c>
      <c r="D2600" t="s">
        <v>427</v>
      </c>
      <c r="E2600" t="s">
        <v>241</v>
      </c>
      <c r="F2600" t="s">
        <v>83</v>
      </c>
      <c r="G2600" t="s">
        <v>19</v>
      </c>
      <c r="H2600" t="s">
        <v>232</v>
      </c>
      <c r="J2600">
        <v>10.368037531000002</v>
      </c>
      <c r="K2600">
        <v>4.3119510336E-3</v>
      </c>
      <c r="L2600">
        <v>7.6574281294000002E-3</v>
      </c>
      <c r="M2600">
        <v>6.2139880343999997E-4</v>
      </c>
      <c r="N2600">
        <v>6.0275683933679991E-4</v>
      </c>
      <c r="O2600">
        <v>1.6443760458500002E-5</v>
      </c>
      <c r="P2600">
        <v>6.2699020295444916E-4</v>
      </c>
      <c r="X2600" t="s">
        <v>336</v>
      </c>
      <c r="Y2600" t="s">
        <v>337</v>
      </c>
      <c r="Z2600" t="s">
        <v>427</v>
      </c>
      <c r="AA2600" t="s">
        <v>241</v>
      </c>
      <c r="AB2600" t="s">
        <v>83</v>
      </c>
      <c r="AC2600" t="s">
        <v>19</v>
      </c>
      <c r="AD2600" t="s">
        <v>232</v>
      </c>
      <c r="AF2600">
        <v>10.368037531000002</v>
      </c>
      <c r="AG2600">
        <v>1.1588714946900001</v>
      </c>
      <c r="AH2600">
        <v>2.0579953440199996</v>
      </c>
      <c r="AI2600">
        <v>0.16700590974199997</v>
      </c>
      <c r="AJ2600">
        <v>0.16199573244974</v>
      </c>
      <c r="AK2600">
        <v>4.4193922642999997E-3</v>
      </c>
      <c r="AL2600">
        <v>0.16850867586788432</v>
      </c>
    </row>
    <row r="2601" spans="1:38" x14ac:dyDescent="0.25">
      <c r="A2601" t="s">
        <v>393</v>
      </c>
      <c r="B2601" s="17" t="s">
        <v>336</v>
      </c>
      <c r="C2601" t="s">
        <v>443</v>
      </c>
      <c r="D2601" t="s">
        <v>427</v>
      </c>
      <c r="E2601" t="s">
        <v>242</v>
      </c>
      <c r="F2601" t="s">
        <v>25</v>
      </c>
      <c r="G2601" t="s">
        <v>19</v>
      </c>
      <c r="H2601" t="s">
        <v>232</v>
      </c>
      <c r="J2601">
        <v>194.02232261</v>
      </c>
      <c r="K2601">
        <v>1.1357744376500001E-2</v>
      </c>
      <c r="L2601">
        <v>2.2263127591999998E-2</v>
      </c>
      <c r="M2601">
        <v>1.8558660678000003E-3</v>
      </c>
      <c r="N2601">
        <v>1.8001900857660001E-3</v>
      </c>
      <c r="O2601">
        <v>5.0491045275999999E-5</v>
      </c>
      <c r="P2601">
        <v>2.6632251213604919E-3</v>
      </c>
      <c r="X2601" t="s">
        <v>336</v>
      </c>
      <c r="Y2601" t="s">
        <v>337</v>
      </c>
      <c r="Z2601" t="s">
        <v>427</v>
      </c>
      <c r="AA2601" t="s">
        <v>242</v>
      </c>
      <c r="AB2601" t="s">
        <v>25</v>
      </c>
      <c r="AC2601" t="s">
        <v>19</v>
      </c>
      <c r="AD2601" t="s">
        <v>232</v>
      </c>
      <c r="AF2601">
        <v>194.02232261</v>
      </c>
      <c r="AG2601">
        <v>3.0524852552000001</v>
      </c>
      <c r="AH2601">
        <v>5.9833948285999998</v>
      </c>
      <c r="AI2601">
        <v>0.49877889937999997</v>
      </c>
      <c r="AJ2601">
        <v>0.48381553239859998</v>
      </c>
      <c r="AK2601">
        <v>1.35698741882E-2</v>
      </c>
      <c r="AL2601">
        <v>0.71576313278701131</v>
      </c>
    </row>
    <row r="2602" spans="1:38" x14ac:dyDescent="0.25">
      <c r="A2602" t="s">
        <v>393</v>
      </c>
      <c r="B2602" s="17" t="s">
        <v>336</v>
      </c>
      <c r="C2602" t="s">
        <v>443</v>
      </c>
      <c r="D2602" t="s">
        <v>427</v>
      </c>
      <c r="E2602" t="s">
        <v>243</v>
      </c>
      <c r="F2602" t="s">
        <v>86</v>
      </c>
      <c r="G2602" t="s">
        <v>19</v>
      </c>
      <c r="H2602" t="s">
        <v>232</v>
      </c>
      <c r="J2602">
        <v>176.072780537</v>
      </c>
      <c r="K2602">
        <v>5.5504480690199989E-2</v>
      </c>
      <c r="L2602">
        <v>8.7223519937529997E-2</v>
      </c>
      <c r="M2602">
        <v>8.5509735318999996E-3</v>
      </c>
      <c r="N2602">
        <v>8.2944443259429998E-3</v>
      </c>
      <c r="O2602">
        <v>2.1571119000790001E-4</v>
      </c>
      <c r="P2602">
        <v>7.9266472217501167E-3</v>
      </c>
      <c r="X2602" t="s">
        <v>336</v>
      </c>
      <c r="Y2602" t="s">
        <v>337</v>
      </c>
      <c r="Z2602" t="s">
        <v>427</v>
      </c>
      <c r="AA2602" t="s">
        <v>243</v>
      </c>
      <c r="AB2602" t="s">
        <v>86</v>
      </c>
      <c r="AC2602" t="s">
        <v>19</v>
      </c>
      <c r="AD2602" t="s">
        <v>232</v>
      </c>
      <c r="AF2602">
        <v>176.072780537</v>
      </c>
      <c r="AG2602">
        <v>14.917274656060002</v>
      </c>
      <c r="AH2602">
        <v>23.442022153519996</v>
      </c>
      <c r="AI2602">
        <v>2.2981430318669998</v>
      </c>
      <c r="AJ2602">
        <v>2.2291987409109901</v>
      </c>
      <c r="AK2602">
        <v>5.7974114785380004E-2</v>
      </c>
      <c r="AL2602">
        <v>2.1303500499108941</v>
      </c>
    </row>
    <row r="2603" spans="1:38" x14ac:dyDescent="0.25">
      <c r="A2603" t="s">
        <v>393</v>
      </c>
      <c r="B2603" s="17" t="s">
        <v>336</v>
      </c>
      <c r="C2603" t="s">
        <v>443</v>
      </c>
      <c r="D2603" t="s">
        <v>427</v>
      </c>
      <c r="E2603" t="s">
        <v>244</v>
      </c>
      <c r="F2603" t="s">
        <v>88</v>
      </c>
      <c r="G2603" t="s">
        <v>19</v>
      </c>
      <c r="H2603" t="s">
        <v>232</v>
      </c>
      <c r="J2603">
        <v>122.32305340000001</v>
      </c>
      <c r="K2603">
        <v>3.5059664089400006E-2</v>
      </c>
      <c r="L2603">
        <v>0.1020669318318</v>
      </c>
      <c r="M2603">
        <v>6.2173261839500024E-3</v>
      </c>
      <c r="N2603">
        <v>6.0308063984315001E-3</v>
      </c>
      <c r="O2603">
        <v>1.8461616923500001E-4</v>
      </c>
      <c r="P2603">
        <v>8.3686369613771346E-3</v>
      </c>
      <c r="X2603" t="s">
        <v>336</v>
      </c>
      <c r="Y2603" t="s">
        <v>337</v>
      </c>
      <c r="Z2603" t="s">
        <v>427</v>
      </c>
      <c r="AA2603" t="s">
        <v>244</v>
      </c>
      <c r="AB2603" t="s">
        <v>88</v>
      </c>
      <c r="AC2603" t="s">
        <v>19</v>
      </c>
      <c r="AD2603" t="s">
        <v>232</v>
      </c>
      <c r="AF2603">
        <v>122.32305340000001</v>
      </c>
      <c r="AG2603">
        <v>9.4225665275000008</v>
      </c>
      <c r="AH2603">
        <v>27.431308229299997</v>
      </c>
      <c r="AI2603">
        <v>1.6709562975299999</v>
      </c>
      <c r="AJ2603">
        <v>1.6208276086040998</v>
      </c>
      <c r="AK2603">
        <v>4.9617080632800001E-2</v>
      </c>
      <c r="AL2603">
        <v>2.2491387222082038</v>
      </c>
    </row>
    <row r="2604" spans="1:38" x14ac:dyDescent="0.25">
      <c r="A2604" t="s">
        <v>393</v>
      </c>
      <c r="B2604" s="17" t="s">
        <v>336</v>
      </c>
      <c r="C2604" t="s">
        <v>443</v>
      </c>
      <c r="D2604" t="s">
        <v>427</v>
      </c>
      <c r="E2604" t="s">
        <v>246</v>
      </c>
      <c r="F2604" t="s">
        <v>245</v>
      </c>
      <c r="G2604" t="s">
        <v>19</v>
      </c>
      <c r="H2604" t="s">
        <v>232</v>
      </c>
      <c r="J2604">
        <v>386.02201860300005</v>
      </c>
      <c r="K2604">
        <v>0.25656108165199998</v>
      </c>
      <c r="L2604">
        <v>0.58655267108299991</v>
      </c>
      <c r="M2604">
        <v>4.69242800227E-2</v>
      </c>
      <c r="N2604">
        <v>4.5516551622019001E-2</v>
      </c>
      <c r="O2604">
        <v>1.8138761986589999E-3</v>
      </c>
      <c r="P2604">
        <v>4.4684802461582129E-2</v>
      </c>
      <c r="X2604" t="s">
        <v>336</v>
      </c>
      <c r="Y2604" t="s">
        <v>337</v>
      </c>
      <c r="Z2604" t="s">
        <v>427</v>
      </c>
      <c r="AA2604" t="s">
        <v>246</v>
      </c>
      <c r="AB2604" t="s">
        <v>245</v>
      </c>
      <c r="AC2604" t="s">
        <v>19</v>
      </c>
      <c r="AD2604" t="s">
        <v>232</v>
      </c>
      <c r="AF2604">
        <v>386.02201860300005</v>
      </c>
      <c r="AG2604">
        <v>68.952854228600017</v>
      </c>
      <c r="AH2604">
        <v>157.64074193550002</v>
      </c>
      <c r="AI2604">
        <v>12.611278442679998</v>
      </c>
      <c r="AJ2604">
        <v>12.232940089399602</v>
      </c>
      <c r="AK2604">
        <v>0.48749385032699999</v>
      </c>
      <c r="AL2604">
        <v>12.009399202259688</v>
      </c>
    </row>
    <row r="2605" spans="1:38" x14ac:dyDescent="0.25">
      <c r="A2605" t="s">
        <v>393</v>
      </c>
      <c r="B2605" s="17" t="s">
        <v>336</v>
      </c>
      <c r="C2605" t="s">
        <v>443</v>
      </c>
      <c r="D2605" t="s">
        <v>427</v>
      </c>
      <c r="E2605" t="s">
        <v>247</v>
      </c>
      <c r="F2605" t="s">
        <v>27</v>
      </c>
      <c r="G2605" t="s">
        <v>19</v>
      </c>
      <c r="H2605" t="s">
        <v>232</v>
      </c>
      <c r="J2605">
        <v>19.859104180999999</v>
      </c>
      <c r="K2605">
        <v>4.2307067805000004E-3</v>
      </c>
      <c r="L2605">
        <v>6.1312295880000004E-3</v>
      </c>
      <c r="M2605">
        <v>6.5707757150000004E-4</v>
      </c>
      <c r="N2605">
        <v>6.3736524435499986E-4</v>
      </c>
      <c r="O2605">
        <v>1.5351366274E-5</v>
      </c>
      <c r="P2605">
        <v>5.8142282399954997E-4</v>
      </c>
      <c r="X2605" t="s">
        <v>336</v>
      </c>
      <c r="Y2605" t="s">
        <v>337</v>
      </c>
      <c r="Z2605" t="s">
        <v>427</v>
      </c>
      <c r="AA2605" t="s">
        <v>247</v>
      </c>
      <c r="AB2605" t="s">
        <v>27</v>
      </c>
      <c r="AC2605" t="s">
        <v>19</v>
      </c>
      <c r="AD2605" t="s">
        <v>232</v>
      </c>
      <c r="AF2605">
        <v>19.859104180999999</v>
      </c>
      <c r="AG2605">
        <v>1.1370365383999999</v>
      </c>
      <c r="AH2605">
        <v>1.6478170643999999</v>
      </c>
      <c r="AI2605">
        <v>0.17659487079</v>
      </c>
      <c r="AJ2605">
        <v>0.17129702466629998</v>
      </c>
      <c r="AK2605">
        <v>4.1258030760000005E-3</v>
      </c>
      <c r="AL2605">
        <v>0.15626203454016091</v>
      </c>
    </row>
    <row r="2606" spans="1:38" x14ac:dyDescent="0.25">
      <c r="A2606" t="s">
        <v>393</v>
      </c>
      <c r="B2606" s="17" t="s">
        <v>336</v>
      </c>
      <c r="C2606" t="s">
        <v>443</v>
      </c>
      <c r="D2606" t="s">
        <v>427</v>
      </c>
      <c r="E2606" t="s">
        <v>248</v>
      </c>
      <c r="F2606" t="s">
        <v>91</v>
      </c>
      <c r="G2606" t="s">
        <v>19</v>
      </c>
      <c r="H2606" t="s">
        <v>232</v>
      </c>
      <c r="J2606">
        <v>43.933323039999998</v>
      </c>
      <c r="K2606">
        <v>1.8903685869999997E-3</v>
      </c>
      <c r="L2606">
        <v>4.0005422529999996E-3</v>
      </c>
      <c r="M2606">
        <v>3.2074286129999996E-4</v>
      </c>
      <c r="N2606">
        <v>3.1112057546100005E-4</v>
      </c>
      <c r="O2606">
        <v>7.2446383200000002E-6</v>
      </c>
      <c r="P2606">
        <v>4.4416474678601994E-4</v>
      </c>
      <c r="X2606" t="s">
        <v>336</v>
      </c>
      <c r="Y2606" t="s">
        <v>337</v>
      </c>
      <c r="Z2606" t="s">
        <v>427</v>
      </c>
      <c r="AA2606" t="s">
        <v>248</v>
      </c>
      <c r="AB2606" t="s">
        <v>91</v>
      </c>
      <c r="AC2606" t="s">
        <v>19</v>
      </c>
      <c r="AD2606" t="s">
        <v>232</v>
      </c>
      <c r="AF2606">
        <v>43.933323039999998</v>
      </c>
      <c r="AG2606">
        <v>0.50805178000000006</v>
      </c>
      <c r="AH2606">
        <v>1.0751778810000001</v>
      </c>
      <c r="AI2606">
        <v>8.6202212E-2</v>
      </c>
      <c r="AJ2606">
        <v>8.361614564E-2</v>
      </c>
      <c r="AK2606">
        <v>1.9470549920000001E-3</v>
      </c>
      <c r="AL2606">
        <v>0.11937285885306599</v>
      </c>
    </row>
    <row r="2607" spans="1:38" x14ac:dyDescent="0.25">
      <c r="A2607" t="s">
        <v>393</v>
      </c>
      <c r="B2607" s="17" t="s">
        <v>336</v>
      </c>
      <c r="C2607" t="s">
        <v>443</v>
      </c>
      <c r="D2607" t="s">
        <v>427</v>
      </c>
      <c r="E2607" t="s">
        <v>249</v>
      </c>
      <c r="F2607" t="s">
        <v>93</v>
      </c>
      <c r="G2607" t="s">
        <v>19</v>
      </c>
      <c r="H2607" t="s">
        <v>232</v>
      </c>
      <c r="J2607">
        <v>100.52611459499997</v>
      </c>
      <c r="K2607">
        <v>4.4132843922299998E-2</v>
      </c>
      <c r="L2607">
        <v>0.16905620652470002</v>
      </c>
      <c r="M2607">
        <v>8.4235775186100002E-3</v>
      </c>
      <c r="N2607">
        <v>8.1708701930516998E-3</v>
      </c>
      <c r="O2607">
        <v>4.1578426537100001E-4</v>
      </c>
      <c r="P2607">
        <v>1.1495814782418297E-2</v>
      </c>
      <c r="X2607" t="s">
        <v>336</v>
      </c>
      <c r="Y2607" t="s">
        <v>337</v>
      </c>
      <c r="Z2607" t="s">
        <v>427</v>
      </c>
      <c r="AA2607" t="s">
        <v>249</v>
      </c>
      <c r="AB2607" t="s">
        <v>93</v>
      </c>
      <c r="AC2607" t="s">
        <v>19</v>
      </c>
      <c r="AD2607" t="s">
        <v>232</v>
      </c>
      <c r="AF2607">
        <v>100.52611459499997</v>
      </c>
      <c r="AG2607">
        <v>11.861056520459998</v>
      </c>
      <c r="AH2607">
        <v>45.435211278500006</v>
      </c>
      <c r="AI2607">
        <v>2.2639040272099997</v>
      </c>
      <c r="AJ2607">
        <v>2.1959869063936996</v>
      </c>
      <c r="AK2607">
        <v>0.1117453675446</v>
      </c>
      <c r="AL2607">
        <v>3.0895925246918199</v>
      </c>
    </row>
    <row r="2608" spans="1:38" x14ac:dyDescent="0.25">
      <c r="A2608" t="s">
        <v>393</v>
      </c>
      <c r="B2608" s="17" t="s">
        <v>336</v>
      </c>
      <c r="C2608" t="s">
        <v>443</v>
      </c>
      <c r="D2608" t="s">
        <v>427</v>
      </c>
      <c r="E2608" t="s">
        <v>251</v>
      </c>
      <c r="F2608" t="s">
        <v>250</v>
      </c>
      <c r="G2608" t="s">
        <v>19</v>
      </c>
      <c r="H2608" t="s">
        <v>232</v>
      </c>
      <c r="J2608">
        <v>92.039324820999994</v>
      </c>
      <c r="K2608">
        <v>5.5992108809199997E-2</v>
      </c>
      <c r="L2608">
        <v>0.14546637343999999</v>
      </c>
      <c r="M2608">
        <v>1.0793549078199998E-2</v>
      </c>
      <c r="N2608">
        <v>1.0469742605854E-2</v>
      </c>
      <c r="O2608">
        <v>4.4947339944200002E-4</v>
      </c>
      <c r="P2608">
        <v>1.1299965704451813E-2</v>
      </c>
      <c r="X2608" t="s">
        <v>336</v>
      </c>
      <c r="Y2608" t="s">
        <v>337</v>
      </c>
      <c r="Z2608" t="s">
        <v>427</v>
      </c>
      <c r="AA2608" t="s">
        <v>251</v>
      </c>
      <c r="AB2608" t="s">
        <v>250</v>
      </c>
      <c r="AC2608" t="s">
        <v>19</v>
      </c>
      <c r="AD2608" t="s">
        <v>232</v>
      </c>
      <c r="AF2608">
        <v>92.039324820999994</v>
      </c>
      <c r="AG2608">
        <v>15.048330294700001</v>
      </c>
      <c r="AH2608">
        <v>39.095255969</v>
      </c>
      <c r="AI2608">
        <v>2.9008527116899998</v>
      </c>
      <c r="AJ2608">
        <v>2.8138271303393001</v>
      </c>
      <c r="AK2608">
        <v>0.12079958389700002</v>
      </c>
      <c r="AL2608">
        <v>3.036956861451193</v>
      </c>
    </row>
    <row r="2609" spans="1:38" x14ac:dyDescent="0.25">
      <c r="A2609" t="s">
        <v>393</v>
      </c>
      <c r="B2609" s="17" t="s">
        <v>336</v>
      </c>
      <c r="C2609" t="s">
        <v>443</v>
      </c>
      <c r="D2609" t="s">
        <v>427</v>
      </c>
      <c r="E2609" t="s">
        <v>253</v>
      </c>
      <c r="F2609" t="s">
        <v>252</v>
      </c>
      <c r="G2609" t="s">
        <v>19</v>
      </c>
      <c r="H2609" t="s">
        <v>232</v>
      </c>
      <c r="J2609">
        <v>48.459612761999999</v>
      </c>
      <c r="K2609">
        <v>0.20779588077399999</v>
      </c>
      <c r="L2609">
        <v>0.57782133458000007</v>
      </c>
      <c r="M2609">
        <v>3.0438215295999996E-2</v>
      </c>
      <c r="N2609">
        <v>2.952506883712E-2</v>
      </c>
      <c r="O2609">
        <v>1.5197648466600002E-3</v>
      </c>
      <c r="P2609">
        <v>3.445619981742315E-2</v>
      </c>
      <c r="X2609" t="s">
        <v>336</v>
      </c>
      <c r="Y2609" t="s">
        <v>337</v>
      </c>
      <c r="Z2609" t="s">
        <v>427</v>
      </c>
      <c r="AA2609" t="s">
        <v>253</v>
      </c>
      <c r="AB2609" t="s">
        <v>252</v>
      </c>
      <c r="AC2609" t="s">
        <v>19</v>
      </c>
      <c r="AD2609" t="s">
        <v>232</v>
      </c>
      <c r="AF2609">
        <v>48.459612761999999</v>
      </c>
      <c r="AG2609">
        <v>55.846812389999997</v>
      </c>
      <c r="AH2609">
        <v>155.294124057</v>
      </c>
      <c r="AI2609">
        <v>8.1805150568000009</v>
      </c>
      <c r="AJ2609">
        <v>7.9350996050959992</v>
      </c>
      <c r="AK2609">
        <v>0.40844901497999997</v>
      </c>
      <c r="AL2609">
        <v>9.2603803347332558</v>
      </c>
    </row>
    <row r="2610" spans="1:38" x14ac:dyDescent="0.25">
      <c r="A2610" t="s">
        <v>393</v>
      </c>
      <c r="B2610" s="17" t="s">
        <v>336</v>
      </c>
      <c r="C2610" t="s">
        <v>443</v>
      </c>
      <c r="D2610" t="s">
        <v>427</v>
      </c>
      <c r="E2610" t="s">
        <v>254</v>
      </c>
      <c r="F2610" t="s">
        <v>29</v>
      </c>
      <c r="G2610" t="s">
        <v>19</v>
      </c>
      <c r="H2610" t="s">
        <v>232</v>
      </c>
      <c r="J2610">
        <v>27.22847544</v>
      </c>
      <c r="K2610">
        <v>1.0923484176E-2</v>
      </c>
      <c r="L2610">
        <v>3.1594768288000001E-2</v>
      </c>
      <c r="M2610">
        <v>1.8137317106000001E-3</v>
      </c>
      <c r="N2610">
        <v>1.7593197592820002E-3</v>
      </c>
      <c r="O2610">
        <v>7.3975999965000014E-5</v>
      </c>
      <c r="P2610">
        <v>2.2502552750327514E-3</v>
      </c>
      <c r="X2610" t="s">
        <v>336</v>
      </c>
      <c r="Y2610" t="s">
        <v>337</v>
      </c>
      <c r="Z2610" t="s">
        <v>427</v>
      </c>
      <c r="AA2610" t="s">
        <v>254</v>
      </c>
      <c r="AB2610" t="s">
        <v>29</v>
      </c>
      <c r="AC2610" t="s">
        <v>19</v>
      </c>
      <c r="AD2610" t="s">
        <v>232</v>
      </c>
      <c r="AF2610">
        <v>27.228475439999997</v>
      </c>
      <c r="AG2610">
        <v>2.9357739066999997</v>
      </c>
      <c r="AH2610">
        <v>8.4913485029999993</v>
      </c>
      <c r="AI2610">
        <v>0.48745506395999993</v>
      </c>
      <c r="AJ2610">
        <v>0.47283141204119999</v>
      </c>
      <c r="AK2610">
        <v>1.9881644212000001E-2</v>
      </c>
      <c r="AL2610">
        <v>0.60477418248337345</v>
      </c>
    </row>
    <row r="2611" spans="1:38" x14ac:dyDescent="0.25">
      <c r="A2611" t="s">
        <v>393</v>
      </c>
      <c r="B2611" s="17" t="s">
        <v>336</v>
      </c>
      <c r="C2611" t="s">
        <v>443</v>
      </c>
      <c r="D2611" t="s">
        <v>427</v>
      </c>
      <c r="E2611" t="s">
        <v>255</v>
      </c>
      <c r="F2611" t="s">
        <v>96</v>
      </c>
      <c r="G2611" t="s">
        <v>19</v>
      </c>
      <c r="H2611" t="s">
        <v>232</v>
      </c>
      <c r="J2611">
        <v>343.03637960099996</v>
      </c>
      <c r="K2611">
        <v>0.1515330241848</v>
      </c>
      <c r="L2611">
        <v>0.22991676240680001</v>
      </c>
      <c r="M2611">
        <v>2.3990899130840002E-2</v>
      </c>
      <c r="N2611">
        <v>2.32711721569148E-2</v>
      </c>
      <c r="O2611">
        <v>5.9194942716299988E-4</v>
      </c>
      <c r="P2611">
        <v>2.0942054075622739E-2</v>
      </c>
      <c r="X2611" t="s">
        <v>336</v>
      </c>
      <c r="Y2611" t="s">
        <v>337</v>
      </c>
      <c r="Z2611" t="s">
        <v>427</v>
      </c>
      <c r="AA2611" t="s">
        <v>255</v>
      </c>
      <c r="AB2611" t="s">
        <v>96</v>
      </c>
      <c r="AC2611" t="s">
        <v>19</v>
      </c>
      <c r="AD2611" t="s">
        <v>232</v>
      </c>
      <c r="AF2611">
        <v>343.03637960099996</v>
      </c>
      <c r="AG2611">
        <v>40.725712302539996</v>
      </c>
      <c r="AH2611">
        <v>61.791982813199994</v>
      </c>
      <c r="AI2611">
        <v>6.4477469163199999</v>
      </c>
      <c r="AJ2611">
        <v>6.2543145088303991</v>
      </c>
      <c r="AK2611">
        <v>0.159091160506</v>
      </c>
      <c r="AL2611">
        <v>5.628345436774417</v>
      </c>
    </row>
    <row r="2612" spans="1:38" x14ac:dyDescent="0.25">
      <c r="A2612" t="s">
        <v>393</v>
      </c>
      <c r="B2612" s="17" t="s">
        <v>336</v>
      </c>
      <c r="C2612" t="s">
        <v>443</v>
      </c>
      <c r="D2612" t="s">
        <v>427</v>
      </c>
      <c r="E2612" t="s">
        <v>256</v>
      </c>
      <c r="F2612" t="s">
        <v>98</v>
      </c>
      <c r="G2612" t="s">
        <v>19</v>
      </c>
      <c r="H2612" t="s">
        <v>232</v>
      </c>
      <c r="J2612">
        <v>427.15469216999998</v>
      </c>
      <c r="K2612">
        <v>0.33235999407599998</v>
      </c>
      <c r="L2612">
        <v>0.79369253317300004</v>
      </c>
      <c r="M2612">
        <v>5.3717348750800004E-2</v>
      </c>
      <c r="N2612">
        <v>5.2105828288275993E-2</v>
      </c>
      <c r="O2612">
        <v>1.9802215976389998E-3</v>
      </c>
      <c r="P2612">
        <v>5.5823389938191983E-2</v>
      </c>
      <c r="X2612" t="s">
        <v>336</v>
      </c>
      <c r="Y2612" t="s">
        <v>337</v>
      </c>
      <c r="Z2612" t="s">
        <v>427</v>
      </c>
      <c r="AA2612" t="s">
        <v>256</v>
      </c>
      <c r="AB2612" t="s">
        <v>98</v>
      </c>
      <c r="AC2612" t="s">
        <v>19</v>
      </c>
      <c r="AD2612" t="s">
        <v>232</v>
      </c>
      <c r="AF2612">
        <v>427.15469216999998</v>
      </c>
      <c r="AG2612">
        <v>89.324417660999998</v>
      </c>
      <c r="AH2612">
        <v>213.31125228760004</v>
      </c>
      <c r="AI2612">
        <v>14.43697064058</v>
      </c>
      <c r="AJ2612">
        <v>14.003861521362603</v>
      </c>
      <c r="AK2612">
        <v>0.53220047389500003</v>
      </c>
      <c r="AL2612">
        <v>15.002985323193808</v>
      </c>
    </row>
    <row r="2613" spans="1:38" x14ac:dyDescent="0.25">
      <c r="A2613" t="s">
        <v>393</v>
      </c>
      <c r="B2613" s="17" t="s">
        <v>336</v>
      </c>
      <c r="C2613" t="s">
        <v>443</v>
      </c>
      <c r="D2613" t="s">
        <v>427</v>
      </c>
      <c r="E2613" t="s">
        <v>257</v>
      </c>
      <c r="F2613" t="s">
        <v>100</v>
      </c>
      <c r="G2613" t="s">
        <v>19</v>
      </c>
      <c r="H2613" t="s">
        <v>232</v>
      </c>
      <c r="J2613">
        <v>1029.8588257599999</v>
      </c>
      <c r="K2613">
        <v>0.5464974970262001</v>
      </c>
      <c r="L2613">
        <v>0.56404455040800006</v>
      </c>
      <c r="M2613">
        <v>8.6620807205409989E-2</v>
      </c>
      <c r="N2613">
        <v>8.4022182989247698E-2</v>
      </c>
      <c r="O2613">
        <v>1.2221556262379E-3</v>
      </c>
      <c r="P2613">
        <v>0.11439045610493631</v>
      </c>
      <c r="X2613" t="s">
        <v>336</v>
      </c>
      <c r="Y2613" t="s">
        <v>337</v>
      </c>
      <c r="Z2613" t="s">
        <v>427</v>
      </c>
      <c r="AA2613" t="s">
        <v>257</v>
      </c>
      <c r="AB2613" t="s">
        <v>100</v>
      </c>
      <c r="AC2613" t="s">
        <v>19</v>
      </c>
      <c r="AD2613" t="s">
        <v>232</v>
      </c>
      <c r="AF2613">
        <v>1029.8588257599999</v>
      </c>
      <c r="AG2613">
        <v>146.87558197525001</v>
      </c>
      <c r="AH2613">
        <v>151.59148962726999</v>
      </c>
      <c r="AI2613">
        <v>23.280034973895997</v>
      </c>
      <c r="AJ2613">
        <v>22.581633924679121</v>
      </c>
      <c r="AK2613">
        <v>0.3284641309786</v>
      </c>
      <c r="AL2613">
        <v>30.743356518428147</v>
      </c>
    </row>
    <row r="2614" spans="1:38" x14ac:dyDescent="0.25">
      <c r="A2614" t="s">
        <v>393</v>
      </c>
      <c r="B2614" s="17" t="s">
        <v>336</v>
      </c>
      <c r="C2614" t="s">
        <v>443</v>
      </c>
      <c r="D2614" t="s">
        <v>427</v>
      </c>
      <c r="E2614" t="s">
        <v>259</v>
      </c>
      <c r="F2614" t="s">
        <v>258</v>
      </c>
      <c r="G2614" t="s">
        <v>19</v>
      </c>
      <c r="H2614" t="s">
        <v>232</v>
      </c>
      <c r="J2614">
        <v>296.65601052200003</v>
      </c>
      <c r="K2614">
        <v>0.28918391018</v>
      </c>
      <c r="L2614">
        <v>0.66522399969000001</v>
      </c>
      <c r="M2614">
        <v>4.5334678425999995E-2</v>
      </c>
      <c r="N2614">
        <v>4.3974638073219996E-2</v>
      </c>
      <c r="O2614">
        <v>1.8056551123900001E-3</v>
      </c>
      <c r="P2614">
        <v>4.5920225259318145E-2</v>
      </c>
      <c r="X2614" t="s">
        <v>336</v>
      </c>
      <c r="Y2614" t="s">
        <v>337</v>
      </c>
      <c r="Z2614" t="s">
        <v>427</v>
      </c>
      <c r="AA2614" t="s">
        <v>259</v>
      </c>
      <c r="AB2614" t="s">
        <v>258</v>
      </c>
      <c r="AC2614" t="s">
        <v>19</v>
      </c>
      <c r="AD2614" t="s">
        <v>232</v>
      </c>
      <c r="AF2614">
        <v>296.65601052200003</v>
      </c>
      <c r="AG2614">
        <v>77.720499097000001</v>
      </c>
      <c r="AH2614">
        <v>178.78428623000002</v>
      </c>
      <c r="AI2614">
        <v>12.184058573900002</v>
      </c>
      <c r="AJ2614">
        <v>11.818536816682998</v>
      </c>
      <c r="AK2614">
        <v>0.48528438124000001</v>
      </c>
      <c r="AL2614">
        <v>12.341430792681118</v>
      </c>
    </row>
    <row r="2615" spans="1:38" x14ac:dyDescent="0.25">
      <c r="A2615" t="s">
        <v>393</v>
      </c>
      <c r="B2615" s="17" t="s">
        <v>336</v>
      </c>
      <c r="C2615" t="s">
        <v>443</v>
      </c>
      <c r="D2615" t="s">
        <v>427</v>
      </c>
      <c r="E2615" t="s">
        <v>260</v>
      </c>
      <c r="F2615" t="s">
        <v>102</v>
      </c>
      <c r="G2615" t="s">
        <v>19</v>
      </c>
      <c r="H2615" t="s">
        <v>232</v>
      </c>
      <c r="J2615">
        <v>1602.6893104999999</v>
      </c>
      <c r="K2615">
        <v>0.45754347286199998</v>
      </c>
      <c r="L2615">
        <v>0.38997932804799995</v>
      </c>
      <c r="M2615">
        <v>7.0663165280200002E-2</v>
      </c>
      <c r="N2615">
        <v>6.8543270321793998E-2</v>
      </c>
      <c r="O2615">
        <v>8.3776324121999997E-4</v>
      </c>
      <c r="P2615">
        <v>0.10144680856500433</v>
      </c>
      <c r="X2615" t="s">
        <v>336</v>
      </c>
      <c r="Y2615" t="s">
        <v>337</v>
      </c>
      <c r="Z2615" t="s">
        <v>427</v>
      </c>
      <c r="AA2615" t="s">
        <v>260</v>
      </c>
      <c r="AB2615" t="s">
        <v>102</v>
      </c>
      <c r="AC2615" t="s">
        <v>19</v>
      </c>
      <c r="AD2615" t="s">
        <v>232</v>
      </c>
      <c r="AF2615">
        <v>1602.6893104999999</v>
      </c>
      <c r="AG2615">
        <v>122.96849592360002</v>
      </c>
      <c r="AH2615">
        <v>104.8100755719</v>
      </c>
      <c r="AI2615">
        <v>18.991292842170001</v>
      </c>
      <c r="AJ2615">
        <v>18.421554056904899</v>
      </c>
      <c r="AK2615">
        <v>0.2251556194853</v>
      </c>
      <c r="AL2615">
        <v>27.26464657981229</v>
      </c>
    </row>
    <row r="2616" spans="1:38" x14ac:dyDescent="0.25">
      <c r="A2616" t="s">
        <v>393</v>
      </c>
      <c r="B2616" s="17" t="s">
        <v>336</v>
      </c>
      <c r="C2616" t="s">
        <v>443</v>
      </c>
      <c r="D2616" t="s">
        <v>427</v>
      </c>
      <c r="E2616" t="s">
        <v>262</v>
      </c>
      <c r="F2616" t="s">
        <v>261</v>
      </c>
      <c r="G2616" t="s">
        <v>19</v>
      </c>
      <c r="H2616" t="s">
        <v>232</v>
      </c>
      <c r="J2616">
        <v>12.588748642000001</v>
      </c>
      <c r="K2616">
        <v>3.807790539E-2</v>
      </c>
      <c r="L2616">
        <v>8.752185694999999E-2</v>
      </c>
      <c r="M2616">
        <v>4.9405947970000003E-3</v>
      </c>
      <c r="N2616">
        <v>4.7923769530900003E-3</v>
      </c>
      <c r="O2616">
        <v>1.9372994190000001E-4</v>
      </c>
      <c r="P2616">
        <v>5.5916339554541693E-3</v>
      </c>
      <c r="X2616" t="s">
        <v>336</v>
      </c>
      <c r="Y2616" t="s">
        <v>337</v>
      </c>
      <c r="Z2616" t="s">
        <v>427</v>
      </c>
      <c r="AA2616" t="s">
        <v>262</v>
      </c>
      <c r="AB2616" t="s">
        <v>261</v>
      </c>
      <c r="AC2616" t="s">
        <v>19</v>
      </c>
      <c r="AD2616" t="s">
        <v>232</v>
      </c>
      <c r="AF2616">
        <v>12.588748642000001</v>
      </c>
      <c r="AG2616">
        <v>10.233743851</v>
      </c>
      <c r="AH2616">
        <v>23.522202870000001</v>
      </c>
      <c r="AI2616">
        <v>1.3278243949999999</v>
      </c>
      <c r="AJ2616">
        <v>1.2879896631499999</v>
      </c>
      <c r="AK2616">
        <v>5.2066474879999998E-2</v>
      </c>
      <c r="AL2616">
        <v>1.5027965680338</v>
      </c>
    </row>
    <row r="2617" spans="1:38" x14ac:dyDescent="0.25">
      <c r="A2617" t="s">
        <v>393</v>
      </c>
      <c r="B2617" s="17" t="s">
        <v>336</v>
      </c>
      <c r="C2617" t="s">
        <v>443</v>
      </c>
      <c r="D2617" t="s">
        <v>427</v>
      </c>
      <c r="E2617" t="s">
        <v>263</v>
      </c>
      <c r="F2617" t="s">
        <v>104</v>
      </c>
      <c r="G2617" t="s">
        <v>19</v>
      </c>
      <c r="H2617" t="s">
        <v>232</v>
      </c>
      <c r="J2617">
        <v>12.022961530000002</v>
      </c>
      <c r="K2617">
        <v>1.4256356699999999E-3</v>
      </c>
      <c r="L2617">
        <v>1.27177516E-3</v>
      </c>
      <c r="M2617">
        <v>2.2330547349999996E-4</v>
      </c>
      <c r="N2617">
        <v>2.1660630929499998E-4</v>
      </c>
      <c r="O2617">
        <v>2.5874139299999999E-6</v>
      </c>
      <c r="P2617">
        <v>3.4907390581518001E-4</v>
      </c>
      <c r="X2617" t="s">
        <v>336</v>
      </c>
      <c r="Y2617" t="s">
        <v>337</v>
      </c>
      <c r="Z2617" t="s">
        <v>427</v>
      </c>
      <c r="AA2617" t="s">
        <v>263</v>
      </c>
      <c r="AB2617" t="s">
        <v>104</v>
      </c>
      <c r="AC2617" t="s">
        <v>19</v>
      </c>
      <c r="AD2617" t="s">
        <v>232</v>
      </c>
      <c r="AF2617">
        <v>12.022961530000002</v>
      </c>
      <c r="AG2617">
        <v>0.38315105399999994</v>
      </c>
      <c r="AH2617">
        <v>0.34179975900000004</v>
      </c>
      <c r="AI2617">
        <v>6.0015141899999992E-2</v>
      </c>
      <c r="AJ2617">
        <v>5.8214687643000002E-2</v>
      </c>
      <c r="AK2617">
        <v>6.9538826199999995E-4</v>
      </c>
      <c r="AL2617">
        <v>9.3816420241751991E-2</v>
      </c>
    </row>
    <row r="2618" spans="1:38" x14ac:dyDescent="0.25">
      <c r="A2618" t="s">
        <v>393</v>
      </c>
      <c r="B2618" s="17" t="s">
        <v>336</v>
      </c>
      <c r="C2618" t="s">
        <v>443</v>
      </c>
      <c r="D2618" t="s">
        <v>427</v>
      </c>
      <c r="E2618" t="s">
        <v>264</v>
      </c>
      <c r="F2618" t="s">
        <v>106</v>
      </c>
      <c r="G2618" t="s">
        <v>19</v>
      </c>
      <c r="H2618" t="s">
        <v>232</v>
      </c>
      <c r="J2618">
        <v>37.525784623999996</v>
      </c>
      <c r="K2618">
        <v>4.0640947026200011E-2</v>
      </c>
      <c r="L2618">
        <v>8.5479735387900019E-2</v>
      </c>
      <c r="M2618">
        <v>5.80467957514E-3</v>
      </c>
      <c r="N2618">
        <v>5.6305391878857993E-3</v>
      </c>
      <c r="O2618">
        <v>1.8719488086000002E-4</v>
      </c>
      <c r="P2618">
        <v>6.0833730654175876E-3</v>
      </c>
      <c r="X2618" t="s">
        <v>336</v>
      </c>
      <c r="Y2618" t="s">
        <v>337</v>
      </c>
      <c r="Z2618" t="s">
        <v>427</v>
      </c>
      <c r="AA2618" t="s">
        <v>264</v>
      </c>
      <c r="AB2618" t="s">
        <v>106</v>
      </c>
      <c r="AC2618" t="s">
        <v>19</v>
      </c>
      <c r="AD2618" t="s">
        <v>232</v>
      </c>
      <c r="AF2618">
        <v>37.525784623999996</v>
      </c>
      <c r="AG2618">
        <v>10.922579745570001</v>
      </c>
      <c r="AH2618">
        <v>22.973364439100003</v>
      </c>
      <c r="AI2618">
        <v>1.5600545841400002</v>
      </c>
      <c r="AJ2618">
        <v>1.5132529466158</v>
      </c>
      <c r="AK2618">
        <v>5.0310128977699993E-2</v>
      </c>
      <c r="AL2618">
        <v>1.6349554034518767</v>
      </c>
    </row>
    <row r="2619" spans="1:38" x14ac:dyDescent="0.25">
      <c r="A2619" t="s">
        <v>393</v>
      </c>
      <c r="B2619" s="17" t="s">
        <v>336</v>
      </c>
      <c r="C2619" t="s">
        <v>443</v>
      </c>
      <c r="D2619" t="s">
        <v>427</v>
      </c>
      <c r="E2619" t="s">
        <v>265</v>
      </c>
      <c r="F2619" t="s">
        <v>108</v>
      </c>
      <c r="G2619" t="s">
        <v>32</v>
      </c>
      <c r="H2619" t="s">
        <v>232</v>
      </c>
      <c r="J2619">
        <v>268.71238443999994</v>
      </c>
      <c r="K2619">
        <v>2.7101969242E-2</v>
      </c>
      <c r="L2619">
        <v>2.4857034590600003E-2</v>
      </c>
      <c r="M2619">
        <v>4.0412700193999994E-3</v>
      </c>
      <c r="N2619">
        <v>3.920031918818E-3</v>
      </c>
      <c r="O2619">
        <v>5.0075914002999992E-5</v>
      </c>
      <c r="P2619">
        <v>6.5822573510558287E-3</v>
      </c>
      <c r="X2619" t="s">
        <v>336</v>
      </c>
      <c r="Y2619" t="s">
        <v>337</v>
      </c>
      <c r="Z2619" t="s">
        <v>427</v>
      </c>
      <c r="AA2619" t="s">
        <v>265</v>
      </c>
      <c r="AB2619" t="s">
        <v>108</v>
      </c>
      <c r="AC2619" t="s">
        <v>32</v>
      </c>
      <c r="AD2619" t="s">
        <v>232</v>
      </c>
      <c r="AF2619">
        <v>268.71238443999999</v>
      </c>
      <c r="AG2619">
        <v>8.5487349864999995</v>
      </c>
      <c r="AH2619">
        <v>7.8406196929000007</v>
      </c>
      <c r="AI2619">
        <v>1.2747320981799999</v>
      </c>
      <c r="AJ2619">
        <v>1.2364901352345996</v>
      </c>
      <c r="AK2619">
        <v>1.5795373672799998E-2</v>
      </c>
      <c r="AL2619">
        <v>2.0762323349224858</v>
      </c>
    </row>
    <row r="2620" spans="1:38" x14ac:dyDescent="0.25">
      <c r="A2620" t="s">
        <v>393</v>
      </c>
      <c r="B2620" s="17" t="s">
        <v>336</v>
      </c>
      <c r="C2620" t="s">
        <v>443</v>
      </c>
      <c r="D2620" t="s">
        <v>427</v>
      </c>
      <c r="E2620" t="s">
        <v>266</v>
      </c>
      <c r="F2620" t="s">
        <v>110</v>
      </c>
      <c r="G2620" t="s">
        <v>32</v>
      </c>
      <c r="H2620" t="s">
        <v>232</v>
      </c>
      <c r="J2620">
        <v>196.63605603699997</v>
      </c>
      <c r="K2620">
        <v>0.17429678942139998</v>
      </c>
      <c r="L2620">
        <v>0.21355772686040003</v>
      </c>
      <c r="M2620">
        <v>2.4486679062410002E-2</v>
      </c>
      <c r="N2620">
        <v>2.3752078690537696E-2</v>
      </c>
      <c r="O2620">
        <v>7.2206910071000001E-4</v>
      </c>
      <c r="P2620">
        <v>1.6458591795776651E-2</v>
      </c>
      <c r="X2620" t="s">
        <v>336</v>
      </c>
      <c r="Y2620" t="s">
        <v>337</v>
      </c>
      <c r="Z2620" t="s">
        <v>427</v>
      </c>
      <c r="AA2620" t="s">
        <v>266</v>
      </c>
      <c r="AB2620" t="s">
        <v>110</v>
      </c>
      <c r="AC2620" t="s">
        <v>32</v>
      </c>
      <c r="AD2620" t="s">
        <v>232</v>
      </c>
      <c r="AF2620">
        <v>196.636056037</v>
      </c>
      <c r="AG2620">
        <v>54.978193824800002</v>
      </c>
      <c r="AH2620">
        <v>67.362208763699996</v>
      </c>
      <c r="AI2620">
        <v>7.7237987544899998</v>
      </c>
      <c r="AJ2620">
        <v>7.4920847918552997</v>
      </c>
      <c r="AK2620">
        <v>0.2277612304254</v>
      </c>
      <c r="AL2620">
        <v>5.1915103873795729</v>
      </c>
    </row>
    <row r="2621" spans="1:38" x14ac:dyDescent="0.25">
      <c r="A2621" t="s">
        <v>393</v>
      </c>
      <c r="B2621" s="17" t="s">
        <v>336</v>
      </c>
      <c r="C2621" t="s">
        <v>443</v>
      </c>
      <c r="D2621" t="s">
        <v>427</v>
      </c>
      <c r="E2621" t="s">
        <v>267</v>
      </c>
      <c r="F2621" t="s">
        <v>31</v>
      </c>
      <c r="G2621" t="s">
        <v>32</v>
      </c>
      <c r="H2621" t="s">
        <v>232</v>
      </c>
      <c r="J2621">
        <v>165.94142460400002</v>
      </c>
      <c r="K2621">
        <v>4.20433602485E-2</v>
      </c>
      <c r="L2621">
        <v>0.11266505874219999</v>
      </c>
      <c r="M2621">
        <v>7.8888316120999998E-3</v>
      </c>
      <c r="N2621">
        <v>7.6521666637369996E-3</v>
      </c>
      <c r="O2621">
        <v>3.1566120747999999E-4</v>
      </c>
      <c r="P2621">
        <v>8.9614693676256015E-3</v>
      </c>
      <c r="X2621" t="s">
        <v>336</v>
      </c>
      <c r="Y2621" t="s">
        <v>337</v>
      </c>
      <c r="Z2621" t="s">
        <v>427</v>
      </c>
      <c r="AA2621" t="s">
        <v>267</v>
      </c>
      <c r="AB2621" t="s">
        <v>31</v>
      </c>
      <c r="AC2621" t="s">
        <v>32</v>
      </c>
      <c r="AD2621" t="s">
        <v>232</v>
      </c>
      <c r="AF2621">
        <v>165.94142460399999</v>
      </c>
      <c r="AG2621">
        <v>13.26167860634</v>
      </c>
      <c r="AH2621">
        <v>35.537781534899999</v>
      </c>
      <c r="AI2621">
        <v>2.4883629801099998</v>
      </c>
      <c r="AJ2621">
        <v>2.4137120907066993</v>
      </c>
      <c r="AK2621">
        <v>9.9568567728899993E-2</v>
      </c>
      <c r="AL2621">
        <v>2.8267037566128614</v>
      </c>
    </row>
    <row r="2622" spans="1:38" x14ac:dyDescent="0.25">
      <c r="A2622" t="s">
        <v>393</v>
      </c>
      <c r="B2622" s="17" t="s">
        <v>336</v>
      </c>
      <c r="C2622" t="s">
        <v>443</v>
      </c>
      <c r="D2622" t="s">
        <v>427</v>
      </c>
      <c r="E2622" t="s">
        <v>268</v>
      </c>
      <c r="F2622" t="s">
        <v>34</v>
      </c>
      <c r="G2622" t="s">
        <v>32</v>
      </c>
      <c r="H2622" t="s">
        <v>232</v>
      </c>
      <c r="J2622">
        <v>195.96167412999998</v>
      </c>
      <c r="K2622">
        <v>4.2822475985999996E-2</v>
      </c>
      <c r="L2622">
        <v>0.12970174427700001</v>
      </c>
      <c r="M2622">
        <v>8.4321521963000006E-3</v>
      </c>
      <c r="N2622">
        <v>8.1791876304109987E-3</v>
      </c>
      <c r="O2622">
        <v>3.1996498966E-4</v>
      </c>
      <c r="P2622">
        <v>1.0373402755964194E-2</v>
      </c>
      <c r="X2622" t="s">
        <v>336</v>
      </c>
      <c r="Y2622" t="s">
        <v>337</v>
      </c>
      <c r="Z2622" t="s">
        <v>427</v>
      </c>
      <c r="AA2622" t="s">
        <v>268</v>
      </c>
      <c r="AB2622" t="s">
        <v>34</v>
      </c>
      <c r="AC2622" t="s">
        <v>32</v>
      </c>
      <c r="AD2622" t="s">
        <v>232</v>
      </c>
      <c r="AF2622">
        <v>195.96167412999998</v>
      </c>
      <c r="AG2622">
        <v>13.507433212999999</v>
      </c>
      <c r="AH2622">
        <v>40.911633553000001</v>
      </c>
      <c r="AI2622">
        <v>2.6597416121000004</v>
      </c>
      <c r="AJ2622">
        <v>2.5799493637370001</v>
      </c>
      <c r="AK2622">
        <v>0.10092610141199999</v>
      </c>
      <c r="AL2622">
        <v>3.2720676580080448</v>
      </c>
    </row>
    <row r="2623" spans="1:38" x14ac:dyDescent="0.25">
      <c r="A2623" t="s">
        <v>393</v>
      </c>
      <c r="B2623" s="17" t="s">
        <v>336</v>
      </c>
      <c r="C2623" t="s">
        <v>443</v>
      </c>
      <c r="D2623" t="s">
        <v>427</v>
      </c>
      <c r="E2623" t="s">
        <v>269</v>
      </c>
      <c r="F2623" t="s">
        <v>114</v>
      </c>
      <c r="G2623" t="s">
        <v>32</v>
      </c>
      <c r="H2623" t="s">
        <v>232</v>
      </c>
      <c r="J2623">
        <v>25.47225633</v>
      </c>
      <c r="K2623">
        <v>4.5925474599999997E-3</v>
      </c>
      <c r="L2623">
        <v>6.6926355400000002E-3</v>
      </c>
      <c r="M2623">
        <v>7.6708138500000006E-4</v>
      </c>
      <c r="N2623">
        <v>7.4406894344999995E-4</v>
      </c>
      <c r="O2623">
        <v>1.2303281060000002E-5</v>
      </c>
      <c r="P2623">
        <v>1.1966521719847501E-3</v>
      </c>
      <c r="X2623" t="s">
        <v>336</v>
      </c>
      <c r="Y2623" t="s">
        <v>337</v>
      </c>
      <c r="Z2623" t="s">
        <v>427</v>
      </c>
      <c r="AA2623" t="s">
        <v>269</v>
      </c>
      <c r="AB2623" t="s">
        <v>114</v>
      </c>
      <c r="AC2623" t="s">
        <v>32</v>
      </c>
      <c r="AD2623" t="s">
        <v>232</v>
      </c>
      <c r="AF2623">
        <v>25.47225633</v>
      </c>
      <c r="AG2623">
        <v>1.4486207419999999</v>
      </c>
      <c r="AH2623">
        <v>2.1110486929999999</v>
      </c>
      <c r="AI2623">
        <v>0.24195938489999999</v>
      </c>
      <c r="AJ2623">
        <v>0.234700603353</v>
      </c>
      <c r="AK2623">
        <v>3.880807008E-3</v>
      </c>
      <c r="AL2623">
        <v>0.3774583098701999</v>
      </c>
    </row>
    <row r="2624" spans="1:38" x14ac:dyDescent="0.25">
      <c r="A2624" t="s">
        <v>393</v>
      </c>
      <c r="B2624" s="17" t="s">
        <v>336</v>
      </c>
      <c r="C2624" t="s">
        <v>443</v>
      </c>
      <c r="D2624" t="s">
        <v>427</v>
      </c>
      <c r="E2624" t="s">
        <v>270</v>
      </c>
      <c r="F2624" t="s">
        <v>116</v>
      </c>
      <c r="G2624" t="s">
        <v>32</v>
      </c>
      <c r="H2624" t="s">
        <v>232</v>
      </c>
      <c r="J2624">
        <v>795.8364039999999</v>
      </c>
      <c r="K2624">
        <v>0.15112207390000001</v>
      </c>
      <c r="L2624">
        <v>0.27193354799999997</v>
      </c>
      <c r="M2624">
        <v>2.082731748E-2</v>
      </c>
      <c r="N2624">
        <v>2.0202497955600002E-2</v>
      </c>
      <c r="O2624">
        <v>7.3037501110000016E-4</v>
      </c>
      <c r="P2624">
        <v>2.2334880139825496E-2</v>
      </c>
      <c r="X2624" t="s">
        <v>336</v>
      </c>
      <c r="Y2624" t="s">
        <v>337</v>
      </c>
      <c r="Z2624" t="s">
        <v>427</v>
      </c>
      <c r="AA2624" t="s">
        <v>270</v>
      </c>
      <c r="AB2624" t="s">
        <v>116</v>
      </c>
      <c r="AC2624" t="s">
        <v>32</v>
      </c>
      <c r="AD2624" t="s">
        <v>232</v>
      </c>
      <c r="AF2624">
        <v>795.83640400000002</v>
      </c>
      <c r="AG2624">
        <v>55.612918719999996</v>
      </c>
      <c r="AH2624">
        <v>100.07154140000002</v>
      </c>
      <c r="AI2624">
        <v>7.6644514999999993</v>
      </c>
      <c r="AJ2624">
        <v>7.4345179549999996</v>
      </c>
      <c r="AK2624">
        <v>0.26877798899999999</v>
      </c>
      <c r="AL2624">
        <v>8.2192365698531411</v>
      </c>
    </row>
    <row r="2625" spans="1:38" x14ac:dyDescent="0.25">
      <c r="A2625" t="s">
        <v>393</v>
      </c>
      <c r="B2625" s="17" t="s">
        <v>336</v>
      </c>
      <c r="C2625" t="s">
        <v>443</v>
      </c>
      <c r="D2625" t="s">
        <v>427</v>
      </c>
      <c r="E2625" t="s">
        <v>271</v>
      </c>
      <c r="F2625" t="s">
        <v>118</v>
      </c>
      <c r="G2625" t="s">
        <v>32</v>
      </c>
      <c r="H2625" t="s">
        <v>232</v>
      </c>
      <c r="J2625">
        <v>101.283745689</v>
      </c>
      <c r="K2625">
        <v>6.3793243808100003E-2</v>
      </c>
      <c r="L2625">
        <v>0.13150261771329999</v>
      </c>
      <c r="M2625">
        <v>1.154973416695E-2</v>
      </c>
      <c r="N2625">
        <v>1.1203242141941499E-2</v>
      </c>
      <c r="O2625">
        <v>4.4540243390300003E-4</v>
      </c>
      <c r="P2625">
        <v>1.0651172388203163E-2</v>
      </c>
      <c r="X2625" t="s">
        <v>336</v>
      </c>
      <c r="Y2625" t="s">
        <v>337</v>
      </c>
      <c r="Z2625" t="s">
        <v>427</v>
      </c>
      <c r="AA2625" t="s">
        <v>271</v>
      </c>
      <c r="AB2625" t="s">
        <v>118</v>
      </c>
      <c r="AC2625" t="s">
        <v>32</v>
      </c>
      <c r="AD2625" t="s">
        <v>232</v>
      </c>
      <c r="AF2625">
        <v>101.283745689</v>
      </c>
      <c r="AG2625">
        <v>20.122211544999999</v>
      </c>
      <c r="AH2625">
        <v>41.479685195599998</v>
      </c>
      <c r="AI2625">
        <v>3.6431166565100002</v>
      </c>
      <c r="AJ2625">
        <v>3.5338231568146998</v>
      </c>
      <c r="AK2625">
        <v>0.1404926560552</v>
      </c>
      <c r="AL2625">
        <v>3.3596843406955705</v>
      </c>
    </row>
    <row r="2626" spans="1:38" x14ac:dyDescent="0.25">
      <c r="A2626" t="s">
        <v>393</v>
      </c>
      <c r="B2626" s="17" t="s">
        <v>336</v>
      </c>
      <c r="C2626" t="s">
        <v>443</v>
      </c>
      <c r="D2626" t="s">
        <v>427</v>
      </c>
      <c r="E2626" t="s">
        <v>272</v>
      </c>
      <c r="F2626" t="s">
        <v>47</v>
      </c>
      <c r="G2626" t="s">
        <v>39</v>
      </c>
      <c r="H2626" t="s">
        <v>232</v>
      </c>
      <c r="J2626">
        <v>1.7877124600000001</v>
      </c>
      <c r="K2626">
        <v>1.9019541000000002E-5</v>
      </c>
      <c r="L2626">
        <v>3.1201305999999999E-5</v>
      </c>
      <c r="M2626">
        <v>2.9543833E-6</v>
      </c>
      <c r="N2626">
        <v>2.8657518009999997E-6</v>
      </c>
      <c r="O2626">
        <v>5.6991766000000003E-8</v>
      </c>
      <c r="P2626">
        <v>5.1442599294449996E-6</v>
      </c>
      <c r="X2626" t="s">
        <v>336</v>
      </c>
      <c r="Y2626" t="s">
        <v>337</v>
      </c>
      <c r="Z2626" t="s">
        <v>427</v>
      </c>
      <c r="AA2626" t="s">
        <v>272</v>
      </c>
      <c r="AB2626" t="s">
        <v>47</v>
      </c>
      <c r="AC2626" t="s">
        <v>39</v>
      </c>
      <c r="AD2626" t="s">
        <v>232</v>
      </c>
      <c r="AF2626">
        <v>1.7877124600000001</v>
      </c>
      <c r="AG2626">
        <v>3.9116712000000003E-3</v>
      </c>
      <c r="AH2626">
        <v>6.4170461000000005E-3</v>
      </c>
      <c r="AI2626">
        <v>6.0761596999999996E-4</v>
      </c>
      <c r="AJ2626">
        <v>5.8938749089999993E-4</v>
      </c>
      <c r="AK2626">
        <v>1.1721265700000001E-5</v>
      </c>
      <c r="AL2626">
        <v>1.0579991707817999E-3</v>
      </c>
    </row>
    <row r="2627" spans="1:38" x14ac:dyDescent="0.25">
      <c r="A2627" t="s">
        <v>393</v>
      </c>
      <c r="B2627" s="17" t="s">
        <v>336</v>
      </c>
      <c r="C2627" t="s">
        <v>443</v>
      </c>
      <c r="D2627" t="s">
        <v>427</v>
      </c>
      <c r="E2627" t="s">
        <v>273</v>
      </c>
      <c r="F2627" t="s">
        <v>50</v>
      </c>
      <c r="G2627" t="s">
        <v>39</v>
      </c>
      <c r="H2627" t="s">
        <v>232</v>
      </c>
      <c r="J2627">
        <v>4.9400567500000001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X2627" t="s">
        <v>336</v>
      </c>
      <c r="Y2627" t="s">
        <v>337</v>
      </c>
      <c r="Z2627" t="s">
        <v>427</v>
      </c>
      <c r="AA2627" t="s">
        <v>273</v>
      </c>
      <c r="AB2627" t="s">
        <v>50</v>
      </c>
      <c r="AC2627" t="s">
        <v>39</v>
      </c>
      <c r="AD2627" t="s">
        <v>232</v>
      </c>
      <c r="AF2627">
        <v>4.9400567500000001</v>
      </c>
      <c r="AG2627">
        <v>0.48991742099999996</v>
      </c>
      <c r="AH2627">
        <v>1.5416453689999998</v>
      </c>
      <c r="AI2627">
        <v>8.1436046799999995E-2</v>
      </c>
      <c r="AJ2627">
        <v>7.8992965396000009E-2</v>
      </c>
      <c r="AK2627">
        <v>3.040654405E-3</v>
      </c>
      <c r="AL2627">
        <v>0.12137650575675299</v>
      </c>
    </row>
    <row r="2628" spans="1:38" x14ac:dyDescent="0.25">
      <c r="A2628" t="s">
        <v>393</v>
      </c>
      <c r="B2628" s="17" t="s">
        <v>336</v>
      </c>
      <c r="C2628" t="s">
        <v>443</v>
      </c>
      <c r="D2628" t="s">
        <v>427</v>
      </c>
      <c r="E2628" t="s">
        <v>274</v>
      </c>
      <c r="F2628" t="s">
        <v>134</v>
      </c>
      <c r="G2628" t="s">
        <v>39</v>
      </c>
      <c r="H2628" t="s">
        <v>232</v>
      </c>
      <c r="J2628">
        <v>1068.5059042</v>
      </c>
      <c r="K2628">
        <v>9.0000983773999996E-2</v>
      </c>
      <c r="L2628">
        <v>0.17743120259399997</v>
      </c>
      <c r="M2628">
        <v>1.55119673429E-2</v>
      </c>
      <c r="N2628">
        <v>1.5046608322612998E-2</v>
      </c>
      <c r="O2628">
        <v>3.9717575218900004E-4</v>
      </c>
      <c r="P2628">
        <v>2.1077531742390319E-2</v>
      </c>
      <c r="X2628" t="s">
        <v>336</v>
      </c>
      <c r="Y2628" t="s">
        <v>337</v>
      </c>
      <c r="Z2628" t="s">
        <v>427</v>
      </c>
      <c r="AA2628" t="s">
        <v>274</v>
      </c>
      <c r="AB2628" t="s">
        <v>134</v>
      </c>
      <c r="AC2628" t="s">
        <v>39</v>
      </c>
      <c r="AD2628" t="s">
        <v>232</v>
      </c>
      <c r="AF2628">
        <v>1068.5059042</v>
      </c>
      <c r="AG2628">
        <v>18.510137338</v>
      </c>
      <c r="AH2628">
        <v>36.491560390300002</v>
      </c>
      <c r="AI2628">
        <v>3.1902829152800001</v>
      </c>
      <c r="AJ2628">
        <v>3.0945744278216005</v>
      </c>
      <c r="AK2628">
        <v>8.1685524912999991E-2</v>
      </c>
      <c r="AL2628">
        <v>4.334930309110284</v>
      </c>
    </row>
    <row r="2629" spans="1:38" x14ac:dyDescent="0.25">
      <c r="A2629" t="s">
        <v>393</v>
      </c>
      <c r="B2629" s="17" t="s">
        <v>336</v>
      </c>
      <c r="C2629" t="s">
        <v>443</v>
      </c>
      <c r="D2629" t="s">
        <v>427</v>
      </c>
      <c r="E2629" t="s">
        <v>275</v>
      </c>
      <c r="F2629" t="s">
        <v>138</v>
      </c>
      <c r="G2629" t="s">
        <v>39</v>
      </c>
      <c r="H2629" t="s">
        <v>232</v>
      </c>
      <c r="J2629">
        <v>269.84530654000002</v>
      </c>
      <c r="K2629">
        <v>1.89361761961E-2</v>
      </c>
      <c r="L2629">
        <v>3.5238036295999996E-2</v>
      </c>
      <c r="M2629">
        <v>2.9029923561000003E-3</v>
      </c>
      <c r="N2629">
        <v>2.8159025854169999E-3</v>
      </c>
      <c r="O2629">
        <v>8.1969626799000019E-5</v>
      </c>
      <c r="P2629">
        <v>4.4458976783281322E-3</v>
      </c>
      <c r="X2629" t="s">
        <v>336</v>
      </c>
      <c r="Y2629" t="s">
        <v>337</v>
      </c>
      <c r="Z2629" t="s">
        <v>427</v>
      </c>
      <c r="AA2629" t="s">
        <v>275</v>
      </c>
      <c r="AB2629" t="s">
        <v>138</v>
      </c>
      <c r="AC2629" t="s">
        <v>39</v>
      </c>
      <c r="AD2629" t="s">
        <v>232</v>
      </c>
      <c r="AF2629">
        <v>269.84530654000002</v>
      </c>
      <c r="AG2629">
        <v>3.8945270287999998</v>
      </c>
      <c r="AH2629">
        <v>7.2472638483000003</v>
      </c>
      <c r="AI2629">
        <v>0.59704668794999993</v>
      </c>
      <c r="AJ2629">
        <v>0.57913528731149999</v>
      </c>
      <c r="AK2629">
        <v>1.6858361907700004E-2</v>
      </c>
      <c r="AL2629">
        <v>0.91436961868808386</v>
      </c>
    </row>
    <row r="2630" spans="1:38" x14ac:dyDescent="0.25">
      <c r="A2630" t="s">
        <v>393</v>
      </c>
      <c r="B2630" s="17" t="s">
        <v>336</v>
      </c>
      <c r="C2630" t="s">
        <v>443</v>
      </c>
      <c r="D2630" t="s">
        <v>427</v>
      </c>
      <c r="E2630" t="s">
        <v>276</v>
      </c>
      <c r="F2630" t="s">
        <v>141</v>
      </c>
      <c r="G2630" t="s">
        <v>39</v>
      </c>
      <c r="H2630" t="s">
        <v>232</v>
      </c>
      <c r="J2630">
        <v>324.85058678699994</v>
      </c>
      <c r="K2630">
        <v>0.10735365642419999</v>
      </c>
      <c r="L2630">
        <v>0.26475795299640004</v>
      </c>
      <c r="M2630">
        <v>1.8967381726930001E-2</v>
      </c>
      <c r="N2630">
        <v>1.8398360275122098E-2</v>
      </c>
      <c r="O2630">
        <v>5.3624016950799998E-4</v>
      </c>
      <c r="P2630">
        <v>2.4580113030117565E-2</v>
      </c>
      <c r="X2630" t="s">
        <v>336</v>
      </c>
      <c r="Y2630" t="s">
        <v>337</v>
      </c>
      <c r="Z2630" t="s">
        <v>427</v>
      </c>
      <c r="AA2630" t="s">
        <v>276</v>
      </c>
      <c r="AB2630" t="s">
        <v>141</v>
      </c>
      <c r="AC2630" t="s">
        <v>39</v>
      </c>
      <c r="AD2630" t="s">
        <v>232</v>
      </c>
      <c r="AF2630">
        <v>324.850586787</v>
      </c>
      <c r="AG2630">
        <v>22.078990826670001</v>
      </c>
      <c r="AH2630">
        <v>54.451695478799998</v>
      </c>
      <c r="AI2630">
        <v>3.9009446294599992</v>
      </c>
      <c r="AJ2630">
        <v>3.7839162905761996</v>
      </c>
      <c r="AK2630">
        <v>0.11028634373209999</v>
      </c>
      <c r="AL2630">
        <v>5.0552923574210853</v>
      </c>
    </row>
    <row r="2631" spans="1:38" x14ac:dyDescent="0.25">
      <c r="A2631" t="s">
        <v>393</v>
      </c>
      <c r="B2631" s="17" t="s">
        <v>336</v>
      </c>
      <c r="C2631" t="s">
        <v>443</v>
      </c>
      <c r="D2631" t="s">
        <v>427</v>
      </c>
      <c r="E2631" t="s">
        <v>277</v>
      </c>
      <c r="F2631" t="s">
        <v>53</v>
      </c>
      <c r="G2631" t="s">
        <v>39</v>
      </c>
      <c r="H2631" t="s">
        <v>232</v>
      </c>
      <c r="J2631">
        <v>47.374378359999994</v>
      </c>
      <c r="K2631">
        <v>1.0066308611E-2</v>
      </c>
      <c r="L2631">
        <v>2.4853108579999998E-2</v>
      </c>
      <c r="M2631">
        <v>1.8285749586000001E-3</v>
      </c>
      <c r="N2631">
        <v>1.7737177098419998E-3</v>
      </c>
      <c r="O2631">
        <v>6.3804369710000001E-5</v>
      </c>
      <c r="P2631">
        <v>1.9734173150959796E-3</v>
      </c>
      <c r="X2631" t="s">
        <v>336</v>
      </c>
      <c r="Y2631" t="s">
        <v>337</v>
      </c>
      <c r="Z2631" t="s">
        <v>427</v>
      </c>
      <c r="AA2631" t="s">
        <v>277</v>
      </c>
      <c r="AB2631" t="s">
        <v>53</v>
      </c>
      <c r="AC2631" t="s">
        <v>39</v>
      </c>
      <c r="AD2631" t="s">
        <v>232</v>
      </c>
      <c r="AF2631">
        <v>47.374378359999994</v>
      </c>
      <c r="AG2631">
        <v>2.0702967839999999</v>
      </c>
      <c r="AH2631">
        <v>5.11143809</v>
      </c>
      <c r="AI2631">
        <v>0.3760755871</v>
      </c>
      <c r="AJ2631">
        <v>0.364793319487</v>
      </c>
      <c r="AK2631">
        <v>1.3122386915000001E-2</v>
      </c>
      <c r="AL2631">
        <v>0.40586474456061294</v>
      </c>
    </row>
    <row r="2632" spans="1:38" x14ac:dyDescent="0.25">
      <c r="A2632" t="s">
        <v>393</v>
      </c>
      <c r="B2632" s="17" t="s">
        <v>336</v>
      </c>
      <c r="C2632" t="s">
        <v>443</v>
      </c>
      <c r="D2632" t="s">
        <v>427</v>
      </c>
      <c r="E2632" t="s">
        <v>278</v>
      </c>
      <c r="F2632" t="s">
        <v>144</v>
      </c>
      <c r="G2632" t="s">
        <v>39</v>
      </c>
      <c r="H2632" t="s">
        <v>232</v>
      </c>
      <c r="J2632">
        <v>3.2278139589999997</v>
      </c>
      <c r="K2632">
        <v>3.9439067139999999E-4</v>
      </c>
      <c r="L2632">
        <v>7.1466543210000006E-4</v>
      </c>
      <c r="M2632">
        <v>6.9072051939999995E-5</v>
      </c>
      <c r="N2632">
        <v>6.6999890381800001E-5</v>
      </c>
      <c r="O2632">
        <v>1.5080401439999999E-6</v>
      </c>
      <c r="P2632">
        <v>8.9323948707902993E-5</v>
      </c>
      <c r="X2632" t="s">
        <v>336</v>
      </c>
      <c r="Y2632" t="s">
        <v>337</v>
      </c>
      <c r="Z2632" t="s">
        <v>427</v>
      </c>
      <c r="AA2632" t="s">
        <v>278</v>
      </c>
      <c r="AB2632" t="s">
        <v>144</v>
      </c>
      <c r="AC2632" t="s">
        <v>39</v>
      </c>
      <c r="AD2632" t="s">
        <v>232</v>
      </c>
      <c r="AF2632">
        <v>3.2278139589999997</v>
      </c>
      <c r="AG2632">
        <v>8.1112726010000011E-2</v>
      </c>
      <c r="AH2632">
        <v>0.1469823378</v>
      </c>
      <c r="AI2632">
        <v>1.4205767309999999E-2</v>
      </c>
      <c r="AJ2632">
        <v>1.37795942907E-2</v>
      </c>
      <c r="AK2632">
        <v>3.1015247250000002E-4</v>
      </c>
      <c r="AL2632">
        <v>1.8370892740812297E-2</v>
      </c>
    </row>
    <row r="2633" spans="1:38" x14ac:dyDescent="0.25">
      <c r="A2633" t="s">
        <v>393</v>
      </c>
      <c r="B2633" s="17" t="s">
        <v>336</v>
      </c>
      <c r="C2633" t="s">
        <v>443</v>
      </c>
      <c r="D2633" t="s">
        <v>427</v>
      </c>
      <c r="E2633" t="s">
        <v>279</v>
      </c>
      <c r="F2633" t="s">
        <v>147</v>
      </c>
      <c r="G2633" t="s">
        <v>56</v>
      </c>
      <c r="H2633" t="s">
        <v>232</v>
      </c>
      <c r="J2633">
        <v>2.6138203200000001E-2</v>
      </c>
      <c r="K2633">
        <v>2.1208554299999998E-6</v>
      </c>
      <c r="L2633">
        <v>1.73120805E-6</v>
      </c>
      <c r="M2633">
        <v>2.21299276E-7</v>
      </c>
      <c r="N2633">
        <v>2.1466029771999998E-7</v>
      </c>
      <c r="O2633">
        <v>4.3344752100000001E-9</v>
      </c>
      <c r="P2633">
        <v>2.6452721911238997E-7</v>
      </c>
      <c r="X2633" t="s">
        <v>336</v>
      </c>
      <c r="Y2633" t="s">
        <v>337</v>
      </c>
      <c r="Z2633" t="s">
        <v>427</v>
      </c>
      <c r="AA2633" t="s">
        <v>279</v>
      </c>
      <c r="AB2633" t="s">
        <v>147</v>
      </c>
      <c r="AC2633" t="s">
        <v>56</v>
      </c>
      <c r="AD2633" t="s">
        <v>232</v>
      </c>
      <c r="AF2633">
        <v>2.6138203200000001E-2</v>
      </c>
      <c r="AG2633">
        <v>4.1874014999999996E-4</v>
      </c>
      <c r="AH2633">
        <v>3.4180860000000002E-4</v>
      </c>
      <c r="AI2633">
        <v>4.36931805E-5</v>
      </c>
      <c r="AJ2633">
        <v>4.2382385085000002E-5</v>
      </c>
      <c r="AK2633">
        <v>8.5579579E-7</v>
      </c>
      <c r="AL2633">
        <v>5.2228070192024999E-5</v>
      </c>
    </row>
    <row r="2634" spans="1:38" x14ac:dyDescent="0.25">
      <c r="A2634" t="s">
        <v>393</v>
      </c>
      <c r="B2634" s="17" t="s">
        <v>336</v>
      </c>
      <c r="C2634" t="s">
        <v>443</v>
      </c>
      <c r="D2634" t="s">
        <v>427</v>
      </c>
      <c r="E2634" t="s">
        <v>280</v>
      </c>
      <c r="F2634" t="s">
        <v>149</v>
      </c>
      <c r="G2634" t="s">
        <v>56</v>
      </c>
      <c r="H2634" t="s">
        <v>232</v>
      </c>
      <c r="J2634">
        <v>91.448796200000004</v>
      </c>
      <c r="K2634">
        <v>4.7670057619999998E-2</v>
      </c>
      <c r="L2634">
        <v>9.3305017939999998E-2</v>
      </c>
      <c r="M2634">
        <v>8.3518518529999992E-3</v>
      </c>
      <c r="N2634">
        <v>8.1012962974100003E-3</v>
      </c>
      <c r="O2634">
        <v>2.0117116429999997E-4</v>
      </c>
      <c r="P2634">
        <v>8.6165857680669013E-3</v>
      </c>
      <c r="X2634" t="s">
        <v>336</v>
      </c>
      <c r="Y2634" t="s">
        <v>337</v>
      </c>
      <c r="Z2634" t="s">
        <v>427</v>
      </c>
      <c r="AA2634" t="s">
        <v>280</v>
      </c>
      <c r="AB2634" t="s">
        <v>149</v>
      </c>
      <c r="AC2634" t="s">
        <v>56</v>
      </c>
      <c r="AD2634" t="s">
        <v>232</v>
      </c>
      <c r="AF2634">
        <v>91.448796200000004</v>
      </c>
      <c r="AG2634">
        <v>9.4119444899999998</v>
      </c>
      <c r="AH2634">
        <v>18.422078680000002</v>
      </c>
      <c r="AI2634">
        <v>1.648983914</v>
      </c>
      <c r="AJ2634">
        <v>1.5995143965800001</v>
      </c>
      <c r="AK2634">
        <v>3.9719100520000002E-2</v>
      </c>
      <c r="AL2634">
        <v>1.7012528918236798</v>
      </c>
    </row>
    <row r="2635" spans="1:38" x14ac:dyDescent="0.25">
      <c r="A2635" t="s">
        <v>393</v>
      </c>
      <c r="B2635" s="17" t="s">
        <v>336</v>
      </c>
      <c r="C2635" t="s">
        <v>443</v>
      </c>
      <c r="D2635" t="s">
        <v>427</v>
      </c>
      <c r="E2635" t="s">
        <v>281</v>
      </c>
      <c r="F2635" t="s">
        <v>151</v>
      </c>
      <c r="G2635" t="s">
        <v>56</v>
      </c>
      <c r="H2635" t="s">
        <v>232</v>
      </c>
      <c r="J2635">
        <v>18.444848750000002</v>
      </c>
      <c r="K2635">
        <v>3.8830027499999996E-3</v>
      </c>
      <c r="L2635">
        <v>9.8151162699999985E-3</v>
      </c>
      <c r="M2635">
        <v>8.8619992199999995E-4</v>
      </c>
      <c r="N2635">
        <v>8.5961392434000001E-4</v>
      </c>
      <c r="O2635">
        <v>1.8056486180000001E-5</v>
      </c>
      <c r="P2635">
        <v>8.4732582818403005E-4</v>
      </c>
      <c r="X2635" t="s">
        <v>336</v>
      </c>
      <c r="Y2635" t="s">
        <v>337</v>
      </c>
      <c r="Z2635" t="s">
        <v>427</v>
      </c>
      <c r="AA2635" t="s">
        <v>281</v>
      </c>
      <c r="AB2635" t="s">
        <v>151</v>
      </c>
      <c r="AC2635" t="s">
        <v>56</v>
      </c>
      <c r="AD2635" t="s">
        <v>232</v>
      </c>
      <c r="AF2635">
        <v>18.444848750000002</v>
      </c>
      <c r="AG2635">
        <v>0.76665750900000007</v>
      </c>
      <c r="AH2635">
        <v>1.93789009</v>
      </c>
      <c r="AI2635">
        <v>0.17497071069999998</v>
      </c>
      <c r="AJ2635">
        <v>0.16972158937899998</v>
      </c>
      <c r="AK2635">
        <v>3.5650606179999998E-3</v>
      </c>
      <c r="AL2635">
        <v>0.16729544880371702</v>
      </c>
    </row>
    <row r="2636" spans="1:38" x14ac:dyDescent="0.25">
      <c r="A2636" t="s">
        <v>393</v>
      </c>
      <c r="B2636" s="17" t="s">
        <v>336</v>
      </c>
      <c r="C2636" t="s">
        <v>443</v>
      </c>
      <c r="D2636" t="s">
        <v>427</v>
      </c>
      <c r="E2636" t="s">
        <v>282</v>
      </c>
      <c r="F2636" t="s">
        <v>153</v>
      </c>
      <c r="G2636" t="s">
        <v>56</v>
      </c>
      <c r="H2636" t="s">
        <v>232</v>
      </c>
      <c r="J2636">
        <v>0.35722187710000003</v>
      </c>
      <c r="K2636">
        <v>3.4538875079999999E-5</v>
      </c>
      <c r="L2636">
        <v>4.9444788640000001E-5</v>
      </c>
      <c r="M2636">
        <v>5.9320166849999996E-6</v>
      </c>
      <c r="N2636">
        <v>5.7540561844499998E-6</v>
      </c>
      <c r="O2636">
        <v>1.0335318520000001E-7</v>
      </c>
      <c r="P2636">
        <v>7.3266799266647988E-6</v>
      </c>
      <c r="X2636" t="s">
        <v>336</v>
      </c>
      <c r="Y2636" t="s">
        <v>337</v>
      </c>
      <c r="Z2636" t="s">
        <v>427</v>
      </c>
      <c r="AA2636" t="s">
        <v>282</v>
      </c>
      <c r="AB2636" t="s">
        <v>153</v>
      </c>
      <c r="AC2636" t="s">
        <v>56</v>
      </c>
      <c r="AD2636" t="s">
        <v>232</v>
      </c>
      <c r="AF2636">
        <v>0.35722187710000003</v>
      </c>
      <c r="AG2636">
        <v>6.8193318100000008E-3</v>
      </c>
      <c r="AH2636">
        <v>9.7623464500000007E-3</v>
      </c>
      <c r="AI2636">
        <v>1.1712134129999998E-3</v>
      </c>
      <c r="AJ2636">
        <v>1.13607701061E-3</v>
      </c>
      <c r="AK2636">
        <v>2.0405984099999995E-5</v>
      </c>
      <c r="AL2636">
        <v>1.4465747420162999E-3</v>
      </c>
    </row>
    <row r="2637" spans="1:38" x14ac:dyDescent="0.25">
      <c r="A2637" t="s">
        <v>393</v>
      </c>
      <c r="B2637" s="17" t="s">
        <v>336</v>
      </c>
      <c r="C2637" t="s">
        <v>443</v>
      </c>
      <c r="D2637" t="s">
        <v>427</v>
      </c>
      <c r="E2637" t="s">
        <v>283</v>
      </c>
      <c r="F2637" t="s">
        <v>155</v>
      </c>
      <c r="G2637" t="s">
        <v>56</v>
      </c>
      <c r="H2637" t="s">
        <v>232</v>
      </c>
      <c r="J2637">
        <v>1.7425461E-2</v>
      </c>
      <c r="K2637">
        <v>7.4364083999999996E-6</v>
      </c>
      <c r="L2637">
        <v>8.6669797000000007E-6</v>
      </c>
      <c r="M2637">
        <v>1.2441005999999999E-6</v>
      </c>
      <c r="N2637">
        <v>1.2067775819999998E-6</v>
      </c>
      <c r="O2637">
        <v>1.8446498999999999E-8</v>
      </c>
      <c r="P2637">
        <v>1.137781833786E-6</v>
      </c>
      <c r="X2637" t="s">
        <v>336</v>
      </c>
      <c r="Y2637" t="s">
        <v>337</v>
      </c>
      <c r="Z2637" t="s">
        <v>427</v>
      </c>
      <c r="AA2637" t="s">
        <v>283</v>
      </c>
      <c r="AB2637" t="s">
        <v>155</v>
      </c>
      <c r="AC2637" t="s">
        <v>56</v>
      </c>
      <c r="AD2637" t="s">
        <v>232</v>
      </c>
      <c r="AF2637">
        <v>1.7425461E-2</v>
      </c>
      <c r="AG2637">
        <v>1.4682395E-3</v>
      </c>
      <c r="AH2637">
        <v>1.7112027E-3</v>
      </c>
      <c r="AI2637">
        <v>2.4563438E-4</v>
      </c>
      <c r="AJ2637">
        <v>2.382653486E-4</v>
      </c>
      <c r="AK2637">
        <v>3.6420640000000001E-6</v>
      </c>
      <c r="AL2637">
        <v>2.2464287160119998E-4</v>
      </c>
    </row>
    <row r="2638" spans="1:38" x14ac:dyDescent="0.25">
      <c r="A2638" t="s">
        <v>393</v>
      </c>
      <c r="B2638" s="17" t="s">
        <v>336</v>
      </c>
      <c r="C2638" t="s">
        <v>443</v>
      </c>
      <c r="D2638" t="s">
        <v>427</v>
      </c>
      <c r="E2638" t="s">
        <v>284</v>
      </c>
      <c r="F2638" t="s">
        <v>55</v>
      </c>
      <c r="G2638" t="s">
        <v>56</v>
      </c>
      <c r="H2638" t="s">
        <v>232</v>
      </c>
      <c r="J2638">
        <v>2.9187646569999997</v>
      </c>
      <c r="K2638">
        <v>3.9164992830000001E-4</v>
      </c>
      <c r="L2638">
        <v>7.6844229249999996E-4</v>
      </c>
      <c r="M2638">
        <v>7.1295138399999985E-5</v>
      </c>
      <c r="N2638">
        <v>6.9156284247999988E-5</v>
      </c>
      <c r="O2638">
        <v>1.5336199587000001E-6</v>
      </c>
      <c r="P2638">
        <v>9.6389426756528094E-5</v>
      </c>
      <c r="X2638" t="s">
        <v>336</v>
      </c>
      <c r="Y2638" t="s">
        <v>337</v>
      </c>
      <c r="Z2638" t="s">
        <v>427</v>
      </c>
      <c r="AA2638" t="s">
        <v>284</v>
      </c>
      <c r="AB2638" t="s">
        <v>55</v>
      </c>
      <c r="AC2638" t="s">
        <v>56</v>
      </c>
      <c r="AD2638" t="s">
        <v>232</v>
      </c>
      <c r="AF2638">
        <v>2.9187646569999997</v>
      </c>
      <c r="AG2638">
        <v>7.7327114990000001E-2</v>
      </c>
      <c r="AH2638">
        <v>0.15172073404</v>
      </c>
      <c r="AI2638">
        <v>1.4076464126999998E-2</v>
      </c>
      <c r="AJ2638">
        <v>1.3654170203190001E-2</v>
      </c>
      <c r="AK2638">
        <v>3.0279687576999996E-4</v>
      </c>
      <c r="AL2638">
        <v>1.9031063400647995E-2</v>
      </c>
    </row>
    <row r="2639" spans="1:38" x14ac:dyDescent="0.25">
      <c r="A2639" t="s">
        <v>393</v>
      </c>
      <c r="B2639" s="17" t="s">
        <v>336</v>
      </c>
      <c r="C2639" t="s">
        <v>443</v>
      </c>
      <c r="D2639" t="s">
        <v>427</v>
      </c>
      <c r="E2639" t="s">
        <v>285</v>
      </c>
      <c r="F2639" t="s">
        <v>158</v>
      </c>
      <c r="G2639" t="s">
        <v>56</v>
      </c>
      <c r="H2639" t="s">
        <v>232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X2639" t="s">
        <v>336</v>
      </c>
      <c r="Y2639" t="s">
        <v>337</v>
      </c>
      <c r="Z2639" t="s">
        <v>427</v>
      </c>
      <c r="AA2639" t="s">
        <v>285</v>
      </c>
      <c r="AB2639" t="s">
        <v>158</v>
      </c>
      <c r="AC2639" t="s">
        <v>56</v>
      </c>
      <c r="AD2639" t="s">
        <v>232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</row>
    <row r="2640" spans="1:38" x14ac:dyDescent="0.25">
      <c r="A2640" t="s">
        <v>393</v>
      </c>
      <c r="B2640" s="17" t="s">
        <v>336</v>
      </c>
      <c r="C2640" t="s">
        <v>443</v>
      </c>
      <c r="D2640" t="s">
        <v>427</v>
      </c>
      <c r="E2640" t="s">
        <v>286</v>
      </c>
      <c r="F2640" t="s">
        <v>160</v>
      </c>
      <c r="G2640" t="s">
        <v>56</v>
      </c>
      <c r="H2640" t="s">
        <v>232</v>
      </c>
      <c r="J2640">
        <v>3.85102623</v>
      </c>
      <c r="K2640">
        <v>4.7288074890000008E-4</v>
      </c>
      <c r="L2640">
        <v>7.2529585499999999E-4</v>
      </c>
      <c r="M2640">
        <v>8.7953034679999991E-5</v>
      </c>
      <c r="N2640">
        <v>8.5314443639599995E-5</v>
      </c>
      <c r="O2640">
        <v>1.430994986E-6</v>
      </c>
      <c r="P2640">
        <v>8.1853469909873996E-5</v>
      </c>
      <c r="X2640" t="s">
        <v>336</v>
      </c>
      <c r="Y2640" t="s">
        <v>337</v>
      </c>
      <c r="Z2640" t="s">
        <v>427</v>
      </c>
      <c r="AA2640" t="s">
        <v>286</v>
      </c>
      <c r="AB2640" t="s">
        <v>160</v>
      </c>
      <c r="AC2640" t="s">
        <v>56</v>
      </c>
      <c r="AD2640" t="s">
        <v>232</v>
      </c>
      <c r="AF2640">
        <v>3.85102623</v>
      </c>
      <c r="AG2640">
        <v>9.3365242779999996E-2</v>
      </c>
      <c r="AH2640">
        <v>0.1432019165</v>
      </c>
      <c r="AI2640">
        <v>1.7365387600000001E-2</v>
      </c>
      <c r="AJ2640">
        <v>1.6844425971999998E-2</v>
      </c>
      <c r="AK2640">
        <v>2.8253469819999996E-4</v>
      </c>
      <c r="AL2640">
        <v>1.6161094274165098E-2</v>
      </c>
    </row>
    <row r="2641" spans="1:38" x14ac:dyDescent="0.25">
      <c r="A2641" t="s">
        <v>393</v>
      </c>
      <c r="B2641" s="17" t="s">
        <v>336</v>
      </c>
      <c r="C2641" t="s">
        <v>443</v>
      </c>
      <c r="D2641" t="s">
        <v>427</v>
      </c>
      <c r="E2641" t="s">
        <v>287</v>
      </c>
      <c r="F2641" t="s">
        <v>162</v>
      </c>
      <c r="G2641" t="s">
        <v>56</v>
      </c>
      <c r="H2641" t="s">
        <v>232</v>
      </c>
      <c r="J2641">
        <v>1.7338330669999997</v>
      </c>
      <c r="K2641">
        <v>9.9834912559999996E-4</v>
      </c>
      <c r="L2641">
        <v>1.9745845088000001E-3</v>
      </c>
      <c r="M2641">
        <v>1.8782522855E-4</v>
      </c>
      <c r="N2641">
        <v>1.821904716935E-4</v>
      </c>
      <c r="O2641">
        <v>3.9199986596999999E-6</v>
      </c>
      <c r="P2641">
        <v>1.975914707069979E-4</v>
      </c>
      <c r="X2641" t="s">
        <v>336</v>
      </c>
      <c r="Y2641" t="s">
        <v>337</v>
      </c>
      <c r="Z2641" t="s">
        <v>427</v>
      </c>
      <c r="AA2641" t="s">
        <v>287</v>
      </c>
      <c r="AB2641" t="s">
        <v>162</v>
      </c>
      <c r="AC2641" t="s">
        <v>56</v>
      </c>
      <c r="AD2641" t="s">
        <v>232</v>
      </c>
      <c r="AF2641">
        <v>1.7338330669999997</v>
      </c>
      <c r="AG2641">
        <v>0.19711336536000001</v>
      </c>
      <c r="AH2641">
        <v>0.38986062451999992</v>
      </c>
      <c r="AI2641">
        <v>3.7084083767000002E-2</v>
      </c>
      <c r="AJ2641">
        <v>3.5971561253989995E-2</v>
      </c>
      <c r="AK2641">
        <v>7.7396189371000009E-4</v>
      </c>
      <c r="AL2641">
        <v>3.9012329826437757E-2</v>
      </c>
    </row>
    <row r="2642" spans="1:38" x14ac:dyDescent="0.25">
      <c r="A2642" t="s">
        <v>393</v>
      </c>
      <c r="B2642" s="17" t="s">
        <v>336</v>
      </c>
      <c r="C2642" t="s">
        <v>443</v>
      </c>
      <c r="D2642" t="s">
        <v>427</v>
      </c>
      <c r="E2642" t="s">
        <v>288</v>
      </c>
      <c r="F2642" t="s">
        <v>164</v>
      </c>
      <c r="G2642" t="s">
        <v>56</v>
      </c>
      <c r="H2642" t="s">
        <v>232</v>
      </c>
      <c r="J2642">
        <v>1.4593824184000002</v>
      </c>
      <c r="K2642">
        <v>4.9559952120000004E-4</v>
      </c>
      <c r="L2642">
        <v>1.2446091499999999E-3</v>
      </c>
      <c r="M2642">
        <v>9.6592143490000006E-5</v>
      </c>
      <c r="N2642">
        <v>9.3694379185299995E-5</v>
      </c>
      <c r="O2642">
        <v>2.89612018E-6</v>
      </c>
      <c r="P2642">
        <v>1.139668462616112E-4</v>
      </c>
      <c r="X2642" t="s">
        <v>336</v>
      </c>
      <c r="Y2642" t="s">
        <v>337</v>
      </c>
      <c r="Z2642" t="s">
        <v>427</v>
      </c>
      <c r="AA2642" t="s">
        <v>288</v>
      </c>
      <c r="AB2642" t="s">
        <v>164</v>
      </c>
      <c r="AC2642" t="s">
        <v>56</v>
      </c>
      <c r="AD2642" t="s">
        <v>232</v>
      </c>
      <c r="AF2642">
        <v>1.4593824183999999</v>
      </c>
      <c r="AG2642">
        <v>9.7850833570000004E-2</v>
      </c>
      <c r="AH2642">
        <v>0.24573476329999996</v>
      </c>
      <c r="AI2642">
        <v>1.907108817E-2</v>
      </c>
      <c r="AJ2642">
        <v>1.8498955524899999E-2</v>
      </c>
      <c r="AK2642">
        <v>5.7180804939999997E-4</v>
      </c>
      <c r="AL2642">
        <v>2.2501536580855797E-2</v>
      </c>
    </row>
    <row r="2643" spans="1:38" x14ac:dyDescent="0.25">
      <c r="A2643" t="s">
        <v>393</v>
      </c>
      <c r="B2643" s="17" t="s">
        <v>336</v>
      </c>
      <c r="C2643" t="s">
        <v>443</v>
      </c>
      <c r="D2643" t="s">
        <v>427</v>
      </c>
      <c r="E2643" t="s">
        <v>289</v>
      </c>
      <c r="F2643" t="s">
        <v>58</v>
      </c>
      <c r="G2643" t="s">
        <v>59</v>
      </c>
      <c r="H2643" t="s">
        <v>232</v>
      </c>
      <c r="J2643">
        <v>3246.7499629999998</v>
      </c>
      <c r="K2643">
        <v>0.2181941651</v>
      </c>
      <c r="L2643">
        <v>0.45345839569999996</v>
      </c>
      <c r="M2643">
        <v>3.890915264E-2</v>
      </c>
      <c r="N2643">
        <v>3.7741878060800003E-2</v>
      </c>
      <c r="O2643">
        <v>9.0637174399999995E-4</v>
      </c>
      <c r="P2643">
        <v>5.3728007361092997E-2</v>
      </c>
      <c r="X2643" t="s">
        <v>336</v>
      </c>
      <c r="Y2643" t="s">
        <v>337</v>
      </c>
      <c r="Z2643" t="s">
        <v>427</v>
      </c>
      <c r="AA2643" t="s">
        <v>289</v>
      </c>
      <c r="AB2643" t="s">
        <v>58</v>
      </c>
      <c r="AC2643" t="s">
        <v>59</v>
      </c>
      <c r="AD2643" t="s">
        <v>232</v>
      </c>
      <c r="AF2643">
        <v>3246.7499629999993</v>
      </c>
      <c r="AG2643">
        <v>68.824673799999999</v>
      </c>
      <c r="AH2643">
        <v>143.03373659999997</v>
      </c>
      <c r="AI2643">
        <v>12.27305874</v>
      </c>
      <c r="AJ2643">
        <v>11.904866977800001</v>
      </c>
      <c r="AK2643">
        <v>0.28589557199999999</v>
      </c>
      <c r="AL2643">
        <v>16.947349643366994</v>
      </c>
    </row>
    <row r="2644" spans="1:38" x14ac:dyDescent="0.25">
      <c r="A2644" t="s">
        <v>393</v>
      </c>
      <c r="B2644" s="17" t="s">
        <v>336</v>
      </c>
      <c r="C2644" t="s">
        <v>443</v>
      </c>
      <c r="D2644" t="s">
        <v>427</v>
      </c>
      <c r="E2644" t="s">
        <v>290</v>
      </c>
      <c r="F2644" t="s">
        <v>61</v>
      </c>
      <c r="G2644" t="s">
        <v>59</v>
      </c>
      <c r="H2644" t="s">
        <v>232</v>
      </c>
      <c r="J2644">
        <v>604.16939423000008</v>
      </c>
      <c r="K2644">
        <v>5.2167049422200004E-2</v>
      </c>
      <c r="L2644">
        <v>0.1069986009629</v>
      </c>
      <c r="M2644">
        <v>9.471293052159999E-3</v>
      </c>
      <c r="N2644">
        <v>9.1871542605951977E-3</v>
      </c>
      <c r="O2644">
        <v>2.1407064135749997E-4</v>
      </c>
      <c r="P2644">
        <v>1.2091472389753182E-2</v>
      </c>
      <c r="X2644" t="s">
        <v>336</v>
      </c>
      <c r="Y2644" t="s">
        <v>337</v>
      </c>
      <c r="Z2644" t="s">
        <v>427</v>
      </c>
      <c r="AA2644" t="s">
        <v>290</v>
      </c>
      <c r="AB2644" t="s">
        <v>61</v>
      </c>
      <c r="AC2644" t="s">
        <v>59</v>
      </c>
      <c r="AD2644" t="s">
        <v>232</v>
      </c>
      <c r="AF2644">
        <v>604.16939423000008</v>
      </c>
      <c r="AG2644">
        <v>16.454979310479999</v>
      </c>
      <c r="AH2644">
        <v>33.750420364710003</v>
      </c>
      <c r="AI2644">
        <v>2.9875168588190002</v>
      </c>
      <c r="AJ2644">
        <v>2.8978913530544301</v>
      </c>
      <c r="AK2644">
        <v>6.7524002490600005E-2</v>
      </c>
      <c r="AL2644">
        <v>3.813996116073779</v>
      </c>
    </row>
    <row r="2645" spans="1:38" x14ac:dyDescent="0.25">
      <c r="A2645" t="s">
        <v>393</v>
      </c>
      <c r="B2645" s="17" t="s">
        <v>336</v>
      </c>
      <c r="C2645" t="s">
        <v>443</v>
      </c>
      <c r="D2645" t="s">
        <v>427</v>
      </c>
      <c r="E2645" t="s">
        <v>291</v>
      </c>
      <c r="F2645" t="s">
        <v>63</v>
      </c>
      <c r="G2645" t="s">
        <v>59</v>
      </c>
      <c r="H2645" t="s">
        <v>232</v>
      </c>
      <c r="J2645">
        <v>522.0687557199999</v>
      </c>
      <c r="K2645">
        <v>0.114956950312</v>
      </c>
      <c r="L2645">
        <v>0.24563051459599997</v>
      </c>
      <c r="M2645">
        <v>1.9763879369400002E-2</v>
      </c>
      <c r="N2645">
        <v>1.9170962988318E-2</v>
      </c>
      <c r="O2645">
        <v>5.9298070072999996E-4</v>
      </c>
      <c r="P2645">
        <v>2.1976863462669138E-2</v>
      </c>
      <c r="X2645" t="s">
        <v>336</v>
      </c>
      <c r="Y2645" t="s">
        <v>337</v>
      </c>
      <c r="Z2645" t="s">
        <v>427</v>
      </c>
      <c r="AA2645" t="s">
        <v>291</v>
      </c>
      <c r="AB2645" t="s">
        <v>63</v>
      </c>
      <c r="AC2645" t="s">
        <v>59</v>
      </c>
      <c r="AD2645" t="s">
        <v>232</v>
      </c>
      <c r="AF2645">
        <v>522.0687557199999</v>
      </c>
      <c r="AG2645">
        <v>36.2607053419</v>
      </c>
      <c r="AH2645">
        <v>77.478878996999995</v>
      </c>
      <c r="AI2645">
        <v>6.2340926295999992</v>
      </c>
      <c r="AJ2645">
        <v>6.0470698507119991</v>
      </c>
      <c r="AK2645">
        <v>0.18704305717</v>
      </c>
      <c r="AL2645">
        <v>6.9321309227266577</v>
      </c>
    </row>
    <row r="2646" spans="1:38" x14ac:dyDescent="0.25">
      <c r="A2646" t="s">
        <v>393</v>
      </c>
      <c r="B2646" s="17" t="s">
        <v>336</v>
      </c>
      <c r="C2646" t="s">
        <v>443</v>
      </c>
      <c r="D2646" t="s">
        <v>427</v>
      </c>
      <c r="E2646" t="s">
        <v>292</v>
      </c>
      <c r="F2646" t="s">
        <v>227</v>
      </c>
      <c r="G2646" t="s">
        <v>59</v>
      </c>
      <c r="H2646" t="s">
        <v>232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X2646" t="s">
        <v>336</v>
      </c>
      <c r="Y2646" t="s">
        <v>337</v>
      </c>
      <c r="Z2646" t="s">
        <v>427</v>
      </c>
      <c r="AA2646" t="s">
        <v>292</v>
      </c>
      <c r="AB2646" t="s">
        <v>227</v>
      </c>
      <c r="AC2646" t="s">
        <v>59</v>
      </c>
      <c r="AD2646" t="s">
        <v>232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</row>
    <row r="2647" spans="1:38" x14ac:dyDescent="0.25">
      <c r="A2647" t="s">
        <v>393</v>
      </c>
      <c r="B2647" s="17" t="s">
        <v>336</v>
      </c>
      <c r="C2647" t="s">
        <v>443</v>
      </c>
      <c r="D2647" t="s">
        <v>427</v>
      </c>
      <c r="E2647" t="s">
        <v>293</v>
      </c>
      <c r="F2647" t="s">
        <v>169</v>
      </c>
      <c r="G2647" t="s">
        <v>59</v>
      </c>
      <c r="H2647" t="s">
        <v>232</v>
      </c>
      <c r="J2647">
        <v>1072.5457464899998</v>
      </c>
      <c r="K2647">
        <v>0.16420403678800002</v>
      </c>
      <c r="L2647">
        <v>0.13642277893000002</v>
      </c>
      <c r="M2647">
        <v>2.4462759082000005E-2</v>
      </c>
      <c r="N2647">
        <v>2.3728876309540001E-2</v>
      </c>
      <c r="O2647">
        <v>3.0191078539999999E-4</v>
      </c>
      <c r="P2647">
        <v>3.8436326329223162E-2</v>
      </c>
      <c r="X2647" t="s">
        <v>336</v>
      </c>
      <c r="Y2647" t="s">
        <v>337</v>
      </c>
      <c r="Z2647" t="s">
        <v>427</v>
      </c>
      <c r="AA2647" t="s">
        <v>293</v>
      </c>
      <c r="AB2647" t="s">
        <v>169</v>
      </c>
      <c r="AC2647" t="s">
        <v>59</v>
      </c>
      <c r="AD2647" t="s">
        <v>232</v>
      </c>
      <c r="AF2647">
        <v>1072.5457464899998</v>
      </c>
      <c r="AG2647">
        <v>51.794643322000006</v>
      </c>
      <c r="AH2647">
        <v>43.031645611999991</v>
      </c>
      <c r="AI2647">
        <v>7.7162536786999993</v>
      </c>
      <c r="AJ2647">
        <v>7.4847660683390007</v>
      </c>
      <c r="AK2647">
        <v>9.5231295337999997E-2</v>
      </c>
      <c r="AL2647">
        <v>12.123916583280838</v>
      </c>
    </row>
    <row r="2648" spans="1:38" x14ac:dyDescent="0.25">
      <c r="A2648" t="s">
        <v>393</v>
      </c>
      <c r="B2648" s="17" t="s">
        <v>336</v>
      </c>
      <c r="C2648" t="s">
        <v>443</v>
      </c>
      <c r="D2648" t="s">
        <v>427</v>
      </c>
      <c r="E2648" t="s">
        <v>294</v>
      </c>
      <c r="F2648" t="s">
        <v>171</v>
      </c>
      <c r="G2648" t="s">
        <v>59</v>
      </c>
      <c r="H2648" t="s">
        <v>232</v>
      </c>
      <c r="J2648">
        <v>233.51439470000003</v>
      </c>
      <c r="K2648">
        <v>6.469551615000001E-3</v>
      </c>
      <c r="L2648">
        <v>1.5061535278999999E-2</v>
      </c>
      <c r="M2648">
        <v>1.0638516214999999E-3</v>
      </c>
      <c r="N2648">
        <v>1.0319360728549998E-3</v>
      </c>
      <c r="O2648">
        <v>2.8910158459999997E-5</v>
      </c>
      <c r="P2648">
        <v>1.7920204728966535E-3</v>
      </c>
      <c r="X2648" t="s">
        <v>336</v>
      </c>
      <c r="Y2648" t="s">
        <v>337</v>
      </c>
      <c r="Z2648" t="s">
        <v>427</v>
      </c>
      <c r="AA2648" t="s">
        <v>294</v>
      </c>
      <c r="AB2648" t="s">
        <v>171</v>
      </c>
      <c r="AC2648" t="s">
        <v>59</v>
      </c>
      <c r="AD2648" t="s">
        <v>232</v>
      </c>
      <c r="AF2648">
        <v>233.5143947</v>
      </c>
      <c r="AG2648">
        <v>2.0406815056999998</v>
      </c>
      <c r="AH2648">
        <v>4.7508381499999999</v>
      </c>
      <c r="AI2648">
        <v>0.33556921179999999</v>
      </c>
      <c r="AJ2648">
        <v>0.32550213544599998</v>
      </c>
      <c r="AK2648">
        <v>9.1190901129999981E-3</v>
      </c>
      <c r="AL2648">
        <v>0.56525446637115306</v>
      </c>
    </row>
    <row r="2649" spans="1:38" x14ac:dyDescent="0.25">
      <c r="A2649" t="s">
        <v>393</v>
      </c>
      <c r="B2649" s="17" t="s">
        <v>336</v>
      </c>
      <c r="C2649" t="s">
        <v>443</v>
      </c>
      <c r="D2649" t="s">
        <v>427</v>
      </c>
      <c r="E2649" t="s">
        <v>295</v>
      </c>
      <c r="F2649" t="s">
        <v>65</v>
      </c>
      <c r="G2649" t="s">
        <v>59</v>
      </c>
      <c r="H2649" t="s">
        <v>232</v>
      </c>
      <c r="J2649">
        <v>31.103594283</v>
      </c>
      <c r="K2649">
        <v>5.0364004430000003E-3</v>
      </c>
      <c r="L2649">
        <v>1.0715623089999999E-2</v>
      </c>
      <c r="M2649">
        <v>8.7873999059999994E-4</v>
      </c>
      <c r="N2649">
        <v>8.5237779088200016E-4</v>
      </c>
      <c r="O2649">
        <v>2.5781675766000001E-5</v>
      </c>
      <c r="P2649">
        <v>9.7819082468429404E-4</v>
      </c>
      <c r="X2649" t="s">
        <v>336</v>
      </c>
      <c r="Y2649" t="s">
        <v>337</v>
      </c>
      <c r="Z2649" t="s">
        <v>427</v>
      </c>
      <c r="AA2649" t="s">
        <v>295</v>
      </c>
      <c r="AB2649" t="s">
        <v>65</v>
      </c>
      <c r="AC2649" t="s">
        <v>59</v>
      </c>
      <c r="AD2649" t="s">
        <v>232</v>
      </c>
      <c r="AF2649">
        <v>31.103594283</v>
      </c>
      <c r="AG2649">
        <v>1.5886246740999999</v>
      </c>
      <c r="AH2649">
        <v>3.3800134362000001</v>
      </c>
      <c r="AI2649">
        <v>0.27717970203999998</v>
      </c>
      <c r="AJ2649">
        <v>0.26886431097879998</v>
      </c>
      <c r="AK2649">
        <v>8.1322774080000004E-3</v>
      </c>
      <c r="AL2649">
        <v>0.30854933205299184</v>
      </c>
    </row>
    <row r="2650" spans="1:38" x14ac:dyDescent="0.25">
      <c r="A2650" t="s">
        <v>393</v>
      </c>
      <c r="B2650" s="17" t="s">
        <v>336</v>
      </c>
      <c r="C2650" t="s">
        <v>443</v>
      </c>
      <c r="D2650" t="s">
        <v>427</v>
      </c>
      <c r="E2650" t="s">
        <v>296</v>
      </c>
      <c r="F2650" t="s">
        <v>174</v>
      </c>
      <c r="G2650" t="s">
        <v>68</v>
      </c>
      <c r="H2650" t="s">
        <v>232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X2650" t="s">
        <v>336</v>
      </c>
      <c r="Y2650" t="s">
        <v>337</v>
      </c>
      <c r="Z2650" t="s">
        <v>427</v>
      </c>
      <c r="AA2650" t="s">
        <v>296</v>
      </c>
      <c r="AB2650" t="s">
        <v>174</v>
      </c>
      <c r="AC2650" t="s">
        <v>68</v>
      </c>
      <c r="AD2650" t="s">
        <v>232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</row>
    <row r="2651" spans="1:38" x14ac:dyDescent="0.25">
      <c r="A2651" t="s">
        <v>393</v>
      </c>
      <c r="B2651" s="17" t="s">
        <v>336</v>
      </c>
      <c r="C2651" t="s">
        <v>443</v>
      </c>
      <c r="D2651" t="s">
        <v>427</v>
      </c>
      <c r="E2651" t="s">
        <v>297</v>
      </c>
      <c r="F2651" t="s">
        <v>176</v>
      </c>
      <c r="G2651" t="s">
        <v>68</v>
      </c>
      <c r="H2651" t="s">
        <v>232</v>
      </c>
      <c r="J2651">
        <v>4.335299227200001</v>
      </c>
      <c r="K2651">
        <v>3.0718463091499999E-3</v>
      </c>
      <c r="L2651">
        <v>7.1493891762999997E-3</v>
      </c>
      <c r="M2651">
        <v>5.8056784919000004E-4</v>
      </c>
      <c r="N2651">
        <v>5.6315081371429993E-4</v>
      </c>
      <c r="O2651">
        <v>2.3737703869699999E-5</v>
      </c>
      <c r="P2651">
        <v>5.5092768658315946E-4</v>
      </c>
      <c r="X2651" t="s">
        <v>336</v>
      </c>
      <c r="Y2651" t="s">
        <v>337</v>
      </c>
      <c r="Z2651" t="s">
        <v>427</v>
      </c>
      <c r="AA2651" t="s">
        <v>297</v>
      </c>
      <c r="AB2651" t="s">
        <v>176</v>
      </c>
      <c r="AC2651" t="s">
        <v>68</v>
      </c>
      <c r="AD2651" t="s">
        <v>232</v>
      </c>
      <c r="AF2651">
        <v>4.335299227200001</v>
      </c>
      <c r="AG2651">
        <v>0.96894817798999999</v>
      </c>
      <c r="AH2651">
        <v>2.2551218621000002</v>
      </c>
      <c r="AI2651">
        <v>0.18312769965600001</v>
      </c>
      <c r="AJ2651">
        <v>0.17763386866632</v>
      </c>
      <c r="AK2651">
        <v>7.4875507173999996E-3</v>
      </c>
      <c r="AL2651">
        <v>0.17377834482576462</v>
      </c>
    </row>
    <row r="2652" spans="1:38" x14ac:dyDescent="0.25">
      <c r="A2652" t="s">
        <v>393</v>
      </c>
      <c r="B2652" s="17" t="s">
        <v>336</v>
      </c>
      <c r="C2652" t="s">
        <v>443</v>
      </c>
      <c r="D2652" t="s">
        <v>427</v>
      </c>
      <c r="E2652" t="s">
        <v>299</v>
      </c>
      <c r="F2652" t="s">
        <v>298</v>
      </c>
      <c r="G2652" t="s">
        <v>19</v>
      </c>
      <c r="H2652" t="s">
        <v>232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X2652" t="s">
        <v>336</v>
      </c>
      <c r="Y2652" t="s">
        <v>337</v>
      </c>
      <c r="Z2652" t="s">
        <v>427</v>
      </c>
      <c r="AA2652" t="s">
        <v>299</v>
      </c>
      <c r="AB2652" t="s">
        <v>298</v>
      </c>
      <c r="AC2652" t="s">
        <v>19</v>
      </c>
      <c r="AD2652" t="s">
        <v>232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</row>
    <row r="2653" spans="1:38" x14ac:dyDescent="0.25">
      <c r="A2653" t="s">
        <v>393</v>
      </c>
      <c r="B2653" s="17" t="s">
        <v>336</v>
      </c>
      <c r="C2653" t="s">
        <v>443</v>
      </c>
      <c r="D2653" t="s">
        <v>427</v>
      </c>
      <c r="E2653" t="s">
        <v>300</v>
      </c>
      <c r="F2653" t="s">
        <v>178</v>
      </c>
      <c r="G2653" t="s">
        <v>32</v>
      </c>
      <c r="H2653" t="s">
        <v>232</v>
      </c>
      <c r="J2653">
        <v>1.611535647</v>
      </c>
      <c r="K2653">
        <v>1.4833555108999998E-3</v>
      </c>
      <c r="L2653">
        <v>5.4994863650000003E-3</v>
      </c>
      <c r="M2653">
        <v>2.424209344E-4</v>
      </c>
      <c r="N2653">
        <v>2.3514830636799997E-4</v>
      </c>
      <c r="O2653">
        <v>1.1978569556999999E-5</v>
      </c>
      <c r="P2653">
        <v>3.4422386481949049E-4</v>
      </c>
      <c r="X2653" t="s">
        <v>336</v>
      </c>
      <c r="Y2653" t="s">
        <v>337</v>
      </c>
      <c r="Z2653" t="s">
        <v>427</v>
      </c>
      <c r="AA2653" t="s">
        <v>300</v>
      </c>
      <c r="AB2653" t="s">
        <v>178</v>
      </c>
      <c r="AC2653" t="s">
        <v>32</v>
      </c>
      <c r="AD2653" t="s">
        <v>232</v>
      </c>
      <c r="AF2653">
        <v>1.611535647</v>
      </c>
      <c r="AG2653">
        <v>0.43855476410000005</v>
      </c>
      <c r="AH2653">
        <v>1.6259258907000003</v>
      </c>
      <c r="AI2653">
        <v>7.1671868740000005E-2</v>
      </c>
      <c r="AJ2653">
        <v>6.952171267780001E-2</v>
      </c>
      <c r="AK2653">
        <v>3.5414701630000003E-3</v>
      </c>
      <c r="AL2653">
        <v>0.10176996686067899</v>
      </c>
    </row>
    <row r="2654" spans="1:38" x14ac:dyDescent="0.25">
      <c r="A2654" t="s">
        <v>393</v>
      </c>
      <c r="B2654" s="17" t="s">
        <v>336</v>
      </c>
      <c r="C2654" t="s">
        <v>443</v>
      </c>
      <c r="D2654" t="s">
        <v>427</v>
      </c>
      <c r="E2654" t="s">
        <v>303</v>
      </c>
      <c r="F2654" t="s">
        <v>301</v>
      </c>
      <c r="G2654" t="s">
        <v>302</v>
      </c>
      <c r="H2654" t="s">
        <v>10</v>
      </c>
      <c r="J2654">
        <v>2110.7423990000002</v>
      </c>
      <c r="K2654">
        <v>0.47056254974</v>
      </c>
      <c r="L2654">
        <v>1.93193424547E-2</v>
      </c>
      <c r="M2654">
        <v>3.8925633959999996E-3</v>
      </c>
      <c r="N2654">
        <v>3.5811583243200006E-3</v>
      </c>
      <c r="O2654">
        <v>8.1299020107000004E-5</v>
      </c>
      <c r="P2654">
        <v>0.27937269292043998</v>
      </c>
      <c r="X2654" t="s">
        <v>336</v>
      </c>
      <c r="Y2654" t="s">
        <v>337</v>
      </c>
      <c r="Z2654" t="s">
        <v>427</v>
      </c>
      <c r="AA2654" t="s">
        <v>303</v>
      </c>
      <c r="AB2654" t="s">
        <v>301</v>
      </c>
      <c r="AC2654" t="s">
        <v>302</v>
      </c>
      <c r="AD2654" t="s">
        <v>10</v>
      </c>
      <c r="AF2654">
        <v>2110.7423990000002</v>
      </c>
      <c r="AG2654">
        <v>180.6536021</v>
      </c>
      <c r="AH2654">
        <v>7.4168857723000006</v>
      </c>
      <c r="AI2654">
        <v>1.4943937955</v>
      </c>
      <c r="AJ2654">
        <v>1.3748422918600001</v>
      </c>
      <c r="AK2654">
        <v>3.3126003505000001E-2</v>
      </c>
      <c r="AL2654">
        <v>93.078681685580023</v>
      </c>
    </row>
    <row r="2655" spans="1:38" x14ac:dyDescent="0.25">
      <c r="A2655" t="s">
        <v>393</v>
      </c>
      <c r="B2655" s="17" t="s">
        <v>336</v>
      </c>
      <c r="C2655" t="s">
        <v>443</v>
      </c>
      <c r="D2655" t="s">
        <v>427</v>
      </c>
      <c r="E2655" t="s">
        <v>305</v>
      </c>
      <c r="F2655" t="s">
        <v>304</v>
      </c>
      <c r="G2655" t="s">
        <v>302</v>
      </c>
      <c r="H2655" t="s">
        <v>10</v>
      </c>
      <c r="J2655">
        <v>629.88611736999997</v>
      </c>
      <c r="K2655">
        <v>0.46130138139600002</v>
      </c>
      <c r="L2655">
        <v>1.7159434602349997E-2</v>
      </c>
      <c r="M2655">
        <v>2.5197085715369999E-3</v>
      </c>
      <c r="N2655">
        <v>2.3181318858140404E-3</v>
      </c>
      <c r="O2655">
        <v>7.6420574375800005E-5</v>
      </c>
      <c r="P2655">
        <v>0.14645456318060215</v>
      </c>
      <c r="X2655" t="s">
        <v>336</v>
      </c>
      <c r="Y2655" t="s">
        <v>337</v>
      </c>
      <c r="Z2655" t="s">
        <v>427</v>
      </c>
      <c r="AA2655" t="s">
        <v>305</v>
      </c>
      <c r="AB2655" t="s">
        <v>304</v>
      </c>
      <c r="AC2655" t="s">
        <v>302</v>
      </c>
      <c r="AD2655" t="s">
        <v>10</v>
      </c>
      <c r="AF2655">
        <v>629.88611736999997</v>
      </c>
      <c r="AG2655">
        <v>177.09815265899999</v>
      </c>
      <c r="AH2655">
        <v>6.5876763624450003</v>
      </c>
      <c r="AI2655">
        <v>0.96734091626130003</v>
      </c>
      <c r="AJ2655">
        <v>0.88995364296039603</v>
      </c>
      <c r="AK2655">
        <v>3.1138238357070001E-2</v>
      </c>
      <c r="AL2655">
        <v>54.088702706401655</v>
      </c>
    </row>
    <row r="2656" spans="1:38" x14ac:dyDescent="0.25">
      <c r="A2656" t="s">
        <v>393</v>
      </c>
      <c r="B2656" s="17" t="s">
        <v>336</v>
      </c>
      <c r="C2656" t="s">
        <v>443</v>
      </c>
      <c r="D2656" t="s">
        <v>427</v>
      </c>
      <c r="E2656" t="s">
        <v>307</v>
      </c>
      <c r="F2656" t="s">
        <v>306</v>
      </c>
      <c r="G2656" t="s">
        <v>302</v>
      </c>
      <c r="H2656" t="s">
        <v>70</v>
      </c>
      <c r="J2656">
        <v>286.70913638999997</v>
      </c>
      <c r="K2656">
        <v>0.15696689514030002</v>
      </c>
      <c r="L2656">
        <v>1.056999426095E-2</v>
      </c>
      <c r="M2656">
        <v>8.9757504870499995E-5</v>
      </c>
      <c r="N2656">
        <v>8.2576904480860018E-5</v>
      </c>
      <c r="O2656">
        <v>2.6450966769409999E-5</v>
      </c>
      <c r="P2656">
        <v>1.5949069069395513E-2</v>
      </c>
      <c r="X2656" t="s">
        <v>336</v>
      </c>
      <c r="Y2656" t="s">
        <v>337</v>
      </c>
      <c r="Z2656" t="s">
        <v>427</v>
      </c>
      <c r="AA2656" t="s">
        <v>307</v>
      </c>
      <c r="AB2656" t="s">
        <v>306</v>
      </c>
      <c r="AC2656" t="s">
        <v>302</v>
      </c>
      <c r="AD2656" t="s">
        <v>70</v>
      </c>
      <c r="AF2656">
        <v>286.70913638999997</v>
      </c>
      <c r="AG2656">
        <v>58.214775871800001</v>
      </c>
      <c r="AH2656">
        <v>4.8778231118500006</v>
      </c>
      <c r="AI2656">
        <v>3.4458790619700003E-2</v>
      </c>
      <c r="AJ2656">
        <v>3.1702087370124005E-2</v>
      </c>
      <c r="AK2656">
        <v>1.077768171483E-2</v>
      </c>
      <c r="AL2656">
        <v>4.5619252459474611</v>
      </c>
    </row>
    <row r="2657" spans="1:39" x14ac:dyDescent="0.25">
      <c r="A2657" t="s">
        <v>393</v>
      </c>
      <c r="B2657" s="17" t="s">
        <v>336</v>
      </c>
      <c r="C2657" t="s">
        <v>443</v>
      </c>
      <c r="D2657" t="s">
        <v>427</v>
      </c>
      <c r="E2657" t="s">
        <v>308</v>
      </c>
      <c r="F2657" t="s">
        <v>306</v>
      </c>
      <c r="G2657" t="s">
        <v>302</v>
      </c>
      <c r="H2657" t="s">
        <v>232</v>
      </c>
      <c r="J2657">
        <v>536.75790051000001</v>
      </c>
      <c r="K2657">
        <v>1.1679728785999998E-2</v>
      </c>
      <c r="L2657">
        <v>6.5744021977000008E-2</v>
      </c>
      <c r="M2657">
        <v>1.4245498009E-3</v>
      </c>
      <c r="N2657">
        <v>1.3818133068730001E-3</v>
      </c>
      <c r="O2657">
        <v>9.2498824263000014E-4</v>
      </c>
      <c r="P2657">
        <v>2.7096914244143242E-3</v>
      </c>
      <c r="X2657" t="s">
        <v>336</v>
      </c>
      <c r="Y2657" t="s">
        <v>337</v>
      </c>
      <c r="Z2657" t="s">
        <v>427</v>
      </c>
      <c r="AA2657" t="s">
        <v>308</v>
      </c>
      <c r="AB2657" t="s">
        <v>306</v>
      </c>
      <c r="AC2657" t="s">
        <v>302</v>
      </c>
      <c r="AD2657" t="s">
        <v>232</v>
      </c>
      <c r="AF2657">
        <v>536.7579005099999</v>
      </c>
      <c r="AG2657">
        <v>4.4839630762000002</v>
      </c>
      <c r="AH2657">
        <v>25.239779049199999</v>
      </c>
      <c r="AI2657">
        <v>0.54689872997</v>
      </c>
      <c r="AJ2657">
        <v>0.53049176807089993</v>
      </c>
      <c r="AK2657">
        <v>0.35511203546000003</v>
      </c>
      <c r="AL2657">
        <v>1.040277069670293</v>
      </c>
    </row>
    <row r="2658" spans="1:39" x14ac:dyDescent="0.25">
      <c r="A2658" t="s">
        <v>393</v>
      </c>
      <c r="B2658" s="17" t="s">
        <v>336</v>
      </c>
      <c r="C2658" t="s">
        <v>443</v>
      </c>
      <c r="D2658" t="s">
        <v>427</v>
      </c>
      <c r="E2658" t="s">
        <v>310</v>
      </c>
      <c r="F2658" t="s">
        <v>309</v>
      </c>
      <c r="G2658" t="s">
        <v>302</v>
      </c>
      <c r="H2658" t="s">
        <v>232</v>
      </c>
      <c r="J2658">
        <v>2.4551685000000001</v>
      </c>
      <c r="K2658">
        <v>3.7409325000000003E-5</v>
      </c>
      <c r="L2658">
        <v>6.1571802000000004E-5</v>
      </c>
      <c r="M2658">
        <v>6.537296E-6</v>
      </c>
      <c r="N2658">
        <v>6.3411771199999995E-6</v>
      </c>
      <c r="O2658">
        <v>1.0137667000000001E-6</v>
      </c>
      <c r="P2658">
        <v>1.2298066048709999E-5</v>
      </c>
      <c r="X2658" t="s">
        <v>336</v>
      </c>
      <c r="Y2658" t="s">
        <v>337</v>
      </c>
      <c r="Z2658" t="s">
        <v>427</v>
      </c>
      <c r="AA2658" t="s">
        <v>310</v>
      </c>
      <c r="AB2658" t="s">
        <v>309</v>
      </c>
      <c r="AC2658" t="s">
        <v>302</v>
      </c>
      <c r="AD2658" t="s">
        <v>232</v>
      </c>
      <c r="AF2658">
        <v>2.4551685000000001</v>
      </c>
      <c r="AG2658">
        <v>1.4361809E-2</v>
      </c>
      <c r="AH2658">
        <v>2.3638019E-2</v>
      </c>
      <c r="AI2658">
        <v>2.5097322999999999E-3</v>
      </c>
      <c r="AJ2658">
        <v>2.4344403309999999E-3</v>
      </c>
      <c r="AK2658">
        <v>3.8919498999999999E-4</v>
      </c>
      <c r="AL2658">
        <v>4.7213494288739994E-3</v>
      </c>
    </row>
    <row r="2659" spans="1:39" x14ac:dyDescent="0.25">
      <c r="A2659" t="s">
        <v>393</v>
      </c>
      <c r="B2659" s="17" t="s">
        <v>336</v>
      </c>
      <c r="C2659" t="s">
        <v>443</v>
      </c>
      <c r="D2659" t="s">
        <v>427</v>
      </c>
      <c r="E2659" t="s">
        <v>313</v>
      </c>
      <c r="F2659" t="s">
        <v>311</v>
      </c>
      <c r="G2659" t="s">
        <v>312</v>
      </c>
      <c r="H2659" t="s">
        <v>232</v>
      </c>
      <c r="J2659">
        <v>4.5718236819999998</v>
      </c>
      <c r="K2659">
        <v>2.1727425520999999E-3</v>
      </c>
      <c r="L2659">
        <v>2.9063722764999999E-3</v>
      </c>
      <c r="M2659">
        <v>3.6004564403000004E-4</v>
      </c>
      <c r="N2659">
        <v>3.492442747091E-4</v>
      </c>
      <c r="O2659">
        <v>5.7885069482000005E-6</v>
      </c>
      <c r="P2659">
        <v>5.0390953293573361E-4</v>
      </c>
      <c r="X2659" t="s">
        <v>336</v>
      </c>
      <c r="Y2659" t="s">
        <v>337</v>
      </c>
      <c r="Z2659" t="s">
        <v>427</v>
      </c>
      <c r="AA2659" t="s">
        <v>313</v>
      </c>
      <c r="AB2659" t="s">
        <v>311</v>
      </c>
      <c r="AC2659" t="s">
        <v>312</v>
      </c>
      <c r="AD2659" t="s">
        <v>232</v>
      </c>
      <c r="AF2659">
        <v>4.5718236819999998</v>
      </c>
      <c r="AG2659">
        <v>0.63457883933999992</v>
      </c>
      <c r="AH2659">
        <v>0.84884520681999998</v>
      </c>
      <c r="AI2659">
        <v>0.105156190796</v>
      </c>
      <c r="AJ2659">
        <v>0.10200150507212001</v>
      </c>
      <c r="AK2659">
        <v>1.6906115417900001E-3</v>
      </c>
      <c r="AL2659">
        <v>0.14717356332407819</v>
      </c>
    </row>
    <row r="2660" spans="1:39" x14ac:dyDescent="0.25">
      <c r="A2660" t="s">
        <v>393</v>
      </c>
      <c r="B2660" s="17" t="s">
        <v>336</v>
      </c>
      <c r="C2660" t="s">
        <v>443</v>
      </c>
      <c r="D2660" t="s">
        <v>427</v>
      </c>
      <c r="E2660" t="s">
        <v>314</v>
      </c>
      <c r="F2660" t="s">
        <v>311</v>
      </c>
      <c r="G2660" t="s">
        <v>312</v>
      </c>
      <c r="H2660" t="s">
        <v>70</v>
      </c>
      <c r="J2660">
        <v>4.5531826339999997</v>
      </c>
      <c r="K2660">
        <v>3.6906058616000001E-3</v>
      </c>
      <c r="L2660">
        <v>4.6787693219999996E-5</v>
      </c>
      <c r="M2660">
        <v>1.9454853699999999E-6</v>
      </c>
      <c r="N2660">
        <v>1.7898465404000001E-6</v>
      </c>
      <c r="O2660">
        <v>3.1301701065999996E-7</v>
      </c>
      <c r="P2660">
        <v>1.3206081383786004E-4</v>
      </c>
      <c r="X2660" t="s">
        <v>336</v>
      </c>
      <c r="Y2660" t="s">
        <v>337</v>
      </c>
      <c r="Z2660" t="s">
        <v>427</v>
      </c>
      <c r="AA2660" t="s">
        <v>314</v>
      </c>
      <c r="AB2660" t="s">
        <v>311</v>
      </c>
      <c r="AC2660" t="s">
        <v>312</v>
      </c>
      <c r="AD2660" t="s">
        <v>70</v>
      </c>
      <c r="AF2660">
        <v>4.5531826339999997</v>
      </c>
      <c r="AG2660">
        <v>1.0412877988</v>
      </c>
      <c r="AH2660">
        <v>1.6425961632000004E-2</v>
      </c>
      <c r="AI2660">
        <v>5.682051906000001E-4</v>
      </c>
      <c r="AJ2660">
        <v>5.2274877535200001E-4</v>
      </c>
      <c r="AK2660">
        <v>9.7028576380000009E-5</v>
      </c>
      <c r="AL2660">
        <v>3.8683337665959008E-2</v>
      </c>
    </row>
    <row r="2661" spans="1:39" x14ac:dyDescent="0.25">
      <c r="A2661" t="s">
        <v>393</v>
      </c>
      <c r="B2661" s="17" t="s">
        <v>336</v>
      </c>
      <c r="C2661" t="s">
        <v>443</v>
      </c>
      <c r="D2661" t="s">
        <v>427</v>
      </c>
      <c r="E2661" t="s">
        <v>315</v>
      </c>
      <c r="F2661" t="s">
        <v>311</v>
      </c>
      <c r="G2661" t="s">
        <v>312</v>
      </c>
      <c r="H2661" t="s">
        <v>181</v>
      </c>
      <c r="J2661">
        <v>5.0760843E-2</v>
      </c>
      <c r="K2661">
        <v>2.3312747E-5</v>
      </c>
      <c r="L2661">
        <v>4.4066191999999996E-6</v>
      </c>
      <c r="M2661">
        <v>4.1466532E-8</v>
      </c>
      <c r="N2661">
        <v>4.1466532E-8</v>
      </c>
      <c r="O2661">
        <v>8.5008827000000002E-9</v>
      </c>
      <c r="P2661">
        <v>1.2293397786879999E-6</v>
      </c>
      <c r="X2661" t="s">
        <v>336</v>
      </c>
      <c r="Y2661" t="s">
        <v>337</v>
      </c>
      <c r="Z2661" t="s">
        <v>427</v>
      </c>
      <c r="AA2661" t="s">
        <v>315</v>
      </c>
      <c r="AB2661" t="s">
        <v>311</v>
      </c>
      <c r="AC2661" t="s">
        <v>312</v>
      </c>
      <c r="AD2661" t="s">
        <v>181</v>
      </c>
      <c r="AF2661">
        <v>5.0760843E-2</v>
      </c>
      <c r="AG2661">
        <v>6.8088011000000002E-3</v>
      </c>
      <c r="AH2661">
        <v>1.2870121E-3</v>
      </c>
      <c r="AI2661">
        <v>1.211086E-5</v>
      </c>
      <c r="AJ2661">
        <v>1.211086E-5</v>
      </c>
      <c r="AK2661">
        <v>2.4827968E-6</v>
      </c>
      <c r="AL2661">
        <v>3.5904524757369999E-4</v>
      </c>
      <c r="AM2661">
        <v>34820.962698380863</v>
      </c>
    </row>
    <row r="2662" spans="1:39" x14ac:dyDescent="0.25">
      <c r="A2662" t="s">
        <v>393</v>
      </c>
      <c r="B2662" s="17" t="s">
        <v>336</v>
      </c>
      <c r="C2662" t="s">
        <v>443</v>
      </c>
      <c r="D2662" t="s">
        <v>427</v>
      </c>
      <c r="E2662">
        <v>2275050011</v>
      </c>
      <c r="F2662" t="s">
        <v>407</v>
      </c>
      <c r="G2662" t="s">
        <v>408</v>
      </c>
      <c r="K2662">
        <v>0.42596256670450228</v>
      </c>
      <c r="L2662">
        <v>3.8851277719514354E-3</v>
      </c>
      <c r="M2662">
        <v>1.1750147188478534E-4</v>
      </c>
      <c r="N2662">
        <v>1.133999044404415E-4</v>
      </c>
      <c r="O2662">
        <v>6.8539508312557423E-4</v>
      </c>
      <c r="P2662">
        <v>6.5546848026745335E-3</v>
      </c>
      <c r="W2662" t="s">
        <v>393</v>
      </c>
      <c r="X2662" t="s">
        <v>336</v>
      </c>
      <c r="Y2662" t="s">
        <v>443</v>
      </c>
      <c r="Z2662" t="s">
        <v>427</v>
      </c>
      <c r="AA2662">
        <v>2275050011</v>
      </c>
      <c r="AB2662" t="s">
        <v>407</v>
      </c>
      <c r="AC2662" t="s">
        <v>408</v>
      </c>
      <c r="AG2662">
        <v>155.05037428043883</v>
      </c>
      <c r="AH2662">
        <v>1.4141865089903225</v>
      </c>
      <c r="AI2662">
        <v>4.2770535766061865E-2</v>
      </c>
      <c r="AJ2662">
        <v>4.1277565216320707E-2</v>
      </c>
      <c r="AK2662">
        <v>0.24948381025770902</v>
      </c>
      <c r="AL2662">
        <v>2.3859052681735302</v>
      </c>
    </row>
    <row r="2663" spans="1:39" x14ac:dyDescent="0.25">
      <c r="A2663" t="s">
        <v>393</v>
      </c>
      <c r="B2663" s="17" t="s">
        <v>336</v>
      </c>
      <c r="C2663" t="s">
        <v>443</v>
      </c>
      <c r="D2663" t="s">
        <v>427</v>
      </c>
      <c r="E2663" t="s">
        <v>409</v>
      </c>
      <c r="F2663" t="s">
        <v>407</v>
      </c>
      <c r="G2663" t="s">
        <v>410</v>
      </c>
      <c r="K2663">
        <v>1.2411742536341017E-2</v>
      </c>
      <c r="L2663">
        <v>8.1444969181015384E-4</v>
      </c>
      <c r="M2663">
        <v>0</v>
      </c>
      <c r="N2663">
        <v>0</v>
      </c>
      <c r="O2663">
        <v>3.1717280874778435E-4</v>
      </c>
      <c r="P2663">
        <v>1.3192953102595871E-2</v>
      </c>
      <c r="W2663" t="s">
        <v>393</v>
      </c>
      <c r="X2663" t="s">
        <v>336</v>
      </c>
      <c r="Y2663" t="s">
        <v>443</v>
      </c>
      <c r="Z2663" t="s">
        <v>427</v>
      </c>
      <c r="AA2663" t="s">
        <v>409</v>
      </c>
      <c r="AB2663" t="s">
        <v>407</v>
      </c>
      <c r="AC2663" t="s">
        <v>410</v>
      </c>
      <c r="AG2663">
        <v>4.5178742832281298</v>
      </c>
      <c r="AH2663">
        <v>0.29645968781889598</v>
      </c>
      <c r="AI2663">
        <v>0</v>
      </c>
      <c r="AJ2663">
        <v>0</v>
      </c>
      <c r="AK2663">
        <v>0.1154509023841935</v>
      </c>
      <c r="AL2663">
        <v>4.8022349293448974</v>
      </c>
    </row>
    <row r="2664" spans="1:39" x14ac:dyDescent="0.25">
      <c r="A2664" t="s">
        <v>393</v>
      </c>
      <c r="B2664" s="17" t="s">
        <v>336</v>
      </c>
      <c r="C2664" t="s">
        <v>443</v>
      </c>
      <c r="D2664" t="s">
        <v>427</v>
      </c>
      <c r="E2664" t="s">
        <v>416</v>
      </c>
      <c r="F2664" t="s">
        <v>417</v>
      </c>
      <c r="G2664" t="s">
        <v>232</v>
      </c>
      <c r="H2664" t="s">
        <v>418</v>
      </c>
      <c r="K2664">
        <v>5.9451145208203778E-2</v>
      </c>
      <c r="L2664">
        <v>0.3319032145594169</v>
      </c>
      <c r="M2664">
        <v>1.5327274289700234E-2</v>
      </c>
      <c r="N2664">
        <v>1.4867456061009227E-2</v>
      </c>
      <c r="O2664">
        <v>1.728489633643655E-2</v>
      </c>
      <c r="P2664">
        <v>1.821023973016617E-2</v>
      </c>
      <c r="W2664" t="s">
        <v>393</v>
      </c>
      <c r="X2664" t="s">
        <v>336</v>
      </c>
      <c r="Y2664" t="s">
        <v>443</v>
      </c>
      <c r="Z2664" t="s">
        <v>427</v>
      </c>
      <c r="AA2664" t="s">
        <v>416</v>
      </c>
      <c r="AB2664" t="s">
        <v>417</v>
      </c>
      <c r="AC2664" t="s">
        <v>232</v>
      </c>
      <c r="AD2664" t="s">
        <v>418</v>
      </c>
      <c r="AG2664">
        <v>21.640216855786175</v>
      </c>
      <c r="AH2664">
        <v>120.81277009962776</v>
      </c>
      <c r="AI2664">
        <v>5.5791278414508856</v>
      </c>
      <c r="AJ2664">
        <v>5.4117540062073584</v>
      </c>
      <c r="AK2664">
        <v>6.2917022664629041</v>
      </c>
      <c r="AL2664">
        <v>6.6285272617804853</v>
      </c>
    </row>
    <row r="2665" spans="1:39" x14ac:dyDescent="0.25">
      <c r="A2665" t="s">
        <v>393</v>
      </c>
      <c r="B2665" s="17" t="s">
        <v>336</v>
      </c>
      <c r="C2665" t="s">
        <v>443</v>
      </c>
      <c r="D2665" t="s">
        <v>427</v>
      </c>
      <c r="E2665" t="s">
        <v>430</v>
      </c>
      <c r="F2665" t="s">
        <v>417</v>
      </c>
      <c r="G2665" t="s">
        <v>232</v>
      </c>
      <c r="H2665" t="s">
        <v>421</v>
      </c>
      <c r="K2665">
        <v>9.8712616094680933E-2</v>
      </c>
      <c r="L2665">
        <v>0.55155781502001489</v>
      </c>
      <c r="M2665">
        <v>2.6575338468991447E-2</v>
      </c>
      <c r="N2665">
        <v>2.5778078314921699E-2</v>
      </c>
      <c r="O2665">
        <v>2.3984937020316212E-2</v>
      </c>
      <c r="P2665">
        <v>3.1592397521964341E-2</v>
      </c>
      <c r="W2665" t="s">
        <v>393</v>
      </c>
      <c r="X2665" t="s">
        <v>336</v>
      </c>
      <c r="Y2665" t="s">
        <v>443</v>
      </c>
      <c r="Z2665" t="s">
        <v>427</v>
      </c>
      <c r="AA2665" t="s">
        <v>430</v>
      </c>
      <c r="AB2665" t="s">
        <v>417</v>
      </c>
      <c r="AC2665" t="s">
        <v>232</v>
      </c>
      <c r="AD2665" t="s">
        <v>421</v>
      </c>
      <c r="AG2665">
        <v>35.931392258463859</v>
      </c>
      <c r="AH2665">
        <v>200.7670446672854</v>
      </c>
      <c r="AI2665">
        <v>9.6734232027128861</v>
      </c>
      <c r="AJ2665">
        <v>9.3832205066314991</v>
      </c>
      <c r="AK2665">
        <v>8.7305170753951007</v>
      </c>
      <c r="AL2665">
        <v>11.49963269799502</v>
      </c>
    </row>
    <row r="2666" spans="1:39" x14ac:dyDescent="0.25">
      <c r="A2666" t="s">
        <v>393</v>
      </c>
      <c r="B2666" s="17" t="s">
        <v>336</v>
      </c>
      <c r="C2666" t="s">
        <v>443</v>
      </c>
      <c r="D2666" t="s">
        <v>427</v>
      </c>
      <c r="E2666" t="s">
        <v>437</v>
      </c>
      <c r="F2666" t="s">
        <v>417</v>
      </c>
      <c r="G2666" t="s">
        <v>420</v>
      </c>
      <c r="H2666" t="s">
        <v>418</v>
      </c>
      <c r="K2666">
        <v>4.0353266524485704E-2</v>
      </c>
      <c r="L2666">
        <v>0.17735384677376778</v>
      </c>
      <c r="M2666">
        <v>7.5172027559020603E-3</v>
      </c>
      <c r="N2666">
        <v>6.9158265354298965E-3</v>
      </c>
      <c r="O2666">
        <v>0.11783469207503003</v>
      </c>
      <c r="P2666">
        <v>7.4293502029496774E-3</v>
      </c>
      <c r="W2666" t="s">
        <v>393</v>
      </c>
      <c r="X2666" t="s">
        <v>336</v>
      </c>
      <c r="Y2666" t="s">
        <v>443</v>
      </c>
      <c r="Z2666" t="s">
        <v>427</v>
      </c>
      <c r="AA2666" t="s">
        <v>437</v>
      </c>
      <c r="AB2666" t="s">
        <v>417</v>
      </c>
      <c r="AC2666" t="s">
        <v>420</v>
      </c>
      <c r="AD2666" t="s">
        <v>418</v>
      </c>
      <c r="AG2666">
        <v>14.688589014912797</v>
      </c>
      <c r="AH2666">
        <v>64.556800225651472</v>
      </c>
      <c r="AI2666">
        <v>2.7362618031483503</v>
      </c>
      <c r="AJ2666">
        <v>2.5173608588964824</v>
      </c>
      <c r="AK2666">
        <v>42.891827915310927</v>
      </c>
      <c r="AL2666">
        <v>2.7042834738736827</v>
      </c>
    </row>
    <row r="2667" spans="1:39" x14ac:dyDescent="0.25">
      <c r="A2667" t="s">
        <v>393</v>
      </c>
      <c r="B2667" s="17" t="s">
        <v>336</v>
      </c>
      <c r="C2667" t="s">
        <v>443</v>
      </c>
      <c r="D2667" t="s">
        <v>427</v>
      </c>
      <c r="E2667" t="s">
        <v>419</v>
      </c>
      <c r="F2667" t="s">
        <v>417</v>
      </c>
      <c r="G2667" t="s">
        <v>420</v>
      </c>
      <c r="H2667" t="s">
        <v>421</v>
      </c>
      <c r="K2667">
        <v>1.7457368173424046E-3</v>
      </c>
      <c r="L2667">
        <v>2.0316763703746295E-2</v>
      </c>
      <c r="M2667">
        <v>7.0758997877580455E-4</v>
      </c>
      <c r="N2667">
        <v>6.5098278047374014E-4</v>
      </c>
      <c r="O2667">
        <v>8.2332880063289877E-3</v>
      </c>
      <c r="P2667">
        <v>4.614418715253438E-4</v>
      </c>
      <c r="W2667" t="s">
        <v>393</v>
      </c>
      <c r="X2667" t="s">
        <v>336</v>
      </c>
      <c r="Y2667" t="s">
        <v>443</v>
      </c>
      <c r="Z2667" t="s">
        <v>427</v>
      </c>
      <c r="AA2667" t="s">
        <v>419</v>
      </c>
      <c r="AB2667" t="s">
        <v>417</v>
      </c>
      <c r="AC2667" t="s">
        <v>420</v>
      </c>
      <c r="AD2667" t="s">
        <v>421</v>
      </c>
      <c r="AG2667">
        <v>0.63544820151263526</v>
      </c>
      <c r="AH2667">
        <v>7.3953019881636521</v>
      </c>
      <c r="AI2667">
        <v>0.25756275227439285</v>
      </c>
      <c r="AJ2667">
        <v>0.23695773209244142</v>
      </c>
      <c r="AK2667">
        <v>2.9969168343037516</v>
      </c>
      <c r="AL2667">
        <v>0.16796484123522515</v>
      </c>
    </row>
    <row r="2668" spans="1:39" x14ac:dyDescent="0.25">
      <c r="A2668" t="s">
        <v>393</v>
      </c>
      <c r="B2668" s="17" t="s">
        <v>336</v>
      </c>
      <c r="C2668" t="s">
        <v>337</v>
      </c>
      <c r="D2668" t="s">
        <v>427</v>
      </c>
      <c r="E2668" t="s">
        <v>431</v>
      </c>
      <c r="F2668" t="s">
        <v>312</v>
      </c>
      <c r="G2668" t="s">
        <v>232</v>
      </c>
      <c r="H2668" t="s">
        <v>423</v>
      </c>
      <c r="I2668" t="s">
        <v>432</v>
      </c>
      <c r="K2668">
        <v>6.2265342629012316E-2</v>
      </c>
      <c r="L2668">
        <v>0.34288830829633227</v>
      </c>
      <c r="M2668">
        <v>9.862606461459136E-3</v>
      </c>
      <c r="N2668">
        <v>9.073597944542407E-3</v>
      </c>
      <c r="O2668">
        <v>5.1296880608618525E-4</v>
      </c>
      <c r="P2668">
        <v>1.8108884305497938E-2</v>
      </c>
      <c r="W2668" t="s">
        <v>393</v>
      </c>
      <c r="X2668" t="s">
        <v>336</v>
      </c>
      <c r="Y2668" t="s">
        <v>337</v>
      </c>
      <c r="Z2668" t="s">
        <v>427</v>
      </c>
      <c r="AA2668" t="s">
        <v>431</v>
      </c>
      <c r="AB2668" t="s">
        <v>312</v>
      </c>
      <c r="AC2668" t="s">
        <v>232</v>
      </c>
      <c r="AD2668" t="s">
        <v>423</v>
      </c>
      <c r="AE2668" t="s">
        <v>432</v>
      </c>
      <c r="AG2668">
        <v>22.664584716960483</v>
      </c>
      <c r="AH2668">
        <v>124.81134421986495</v>
      </c>
      <c r="AI2668">
        <v>3.5899887519711253</v>
      </c>
      <c r="AJ2668">
        <v>3.3027896518134359</v>
      </c>
      <c r="AK2668">
        <v>0.18672064541537142</v>
      </c>
      <c r="AL2668">
        <v>6.5916338872012492</v>
      </c>
    </row>
    <row r="2669" spans="1:39" x14ac:dyDescent="0.25">
      <c r="A2669" t="s">
        <v>393</v>
      </c>
      <c r="B2669" s="17" t="s">
        <v>336</v>
      </c>
      <c r="C2669" t="s">
        <v>337</v>
      </c>
      <c r="D2669" t="s">
        <v>427</v>
      </c>
      <c r="E2669" t="s">
        <v>422</v>
      </c>
      <c r="F2669" t="s">
        <v>312</v>
      </c>
      <c r="G2669" t="s">
        <v>232</v>
      </c>
      <c r="H2669" t="s">
        <v>423</v>
      </c>
      <c r="I2669" t="s">
        <v>424</v>
      </c>
      <c r="K2669">
        <v>3.8628566003295402E-2</v>
      </c>
      <c r="L2669">
        <v>0.39232137347096896</v>
      </c>
      <c r="M2669">
        <v>8.197428383120894E-3</v>
      </c>
      <c r="N2669">
        <v>7.5416341124712218E-3</v>
      </c>
      <c r="O2669">
        <v>3.1822917917705926E-4</v>
      </c>
      <c r="P2669">
        <v>1.5253455000551268E-2</v>
      </c>
      <c r="W2669" t="s">
        <v>393</v>
      </c>
      <c r="X2669" t="s">
        <v>336</v>
      </c>
      <c r="Y2669" t="s">
        <v>337</v>
      </c>
      <c r="Z2669" t="s">
        <v>427</v>
      </c>
      <c r="AA2669" t="s">
        <v>422</v>
      </c>
      <c r="AB2669" t="s">
        <v>312</v>
      </c>
      <c r="AC2669" t="s">
        <v>232</v>
      </c>
      <c r="AD2669" t="s">
        <v>423</v>
      </c>
      <c r="AE2669" t="s">
        <v>424</v>
      </c>
      <c r="AG2669">
        <v>14.060798025199526</v>
      </c>
      <c r="AH2669">
        <v>142.8049799434327</v>
      </c>
      <c r="AI2669">
        <v>2.9838639314560051</v>
      </c>
      <c r="AJ2669">
        <v>2.7451548169395248</v>
      </c>
      <c r="AK2669">
        <v>0.11583542122044957</v>
      </c>
      <c r="AL2669">
        <v>5.5522576202006615</v>
      </c>
    </row>
    <row r="2670" spans="1:39" x14ac:dyDescent="0.25">
      <c r="A2670" t="s">
        <v>393</v>
      </c>
      <c r="B2670" s="17" t="s">
        <v>336</v>
      </c>
      <c r="C2670" t="s">
        <v>337</v>
      </c>
      <c r="D2670" t="s">
        <v>427</v>
      </c>
      <c r="E2670" t="s">
        <v>425</v>
      </c>
      <c r="F2670" t="s">
        <v>312</v>
      </c>
      <c r="G2670" t="s">
        <v>232</v>
      </c>
      <c r="H2670" t="s">
        <v>423</v>
      </c>
      <c r="I2670" t="s">
        <v>426</v>
      </c>
      <c r="K2670">
        <v>5.1418639975913061E-2</v>
      </c>
      <c r="L2670">
        <v>0.35756282749742108</v>
      </c>
      <c r="M2670">
        <v>8.9459052215254044E-3</v>
      </c>
      <c r="N2670">
        <v>8.2302328038033733E-3</v>
      </c>
      <c r="O2670">
        <v>4.2386599802160524E-4</v>
      </c>
      <c r="P2670">
        <v>1.6916733075863961E-2</v>
      </c>
      <c r="W2670" t="s">
        <v>393</v>
      </c>
      <c r="X2670" t="s">
        <v>336</v>
      </c>
      <c r="Y2670" t="s">
        <v>337</v>
      </c>
      <c r="Z2670" t="s">
        <v>427</v>
      </c>
      <c r="AA2670" t="s">
        <v>425</v>
      </c>
      <c r="AB2670" t="s">
        <v>312</v>
      </c>
      <c r="AC2670" t="s">
        <v>232</v>
      </c>
      <c r="AD2670" t="s">
        <v>423</v>
      </c>
      <c r="AE2670" t="s">
        <v>426</v>
      </c>
      <c r="AG2670">
        <v>18.716384951232353</v>
      </c>
      <c r="AH2670">
        <v>130.15286920906127</v>
      </c>
      <c r="AI2670">
        <v>3.2563095006352474</v>
      </c>
      <c r="AJ2670">
        <v>2.9958047405844281</v>
      </c>
      <c r="AK2670">
        <v>0.1542872232798643</v>
      </c>
      <c r="AL2670">
        <v>6.1576908396144816</v>
      </c>
    </row>
    <row r="2671" spans="1:39" x14ac:dyDescent="0.25">
      <c r="A2671" t="s">
        <v>393</v>
      </c>
      <c r="B2671" s="17">
        <v>34023</v>
      </c>
      <c r="C2671" t="s">
        <v>337</v>
      </c>
      <c r="D2671" t="s">
        <v>427</v>
      </c>
      <c r="E2671" t="s">
        <v>434</v>
      </c>
      <c r="F2671" t="s">
        <v>312</v>
      </c>
      <c r="G2671" t="s">
        <v>232</v>
      </c>
      <c r="H2671" t="s">
        <v>435</v>
      </c>
      <c r="K2671">
        <v>3.4688861417010212E-2</v>
      </c>
      <c r="L2671">
        <v>0.21467275765221855</v>
      </c>
      <c r="M2671">
        <v>4.8819250792350166E-3</v>
      </c>
      <c r="N2671">
        <v>4.7354673268579662E-3</v>
      </c>
      <c r="O2671">
        <v>6.7011602853281425E-4</v>
      </c>
      <c r="P2671">
        <v>1.3485546158243811E-2</v>
      </c>
      <c r="W2671" t="s">
        <v>393</v>
      </c>
      <c r="X2671">
        <v>34023</v>
      </c>
      <c r="Y2671" t="s">
        <v>337</v>
      </c>
      <c r="Z2671" t="s">
        <v>427</v>
      </c>
      <c r="AA2671" t="s">
        <v>434</v>
      </c>
      <c r="AB2671" t="s">
        <v>312</v>
      </c>
      <c r="AC2671" t="s">
        <v>232</v>
      </c>
      <c r="AD2671" t="s">
        <v>435</v>
      </c>
      <c r="AG2671">
        <v>12.626745555791718</v>
      </c>
      <c r="AH2671">
        <v>78.140883785407553</v>
      </c>
      <c r="AI2671">
        <v>1.777020728841546</v>
      </c>
      <c r="AJ2671">
        <v>1.7237101069762997</v>
      </c>
      <c r="AK2671">
        <v>0.24392223438594438</v>
      </c>
      <c r="AL2671">
        <v>4.9087388016007472</v>
      </c>
      <c r="AM2671">
        <v>300.53240814352654</v>
      </c>
    </row>
    <row r="2672" spans="1:39" x14ac:dyDescent="0.25">
      <c r="A2672" t="s">
        <v>393</v>
      </c>
      <c r="B2672" s="17" t="s">
        <v>338</v>
      </c>
      <c r="C2672" t="s">
        <v>444</v>
      </c>
      <c r="D2672" t="s">
        <v>427</v>
      </c>
      <c r="E2672" t="s">
        <v>11</v>
      </c>
      <c r="F2672" t="s">
        <v>8</v>
      </c>
      <c r="G2672" t="s">
        <v>9</v>
      </c>
      <c r="H2672" t="s">
        <v>10</v>
      </c>
      <c r="J2672">
        <v>840.06341999999995</v>
      </c>
      <c r="K2672">
        <v>0.21604772</v>
      </c>
      <c r="L2672">
        <v>1.6657213000000001E-3</v>
      </c>
      <c r="M2672">
        <v>9.2320256000000007E-3</v>
      </c>
      <c r="N2672">
        <v>8.493463552000001E-3</v>
      </c>
      <c r="O2672">
        <v>2.4686888E-5</v>
      </c>
      <c r="P2672">
        <v>0.25187090638000004</v>
      </c>
      <c r="X2672" t="s">
        <v>338</v>
      </c>
      <c r="Y2672" t="s">
        <v>339</v>
      </c>
      <c r="Z2672" t="s">
        <v>427</v>
      </c>
      <c r="AA2672" t="s">
        <v>11</v>
      </c>
      <c r="AB2672" t="s">
        <v>8</v>
      </c>
      <c r="AC2672" t="s">
        <v>9</v>
      </c>
      <c r="AD2672" t="s">
        <v>10</v>
      </c>
      <c r="AF2672">
        <v>840.06341999999995</v>
      </c>
      <c r="AG2672">
        <v>62.116318</v>
      </c>
      <c r="AH2672">
        <v>0.47891483000000001</v>
      </c>
      <c r="AI2672">
        <v>2.6543180999999998</v>
      </c>
      <c r="AJ2672">
        <v>2.441972652</v>
      </c>
      <c r="AK2672">
        <v>7.5331531000000004E-3</v>
      </c>
      <c r="AL2672">
        <v>71.914991938</v>
      </c>
    </row>
    <row r="2673" spans="1:38" x14ac:dyDescent="0.25">
      <c r="A2673" t="s">
        <v>393</v>
      </c>
      <c r="B2673" s="17" t="s">
        <v>338</v>
      </c>
      <c r="C2673" t="s">
        <v>444</v>
      </c>
      <c r="D2673" t="s">
        <v>427</v>
      </c>
      <c r="E2673" t="s">
        <v>13</v>
      </c>
      <c r="F2673" t="s">
        <v>12</v>
      </c>
      <c r="G2673" t="s">
        <v>9</v>
      </c>
      <c r="H2673" t="s">
        <v>10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X2673" t="s">
        <v>338</v>
      </c>
      <c r="Y2673" t="s">
        <v>339</v>
      </c>
      <c r="Z2673" t="s">
        <v>427</v>
      </c>
      <c r="AA2673" t="s">
        <v>13</v>
      </c>
      <c r="AB2673" t="s">
        <v>12</v>
      </c>
      <c r="AC2673" t="s">
        <v>9</v>
      </c>
      <c r="AD2673" t="s">
        <v>10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</row>
    <row r="2674" spans="1:38" x14ac:dyDescent="0.25">
      <c r="A2674" t="s">
        <v>393</v>
      </c>
      <c r="B2674" s="17" t="s">
        <v>338</v>
      </c>
      <c r="C2674" t="s">
        <v>444</v>
      </c>
      <c r="D2674" t="s">
        <v>427</v>
      </c>
      <c r="E2674" t="s">
        <v>15</v>
      </c>
      <c r="F2674" t="s">
        <v>14</v>
      </c>
      <c r="G2674" t="s">
        <v>9</v>
      </c>
      <c r="H2674" t="s">
        <v>10</v>
      </c>
      <c r="J2674">
        <v>1193.0842</v>
      </c>
      <c r="K2674">
        <v>0.31588875999999999</v>
      </c>
      <c r="L2674">
        <v>2.3615689E-3</v>
      </c>
      <c r="M2674">
        <v>1.0453483E-2</v>
      </c>
      <c r="N2674">
        <v>9.6172043599999993E-3</v>
      </c>
      <c r="O2674">
        <v>2.5950609E-5</v>
      </c>
      <c r="P2674">
        <v>0.29237877212999996</v>
      </c>
      <c r="X2674" t="s">
        <v>338</v>
      </c>
      <c r="Y2674" t="s">
        <v>339</v>
      </c>
      <c r="Z2674" t="s">
        <v>427</v>
      </c>
      <c r="AA2674" t="s">
        <v>15</v>
      </c>
      <c r="AB2674" t="s">
        <v>14</v>
      </c>
      <c r="AC2674" t="s">
        <v>9</v>
      </c>
      <c r="AD2674" t="s">
        <v>10</v>
      </c>
      <c r="AF2674">
        <v>1193.0842</v>
      </c>
      <c r="AG2674">
        <v>90.821799999999996</v>
      </c>
      <c r="AH2674">
        <v>0.67897934000000004</v>
      </c>
      <c r="AI2674">
        <v>3.0055022</v>
      </c>
      <c r="AJ2674">
        <v>2.7650620240000001</v>
      </c>
      <c r="AK2674">
        <v>7.9187751000000008E-3</v>
      </c>
      <c r="AL2674">
        <v>83.453474455999995</v>
      </c>
    </row>
    <row r="2675" spans="1:38" x14ac:dyDescent="0.25">
      <c r="A2675" t="s">
        <v>393</v>
      </c>
      <c r="B2675" s="17" t="s">
        <v>338</v>
      </c>
      <c r="C2675" t="s">
        <v>444</v>
      </c>
      <c r="D2675" t="s">
        <v>427</v>
      </c>
      <c r="E2675" t="s">
        <v>17</v>
      </c>
      <c r="F2675" t="s">
        <v>16</v>
      </c>
      <c r="G2675" t="s">
        <v>9</v>
      </c>
      <c r="H2675" t="s">
        <v>10</v>
      </c>
      <c r="J2675">
        <v>329.40541823000001</v>
      </c>
      <c r="K2675">
        <v>0.11244063112</v>
      </c>
      <c r="L2675">
        <v>1.6035003114399998E-3</v>
      </c>
      <c r="M2675">
        <v>5.17030936E-5</v>
      </c>
      <c r="N2675">
        <v>4.7566846112000001E-5</v>
      </c>
      <c r="O2675">
        <v>9.0786372076999996E-6</v>
      </c>
      <c r="P2675">
        <v>6.3954187389939987E-3</v>
      </c>
      <c r="X2675" t="s">
        <v>338</v>
      </c>
      <c r="Y2675" t="s">
        <v>339</v>
      </c>
      <c r="Z2675" t="s">
        <v>427</v>
      </c>
      <c r="AA2675" t="s">
        <v>17</v>
      </c>
      <c r="AB2675" t="s">
        <v>16</v>
      </c>
      <c r="AC2675" t="s">
        <v>9</v>
      </c>
      <c r="AD2675" t="s">
        <v>10</v>
      </c>
      <c r="AF2675">
        <v>329.40541823000001</v>
      </c>
      <c r="AG2675">
        <v>32.328031927000005</v>
      </c>
      <c r="AH2675">
        <v>0.46102555731</v>
      </c>
      <c r="AI2675">
        <v>1.48652599E-2</v>
      </c>
      <c r="AJ2675">
        <v>1.3676039108000001E-2</v>
      </c>
      <c r="AK2675">
        <v>2.7703277435000002E-3</v>
      </c>
      <c r="AL2675">
        <v>1.7194330302522001</v>
      </c>
    </row>
    <row r="2676" spans="1:38" x14ac:dyDescent="0.25">
      <c r="A2676" t="s">
        <v>393</v>
      </c>
      <c r="B2676" s="17" t="s">
        <v>338</v>
      </c>
      <c r="C2676" t="s">
        <v>444</v>
      </c>
      <c r="D2676" t="s">
        <v>427</v>
      </c>
      <c r="E2676" t="s">
        <v>20</v>
      </c>
      <c r="F2676" t="s">
        <v>18</v>
      </c>
      <c r="G2676" t="s">
        <v>19</v>
      </c>
      <c r="H2676" t="s">
        <v>10</v>
      </c>
      <c r="J2676">
        <v>322.34667999999999</v>
      </c>
      <c r="K2676">
        <v>0.11308066999999999</v>
      </c>
      <c r="L2676">
        <v>6.5032415999999999E-4</v>
      </c>
      <c r="M2676">
        <v>4.0440140000000003E-3</v>
      </c>
      <c r="N2676">
        <v>3.7204928800000005E-3</v>
      </c>
      <c r="O2676">
        <v>6.8033355000000002E-6</v>
      </c>
      <c r="P2676">
        <v>2.6903850504000001E-2</v>
      </c>
      <c r="X2676" t="s">
        <v>338</v>
      </c>
      <c r="Y2676" t="s">
        <v>339</v>
      </c>
      <c r="Z2676" t="s">
        <v>427</v>
      </c>
      <c r="AA2676" t="s">
        <v>20</v>
      </c>
      <c r="AB2676" t="s">
        <v>18</v>
      </c>
      <c r="AC2676" t="s">
        <v>19</v>
      </c>
      <c r="AD2676" t="s">
        <v>10</v>
      </c>
      <c r="AF2676">
        <v>322.34667999999999</v>
      </c>
      <c r="AG2676">
        <v>30.391342000000002</v>
      </c>
      <c r="AH2676">
        <v>0.17477984999999999</v>
      </c>
      <c r="AI2676">
        <v>1.0868613</v>
      </c>
      <c r="AJ2676">
        <v>0.99991239600000004</v>
      </c>
      <c r="AK2676">
        <v>1.9406081E-3</v>
      </c>
      <c r="AL2676">
        <v>7.2129360900000012</v>
      </c>
    </row>
    <row r="2677" spans="1:38" x14ac:dyDescent="0.25">
      <c r="A2677" t="s">
        <v>393</v>
      </c>
      <c r="B2677" s="17" t="s">
        <v>338</v>
      </c>
      <c r="C2677" t="s">
        <v>444</v>
      </c>
      <c r="D2677" t="s">
        <v>427</v>
      </c>
      <c r="E2677" t="s">
        <v>22</v>
      </c>
      <c r="F2677" t="s">
        <v>21</v>
      </c>
      <c r="G2677" t="s">
        <v>19</v>
      </c>
      <c r="H2677" t="s">
        <v>10</v>
      </c>
      <c r="J2677">
        <v>30.287103999999999</v>
      </c>
      <c r="K2677">
        <v>4.2392070999999996E-3</v>
      </c>
      <c r="L2677">
        <v>4.3438693000000002E-5</v>
      </c>
      <c r="M2677">
        <v>1.4283819E-4</v>
      </c>
      <c r="N2677">
        <v>1.314111348E-4</v>
      </c>
      <c r="O2677">
        <v>4.4303073000000002E-7</v>
      </c>
      <c r="P2677">
        <v>9.7115999774000008E-4</v>
      </c>
      <c r="X2677" t="s">
        <v>338</v>
      </c>
      <c r="Y2677" t="s">
        <v>339</v>
      </c>
      <c r="Z2677" t="s">
        <v>427</v>
      </c>
      <c r="AA2677" t="s">
        <v>22</v>
      </c>
      <c r="AB2677" t="s">
        <v>21</v>
      </c>
      <c r="AC2677" t="s">
        <v>19</v>
      </c>
      <c r="AD2677" t="s">
        <v>10</v>
      </c>
      <c r="AF2677">
        <v>30.287103999999999</v>
      </c>
      <c r="AG2677">
        <v>1.139321</v>
      </c>
      <c r="AH2677">
        <v>1.1674498E-2</v>
      </c>
      <c r="AI2677">
        <v>3.8388911999999997E-2</v>
      </c>
      <c r="AJ2677">
        <v>3.531779904E-2</v>
      </c>
      <c r="AK2677">
        <v>1.2637168000000001E-4</v>
      </c>
      <c r="AL2677">
        <v>0.25997300818000002</v>
      </c>
    </row>
    <row r="2678" spans="1:38" x14ac:dyDescent="0.25">
      <c r="A2678" t="s">
        <v>393</v>
      </c>
      <c r="B2678" s="17" t="s">
        <v>338</v>
      </c>
      <c r="C2678" t="s">
        <v>444</v>
      </c>
      <c r="D2678" t="s">
        <v>427</v>
      </c>
      <c r="E2678" t="s">
        <v>24</v>
      </c>
      <c r="F2678" t="s">
        <v>23</v>
      </c>
      <c r="G2678" t="s">
        <v>19</v>
      </c>
      <c r="H2678" t="s">
        <v>10</v>
      </c>
      <c r="J2678">
        <v>29.010169999999999</v>
      </c>
      <c r="K2678">
        <v>5.1150144999999999E-3</v>
      </c>
      <c r="L2678">
        <v>5.2018102000000001E-5</v>
      </c>
      <c r="M2678">
        <v>1.7219881E-4</v>
      </c>
      <c r="N2678">
        <v>1.5842290519999999E-4</v>
      </c>
      <c r="O2678">
        <v>5.2956966000000003E-7</v>
      </c>
      <c r="P2678">
        <v>1.1560190385000002E-3</v>
      </c>
      <c r="X2678" t="s">
        <v>338</v>
      </c>
      <c r="Y2678" t="s">
        <v>339</v>
      </c>
      <c r="Z2678" t="s">
        <v>427</v>
      </c>
      <c r="AA2678" t="s">
        <v>24</v>
      </c>
      <c r="AB2678" t="s">
        <v>23</v>
      </c>
      <c r="AC2678" t="s">
        <v>19</v>
      </c>
      <c r="AD2678" t="s">
        <v>10</v>
      </c>
      <c r="AF2678">
        <v>29.010169999999999</v>
      </c>
      <c r="AG2678">
        <v>1.3747012999999999</v>
      </c>
      <c r="AH2678">
        <v>1.3980283E-2</v>
      </c>
      <c r="AI2678">
        <v>4.6279818E-2</v>
      </c>
      <c r="AJ2678">
        <v>4.2577432560000003E-2</v>
      </c>
      <c r="AK2678">
        <v>1.5105636E-4</v>
      </c>
      <c r="AL2678">
        <v>0.30985179748000002</v>
      </c>
    </row>
    <row r="2679" spans="1:38" x14ac:dyDescent="0.25">
      <c r="A2679" t="s">
        <v>393</v>
      </c>
      <c r="B2679" s="17" t="s">
        <v>338</v>
      </c>
      <c r="C2679" t="s">
        <v>444</v>
      </c>
      <c r="D2679" t="s">
        <v>427</v>
      </c>
      <c r="E2679" t="s">
        <v>26</v>
      </c>
      <c r="F2679" t="s">
        <v>25</v>
      </c>
      <c r="G2679" t="s">
        <v>19</v>
      </c>
      <c r="H2679" t="s">
        <v>10</v>
      </c>
      <c r="J2679">
        <v>7.5670480999999998E-2</v>
      </c>
      <c r="K2679">
        <v>3.7040881999999997E-5</v>
      </c>
      <c r="L2679">
        <v>3.6310848000000002E-7</v>
      </c>
      <c r="M2679">
        <v>1.2462266E-6</v>
      </c>
      <c r="N2679">
        <v>1.1465284720000001E-6</v>
      </c>
      <c r="O2679">
        <v>3.6606037999999999E-9</v>
      </c>
      <c r="P2679">
        <v>9.4411808390000008E-6</v>
      </c>
      <c r="X2679" t="s">
        <v>338</v>
      </c>
      <c r="Y2679" t="s">
        <v>339</v>
      </c>
      <c r="Z2679" t="s">
        <v>427</v>
      </c>
      <c r="AA2679" t="s">
        <v>26</v>
      </c>
      <c r="AB2679" t="s">
        <v>25</v>
      </c>
      <c r="AC2679" t="s">
        <v>19</v>
      </c>
      <c r="AD2679" t="s">
        <v>10</v>
      </c>
      <c r="AF2679">
        <v>7.5670480999999998E-2</v>
      </c>
      <c r="AG2679">
        <v>9.9550346000000008E-3</v>
      </c>
      <c r="AH2679">
        <v>9.7588322999999998E-5</v>
      </c>
      <c r="AI2679">
        <v>3.3493343E-4</v>
      </c>
      <c r="AJ2679">
        <v>3.081387556E-4</v>
      </c>
      <c r="AK2679">
        <v>1.044164E-6</v>
      </c>
      <c r="AL2679">
        <v>2.5364093515000009E-3</v>
      </c>
    </row>
    <row r="2680" spans="1:38" x14ac:dyDescent="0.25">
      <c r="A2680" t="s">
        <v>393</v>
      </c>
      <c r="B2680" s="17" t="s">
        <v>338</v>
      </c>
      <c r="C2680" t="s">
        <v>444</v>
      </c>
      <c r="D2680" t="s">
        <v>427</v>
      </c>
      <c r="E2680" t="s">
        <v>28</v>
      </c>
      <c r="F2680" t="s">
        <v>27</v>
      </c>
      <c r="G2680" t="s">
        <v>19</v>
      </c>
      <c r="H2680" t="s">
        <v>10</v>
      </c>
      <c r="J2680">
        <v>137.956718</v>
      </c>
      <c r="K2680">
        <v>0.29454350200000001</v>
      </c>
      <c r="L2680">
        <v>1.70946669E-3</v>
      </c>
      <c r="M2680">
        <v>1.054336776E-2</v>
      </c>
      <c r="N2680">
        <v>9.6998983391999999E-3</v>
      </c>
      <c r="O2680">
        <v>1.75815684E-5</v>
      </c>
      <c r="P2680">
        <v>6.8358641350500016E-2</v>
      </c>
      <c r="X2680" t="s">
        <v>338</v>
      </c>
      <c r="Y2680" t="s">
        <v>339</v>
      </c>
      <c r="Z2680" t="s">
        <v>427</v>
      </c>
      <c r="AA2680" t="s">
        <v>28</v>
      </c>
      <c r="AB2680" t="s">
        <v>27</v>
      </c>
      <c r="AC2680" t="s">
        <v>19</v>
      </c>
      <c r="AD2680" t="s">
        <v>10</v>
      </c>
      <c r="AF2680">
        <v>137.956718</v>
      </c>
      <c r="AG2680">
        <v>79.160942800000001</v>
      </c>
      <c r="AH2680">
        <v>0.45943291200000003</v>
      </c>
      <c r="AI2680">
        <v>2.8336145900000003</v>
      </c>
      <c r="AJ2680">
        <v>2.6069254228000003</v>
      </c>
      <c r="AK2680">
        <v>5.0150307699999997E-3</v>
      </c>
      <c r="AL2680">
        <v>18.374141758880008</v>
      </c>
    </row>
    <row r="2681" spans="1:38" x14ac:dyDescent="0.25">
      <c r="A2681" t="s">
        <v>393</v>
      </c>
      <c r="B2681" s="17" t="s">
        <v>338</v>
      </c>
      <c r="C2681" t="s">
        <v>444</v>
      </c>
      <c r="D2681" t="s">
        <v>427</v>
      </c>
      <c r="E2681" t="s">
        <v>30</v>
      </c>
      <c r="F2681" t="s">
        <v>29</v>
      </c>
      <c r="G2681" t="s">
        <v>19</v>
      </c>
      <c r="H2681" t="s">
        <v>10</v>
      </c>
      <c r="J2681">
        <v>2.9133127000000001</v>
      </c>
      <c r="K2681">
        <v>1.0439219E-3</v>
      </c>
      <c r="L2681">
        <v>1.0233474E-5</v>
      </c>
      <c r="M2681">
        <v>3.5122364000000003E-5</v>
      </c>
      <c r="N2681">
        <v>3.2312574880000007E-5</v>
      </c>
      <c r="O2681">
        <v>1.0316668E-7</v>
      </c>
      <c r="P2681">
        <v>2.3519673026000003E-4</v>
      </c>
      <c r="X2681" t="s">
        <v>338</v>
      </c>
      <c r="Y2681" t="s">
        <v>339</v>
      </c>
      <c r="Z2681" t="s">
        <v>427</v>
      </c>
      <c r="AA2681" t="s">
        <v>30</v>
      </c>
      <c r="AB2681" t="s">
        <v>29</v>
      </c>
      <c r="AC2681" t="s">
        <v>19</v>
      </c>
      <c r="AD2681" t="s">
        <v>10</v>
      </c>
      <c r="AF2681">
        <v>2.9133127000000001</v>
      </c>
      <c r="AG2681">
        <v>0.28056239999999999</v>
      </c>
      <c r="AH2681">
        <v>2.7503285E-3</v>
      </c>
      <c r="AI2681">
        <v>9.4394171999999995E-3</v>
      </c>
      <c r="AJ2681">
        <v>8.6842638239999995E-3</v>
      </c>
      <c r="AK2681">
        <v>2.9427639999999999E-5</v>
      </c>
      <c r="AL2681">
        <v>6.3064521580999996E-2</v>
      </c>
    </row>
    <row r="2682" spans="1:38" x14ac:dyDescent="0.25">
      <c r="A2682" t="s">
        <v>393</v>
      </c>
      <c r="B2682" s="17" t="s">
        <v>338</v>
      </c>
      <c r="C2682" t="s">
        <v>444</v>
      </c>
      <c r="D2682" t="s">
        <v>427</v>
      </c>
      <c r="E2682" t="s">
        <v>33</v>
      </c>
      <c r="F2682" t="s">
        <v>31</v>
      </c>
      <c r="G2682" t="s">
        <v>32</v>
      </c>
      <c r="H2682" t="s">
        <v>10</v>
      </c>
      <c r="J2682">
        <v>1.2256845000000001</v>
      </c>
      <c r="K2682">
        <v>4.7442787999999998E-4</v>
      </c>
      <c r="L2682">
        <v>4.6507739000000002E-6</v>
      </c>
      <c r="M2682">
        <v>1.5961949000000001E-5</v>
      </c>
      <c r="N2682">
        <v>1.4684993080000002E-5</v>
      </c>
      <c r="O2682">
        <v>4.6885834E-8</v>
      </c>
      <c r="P2682">
        <v>1.1509979689200001E-4</v>
      </c>
      <c r="X2682" t="s">
        <v>338</v>
      </c>
      <c r="Y2682" t="s">
        <v>339</v>
      </c>
      <c r="Z2682" t="s">
        <v>427</v>
      </c>
      <c r="AA2682" t="s">
        <v>33</v>
      </c>
      <c r="AB2682" t="s">
        <v>31</v>
      </c>
      <c r="AC2682" t="s">
        <v>32</v>
      </c>
      <c r="AD2682" t="s">
        <v>10</v>
      </c>
      <c r="AF2682">
        <v>1.2256845000000001</v>
      </c>
      <c r="AG2682">
        <v>0.14964812</v>
      </c>
      <c r="AH2682">
        <v>1.4669873E-3</v>
      </c>
      <c r="AI2682">
        <v>5.0348546000000003E-3</v>
      </c>
      <c r="AJ2682">
        <v>4.6320662320000006E-3</v>
      </c>
      <c r="AK2682">
        <v>1.5696296E-5</v>
      </c>
      <c r="AL2682">
        <v>3.6205567266999999E-2</v>
      </c>
    </row>
    <row r="2683" spans="1:38" x14ac:dyDescent="0.25">
      <c r="A2683" t="s">
        <v>393</v>
      </c>
      <c r="B2683" s="17" t="s">
        <v>338</v>
      </c>
      <c r="C2683" t="s">
        <v>444</v>
      </c>
      <c r="D2683" t="s">
        <v>427</v>
      </c>
      <c r="E2683" t="s">
        <v>35</v>
      </c>
      <c r="F2683" t="s">
        <v>34</v>
      </c>
      <c r="G2683" t="s">
        <v>32</v>
      </c>
      <c r="H2683" t="s">
        <v>10</v>
      </c>
      <c r="J2683">
        <v>5.8011785000000003E-2</v>
      </c>
      <c r="K2683">
        <v>3.7801859000000003E-5</v>
      </c>
      <c r="L2683">
        <v>3.7056826999999999E-7</v>
      </c>
      <c r="M2683">
        <v>1.2718294E-6</v>
      </c>
      <c r="N2683">
        <v>1.1700830479999999E-6</v>
      </c>
      <c r="O2683">
        <v>3.7358085999999997E-9</v>
      </c>
      <c r="P2683">
        <v>8.8430674415999984E-6</v>
      </c>
      <c r="X2683" t="s">
        <v>338</v>
      </c>
      <c r="Y2683" t="s">
        <v>339</v>
      </c>
      <c r="Z2683" t="s">
        <v>427</v>
      </c>
      <c r="AA2683" t="s">
        <v>35</v>
      </c>
      <c r="AB2683" t="s">
        <v>34</v>
      </c>
      <c r="AC2683" t="s">
        <v>32</v>
      </c>
      <c r="AD2683" t="s">
        <v>10</v>
      </c>
      <c r="AF2683">
        <v>5.8011785000000003E-2</v>
      </c>
      <c r="AG2683">
        <v>1.1923787999999999E-2</v>
      </c>
      <c r="AH2683">
        <v>1.1688783E-4</v>
      </c>
      <c r="AI2683">
        <v>4.0117136E-4</v>
      </c>
      <c r="AJ2683">
        <v>3.690776512E-4</v>
      </c>
      <c r="AK2683">
        <v>1.2506625000000001E-6</v>
      </c>
      <c r="AL2683">
        <v>2.7836880167000002E-3</v>
      </c>
    </row>
    <row r="2684" spans="1:38" x14ac:dyDescent="0.25">
      <c r="A2684" t="s">
        <v>393</v>
      </c>
      <c r="B2684" s="17" t="s">
        <v>338</v>
      </c>
      <c r="C2684" t="s">
        <v>444</v>
      </c>
      <c r="D2684" t="s">
        <v>427</v>
      </c>
      <c r="E2684" t="s">
        <v>38</v>
      </c>
      <c r="F2684" t="s">
        <v>36</v>
      </c>
      <c r="G2684" t="s">
        <v>37</v>
      </c>
      <c r="H2684" t="s">
        <v>10</v>
      </c>
      <c r="J2684">
        <v>1356.53666</v>
      </c>
      <c r="K2684">
        <v>1.7217653529999998E-2</v>
      </c>
      <c r="L2684">
        <v>1.8113981260000001E-4</v>
      </c>
      <c r="M2684">
        <v>5.9279003300000003E-4</v>
      </c>
      <c r="N2684">
        <v>5.4536683036000009E-4</v>
      </c>
      <c r="O2684">
        <v>1.905170238E-6</v>
      </c>
      <c r="P2684">
        <v>6.0020478912800011E-3</v>
      </c>
      <c r="X2684" t="s">
        <v>338</v>
      </c>
      <c r="Y2684" t="s">
        <v>339</v>
      </c>
      <c r="Z2684" t="s">
        <v>427</v>
      </c>
      <c r="AA2684" t="s">
        <v>38</v>
      </c>
      <c r="AB2684" t="s">
        <v>36</v>
      </c>
      <c r="AC2684" t="s">
        <v>37</v>
      </c>
      <c r="AD2684" t="s">
        <v>10</v>
      </c>
      <c r="AF2684">
        <v>1356.53666</v>
      </c>
      <c r="AG2684">
        <v>5.0991624699999996</v>
      </c>
      <c r="AH2684">
        <v>5.3646182000000001E-2</v>
      </c>
      <c r="AI2684">
        <v>0.17556007100000001</v>
      </c>
      <c r="AJ2684">
        <v>0.16151526532000002</v>
      </c>
      <c r="AK2684">
        <v>5.9884321899999994E-4</v>
      </c>
      <c r="AL2684">
        <v>1.63417016006</v>
      </c>
    </row>
    <row r="2685" spans="1:38" x14ac:dyDescent="0.25">
      <c r="A2685" t="s">
        <v>393</v>
      </c>
      <c r="B2685" s="17" t="s">
        <v>338</v>
      </c>
      <c r="C2685" t="s">
        <v>444</v>
      </c>
      <c r="D2685" t="s">
        <v>427</v>
      </c>
      <c r="E2685" t="s">
        <v>40</v>
      </c>
      <c r="F2685" t="s">
        <v>36</v>
      </c>
      <c r="G2685" t="s">
        <v>39</v>
      </c>
      <c r="H2685" t="s">
        <v>10</v>
      </c>
      <c r="J2685">
        <v>299.30013400000001</v>
      </c>
      <c r="K2685">
        <v>0.1499275407</v>
      </c>
      <c r="L2685">
        <v>1.629708614E-3</v>
      </c>
      <c r="M2685">
        <v>5.2343171000000001E-3</v>
      </c>
      <c r="N2685">
        <v>4.8155717319999999E-3</v>
      </c>
      <c r="O2685">
        <v>1.6812109040000002E-5</v>
      </c>
      <c r="P2685">
        <v>3.7304731534500001E-2</v>
      </c>
      <c r="X2685" t="s">
        <v>338</v>
      </c>
      <c r="Y2685" t="s">
        <v>339</v>
      </c>
      <c r="Z2685" t="s">
        <v>427</v>
      </c>
      <c r="AA2685" t="s">
        <v>40</v>
      </c>
      <c r="AB2685" t="s">
        <v>36</v>
      </c>
      <c r="AC2685" t="s">
        <v>39</v>
      </c>
      <c r="AD2685" t="s">
        <v>10</v>
      </c>
      <c r="AF2685">
        <v>299.30013400000001</v>
      </c>
      <c r="AG2685">
        <v>30.8349875</v>
      </c>
      <c r="AH2685">
        <v>0.33517553299999997</v>
      </c>
      <c r="AI2685">
        <v>1.0765206380000001</v>
      </c>
      <c r="AJ2685">
        <v>0.99039898696000017</v>
      </c>
      <c r="AK2685">
        <v>3.6697715699999999E-3</v>
      </c>
      <c r="AL2685">
        <v>7.6655514906000004</v>
      </c>
    </row>
    <row r="2686" spans="1:38" x14ac:dyDescent="0.25">
      <c r="A2686" t="s">
        <v>393</v>
      </c>
      <c r="B2686" s="17" t="s">
        <v>338</v>
      </c>
      <c r="C2686" t="s">
        <v>444</v>
      </c>
      <c r="D2686" t="s">
        <v>427</v>
      </c>
      <c r="E2686" t="s">
        <v>42</v>
      </c>
      <c r="F2686" t="s">
        <v>41</v>
      </c>
      <c r="G2686" t="s">
        <v>37</v>
      </c>
      <c r="H2686" t="s">
        <v>10</v>
      </c>
      <c r="J2686">
        <v>15320.7</v>
      </c>
      <c r="K2686">
        <v>0.14938080000000001</v>
      </c>
      <c r="L2686">
        <v>1.585473E-3</v>
      </c>
      <c r="M2686">
        <v>5.0542555000000003E-3</v>
      </c>
      <c r="N2686">
        <v>4.6499150600000008E-3</v>
      </c>
      <c r="O2686">
        <v>1.6386944000000001E-5</v>
      </c>
      <c r="P2686">
        <v>5.720803198600001E-2</v>
      </c>
      <c r="X2686" t="s">
        <v>338</v>
      </c>
      <c r="Y2686" t="s">
        <v>339</v>
      </c>
      <c r="Z2686" t="s">
        <v>427</v>
      </c>
      <c r="AA2686" t="s">
        <v>42</v>
      </c>
      <c r="AB2686" t="s">
        <v>41</v>
      </c>
      <c r="AC2686" t="s">
        <v>37</v>
      </c>
      <c r="AD2686" t="s">
        <v>10</v>
      </c>
      <c r="AF2686">
        <v>15320.7</v>
      </c>
      <c r="AG2686">
        <v>70.678451999999993</v>
      </c>
      <c r="AH2686">
        <v>0.75015514999999999</v>
      </c>
      <c r="AI2686">
        <v>2.3913844000000002</v>
      </c>
      <c r="AJ2686">
        <v>2.200073648</v>
      </c>
      <c r="AK2686">
        <v>8.2289549E-3</v>
      </c>
      <c r="AL2686">
        <v>24.781150228000001</v>
      </c>
    </row>
    <row r="2687" spans="1:38" x14ac:dyDescent="0.25">
      <c r="A2687" t="s">
        <v>393</v>
      </c>
      <c r="B2687" s="17" t="s">
        <v>338</v>
      </c>
      <c r="C2687" t="s">
        <v>444</v>
      </c>
      <c r="D2687" t="s">
        <v>427</v>
      </c>
      <c r="E2687" t="s">
        <v>43</v>
      </c>
      <c r="F2687" t="s">
        <v>41</v>
      </c>
      <c r="G2687" t="s">
        <v>39</v>
      </c>
      <c r="H2687" t="s">
        <v>10</v>
      </c>
      <c r="J2687">
        <v>2831.0096699999999</v>
      </c>
      <c r="K2687">
        <v>1.88809118</v>
      </c>
      <c r="L2687">
        <v>1.1341023799999999E-2</v>
      </c>
      <c r="M2687">
        <v>6.7379415800000009E-2</v>
      </c>
      <c r="N2687">
        <v>6.1989062536000006E-2</v>
      </c>
      <c r="O2687">
        <v>1.1644942500000001E-4</v>
      </c>
      <c r="P2687">
        <v>0.52135353481400015</v>
      </c>
      <c r="X2687" t="s">
        <v>338</v>
      </c>
      <c r="Y2687" t="s">
        <v>339</v>
      </c>
      <c r="Z2687" t="s">
        <v>427</v>
      </c>
      <c r="AA2687" t="s">
        <v>43</v>
      </c>
      <c r="AB2687" t="s">
        <v>41</v>
      </c>
      <c r="AC2687" t="s">
        <v>39</v>
      </c>
      <c r="AD2687" t="s">
        <v>10</v>
      </c>
      <c r="AF2687">
        <v>2831.0096699999999</v>
      </c>
      <c r="AG2687">
        <v>620.37278299999991</v>
      </c>
      <c r="AH2687">
        <v>3.7263360800000003</v>
      </c>
      <c r="AI2687">
        <v>22.138947099999999</v>
      </c>
      <c r="AJ2687">
        <v>20.367831332000002</v>
      </c>
      <c r="AK2687">
        <v>4.0608932800000004E-2</v>
      </c>
      <c r="AL2687">
        <v>171.07248552770002</v>
      </c>
    </row>
    <row r="2688" spans="1:38" x14ac:dyDescent="0.25">
      <c r="A2688" t="s">
        <v>393</v>
      </c>
      <c r="B2688" s="17" t="s">
        <v>338</v>
      </c>
      <c r="C2688" t="s">
        <v>444</v>
      </c>
      <c r="D2688" t="s">
        <v>427</v>
      </c>
      <c r="E2688" t="s">
        <v>45</v>
      </c>
      <c r="F2688" t="s">
        <v>44</v>
      </c>
      <c r="G2688" t="s">
        <v>37</v>
      </c>
      <c r="H2688" t="s">
        <v>10</v>
      </c>
      <c r="J2688">
        <v>40453.06</v>
      </c>
      <c r="K2688">
        <v>0.30639509100000001</v>
      </c>
      <c r="L2688">
        <v>3.5517236400000002E-3</v>
      </c>
      <c r="M2688">
        <v>1.1649245700000001E-2</v>
      </c>
      <c r="N2688">
        <v>1.0717306044000001E-2</v>
      </c>
      <c r="O2688">
        <v>3.6354028599999997E-5</v>
      </c>
      <c r="P2688">
        <v>0.11299984332800002</v>
      </c>
      <c r="X2688" t="s">
        <v>338</v>
      </c>
      <c r="Y2688" t="s">
        <v>339</v>
      </c>
      <c r="Z2688" t="s">
        <v>427</v>
      </c>
      <c r="AA2688" t="s">
        <v>45</v>
      </c>
      <c r="AB2688" t="s">
        <v>44</v>
      </c>
      <c r="AC2688" t="s">
        <v>37</v>
      </c>
      <c r="AD2688" t="s">
        <v>10</v>
      </c>
      <c r="AF2688">
        <v>40453.06</v>
      </c>
      <c r="AG2688">
        <v>90.741641999999999</v>
      </c>
      <c r="AH2688">
        <v>1.05187472</v>
      </c>
      <c r="AI2688">
        <v>3.45002823</v>
      </c>
      <c r="AJ2688">
        <v>3.1740259716000003</v>
      </c>
      <c r="AK2688">
        <v>1.1426990599999999E-2</v>
      </c>
      <c r="AL2688">
        <v>30.501792087799998</v>
      </c>
    </row>
    <row r="2689" spans="1:38" x14ac:dyDescent="0.25">
      <c r="A2689" t="s">
        <v>393</v>
      </c>
      <c r="B2689" s="17" t="s">
        <v>338</v>
      </c>
      <c r="C2689" t="s">
        <v>444</v>
      </c>
      <c r="D2689" t="s">
        <v>427</v>
      </c>
      <c r="E2689" t="s">
        <v>46</v>
      </c>
      <c r="F2689" t="s">
        <v>44</v>
      </c>
      <c r="G2689" t="s">
        <v>39</v>
      </c>
      <c r="H2689" t="s">
        <v>10</v>
      </c>
      <c r="J2689">
        <v>7079.4852600000004</v>
      </c>
      <c r="K2689">
        <v>1.64840542</v>
      </c>
      <c r="L2689">
        <v>1.5905104999999999E-2</v>
      </c>
      <c r="M2689">
        <v>5.6195408599999996E-2</v>
      </c>
      <c r="N2689">
        <v>5.1699775912E-2</v>
      </c>
      <c r="O2689">
        <v>1.6314354800000001E-4</v>
      </c>
      <c r="P2689">
        <v>0.42642992509199995</v>
      </c>
      <c r="X2689" t="s">
        <v>338</v>
      </c>
      <c r="Y2689" t="s">
        <v>339</v>
      </c>
      <c r="Z2689" t="s">
        <v>427</v>
      </c>
      <c r="AA2689" t="s">
        <v>46</v>
      </c>
      <c r="AB2689" t="s">
        <v>44</v>
      </c>
      <c r="AC2689" t="s">
        <v>39</v>
      </c>
      <c r="AD2689" t="s">
        <v>10</v>
      </c>
      <c r="AF2689">
        <v>7079.4852600000004</v>
      </c>
      <c r="AG2689">
        <v>339.02085399999999</v>
      </c>
      <c r="AH2689">
        <v>3.2711383200000004</v>
      </c>
      <c r="AI2689">
        <v>11.557481500000002</v>
      </c>
      <c r="AJ2689">
        <v>10.63288298</v>
      </c>
      <c r="AK2689">
        <v>3.5611211199999999E-2</v>
      </c>
      <c r="AL2689">
        <v>87.618812114000008</v>
      </c>
    </row>
    <row r="2690" spans="1:38" x14ac:dyDescent="0.25">
      <c r="A2690" t="s">
        <v>393</v>
      </c>
      <c r="B2690" s="17" t="s">
        <v>338</v>
      </c>
      <c r="C2690" t="s">
        <v>444</v>
      </c>
      <c r="D2690" t="s">
        <v>427</v>
      </c>
      <c r="E2690" t="s">
        <v>48</v>
      </c>
      <c r="F2690" t="s">
        <v>47</v>
      </c>
      <c r="G2690" t="s">
        <v>37</v>
      </c>
      <c r="H2690" t="s">
        <v>10</v>
      </c>
      <c r="J2690">
        <v>20523.974699999999</v>
      </c>
      <c r="K2690">
        <v>0.20887643620000002</v>
      </c>
      <c r="L2690">
        <v>2.2707357799999998E-3</v>
      </c>
      <c r="M2690">
        <v>7.29476673E-3</v>
      </c>
      <c r="N2690">
        <v>6.7111853916000004E-3</v>
      </c>
      <c r="O2690">
        <v>2.34000726E-5</v>
      </c>
      <c r="P2690">
        <v>7.4994372399999981E-2</v>
      </c>
      <c r="X2690" t="s">
        <v>338</v>
      </c>
      <c r="Y2690" t="s">
        <v>339</v>
      </c>
      <c r="Z2690" t="s">
        <v>427</v>
      </c>
      <c r="AA2690" t="s">
        <v>48</v>
      </c>
      <c r="AB2690" t="s">
        <v>47</v>
      </c>
      <c r="AC2690" t="s">
        <v>37</v>
      </c>
      <c r="AD2690" t="s">
        <v>10</v>
      </c>
      <c r="AF2690">
        <v>20523.974699999999</v>
      </c>
      <c r="AG2690">
        <v>61.860621399999999</v>
      </c>
      <c r="AH2690">
        <v>0.67249873999999998</v>
      </c>
      <c r="AI2690">
        <v>2.1604104800000004</v>
      </c>
      <c r="AJ2690">
        <v>1.9875776416000004</v>
      </c>
      <c r="AK2690">
        <v>7.3552342799999993E-3</v>
      </c>
      <c r="AL2690">
        <v>19.605183992840001</v>
      </c>
    </row>
    <row r="2691" spans="1:38" x14ac:dyDescent="0.25">
      <c r="A2691" t="s">
        <v>393</v>
      </c>
      <c r="B2691" s="17" t="s">
        <v>338</v>
      </c>
      <c r="C2691" t="s">
        <v>444</v>
      </c>
      <c r="D2691" t="s">
        <v>427</v>
      </c>
      <c r="E2691" t="s">
        <v>49</v>
      </c>
      <c r="F2691" t="s">
        <v>47</v>
      </c>
      <c r="G2691" t="s">
        <v>39</v>
      </c>
      <c r="H2691" t="s">
        <v>10</v>
      </c>
      <c r="J2691">
        <v>2753.1342100000002</v>
      </c>
      <c r="K2691">
        <v>1.8368892099999998</v>
      </c>
      <c r="L2691">
        <v>1.4745261500000001E-2</v>
      </c>
      <c r="M2691">
        <v>6.3895849000000005E-2</v>
      </c>
      <c r="N2691">
        <v>5.8784181079999998E-2</v>
      </c>
      <c r="O2691">
        <v>1.5216649599999999E-4</v>
      </c>
      <c r="P2691">
        <v>0.42178954022300008</v>
      </c>
      <c r="X2691" t="s">
        <v>338</v>
      </c>
      <c r="Y2691" t="s">
        <v>339</v>
      </c>
      <c r="Z2691" t="s">
        <v>427</v>
      </c>
      <c r="AA2691" t="s">
        <v>49</v>
      </c>
      <c r="AB2691" t="s">
        <v>47</v>
      </c>
      <c r="AC2691" t="s">
        <v>39</v>
      </c>
      <c r="AD2691" t="s">
        <v>10</v>
      </c>
      <c r="AF2691">
        <v>2753.1342100000002</v>
      </c>
      <c r="AG2691">
        <v>377.78557000000001</v>
      </c>
      <c r="AH2691">
        <v>3.0325978999999998</v>
      </c>
      <c r="AI2691">
        <v>13.141200099999999</v>
      </c>
      <c r="AJ2691">
        <v>12.089904092000001</v>
      </c>
      <c r="AK2691">
        <v>3.3215125999999998E-2</v>
      </c>
      <c r="AL2691">
        <v>86.745902227000002</v>
      </c>
    </row>
    <row r="2692" spans="1:38" x14ac:dyDescent="0.25">
      <c r="A2692" t="s">
        <v>393</v>
      </c>
      <c r="B2692" s="17" t="s">
        <v>338</v>
      </c>
      <c r="C2692" t="s">
        <v>444</v>
      </c>
      <c r="D2692" t="s">
        <v>427</v>
      </c>
      <c r="E2692" t="s">
        <v>51</v>
      </c>
      <c r="F2692" t="s">
        <v>50</v>
      </c>
      <c r="G2692" t="s">
        <v>37</v>
      </c>
      <c r="H2692" t="s">
        <v>10</v>
      </c>
      <c r="J2692">
        <v>11835.543900000001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1.2655288299999999E-2</v>
      </c>
      <c r="X2692" t="s">
        <v>338</v>
      </c>
      <c r="Y2692" t="s">
        <v>339</v>
      </c>
      <c r="Z2692" t="s">
        <v>427</v>
      </c>
      <c r="AA2692" t="s">
        <v>51</v>
      </c>
      <c r="AB2692" t="s">
        <v>50</v>
      </c>
      <c r="AC2692" t="s">
        <v>37</v>
      </c>
      <c r="AD2692" t="s">
        <v>10</v>
      </c>
      <c r="AF2692">
        <v>11835.543900000001</v>
      </c>
      <c r="AG2692">
        <v>71.310244999999995</v>
      </c>
      <c r="AH2692">
        <v>0.22864379400000001</v>
      </c>
      <c r="AI2692">
        <v>0.77824816999999991</v>
      </c>
      <c r="AJ2692">
        <v>0.71598831640000005</v>
      </c>
      <c r="AK2692">
        <v>3.30262391E-3</v>
      </c>
      <c r="AL2692">
        <v>29.045578998800007</v>
      </c>
    </row>
    <row r="2693" spans="1:38" x14ac:dyDescent="0.25">
      <c r="A2693" t="s">
        <v>393</v>
      </c>
      <c r="B2693" s="17" t="s">
        <v>338</v>
      </c>
      <c r="C2693" t="s">
        <v>444</v>
      </c>
      <c r="D2693" t="s">
        <v>427</v>
      </c>
      <c r="E2693" t="s">
        <v>52</v>
      </c>
      <c r="F2693" t="s">
        <v>50</v>
      </c>
      <c r="G2693" t="s">
        <v>39</v>
      </c>
      <c r="H2693" t="s">
        <v>10</v>
      </c>
      <c r="J2693">
        <v>2186.0475000000001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2.43791949E-3</v>
      </c>
      <c r="X2693" t="s">
        <v>338</v>
      </c>
      <c r="Y2693" t="s">
        <v>339</v>
      </c>
      <c r="Z2693" t="s">
        <v>427</v>
      </c>
      <c r="AA2693" t="s">
        <v>52</v>
      </c>
      <c r="AB2693" t="s">
        <v>50</v>
      </c>
      <c r="AC2693" t="s">
        <v>39</v>
      </c>
      <c r="AD2693" t="s">
        <v>10</v>
      </c>
      <c r="AF2693">
        <v>2186.0475000000001</v>
      </c>
      <c r="AG2693">
        <v>223.90442199999998</v>
      </c>
      <c r="AH2693">
        <v>0.71792652999999995</v>
      </c>
      <c r="AI2693">
        <v>2.4436417499999998</v>
      </c>
      <c r="AJ2693">
        <v>2.24815041</v>
      </c>
      <c r="AK2693">
        <v>1.0370082500000001E-2</v>
      </c>
      <c r="AL2693">
        <v>83.495934952000013</v>
      </c>
    </row>
    <row r="2694" spans="1:38" x14ac:dyDescent="0.25">
      <c r="A2694" t="s">
        <v>393</v>
      </c>
      <c r="B2694" s="17" t="s">
        <v>338</v>
      </c>
      <c r="C2694" t="s">
        <v>444</v>
      </c>
      <c r="D2694" t="s">
        <v>427</v>
      </c>
      <c r="E2694" t="s">
        <v>54</v>
      </c>
      <c r="F2694" t="s">
        <v>53</v>
      </c>
      <c r="G2694" t="s">
        <v>39</v>
      </c>
      <c r="H2694" t="s">
        <v>10</v>
      </c>
      <c r="J2694">
        <v>0.44372751999999999</v>
      </c>
      <c r="K2694">
        <v>6.4928008999999998E-4</v>
      </c>
      <c r="L2694">
        <v>6.7810956000000003E-6</v>
      </c>
      <c r="M2694">
        <v>2.1933889E-5</v>
      </c>
      <c r="N2694">
        <v>2.017917788E-5</v>
      </c>
      <c r="O2694">
        <v>6.9467211999999997E-8</v>
      </c>
      <c r="P2694">
        <v>1.3641170532999999E-4</v>
      </c>
      <c r="X2694" t="s">
        <v>338</v>
      </c>
      <c r="Y2694" t="s">
        <v>339</v>
      </c>
      <c r="Z2694" t="s">
        <v>427</v>
      </c>
      <c r="AA2694" t="s">
        <v>54</v>
      </c>
      <c r="AB2694" t="s">
        <v>53</v>
      </c>
      <c r="AC2694" t="s">
        <v>39</v>
      </c>
      <c r="AD2694" t="s">
        <v>10</v>
      </c>
      <c r="AF2694">
        <v>0.44372751999999999</v>
      </c>
      <c r="AG2694">
        <v>0.13353480000000001</v>
      </c>
      <c r="AH2694">
        <v>1.3946402E-3</v>
      </c>
      <c r="AI2694">
        <v>4.5110536999999999E-3</v>
      </c>
      <c r="AJ2694">
        <v>4.1501694039999997E-3</v>
      </c>
      <c r="AK2694">
        <v>1.5163405E-5</v>
      </c>
      <c r="AL2694">
        <v>2.8081551417E-2</v>
      </c>
    </row>
    <row r="2695" spans="1:38" x14ac:dyDescent="0.25">
      <c r="A2695" t="s">
        <v>393</v>
      </c>
      <c r="B2695" s="17" t="s">
        <v>338</v>
      </c>
      <c r="C2695" t="s">
        <v>444</v>
      </c>
      <c r="D2695" t="s">
        <v>427</v>
      </c>
      <c r="E2695" t="s">
        <v>57</v>
      </c>
      <c r="F2695" t="s">
        <v>55</v>
      </c>
      <c r="G2695" t="s">
        <v>56</v>
      </c>
      <c r="H2695" t="s">
        <v>10</v>
      </c>
      <c r="J2695">
        <v>4.6170013000000001</v>
      </c>
      <c r="K2695">
        <v>4.4400377499999999E-4</v>
      </c>
      <c r="L2695">
        <v>5.3442814000000001E-6</v>
      </c>
      <c r="M2695">
        <v>1.7866162399999998E-5</v>
      </c>
      <c r="N2695">
        <v>1.6436869407999999E-5</v>
      </c>
      <c r="O2695">
        <v>5.4130270999999999E-8</v>
      </c>
      <c r="P2695">
        <v>1.0988801867800001E-4</v>
      </c>
      <c r="X2695" t="s">
        <v>338</v>
      </c>
      <c r="Y2695" t="s">
        <v>339</v>
      </c>
      <c r="Z2695" t="s">
        <v>427</v>
      </c>
      <c r="AA2695" t="s">
        <v>57</v>
      </c>
      <c r="AB2695" t="s">
        <v>55</v>
      </c>
      <c r="AC2695" t="s">
        <v>56</v>
      </c>
      <c r="AD2695" t="s">
        <v>10</v>
      </c>
      <c r="AF2695">
        <v>4.6170013000000001</v>
      </c>
      <c r="AG2695">
        <v>8.7663821000000003E-2</v>
      </c>
      <c r="AH2695">
        <v>1.05517136E-3</v>
      </c>
      <c r="AI2695">
        <v>3.5274831999999997E-3</v>
      </c>
      <c r="AJ2695">
        <v>3.2452845439999998E-3</v>
      </c>
      <c r="AK2695">
        <v>1.13430112E-5</v>
      </c>
      <c r="AL2695">
        <v>2.1965984618200003E-2</v>
      </c>
    </row>
    <row r="2696" spans="1:38" x14ac:dyDescent="0.25">
      <c r="A2696" t="s">
        <v>393</v>
      </c>
      <c r="B2696" s="17" t="s">
        <v>338</v>
      </c>
      <c r="C2696" t="s">
        <v>444</v>
      </c>
      <c r="D2696" t="s">
        <v>427</v>
      </c>
      <c r="E2696" t="s">
        <v>60</v>
      </c>
      <c r="F2696" t="s">
        <v>58</v>
      </c>
      <c r="G2696" t="s">
        <v>59</v>
      </c>
      <c r="H2696" t="s">
        <v>10</v>
      </c>
      <c r="J2696">
        <v>420.94396499999999</v>
      </c>
      <c r="K2696">
        <v>4.1855968030000003E-2</v>
      </c>
      <c r="L2696">
        <v>4.3583034789999999E-4</v>
      </c>
      <c r="M2696">
        <v>1.429011638E-3</v>
      </c>
      <c r="N2696">
        <v>1.31469070696E-3</v>
      </c>
      <c r="O2696">
        <v>4.4478758440000003E-6</v>
      </c>
      <c r="P2696">
        <v>1.2059141489740003E-2</v>
      </c>
      <c r="X2696" t="s">
        <v>338</v>
      </c>
      <c r="Y2696" t="s">
        <v>339</v>
      </c>
      <c r="Z2696" t="s">
        <v>427</v>
      </c>
      <c r="AA2696" t="s">
        <v>60</v>
      </c>
      <c r="AB2696" t="s">
        <v>58</v>
      </c>
      <c r="AC2696" t="s">
        <v>59</v>
      </c>
      <c r="AD2696" t="s">
        <v>10</v>
      </c>
      <c r="AF2696">
        <v>420.94396499999999</v>
      </c>
      <c r="AG2696">
        <v>13.2025688</v>
      </c>
      <c r="AH2696">
        <v>0.13747333879999998</v>
      </c>
      <c r="AI2696">
        <v>0.45075114800000005</v>
      </c>
      <c r="AJ2696">
        <v>0.41469105616000007</v>
      </c>
      <c r="AK2696">
        <v>1.4890460199999999E-3</v>
      </c>
      <c r="AL2696">
        <v>3.7643640673499998</v>
      </c>
    </row>
    <row r="2697" spans="1:38" x14ac:dyDescent="0.25">
      <c r="A2697" t="s">
        <v>393</v>
      </c>
      <c r="B2697" s="17" t="s">
        <v>338</v>
      </c>
      <c r="C2697" t="s">
        <v>444</v>
      </c>
      <c r="D2697" t="s">
        <v>427</v>
      </c>
      <c r="E2697" t="s">
        <v>62</v>
      </c>
      <c r="F2697" t="s">
        <v>61</v>
      </c>
      <c r="G2697" t="s">
        <v>59</v>
      </c>
      <c r="H2697" t="s">
        <v>10</v>
      </c>
      <c r="J2697">
        <v>1438.79791559</v>
      </c>
      <c r="K2697">
        <v>0.27369207500000003</v>
      </c>
      <c r="L2697">
        <v>2.9732450611000003E-3</v>
      </c>
      <c r="M2697">
        <v>1.0569540646999999E-2</v>
      </c>
      <c r="N2697">
        <v>9.7239773952400004E-3</v>
      </c>
      <c r="O2697">
        <v>2.9673304876E-5</v>
      </c>
      <c r="P2697">
        <v>8.5070645245575005E-2</v>
      </c>
      <c r="X2697" t="s">
        <v>338</v>
      </c>
      <c r="Y2697" t="s">
        <v>339</v>
      </c>
      <c r="Z2697" t="s">
        <v>427</v>
      </c>
      <c r="AA2697" t="s">
        <v>62</v>
      </c>
      <c r="AB2697" t="s">
        <v>61</v>
      </c>
      <c r="AC2697" t="s">
        <v>59</v>
      </c>
      <c r="AD2697" t="s">
        <v>10</v>
      </c>
      <c r="AF2697">
        <v>1438.7979155899998</v>
      </c>
      <c r="AG2697">
        <v>86.330304870000006</v>
      </c>
      <c r="AH2697">
        <v>0.93784655419999996</v>
      </c>
      <c r="AI2697">
        <v>3.3339349883000002</v>
      </c>
      <c r="AJ2697">
        <v>3.067220189236</v>
      </c>
      <c r="AK2697">
        <v>9.9339378530000008E-3</v>
      </c>
      <c r="AL2697">
        <v>26.723635525404003</v>
      </c>
    </row>
    <row r="2698" spans="1:38" x14ac:dyDescent="0.25">
      <c r="A2698" t="s">
        <v>393</v>
      </c>
      <c r="B2698" s="17" t="s">
        <v>338</v>
      </c>
      <c r="C2698" t="s">
        <v>444</v>
      </c>
      <c r="D2698" t="s">
        <v>427</v>
      </c>
      <c r="E2698" t="s">
        <v>64</v>
      </c>
      <c r="F2698" t="s">
        <v>63</v>
      </c>
      <c r="G2698" t="s">
        <v>59</v>
      </c>
      <c r="H2698" t="s">
        <v>10</v>
      </c>
      <c r="J2698">
        <v>0.23368654</v>
      </c>
      <c r="K2698">
        <v>1.1584988E-4</v>
      </c>
      <c r="L2698">
        <v>1.1356661E-6</v>
      </c>
      <c r="M2698">
        <v>3.8977259000000003E-6</v>
      </c>
      <c r="N2698">
        <v>3.5859078280000003E-6</v>
      </c>
      <c r="O2698">
        <v>1.1448987E-8</v>
      </c>
      <c r="P2698">
        <v>3.1636857587999997E-5</v>
      </c>
      <c r="X2698" t="s">
        <v>338</v>
      </c>
      <c r="Y2698" t="s">
        <v>339</v>
      </c>
      <c r="Z2698" t="s">
        <v>427</v>
      </c>
      <c r="AA2698" t="s">
        <v>64</v>
      </c>
      <c r="AB2698" t="s">
        <v>63</v>
      </c>
      <c r="AC2698" t="s">
        <v>59</v>
      </c>
      <c r="AD2698" t="s">
        <v>10</v>
      </c>
      <c r="AF2698">
        <v>0.23368654</v>
      </c>
      <c r="AG2698">
        <v>3.6542366999999999E-2</v>
      </c>
      <c r="AH2698">
        <v>3.5822152999999998E-4</v>
      </c>
      <c r="AI2698">
        <v>1.2294542999999999E-3</v>
      </c>
      <c r="AJ2698">
        <v>1.131097956E-3</v>
      </c>
      <c r="AK2698">
        <v>3.8328567000000002E-6</v>
      </c>
      <c r="AL2698">
        <v>9.9570606492000013E-3</v>
      </c>
    </row>
    <row r="2699" spans="1:38" x14ac:dyDescent="0.25">
      <c r="A2699" t="s">
        <v>393</v>
      </c>
      <c r="B2699" s="17" t="s">
        <v>338</v>
      </c>
      <c r="C2699" t="s">
        <v>444</v>
      </c>
      <c r="D2699" t="s">
        <v>427</v>
      </c>
      <c r="E2699" t="s">
        <v>66</v>
      </c>
      <c r="F2699" t="s">
        <v>65</v>
      </c>
      <c r="G2699" t="s">
        <v>59</v>
      </c>
      <c r="H2699" t="s">
        <v>10</v>
      </c>
      <c r="J2699">
        <v>5.1198616000000001</v>
      </c>
      <c r="K2699">
        <v>1.8257175999999999E-3</v>
      </c>
      <c r="L2699">
        <v>1.7897348E-5</v>
      </c>
      <c r="M2699">
        <v>6.1425584E-5</v>
      </c>
      <c r="N2699">
        <v>5.6511537279999999E-5</v>
      </c>
      <c r="O2699">
        <v>1.8042843999999999E-7</v>
      </c>
      <c r="P2699">
        <v>5.2454407037999995E-4</v>
      </c>
      <c r="X2699" t="s">
        <v>338</v>
      </c>
      <c r="Y2699" t="s">
        <v>339</v>
      </c>
      <c r="Z2699" t="s">
        <v>427</v>
      </c>
      <c r="AA2699" t="s">
        <v>66</v>
      </c>
      <c r="AB2699" t="s">
        <v>65</v>
      </c>
      <c r="AC2699" t="s">
        <v>59</v>
      </c>
      <c r="AD2699" t="s">
        <v>10</v>
      </c>
      <c r="AF2699">
        <v>5.1198616000000001</v>
      </c>
      <c r="AG2699">
        <v>0.57588351000000004</v>
      </c>
      <c r="AH2699">
        <v>5.6453351999999997E-3</v>
      </c>
      <c r="AI2699">
        <v>1.9375386000000001E-2</v>
      </c>
      <c r="AJ2699">
        <v>1.7825355120000001E-2</v>
      </c>
      <c r="AK2699">
        <v>6.0403279000000001E-5</v>
      </c>
      <c r="AL2699">
        <v>0.16523102007200002</v>
      </c>
    </row>
    <row r="2700" spans="1:38" x14ac:dyDescent="0.25">
      <c r="A2700" t="s">
        <v>393</v>
      </c>
      <c r="B2700" s="17" t="s">
        <v>338</v>
      </c>
      <c r="C2700" t="s">
        <v>444</v>
      </c>
      <c r="D2700" t="s">
        <v>427</v>
      </c>
      <c r="E2700" t="s">
        <v>69</v>
      </c>
      <c r="F2700" t="s">
        <v>67</v>
      </c>
      <c r="G2700" t="s">
        <v>68</v>
      </c>
      <c r="H2700" t="s">
        <v>10</v>
      </c>
      <c r="J2700">
        <v>14.886011999999999</v>
      </c>
      <c r="K2700">
        <v>2.0369293E-2</v>
      </c>
      <c r="L2700">
        <v>1.1200029000000001E-4</v>
      </c>
      <c r="M2700">
        <v>7.3247630000000002E-4</v>
      </c>
      <c r="N2700">
        <v>6.7387819600000002E-4</v>
      </c>
      <c r="O2700">
        <v>1.1550062999999999E-6</v>
      </c>
      <c r="P2700">
        <v>5.1289046132000013E-3</v>
      </c>
      <c r="X2700" t="s">
        <v>338</v>
      </c>
      <c r="Y2700" t="s">
        <v>339</v>
      </c>
      <c r="Z2700" t="s">
        <v>427</v>
      </c>
      <c r="AA2700" t="s">
        <v>69</v>
      </c>
      <c r="AB2700" t="s">
        <v>67</v>
      </c>
      <c r="AC2700" t="s">
        <v>68</v>
      </c>
      <c r="AD2700" t="s">
        <v>10</v>
      </c>
      <c r="AF2700">
        <v>14.886011999999999</v>
      </c>
      <c r="AG2700">
        <v>6.4250574</v>
      </c>
      <c r="AH2700">
        <v>3.5328093999999997E-2</v>
      </c>
      <c r="AI2700">
        <v>0.23104395999999999</v>
      </c>
      <c r="AJ2700">
        <v>0.2125604432</v>
      </c>
      <c r="AK2700">
        <v>3.8666945000000001E-4</v>
      </c>
      <c r="AL2700">
        <v>1.6162220931600002</v>
      </c>
    </row>
    <row r="2701" spans="1:38" x14ac:dyDescent="0.25">
      <c r="A2701" t="s">
        <v>393</v>
      </c>
      <c r="B2701" s="17" t="s">
        <v>338</v>
      </c>
      <c r="C2701" t="s">
        <v>444</v>
      </c>
      <c r="D2701" t="s">
        <v>427</v>
      </c>
      <c r="E2701" t="s">
        <v>71</v>
      </c>
      <c r="F2701" t="s">
        <v>8</v>
      </c>
      <c r="G2701" t="s">
        <v>9</v>
      </c>
      <c r="H2701" t="s">
        <v>70</v>
      </c>
      <c r="J2701">
        <v>413.76040999999998</v>
      </c>
      <c r="K2701">
        <v>9.0826377E-2</v>
      </c>
      <c r="L2701">
        <v>1.3263299999999999E-3</v>
      </c>
      <c r="M2701">
        <v>1.6822595000000001E-4</v>
      </c>
      <c r="N2701">
        <v>1.5476787400000002E-4</v>
      </c>
      <c r="O2701">
        <v>1.2645036E-5</v>
      </c>
      <c r="P2701">
        <v>1.0460055005059999E-2</v>
      </c>
      <c r="X2701" t="s">
        <v>338</v>
      </c>
      <c r="Y2701" t="s">
        <v>339</v>
      </c>
      <c r="Z2701" t="s">
        <v>427</v>
      </c>
      <c r="AA2701" t="s">
        <v>71</v>
      </c>
      <c r="AB2701" t="s">
        <v>8</v>
      </c>
      <c r="AC2701" t="s">
        <v>9</v>
      </c>
      <c r="AD2701" t="s">
        <v>70</v>
      </c>
      <c r="AF2701">
        <v>413.76040999999998</v>
      </c>
      <c r="AG2701">
        <v>25.226897999999998</v>
      </c>
      <c r="AH2701">
        <v>0.45838406999999998</v>
      </c>
      <c r="AI2701">
        <v>4.8366989999999999E-2</v>
      </c>
      <c r="AJ2701">
        <v>4.44976308E-2</v>
      </c>
      <c r="AK2701">
        <v>3.8586063000000002E-3</v>
      </c>
      <c r="AL2701">
        <v>2.8306115346430003</v>
      </c>
    </row>
    <row r="2702" spans="1:38" x14ac:dyDescent="0.25">
      <c r="A2702" t="s">
        <v>393</v>
      </c>
      <c r="B2702" s="17" t="s">
        <v>338</v>
      </c>
      <c r="C2702" t="s">
        <v>444</v>
      </c>
      <c r="D2702" t="s">
        <v>427</v>
      </c>
      <c r="E2702" t="s">
        <v>72</v>
      </c>
      <c r="F2702" t="s">
        <v>14</v>
      </c>
      <c r="G2702" t="s">
        <v>9</v>
      </c>
      <c r="H2702" t="s">
        <v>70</v>
      </c>
      <c r="J2702">
        <v>4075.3552</v>
      </c>
      <c r="K2702">
        <v>1.0173345</v>
      </c>
      <c r="L2702">
        <v>1.1778054E-2</v>
      </c>
      <c r="M2702">
        <v>1.6619581000000001E-3</v>
      </c>
      <c r="N2702">
        <v>1.5290014520000002E-3</v>
      </c>
      <c r="O2702">
        <v>1.3305975999999999E-4</v>
      </c>
      <c r="P2702">
        <v>0.11646443949059999</v>
      </c>
      <c r="X2702" t="s">
        <v>338</v>
      </c>
      <c r="Y2702" t="s">
        <v>339</v>
      </c>
      <c r="Z2702" t="s">
        <v>427</v>
      </c>
      <c r="AA2702" t="s">
        <v>72</v>
      </c>
      <c r="AB2702" t="s">
        <v>14</v>
      </c>
      <c r="AC2702" t="s">
        <v>9</v>
      </c>
      <c r="AD2702" t="s">
        <v>70</v>
      </c>
      <c r="AF2702">
        <v>4075.3552</v>
      </c>
      <c r="AG2702">
        <v>282.56319999999999</v>
      </c>
      <c r="AH2702">
        <v>4.0705342</v>
      </c>
      <c r="AI2702">
        <v>0.47783284999999998</v>
      </c>
      <c r="AJ2702">
        <v>0.43960622199999999</v>
      </c>
      <c r="AK2702">
        <v>4.0602915000000003E-2</v>
      </c>
      <c r="AL2702">
        <v>32.03931996883</v>
      </c>
    </row>
    <row r="2703" spans="1:38" x14ac:dyDescent="0.25">
      <c r="A2703" t="s">
        <v>393</v>
      </c>
      <c r="B2703" s="17" t="s">
        <v>338</v>
      </c>
      <c r="C2703" t="s">
        <v>444</v>
      </c>
      <c r="D2703" t="s">
        <v>427</v>
      </c>
      <c r="E2703" t="s">
        <v>74</v>
      </c>
      <c r="F2703" t="s">
        <v>73</v>
      </c>
      <c r="G2703" t="s">
        <v>9</v>
      </c>
      <c r="H2703" t="s">
        <v>70</v>
      </c>
      <c r="J2703">
        <v>372.14855999999997</v>
      </c>
      <c r="K2703">
        <v>1.8549781000000001</v>
      </c>
      <c r="L2703">
        <v>1.5924826E-2</v>
      </c>
      <c r="M2703">
        <v>8.8431063E-4</v>
      </c>
      <c r="N2703">
        <v>8.1356577960000004E-4</v>
      </c>
      <c r="O2703">
        <v>1.5278378999999999E-4</v>
      </c>
      <c r="P2703">
        <v>4.8194549281000004E-2</v>
      </c>
      <c r="X2703" t="s">
        <v>338</v>
      </c>
      <c r="Y2703" t="s">
        <v>339</v>
      </c>
      <c r="Z2703" t="s">
        <v>427</v>
      </c>
      <c r="AA2703" t="s">
        <v>74</v>
      </c>
      <c r="AB2703" t="s">
        <v>73</v>
      </c>
      <c r="AC2703" t="s">
        <v>9</v>
      </c>
      <c r="AD2703" t="s">
        <v>70</v>
      </c>
      <c r="AF2703">
        <v>372.14855999999997</v>
      </c>
      <c r="AG2703">
        <v>515.21753000000001</v>
      </c>
      <c r="AH2703">
        <v>5.5036735999999999</v>
      </c>
      <c r="AI2703">
        <v>0.25424993000000001</v>
      </c>
      <c r="AJ2703">
        <v>0.23390993560000004</v>
      </c>
      <c r="AK2703">
        <v>4.6621662000000001E-2</v>
      </c>
      <c r="AL2703">
        <v>14.3456422631</v>
      </c>
    </row>
    <row r="2704" spans="1:38" x14ac:dyDescent="0.25">
      <c r="A2704" t="s">
        <v>393</v>
      </c>
      <c r="B2704" s="17" t="s">
        <v>338</v>
      </c>
      <c r="C2704" t="s">
        <v>444</v>
      </c>
      <c r="D2704" t="s">
        <v>427</v>
      </c>
      <c r="E2704" t="s">
        <v>75</v>
      </c>
      <c r="F2704" t="s">
        <v>16</v>
      </c>
      <c r="G2704" t="s">
        <v>9</v>
      </c>
      <c r="H2704" t="s">
        <v>70</v>
      </c>
      <c r="J2704">
        <v>125.10939662000001</v>
      </c>
      <c r="K2704">
        <v>0.14401534412600001</v>
      </c>
      <c r="L2704">
        <v>1.65263951065E-3</v>
      </c>
      <c r="M2704">
        <v>4.5168264980999997E-5</v>
      </c>
      <c r="N2704">
        <v>4.1554803782519996E-5</v>
      </c>
      <c r="O2704">
        <v>9.0676884958999995E-6</v>
      </c>
      <c r="P2704">
        <v>6.4691802896917599E-3</v>
      </c>
      <c r="X2704" t="s">
        <v>338</v>
      </c>
      <c r="Y2704" t="s">
        <v>339</v>
      </c>
      <c r="Z2704" t="s">
        <v>427</v>
      </c>
      <c r="AA2704" t="s">
        <v>75</v>
      </c>
      <c r="AB2704" t="s">
        <v>16</v>
      </c>
      <c r="AC2704" t="s">
        <v>9</v>
      </c>
      <c r="AD2704" t="s">
        <v>70</v>
      </c>
      <c r="AF2704">
        <v>125.10939662000001</v>
      </c>
      <c r="AG2704">
        <v>40.000060262000005</v>
      </c>
      <c r="AH2704">
        <v>0.57115784189500007</v>
      </c>
      <c r="AI2704">
        <v>1.2986418053900002E-2</v>
      </c>
      <c r="AJ2704">
        <v>1.1947504609588001E-2</v>
      </c>
      <c r="AK2704">
        <v>2.7669868686600002E-3</v>
      </c>
      <c r="AL2704">
        <v>1.7024580726434488</v>
      </c>
    </row>
    <row r="2705" spans="1:38" x14ac:dyDescent="0.25">
      <c r="A2705" t="s">
        <v>393</v>
      </c>
      <c r="B2705" s="17" t="s">
        <v>338</v>
      </c>
      <c r="C2705" t="s">
        <v>444</v>
      </c>
      <c r="D2705" t="s">
        <v>427</v>
      </c>
      <c r="E2705" t="s">
        <v>77</v>
      </c>
      <c r="F2705" t="s">
        <v>76</v>
      </c>
      <c r="G2705" t="s">
        <v>19</v>
      </c>
      <c r="H2705" t="s">
        <v>70</v>
      </c>
      <c r="J2705">
        <v>18.113617419999997</v>
      </c>
      <c r="K2705">
        <v>6.4535374060000011E-2</v>
      </c>
      <c r="L2705">
        <v>9.6689853900000001E-4</v>
      </c>
      <c r="M2705">
        <v>3.3847276900000003E-5</v>
      </c>
      <c r="N2705">
        <v>3.1139494748000002E-5</v>
      </c>
      <c r="O2705">
        <v>6.1251929000000003E-6</v>
      </c>
      <c r="P2705">
        <v>1.9082124833732007E-3</v>
      </c>
      <c r="X2705" t="s">
        <v>338</v>
      </c>
      <c r="Y2705" t="s">
        <v>339</v>
      </c>
      <c r="Z2705" t="s">
        <v>427</v>
      </c>
      <c r="AA2705" t="s">
        <v>77</v>
      </c>
      <c r="AB2705" t="s">
        <v>76</v>
      </c>
      <c r="AC2705" t="s">
        <v>19</v>
      </c>
      <c r="AD2705" t="s">
        <v>70</v>
      </c>
      <c r="AF2705">
        <v>18.113617419999997</v>
      </c>
      <c r="AG2705">
        <v>16.75541278</v>
      </c>
      <c r="AH2705">
        <v>0.3123664102</v>
      </c>
      <c r="AI2705">
        <v>9.0967278499999998E-3</v>
      </c>
      <c r="AJ2705">
        <v>8.3689896220000004E-3</v>
      </c>
      <c r="AK2705">
        <v>1.7471722090000002E-3</v>
      </c>
      <c r="AL2705">
        <v>0.53133367733439996</v>
      </c>
    </row>
    <row r="2706" spans="1:38" x14ac:dyDescent="0.25">
      <c r="A2706" t="s">
        <v>393</v>
      </c>
      <c r="B2706" s="17" t="s">
        <v>338</v>
      </c>
      <c r="C2706" t="s">
        <v>444</v>
      </c>
      <c r="D2706" t="s">
        <v>427</v>
      </c>
      <c r="E2706" t="s">
        <v>78</v>
      </c>
      <c r="F2706" t="s">
        <v>18</v>
      </c>
      <c r="G2706" t="s">
        <v>19</v>
      </c>
      <c r="H2706" t="s">
        <v>70</v>
      </c>
      <c r="J2706">
        <v>0.70941067000000002</v>
      </c>
      <c r="K2706">
        <v>5.6676450000000005E-4</v>
      </c>
      <c r="L2706">
        <v>6.6793441E-6</v>
      </c>
      <c r="M2706">
        <v>2.1960372E-7</v>
      </c>
      <c r="N2706">
        <v>2.020354224E-7</v>
      </c>
      <c r="O2706">
        <v>4.5490665000000003E-8</v>
      </c>
      <c r="P2706">
        <v>1.7873087643999998E-5</v>
      </c>
      <c r="X2706" t="s">
        <v>338</v>
      </c>
      <c r="Y2706" t="s">
        <v>339</v>
      </c>
      <c r="Z2706" t="s">
        <v>427</v>
      </c>
      <c r="AA2706" t="s">
        <v>78</v>
      </c>
      <c r="AB2706" t="s">
        <v>18</v>
      </c>
      <c r="AC2706" t="s">
        <v>19</v>
      </c>
      <c r="AD2706" t="s">
        <v>70</v>
      </c>
      <c r="AF2706">
        <v>0.70941067000000002</v>
      </c>
      <c r="AG2706">
        <v>0.14714989000000001</v>
      </c>
      <c r="AH2706">
        <v>2.1578298999999999E-3</v>
      </c>
      <c r="AI2706">
        <v>5.9020269000000003E-5</v>
      </c>
      <c r="AJ2706">
        <v>5.4298647480000002E-5</v>
      </c>
      <c r="AK2706">
        <v>1.2975922000000001E-5</v>
      </c>
      <c r="AL2706">
        <v>4.8589871191000002E-3</v>
      </c>
    </row>
    <row r="2707" spans="1:38" x14ac:dyDescent="0.25">
      <c r="A2707" t="s">
        <v>393</v>
      </c>
      <c r="B2707" s="17" t="s">
        <v>338</v>
      </c>
      <c r="C2707" t="s">
        <v>444</v>
      </c>
      <c r="D2707" t="s">
        <v>427</v>
      </c>
      <c r="E2707" t="s">
        <v>79</v>
      </c>
      <c r="F2707" t="s">
        <v>21</v>
      </c>
      <c r="G2707" t="s">
        <v>19</v>
      </c>
      <c r="H2707" t="s">
        <v>70</v>
      </c>
      <c r="J2707">
        <v>209.39908809999997</v>
      </c>
      <c r="K2707">
        <v>0.117376307</v>
      </c>
      <c r="L2707">
        <v>1.51707686E-3</v>
      </c>
      <c r="M2707">
        <v>1.3629035190000001E-4</v>
      </c>
      <c r="N2707">
        <v>1.2538712374799999E-4</v>
      </c>
      <c r="O2707">
        <v>1.120024372E-5</v>
      </c>
      <c r="P2707">
        <v>6.6871727716500016E-3</v>
      </c>
      <c r="X2707" t="s">
        <v>338</v>
      </c>
      <c r="Y2707" t="s">
        <v>339</v>
      </c>
      <c r="Z2707" t="s">
        <v>427</v>
      </c>
      <c r="AA2707" t="s">
        <v>79</v>
      </c>
      <c r="AB2707" t="s">
        <v>21</v>
      </c>
      <c r="AC2707" t="s">
        <v>19</v>
      </c>
      <c r="AD2707" t="s">
        <v>70</v>
      </c>
      <c r="AF2707">
        <v>209.39908809999997</v>
      </c>
      <c r="AG2707">
        <v>30.474582900000001</v>
      </c>
      <c r="AH2707">
        <v>0.49010706500000001</v>
      </c>
      <c r="AI2707">
        <v>3.6629127800000001E-2</v>
      </c>
      <c r="AJ2707">
        <v>3.3698797576E-2</v>
      </c>
      <c r="AK2707">
        <v>3.1947980600000002E-3</v>
      </c>
      <c r="AL2707">
        <v>1.8408734651120002</v>
      </c>
    </row>
    <row r="2708" spans="1:38" x14ac:dyDescent="0.25">
      <c r="A2708" t="s">
        <v>393</v>
      </c>
      <c r="B2708" s="17" t="s">
        <v>338</v>
      </c>
      <c r="C2708" t="s">
        <v>444</v>
      </c>
      <c r="D2708" t="s">
        <v>427</v>
      </c>
      <c r="E2708" t="s">
        <v>81</v>
      </c>
      <c r="F2708" t="s">
        <v>80</v>
      </c>
      <c r="G2708" t="s">
        <v>19</v>
      </c>
      <c r="H2708" t="s">
        <v>70</v>
      </c>
      <c r="J2708">
        <v>20.535071559999999</v>
      </c>
      <c r="K2708">
        <v>0.11337730968</v>
      </c>
      <c r="L2708">
        <v>1.4033839259999998E-3</v>
      </c>
      <c r="M2708">
        <v>5.6894587099999992E-5</v>
      </c>
      <c r="N2708">
        <v>5.2343020132000007E-5</v>
      </c>
      <c r="O2708">
        <v>1.076619568E-5</v>
      </c>
      <c r="P2708">
        <v>3.0342009753679998E-3</v>
      </c>
      <c r="X2708" t="s">
        <v>338</v>
      </c>
      <c r="Y2708" t="s">
        <v>339</v>
      </c>
      <c r="Z2708" t="s">
        <v>427</v>
      </c>
      <c r="AA2708" t="s">
        <v>81</v>
      </c>
      <c r="AB2708" t="s">
        <v>80</v>
      </c>
      <c r="AC2708" t="s">
        <v>19</v>
      </c>
      <c r="AD2708" t="s">
        <v>70</v>
      </c>
      <c r="AF2708">
        <v>20.535071559999999</v>
      </c>
      <c r="AG2708">
        <v>29.436316629999997</v>
      </c>
      <c r="AH2708">
        <v>0.45337741100000006</v>
      </c>
      <c r="AI2708">
        <v>1.5290876850000001E-2</v>
      </c>
      <c r="AJ2708">
        <v>1.4067606702000003E-2</v>
      </c>
      <c r="AK2708">
        <v>3.0709887199999999E-3</v>
      </c>
      <c r="AL2708">
        <v>0.84644884140260002</v>
      </c>
    </row>
    <row r="2709" spans="1:38" x14ac:dyDescent="0.25">
      <c r="A2709" t="s">
        <v>393</v>
      </c>
      <c r="B2709" s="17" t="s">
        <v>338</v>
      </c>
      <c r="C2709" t="s">
        <v>444</v>
      </c>
      <c r="D2709" t="s">
        <v>427</v>
      </c>
      <c r="E2709" t="s">
        <v>82</v>
      </c>
      <c r="F2709" t="s">
        <v>23</v>
      </c>
      <c r="G2709" t="s">
        <v>19</v>
      </c>
      <c r="H2709" t="s">
        <v>70</v>
      </c>
      <c r="J2709">
        <v>219.37813882299997</v>
      </c>
      <c r="K2709">
        <v>0.24981791561000002</v>
      </c>
      <c r="L2709">
        <v>3.141579161E-3</v>
      </c>
      <c r="M2709">
        <v>1.6304996535000004E-4</v>
      </c>
      <c r="N2709">
        <v>1.5000596812200003E-4</v>
      </c>
      <c r="O2709">
        <v>2.1339731944000002E-5</v>
      </c>
      <c r="P2709">
        <v>1.0018167936050801E-2</v>
      </c>
      <c r="X2709" t="s">
        <v>338</v>
      </c>
      <c r="Y2709" t="s">
        <v>339</v>
      </c>
      <c r="Z2709" t="s">
        <v>427</v>
      </c>
      <c r="AA2709" t="s">
        <v>82</v>
      </c>
      <c r="AB2709" t="s">
        <v>23</v>
      </c>
      <c r="AC2709" t="s">
        <v>19</v>
      </c>
      <c r="AD2709" t="s">
        <v>70</v>
      </c>
      <c r="AF2709">
        <v>219.37813882299997</v>
      </c>
      <c r="AG2709">
        <v>64.860589701000009</v>
      </c>
      <c r="AH2709">
        <v>1.0149189244999999</v>
      </c>
      <c r="AI2709">
        <v>4.3820989441999997E-2</v>
      </c>
      <c r="AJ2709">
        <v>4.0315310286640003E-2</v>
      </c>
      <c r="AK2709">
        <v>6.087022537000001E-3</v>
      </c>
      <c r="AL2709">
        <v>2.7180136123902705</v>
      </c>
    </row>
    <row r="2710" spans="1:38" x14ac:dyDescent="0.25">
      <c r="A2710" t="s">
        <v>393</v>
      </c>
      <c r="B2710" s="17" t="s">
        <v>338</v>
      </c>
      <c r="C2710" t="s">
        <v>444</v>
      </c>
      <c r="D2710" t="s">
        <v>427</v>
      </c>
      <c r="E2710" t="s">
        <v>84</v>
      </c>
      <c r="F2710" t="s">
        <v>83</v>
      </c>
      <c r="G2710" t="s">
        <v>19</v>
      </c>
      <c r="H2710" t="s">
        <v>70</v>
      </c>
      <c r="J2710">
        <v>40.29452741099999</v>
      </c>
      <c r="K2710">
        <v>0.1035164004</v>
      </c>
      <c r="L2710">
        <v>1.190265826E-3</v>
      </c>
      <c r="M2710">
        <v>7.076925775E-5</v>
      </c>
      <c r="N2710">
        <v>6.5107717129999994E-5</v>
      </c>
      <c r="O2710">
        <v>8.9759071970000013E-6</v>
      </c>
      <c r="P2710">
        <v>3.7862832285161705E-3</v>
      </c>
      <c r="X2710" t="s">
        <v>338</v>
      </c>
      <c r="Y2710" t="s">
        <v>339</v>
      </c>
      <c r="Z2710" t="s">
        <v>427</v>
      </c>
      <c r="AA2710" t="s">
        <v>84</v>
      </c>
      <c r="AB2710" t="s">
        <v>83</v>
      </c>
      <c r="AC2710" t="s">
        <v>19</v>
      </c>
      <c r="AD2710" t="s">
        <v>70</v>
      </c>
      <c r="AF2710">
        <v>40.29452741099999</v>
      </c>
      <c r="AG2710">
        <v>26.876113033999999</v>
      </c>
      <c r="AH2710">
        <v>0.38452746660000003</v>
      </c>
      <c r="AI2710">
        <v>1.901980801E-2</v>
      </c>
      <c r="AJ2710">
        <v>1.7498223369200001E-2</v>
      </c>
      <c r="AK2710">
        <v>2.5603201540000003E-3</v>
      </c>
      <c r="AL2710">
        <v>1.05104810695025</v>
      </c>
    </row>
    <row r="2711" spans="1:38" x14ac:dyDescent="0.25">
      <c r="A2711" t="s">
        <v>393</v>
      </c>
      <c r="B2711" s="17" t="s">
        <v>338</v>
      </c>
      <c r="C2711" t="s">
        <v>444</v>
      </c>
      <c r="D2711" t="s">
        <v>427</v>
      </c>
      <c r="E2711" t="s">
        <v>85</v>
      </c>
      <c r="F2711" t="s">
        <v>25</v>
      </c>
      <c r="G2711" t="s">
        <v>19</v>
      </c>
      <c r="H2711" t="s">
        <v>70</v>
      </c>
      <c r="J2711">
        <v>2.9038549719999995</v>
      </c>
      <c r="K2711">
        <v>5.1395646999999999E-3</v>
      </c>
      <c r="L2711">
        <v>6.0337344499999994E-5</v>
      </c>
      <c r="M2711">
        <v>4.9388986299999997E-6</v>
      </c>
      <c r="N2711">
        <v>4.5437867395999999E-6</v>
      </c>
      <c r="O2711">
        <v>4.6196105099999999E-7</v>
      </c>
      <c r="P2711">
        <v>2.2413635291850003E-4</v>
      </c>
      <c r="X2711" t="s">
        <v>338</v>
      </c>
      <c r="Y2711" t="s">
        <v>339</v>
      </c>
      <c r="Z2711" t="s">
        <v>427</v>
      </c>
      <c r="AA2711" t="s">
        <v>85</v>
      </c>
      <c r="AB2711" t="s">
        <v>25</v>
      </c>
      <c r="AC2711" t="s">
        <v>19</v>
      </c>
      <c r="AD2711" t="s">
        <v>70</v>
      </c>
      <c r="AF2711">
        <v>2.903854972</v>
      </c>
      <c r="AG2711">
        <v>1.33439259</v>
      </c>
      <c r="AH2711">
        <v>1.9492590900000002E-2</v>
      </c>
      <c r="AI2711">
        <v>1.3273686729999999E-3</v>
      </c>
      <c r="AJ2711">
        <v>1.2211791791600002E-3</v>
      </c>
      <c r="AK2711">
        <v>1.3177144009999999E-4</v>
      </c>
      <c r="AL2711">
        <v>6.2396417592900009E-2</v>
      </c>
    </row>
    <row r="2712" spans="1:38" x14ac:dyDescent="0.25">
      <c r="A2712" t="s">
        <v>393</v>
      </c>
      <c r="B2712" s="17" t="s">
        <v>338</v>
      </c>
      <c r="C2712" t="s">
        <v>444</v>
      </c>
      <c r="D2712" t="s">
        <v>427</v>
      </c>
      <c r="E2712" t="s">
        <v>87</v>
      </c>
      <c r="F2712" t="s">
        <v>86</v>
      </c>
      <c r="G2712" t="s">
        <v>19</v>
      </c>
      <c r="H2712" t="s">
        <v>70</v>
      </c>
      <c r="J2712">
        <v>63.903712761999998</v>
      </c>
      <c r="K2712">
        <v>0.19214825609399999</v>
      </c>
      <c r="L2712">
        <v>3.0233607281699997E-3</v>
      </c>
      <c r="M2712">
        <v>1.4360230138499999E-4</v>
      </c>
      <c r="N2712">
        <v>1.321141172742E-4</v>
      </c>
      <c r="O2712">
        <v>1.8908646373000001E-5</v>
      </c>
      <c r="P2712">
        <v>7.1135791418786998E-3</v>
      </c>
      <c r="X2712" t="s">
        <v>338</v>
      </c>
      <c r="Y2712" t="s">
        <v>339</v>
      </c>
      <c r="Z2712" t="s">
        <v>427</v>
      </c>
      <c r="AA2712" t="s">
        <v>87</v>
      </c>
      <c r="AB2712" t="s">
        <v>86</v>
      </c>
      <c r="AC2712" t="s">
        <v>19</v>
      </c>
      <c r="AD2712" t="s">
        <v>70</v>
      </c>
      <c r="AF2712">
        <v>63.903712761999998</v>
      </c>
      <c r="AG2712">
        <v>49.887733537999992</v>
      </c>
      <c r="AH2712">
        <v>0.97672738962000005</v>
      </c>
      <c r="AI2712">
        <v>3.8594270237000003E-2</v>
      </c>
      <c r="AJ2712">
        <v>3.5506728618039995E-2</v>
      </c>
      <c r="AK2712">
        <v>5.3935707875999994E-3</v>
      </c>
      <c r="AL2712">
        <v>1.9807594892370404</v>
      </c>
    </row>
    <row r="2713" spans="1:38" x14ac:dyDescent="0.25">
      <c r="A2713" t="s">
        <v>393</v>
      </c>
      <c r="B2713" s="17" t="s">
        <v>338</v>
      </c>
      <c r="C2713" t="s">
        <v>444</v>
      </c>
      <c r="D2713" t="s">
        <v>427</v>
      </c>
      <c r="E2713" t="s">
        <v>89</v>
      </c>
      <c r="F2713" t="s">
        <v>88</v>
      </c>
      <c r="G2713" t="s">
        <v>19</v>
      </c>
      <c r="H2713" t="s">
        <v>70</v>
      </c>
      <c r="J2713">
        <v>212.65296083999999</v>
      </c>
      <c r="K2713">
        <v>5.8821104189999994E-2</v>
      </c>
      <c r="L2713">
        <v>1.2855636591999999E-3</v>
      </c>
      <c r="M2713">
        <v>7.9649417989999989E-5</v>
      </c>
      <c r="N2713">
        <v>7.3277464550799992E-5</v>
      </c>
      <c r="O2713">
        <v>6.4261832099999994E-6</v>
      </c>
      <c r="P2713">
        <v>4.1156886676058302E-3</v>
      </c>
      <c r="X2713" t="s">
        <v>338</v>
      </c>
      <c r="Y2713" t="s">
        <v>339</v>
      </c>
      <c r="Z2713" t="s">
        <v>427</v>
      </c>
      <c r="AA2713" t="s">
        <v>89</v>
      </c>
      <c r="AB2713" t="s">
        <v>88</v>
      </c>
      <c r="AC2713" t="s">
        <v>19</v>
      </c>
      <c r="AD2713" t="s">
        <v>70</v>
      </c>
      <c r="AF2713">
        <v>212.65296083999999</v>
      </c>
      <c r="AG2713">
        <v>15.271808760000001</v>
      </c>
      <c r="AH2713">
        <v>0.41531435719999998</v>
      </c>
      <c r="AI2713">
        <v>2.1406423040000004E-2</v>
      </c>
      <c r="AJ2713">
        <v>1.9693909196800002E-2</v>
      </c>
      <c r="AK2713">
        <v>1.8330276549999999E-3</v>
      </c>
      <c r="AL2713">
        <v>1.12254161141492</v>
      </c>
    </row>
    <row r="2714" spans="1:38" x14ac:dyDescent="0.25">
      <c r="A2714" t="s">
        <v>393</v>
      </c>
      <c r="B2714" s="17" t="s">
        <v>338</v>
      </c>
      <c r="C2714" t="s">
        <v>444</v>
      </c>
      <c r="D2714" t="s">
        <v>427</v>
      </c>
      <c r="E2714" t="s">
        <v>90</v>
      </c>
      <c r="F2714" t="s">
        <v>27</v>
      </c>
      <c r="G2714" t="s">
        <v>19</v>
      </c>
      <c r="H2714" t="s">
        <v>70</v>
      </c>
      <c r="J2714">
        <v>78.69728302999998</v>
      </c>
      <c r="K2714">
        <v>0.44465185660000001</v>
      </c>
      <c r="L2714">
        <v>4.2623974299999994E-3</v>
      </c>
      <c r="M2714">
        <v>2.2018725530000002E-4</v>
      </c>
      <c r="N2714">
        <v>2.0257227487599998E-4</v>
      </c>
      <c r="O2714">
        <v>3.9426473599999995E-5</v>
      </c>
      <c r="P2714">
        <v>1.0896446086574E-2</v>
      </c>
      <c r="X2714" t="s">
        <v>338</v>
      </c>
      <c r="Y2714" t="s">
        <v>339</v>
      </c>
      <c r="Z2714" t="s">
        <v>427</v>
      </c>
      <c r="AA2714" t="s">
        <v>90</v>
      </c>
      <c r="AB2714" t="s">
        <v>27</v>
      </c>
      <c r="AC2714" t="s">
        <v>19</v>
      </c>
      <c r="AD2714" t="s">
        <v>70</v>
      </c>
      <c r="AF2714">
        <v>78.69728302999998</v>
      </c>
      <c r="AG2714">
        <v>115.44561867999998</v>
      </c>
      <c r="AH2714">
        <v>1.3770106960000001</v>
      </c>
      <c r="AI2714">
        <v>5.91770966E-2</v>
      </c>
      <c r="AJ2714">
        <v>5.4442928872000008E-2</v>
      </c>
      <c r="AK2714">
        <v>1.1246151270000001E-2</v>
      </c>
      <c r="AL2714">
        <v>3.0464244990192006</v>
      </c>
    </row>
    <row r="2715" spans="1:38" x14ac:dyDescent="0.25">
      <c r="A2715" t="s">
        <v>393</v>
      </c>
      <c r="B2715" s="17" t="s">
        <v>338</v>
      </c>
      <c r="C2715" t="s">
        <v>444</v>
      </c>
      <c r="D2715" t="s">
        <v>427</v>
      </c>
      <c r="E2715" t="s">
        <v>92</v>
      </c>
      <c r="F2715" t="s">
        <v>91</v>
      </c>
      <c r="G2715" t="s">
        <v>19</v>
      </c>
      <c r="H2715" t="s">
        <v>70</v>
      </c>
      <c r="J2715">
        <v>504.7504586</v>
      </c>
      <c r="K2715">
        <v>0.24680504943000001</v>
      </c>
      <c r="L2715">
        <v>2.8957235198000001E-3</v>
      </c>
      <c r="M2715">
        <v>1.4491544302999999E-4</v>
      </c>
      <c r="N2715">
        <v>1.333222075876E-4</v>
      </c>
      <c r="O2715">
        <v>1.8930060828000003E-5</v>
      </c>
      <c r="P2715">
        <v>1.2248275074360411E-2</v>
      </c>
      <c r="X2715" t="s">
        <v>338</v>
      </c>
      <c r="Y2715" t="s">
        <v>339</v>
      </c>
      <c r="Z2715" t="s">
        <v>427</v>
      </c>
      <c r="AA2715" t="s">
        <v>92</v>
      </c>
      <c r="AB2715" t="s">
        <v>91</v>
      </c>
      <c r="AC2715" t="s">
        <v>19</v>
      </c>
      <c r="AD2715" t="s">
        <v>70</v>
      </c>
      <c r="AF2715">
        <v>504.7504586</v>
      </c>
      <c r="AG2715">
        <v>64.078356839999998</v>
      </c>
      <c r="AH2715">
        <v>0.93549298609999998</v>
      </c>
      <c r="AI2715">
        <v>3.8947187729999999E-2</v>
      </c>
      <c r="AJ2715">
        <v>3.5831412711600001E-2</v>
      </c>
      <c r="AK2715">
        <v>5.3996786580000006E-3</v>
      </c>
      <c r="AL2715">
        <v>3.2395192721333306</v>
      </c>
    </row>
    <row r="2716" spans="1:38" x14ac:dyDescent="0.25">
      <c r="A2716" t="s">
        <v>393</v>
      </c>
      <c r="B2716" s="17" t="s">
        <v>338</v>
      </c>
      <c r="C2716" t="s">
        <v>444</v>
      </c>
      <c r="D2716" t="s">
        <v>427</v>
      </c>
      <c r="E2716" t="s">
        <v>94</v>
      </c>
      <c r="F2716" t="s">
        <v>93</v>
      </c>
      <c r="G2716" t="s">
        <v>19</v>
      </c>
      <c r="H2716" t="s">
        <v>70</v>
      </c>
      <c r="J2716">
        <v>2.1471494100999999</v>
      </c>
      <c r="K2716">
        <v>9.6133057210000018E-3</v>
      </c>
      <c r="L2716">
        <v>5.5435194572999997E-4</v>
      </c>
      <c r="M2716">
        <v>6.2905040539999998E-6</v>
      </c>
      <c r="N2716">
        <v>5.7872637296800003E-6</v>
      </c>
      <c r="O2716">
        <v>1.5414107169999998E-6</v>
      </c>
      <c r="P2716">
        <v>4.0425977177311001E-4</v>
      </c>
      <c r="X2716" t="s">
        <v>338</v>
      </c>
      <c r="Y2716" t="s">
        <v>339</v>
      </c>
      <c r="Z2716" t="s">
        <v>427</v>
      </c>
      <c r="AA2716" t="s">
        <v>94</v>
      </c>
      <c r="AB2716" t="s">
        <v>93</v>
      </c>
      <c r="AC2716" t="s">
        <v>19</v>
      </c>
      <c r="AD2716" t="s">
        <v>70</v>
      </c>
      <c r="AF2716">
        <v>2.1471494100999999</v>
      </c>
      <c r="AG2716">
        <v>2.4959167211000004</v>
      </c>
      <c r="AH2716">
        <v>0.17908906023999999</v>
      </c>
      <c r="AI2716">
        <v>1.690623757E-3</v>
      </c>
      <c r="AJ2716">
        <v>1.5553738564399997E-3</v>
      </c>
      <c r="AK2716">
        <v>4.3967756789999995E-4</v>
      </c>
      <c r="AL2716">
        <v>0.11323270960982899</v>
      </c>
    </row>
    <row r="2717" spans="1:38" x14ac:dyDescent="0.25">
      <c r="A2717" t="s">
        <v>393</v>
      </c>
      <c r="B2717" s="17" t="s">
        <v>338</v>
      </c>
      <c r="C2717" t="s">
        <v>444</v>
      </c>
      <c r="D2717" t="s">
        <v>427</v>
      </c>
      <c r="E2717" t="s">
        <v>95</v>
      </c>
      <c r="F2717" t="s">
        <v>29</v>
      </c>
      <c r="G2717" t="s">
        <v>19</v>
      </c>
      <c r="H2717" t="s">
        <v>70</v>
      </c>
      <c r="J2717">
        <v>13.715273219999998</v>
      </c>
      <c r="K2717">
        <v>2.8527751800000001E-2</v>
      </c>
      <c r="L2717">
        <v>3.8758448500000002E-4</v>
      </c>
      <c r="M2717">
        <v>1.8362328250000001E-5</v>
      </c>
      <c r="N2717">
        <v>1.6893341990000001E-5</v>
      </c>
      <c r="O2717">
        <v>2.5427828999999998E-6</v>
      </c>
      <c r="P2717">
        <v>9.8951776087500025E-4</v>
      </c>
      <c r="X2717" t="s">
        <v>338</v>
      </c>
      <c r="Y2717" t="s">
        <v>339</v>
      </c>
      <c r="Z2717" t="s">
        <v>427</v>
      </c>
      <c r="AA2717" t="s">
        <v>95</v>
      </c>
      <c r="AB2717" t="s">
        <v>29</v>
      </c>
      <c r="AC2717" t="s">
        <v>19</v>
      </c>
      <c r="AD2717" t="s">
        <v>70</v>
      </c>
      <c r="AF2717">
        <v>13.715273219999998</v>
      </c>
      <c r="AG2717">
        <v>7.4067018000000004</v>
      </c>
      <c r="AH2717">
        <v>0.125213093</v>
      </c>
      <c r="AI2717">
        <v>4.9350232200000002E-3</v>
      </c>
      <c r="AJ2717">
        <v>4.5402213624000003E-3</v>
      </c>
      <c r="AK2717">
        <v>7.25312565E-4</v>
      </c>
      <c r="AL2717">
        <v>0.27451003177420003</v>
      </c>
    </row>
    <row r="2718" spans="1:38" x14ac:dyDescent="0.25">
      <c r="A2718" t="s">
        <v>393</v>
      </c>
      <c r="B2718" s="17" t="s">
        <v>338</v>
      </c>
      <c r="C2718" t="s">
        <v>444</v>
      </c>
      <c r="D2718" t="s">
        <v>427</v>
      </c>
      <c r="E2718" t="s">
        <v>97</v>
      </c>
      <c r="F2718" t="s">
        <v>96</v>
      </c>
      <c r="G2718" t="s">
        <v>19</v>
      </c>
      <c r="H2718" t="s">
        <v>70</v>
      </c>
      <c r="J2718">
        <v>2.0147264931</v>
      </c>
      <c r="K2718">
        <v>1.0527439042000002E-2</v>
      </c>
      <c r="L2718">
        <v>7.4646311269999988E-4</v>
      </c>
      <c r="M2718">
        <v>9.6870583839999972E-6</v>
      </c>
      <c r="N2718">
        <v>8.9120937132800004E-6</v>
      </c>
      <c r="O2718">
        <v>2.3786863769999998E-6</v>
      </c>
      <c r="P2718">
        <v>4.6697593842114001E-4</v>
      </c>
      <c r="X2718" t="s">
        <v>338</v>
      </c>
      <c r="Y2718" t="s">
        <v>339</v>
      </c>
      <c r="Z2718" t="s">
        <v>427</v>
      </c>
      <c r="AA2718" t="s">
        <v>97</v>
      </c>
      <c r="AB2718" t="s">
        <v>96</v>
      </c>
      <c r="AC2718" t="s">
        <v>19</v>
      </c>
      <c r="AD2718" t="s">
        <v>70</v>
      </c>
      <c r="AF2718">
        <v>2.0147264931</v>
      </c>
      <c r="AG2718">
        <v>2.7332547890000001</v>
      </c>
      <c r="AH2718">
        <v>0.24115249159999996</v>
      </c>
      <c r="AI2718">
        <v>2.6034747419999998E-3</v>
      </c>
      <c r="AJ2718">
        <v>2.3951967626399998E-3</v>
      </c>
      <c r="AK2718">
        <v>6.7850499270000013E-4</v>
      </c>
      <c r="AL2718">
        <v>0.13124654254048002</v>
      </c>
    </row>
    <row r="2719" spans="1:38" x14ac:dyDescent="0.25">
      <c r="A2719" t="s">
        <v>393</v>
      </c>
      <c r="B2719" s="17" t="s">
        <v>338</v>
      </c>
      <c r="C2719" t="s">
        <v>444</v>
      </c>
      <c r="D2719" t="s">
        <v>427</v>
      </c>
      <c r="E2719" t="s">
        <v>99</v>
      </c>
      <c r="F2719" t="s">
        <v>98</v>
      </c>
      <c r="G2719" t="s">
        <v>19</v>
      </c>
      <c r="H2719" t="s">
        <v>70</v>
      </c>
      <c r="J2719">
        <v>3.2254534559999999</v>
      </c>
      <c r="K2719">
        <v>1.7014137060999999E-2</v>
      </c>
      <c r="L2719">
        <v>1.2299224576999999E-3</v>
      </c>
      <c r="M2719">
        <v>2.3755195779999999E-5</v>
      </c>
      <c r="N2719">
        <v>2.1854780117600003E-5</v>
      </c>
      <c r="O2719">
        <v>5.609306679E-6</v>
      </c>
      <c r="P2719">
        <v>7.2656925601751203E-4</v>
      </c>
      <c r="X2719" t="s">
        <v>338</v>
      </c>
      <c r="Y2719" t="s">
        <v>339</v>
      </c>
      <c r="Z2719" t="s">
        <v>427</v>
      </c>
      <c r="AA2719" t="s">
        <v>99</v>
      </c>
      <c r="AB2719" t="s">
        <v>98</v>
      </c>
      <c r="AC2719" t="s">
        <v>19</v>
      </c>
      <c r="AD2719" t="s">
        <v>70</v>
      </c>
      <c r="AF2719">
        <v>3.2254534559999999</v>
      </c>
      <c r="AG2719">
        <v>4.4174058350000003</v>
      </c>
      <c r="AH2719">
        <v>0.3973389651</v>
      </c>
      <c r="AI2719">
        <v>6.3843999640000003E-3</v>
      </c>
      <c r="AJ2719">
        <v>5.8736479668800006E-3</v>
      </c>
      <c r="AK2719">
        <v>1.6000191369999999E-3</v>
      </c>
      <c r="AL2719">
        <v>0.20479434650369749</v>
      </c>
    </row>
    <row r="2720" spans="1:38" x14ac:dyDescent="0.25">
      <c r="A2720" t="s">
        <v>393</v>
      </c>
      <c r="B2720" s="17" t="s">
        <v>338</v>
      </c>
      <c r="C2720" t="s">
        <v>444</v>
      </c>
      <c r="D2720" t="s">
        <v>427</v>
      </c>
      <c r="E2720" t="s">
        <v>101</v>
      </c>
      <c r="F2720" t="s">
        <v>100</v>
      </c>
      <c r="G2720" t="s">
        <v>19</v>
      </c>
      <c r="H2720" t="s">
        <v>70</v>
      </c>
      <c r="J2720">
        <v>16.732637426</v>
      </c>
      <c r="K2720">
        <v>0.15338321734399998</v>
      </c>
      <c r="L2720">
        <v>1.6795468369000001E-3</v>
      </c>
      <c r="M2720">
        <v>6.6996758679999989E-5</v>
      </c>
      <c r="N2720">
        <v>6.1637017985599995E-5</v>
      </c>
      <c r="O2720">
        <v>1.2952104344000001E-5</v>
      </c>
      <c r="P2720">
        <v>3.9038725691287997E-3</v>
      </c>
      <c r="X2720" t="s">
        <v>338</v>
      </c>
      <c r="Y2720" t="s">
        <v>339</v>
      </c>
      <c r="Z2720" t="s">
        <v>427</v>
      </c>
      <c r="AA2720" t="s">
        <v>101</v>
      </c>
      <c r="AB2720" t="s">
        <v>100</v>
      </c>
      <c r="AC2720" t="s">
        <v>19</v>
      </c>
      <c r="AD2720" t="s">
        <v>70</v>
      </c>
      <c r="AF2720">
        <v>16.732637426</v>
      </c>
      <c r="AG2720">
        <v>39.823110537000005</v>
      </c>
      <c r="AH2720">
        <v>0.54259465480000002</v>
      </c>
      <c r="AI2720">
        <v>1.8005916651999996E-2</v>
      </c>
      <c r="AJ2720">
        <v>1.6565443319839997E-2</v>
      </c>
      <c r="AK2720">
        <v>3.6945048739999999E-3</v>
      </c>
      <c r="AL2720">
        <v>1.0890141244182603</v>
      </c>
    </row>
    <row r="2721" spans="1:38" x14ac:dyDescent="0.25">
      <c r="A2721" t="s">
        <v>393</v>
      </c>
      <c r="B2721" s="17" t="s">
        <v>338</v>
      </c>
      <c r="C2721" t="s">
        <v>444</v>
      </c>
      <c r="D2721" t="s">
        <v>427</v>
      </c>
      <c r="E2721" t="s">
        <v>103</v>
      </c>
      <c r="F2721" t="s">
        <v>102</v>
      </c>
      <c r="G2721" t="s">
        <v>19</v>
      </c>
      <c r="H2721" t="s">
        <v>70</v>
      </c>
      <c r="J2721">
        <v>20.572910730000004</v>
      </c>
      <c r="K2721">
        <v>7.5021369099999999E-2</v>
      </c>
      <c r="L2721">
        <v>2.3626864950000003E-3</v>
      </c>
      <c r="M2721">
        <v>3.972868929E-5</v>
      </c>
      <c r="N2721">
        <v>3.6550394146800004E-5</v>
      </c>
      <c r="O2721">
        <v>9.044355500000001E-6</v>
      </c>
      <c r="P2721">
        <v>2.5546605270550002E-3</v>
      </c>
      <c r="X2721" t="s">
        <v>338</v>
      </c>
      <c r="Y2721" t="s">
        <v>339</v>
      </c>
      <c r="Z2721" t="s">
        <v>427</v>
      </c>
      <c r="AA2721" t="s">
        <v>103</v>
      </c>
      <c r="AB2721" t="s">
        <v>102</v>
      </c>
      <c r="AC2721" t="s">
        <v>19</v>
      </c>
      <c r="AD2721" t="s">
        <v>70</v>
      </c>
      <c r="AF2721">
        <v>20.572910730000004</v>
      </c>
      <c r="AG2721">
        <v>19.477907569999999</v>
      </c>
      <c r="AH2721">
        <v>0.76328985540000005</v>
      </c>
      <c r="AI2721">
        <v>1.0677404480000001E-2</v>
      </c>
      <c r="AJ2721">
        <v>9.8232121216000005E-3</v>
      </c>
      <c r="AK2721">
        <v>2.5798446589999999E-3</v>
      </c>
      <c r="AL2721">
        <v>0.70631333863619994</v>
      </c>
    </row>
    <row r="2722" spans="1:38" x14ac:dyDescent="0.25">
      <c r="A2722" t="s">
        <v>393</v>
      </c>
      <c r="B2722" s="17" t="s">
        <v>338</v>
      </c>
      <c r="C2722" t="s">
        <v>444</v>
      </c>
      <c r="D2722" t="s">
        <v>427</v>
      </c>
      <c r="E2722" t="s">
        <v>105</v>
      </c>
      <c r="F2722" t="s">
        <v>104</v>
      </c>
      <c r="G2722" t="s">
        <v>19</v>
      </c>
      <c r="H2722" t="s">
        <v>70</v>
      </c>
      <c r="J2722">
        <v>59.38239231</v>
      </c>
      <c r="K2722">
        <v>4.0075741620000001E-2</v>
      </c>
      <c r="L2722">
        <v>4.8728990399999998E-4</v>
      </c>
      <c r="M2722">
        <v>1.7559423910000001E-5</v>
      </c>
      <c r="N2722">
        <v>1.6154669997200001E-5</v>
      </c>
      <c r="O2722">
        <v>2.9577587959999999E-6</v>
      </c>
      <c r="P2722">
        <v>1.7805218454972739E-3</v>
      </c>
      <c r="X2722" t="s">
        <v>338</v>
      </c>
      <c r="Y2722" t="s">
        <v>339</v>
      </c>
      <c r="Z2722" t="s">
        <v>427</v>
      </c>
      <c r="AA2722" t="s">
        <v>105</v>
      </c>
      <c r="AB2722" t="s">
        <v>104</v>
      </c>
      <c r="AC2722" t="s">
        <v>19</v>
      </c>
      <c r="AD2722" t="s">
        <v>70</v>
      </c>
      <c r="AF2722">
        <v>59.38239231</v>
      </c>
      <c r="AG2722">
        <v>10.404923279999998</v>
      </c>
      <c r="AH2722">
        <v>0.15742394100000001</v>
      </c>
      <c r="AI2722">
        <v>4.7192361830000005E-3</v>
      </c>
      <c r="AJ2722">
        <v>4.3416972883600002E-3</v>
      </c>
      <c r="AK2722">
        <v>8.4368183600000001E-4</v>
      </c>
      <c r="AL2722">
        <v>0.46410324502750899</v>
      </c>
    </row>
    <row r="2723" spans="1:38" x14ac:dyDescent="0.25">
      <c r="A2723" t="s">
        <v>393</v>
      </c>
      <c r="B2723" s="17" t="s">
        <v>338</v>
      </c>
      <c r="C2723" t="s">
        <v>444</v>
      </c>
      <c r="D2723" t="s">
        <v>427</v>
      </c>
      <c r="E2723" t="s">
        <v>107</v>
      </c>
      <c r="F2723" t="s">
        <v>106</v>
      </c>
      <c r="G2723" t="s">
        <v>19</v>
      </c>
      <c r="H2723" t="s">
        <v>70</v>
      </c>
      <c r="J2723">
        <v>1.3336922440000001</v>
      </c>
      <c r="K2723">
        <v>1.1688353130000001E-2</v>
      </c>
      <c r="L2723">
        <v>8.7578747780000003E-4</v>
      </c>
      <c r="M2723">
        <v>8.2613119690000014E-6</v>
      </c>
      <c r="N2723">
        <v>7.6004070114800011E-6</v>
      </c>
      <c r="O2723">
        <v>2.1258647939999998E-6</v>
      </c>
      <c r="P2723">
        <v>5.4996180792430001E-4</v>
      </c>
      <c r="X2723" t="s">
        <v>338</v>
      </c>
      <c r="Y2723" t="s">
        <v>339</v>
      </c>
      <c r="Z2723" t="s">
        <v>427</v>
      </c>
      <c r="AA2723" t="s">
        <v>107</v>
      </c>
      <c r="AB2723" t="s">
        <v>106</v>
      </c>
      <c r="AC2723" t="s">
        <v>19</v>
      </c>
      <c r="AD2723" t="s">
        <v>70</v>
      </c>
      <c r="AF2723">
        <v>1.3336922440000001</v>
      </c>
      <c r="AG2723">
        <v>3.0346639230000001</v>
      </c>
      <c r="AH2723">
        <v>0.28293201981999999</v>
      </c>
      <c r="AI2723">
        <v>2.2202937810000003E-3</v>
      </c>
      <c r="AJ2723">
        <v>2.0426702785200004E-3</v>
      </c>
      <c r="AK2723">
        <v>6.0638929429999999E-4</v>
      </c>
      <c r="AL2723">
        <v>0.15468078689724002</v>
      </c>
    </row>
    <row r="2724" spans="1:38" x14ac:dyDescent="0.25">
      <c r="A2724" t="s">
        <v>393</v>
      </c>
      <c r="B2724" s="17" t="s">
        <v>338</v>
      </c>
      <c r="C2724" t="s">
        <v>444</v>
      </c>
      <c r="D2724" t="s">
        <v>427</v>
      </c>
      <c r="E2724" t="s">
        <v>109</v>
      </c>
      <c r="F2724" t="s">
        <v>108</v>
      </c>
      <c r="G2724" t="s">
        <v>32</v>
      </c>
      <c r="H2724" t="s">
        <v>70</v>
      </c>
      <c r="J2724">
        <v>13.468393990000003</v>
      </c>
      <c r="K2724">
        <v>4.8523864100000001E-2</v>
      </c>
      <c r="L2724">
        <v>2.3195308914999999E-3</v>
      </c>
      <c r="M2724">
        <v>2.3705591919999998E-5</v>
      </c>
      <c r="N2724">
        <v>2.1809144566400003E-5</v>
      </c>
      <c r="O2724">
        <v>5.6276970260000004E-6</v>
      </c>
      <c r="P2724">
        <v>1.9857331683000002E-3</v>
      </c>
      <c r="X2724" t="s">
        <v>338</v>
      </c>
      <c r="Y2724" t="s">
        <v>339</v>
      </c>
      <c r="Z2724" t="s">
        <v>427</v>
      </c>
      <c r="AA2724" t="s">
        <v>109</v>
      </c>
      <c r="AB2724" t="s">
        <v>108</v>
      </c>
      <c r="AC2724" t="s">
        <v>32</v>
      </c>
      <c r="AD2724" t="s">
        <v>70</v>
      </c>
      <c r="AF2724">
        <v>13.468393990000003</v>
      </c>
      <c r="AG2724">
        <v>14.78605516</v>
      </c>
      <c r="AH2724">
        <v>0.87947424799999996</v>
      </c>
      <c r="AI2724">
        <v>7.4774216819999996E-3</v>
      </c>
      <c r="AJ2724">
        <v>6.8792279474400005E-3</v>
      </c>
      <c r="AK2724">
        <v>1.8840229950000001E-3</v>
      </c>
      <c r="AL2724">
        <v>0.63634474733309998</v>
      </c>
    </row>
    <row r="2725" spans="1:38" x14ac:dyDescent="0.25">
      <c r="A2725" t="s">
        <v>393</v>
      </c>
      <c r="B2725" s="17" t="s">
        <v>338</v>
      </c>
      <c r="C2725" t="s">
        <v>444</v>
      </c>
      <c r="D2725" t="s">
        <v>427</v>
      </c>
      <c r="E2725" t="s">
        <v>111</v>
      </c>
      <c r="F2725" t="s">
        <v>110</v>
      </c>
      <c r="G2725" t="s">
        <v>32</v>
      </c>
      <c r="H2725" t="s">
        <v>70</v>
      </c>
      <c r="J2725">
        <v>7.5608675643000005</v>
      </c>
      <c r="K2725">
        <v>7.0877479790000003E-2</v>
      </c>
      <c r="L2725">
        <v>5.0679975979999996E-3</v>
      </c>
      <c r="M2725">
        <v>7.4319009249999995E-5</v>
      </c>
      <c r="N2725">
        <v>6.8373488510000007E-5</v>
      </c>
      <c r="O2725">
        <v>1.75575689E-5</v>
      </c>
      <c r="P2725">
        <v>3.0002412820508001E-3</v>
      </c>
      <c r="X2725" t="s">
        <v>338</v>
      </c>
      <c r="Y2725" t="s">
        <v>339</v>
      </c>
      <c r="Z2725" t="s">
        <v>427</v>
      </c>
      <c r="AA2725" t="s">
        <v>111</v>
      </c>
      <c r="AB2725" t="s">
        <v>110</v>
      </c>
      <c r="AC2725" t="s">
        <v>32</v>
      </c>
      <c r="AD2725" t="s">
        <v>70</v>
      </c>
      <c r="AF2725">
        <v>7.5608675643000005</v>
      </c>
      <c r="AG2725">
        <v>21.597584327</v>
      </c>
      <c r="AH2725">
        <v>1.9215840107</v>
      </c>
      <c r="AI2725">
        <v>2.3442341265999998E-2</v>
      </c>
      <c r="AJ2725">
        <v>2.1566953964719998E-2</v>
      </c>
      <c r="AK2725">
        <v>5.8778690320000007E-3</v>
      </c>
      <c r="AL2725">
        <v>0.98239714488598995</v>
      </c>
    </row>
    <row r="2726" spans="1:38" x14ac:dyDescent="0.25">
      <c r="A2726" t="s">
        <v>393</v>
      </c>
      <c r="B2726" s="17" t="s">
        <v>338</v>
      </c>
      <c r="C2726" t="s">
        <v>444</v>
      </c>
      <c r="D2726" t="s">
        <v>427</v>
      </c>
      <c r="E2726" t="s">
        <v>112</v>
      </c>
      <c r="F2726" t="s">
        <v>31</v>
      </c>
      <c r="G2726" t="s">
        <v>32</v>
      </c>
      <c r="H2726" t="s">
        <v>70</v>
      </c>
      <c r="J2726">
        <v>7.8494402229000002</v>
      </c>
      <c r="K2726">
        <v>2.804782305E-2</v>
      </c>
      <c r="L2726">
        <v>6.9471335999999999E-4</v>
      </c>
      <c r="M2726">
        <v>2.4699629118E-5</v>
      </c>
      <c r="N2726">
        <v>2.2723658788560002E-5</v>
      </c>
      <c r="O2726">
        <v>4.3245644639999999E-6</v>
      </c>
      <c r="P2726">
        <v>1.00537711111723E-3</v>
      </c>
      <c r="X2726" t="s">
        <v>338</v>
      </c>
      <c r="Y2726" t="s">
        <v>339</v>
      </c>
      <c r="Z2726" t="s">
        <v>427</v>
      </c>
      <c r="AA2726" t="s">
        <v>112</v>
      </c>
      <c r="AB2726" t="s">
        <v>31</v>
      </c>
      <c r="AC2726" t="s">
        <v>32</v>
      </c>
      <c r="AD2726" t="s">
        <v>70</v>
      </c>
      <c r="AF2726">
        <v>7.8494402229000002</v>
      </c>
      <c r="AG2726">
        <v>8.5466528509999993</v>
      </c>
      <c r="AH2726">
        <v>0.26340778899999995</v>
      </c>
      <c r="AI2726">
        <v>7.7909689929999996E-3</v>
      </c>
      <c r="AJ2726">
        <v>7.1676914735599988E-3</v>
      </c>
      <c r="AK2726">
        <v>1.4477644234E-3</v>
      </c>
      <c r="AL2726">
        <v>0.32646087688830794</v>
      </c>
    </row>
    <row r="2727" spans="1:38" x14ac:dyDescent="0.25">
      <c r="A2727" t="s">
        <v>393</v>
      </c>
      <c r="B2727" s="17" t="s">
        <v>338</v>
      </c>
      <c r="C2727" t="s">
        <v>444</v>
      </c>
      <c r="D2727" t="s">
        <v>427</v>
      </c>
      <c r="E2727" t="s">
        <v>113</v>
      </c>
      <c r="F2727" t="s">
        <v>34</v>
      </c>
      <c r="G2727" t="s">
        <v>32</v>
      </c>
      <c r="H2727" t="s">
        <v>70</v>
      </c>
      <c r="J2727">
        <v>33.029531145299991</v>
      </c>
      <c r="K2727">
        <v>7.8967152622000006E-2</v>
      </c>
      <c r="L2727">
        <v>1.1082607503000003E-3</v>
      </c>
      <c r="M2727">
        <v>1.0335727285099998E-4</v>
      </c>
      <c r="N2727">
        <v>9.5088691022919992E-5</v>
      </c>
      <c r="O2727">
        <v>7.8073049510000005E-6</v>
      </c>
      <c r="P2727">
        <v>4.6110625561236384E-3</v>
      </c>
      <c r="X2727" t="s">
        <v>338</v>
      </c>
      <c r="Y2727" t="s">
        <v>339</v>
      </c>
      <c r="Z2727" t="s">
        <v>427</v>
      </c>
      <c r="AA2727" t="s">
        <v>113</v>
      </c>
      <c r="AB2727" t="s">
        <v>34</v>
      </c>
      <c r="AC2727" t="s">
        <v>32</v>
      </c>
      <c r="AD2727" t="s">
        <v>70</v>
      </c>
      <c r="AF2727">
        <v>33.029531145300005</v>
      </c>
      <c r="AG2727">
        <v>24.062647321999997</v>
      </c>
      <c r="AH2727">
        <v>0.42020856030000003</v>
      </c>
      <c r="AI2727">
        <v>3.2601840406000004E-2</v>
      </c>
      <c r="AJ2727">
        <v>2.9993693173520006E-2</v>
      </c>
      <c r="AK2727">
        <v>2.6137053611999996E-3</v>
      </c>
      <c r="AL2727">
        <v>1.4964602770657602</v>
      </c>
    </row>
    <row r="2728" spans="1:38" x14ac:dyDescent="0.25">
      <c r="A2728" t="s">
        <v>393</v>
      </c>
      <c r="B2728" s="17" t="s">
        <v>338</v>
      </c>
      <c r="C2728" t="s">
        <v>444</v>
      </c>
      <c r="D2728" t="s">
        <v>427</v>
      </c>
      <c r="E2728" t="s">
        <v>115</v>
      </c>
      <c r="F2728" t="s">
        <v>114</v>
      </c>
      <c r="G2728" t="s">
        <v>32</v>
      </c>
      <c r="H2728" t="s">
        <v>70</v>
      </c>
      <c r="J2728">
        <v>0.780927861</v>
      </c>
      <c r="K2728">
        <v>3.5078011365000002E-3</v>
      </c>
      <c r="L2728">
        <v>1.4768635198000001E-4</v>
      </c>
      <c r="M2728">
        <v>1.7042596129999999E-6</v>
      </c>
      <c r="N2728">
        <v>1.5679188439600002E-6</v>
      </c>
      <c r="O2728">
        <v>3.9410500412999998E-7</v>
      </c>
      <c r="P2728">
        <v>1.3489792956960001E-4</v>
      </c>
      <c r="X2728" t="s">
        <v>338</v>
      </c>
      <c r="Y2728" t="s">
        <v>339</v>
      </c>
      <c r="Z2728" t="s">
        <v>427</v>
      </c>
      <c r="AA2728" t="s">
        <v>115</v>
      </c>
      <c r="AB2728" t="s">
        <v>114</v>
      </c>
      <c r="AC2728" t="s">
        <v>32</v>
      </c>
      <c r="AD2728" t="s">
        <v>70</v>
      </c>
      <c r="AF2728">
        <v>0.780927861</v>
      </c>
      <c r="AG2728">
        <v>1.0688872864999999</v>
      </c>
      <c r="AH2728">
        <v>5.5996819521999995E-2</v>
      </c>
      <c r="AI2728">
        <v>5.3757218430000001E-4</v>
      </c>
      <c r="AJ2728">
        <v>4.9456640955600011E-4</v>
      </c>
      <c r="AK2728">
        <v>1.3193727394999999E-4</v>
      </c>
      <c r="AL2728">
        <v>4.3332686689908008E-2</v>
      </c>
    </row>
    <row r="2729" spans="1:38" x14ac:dyDescent="0.25">
      <c r="A2729" t="s">
        <v>393</v>
      </c>
      <c r="B2729" s="17" t="s">
        <v>338</v>
      </c>
      <c r="C2729" t="s">
        <v>444</v>
      </c>
      <c r="D2729" t="s">
        <v>427</v>
      </c>
      <c r="E2729" t="s">
        <v>117</v>
      </c>
      <c r="F2729" t="s">
        <v>116</v>
      </c>
      <c r="G2729" t="s">
        <v>32</v>
      </c>
      <c r="H2729" t="s">
        <v>70</v>
      </c>
      <c r="J2729">
        <v>1.074871736</v>
      </c>
      <c r="K2729">
        <v>4.6353432149999997E-3</v>
      </c>
      <c r="L2729">
        <v>5.2452192169999997E-5</v>
      </c>
      <c r="M2729">
        <v>1.8992421800000001E-6</v>
      </c>
      <c r="N2729">
        <v>1.7473028055999999E-6</v>
      </c>
      <c r="O2729">
        <v>3.7329841319999999E-7</v>
      </c>
      <c r="P2729">
        <v>1.4391169569030003E-4</v>
      </c>
      <c r="X2729" t="s">
        <v>338</v>
      </c>
      <c r="Y2729" t="s">
        <v>339</v>
      </c>
      <c r="Z2729" t="s">
        <v>427</v>
      </c>
      <c r="AA2729" t="s">
        <v>117</v>
      </c>
      <c r="AB2729" t="s">
        <v>116</v>
      </c>
      <c r="AC2729" t="s">
        <v>32</v>
      </c>
      <c r="AD2729" t="s">
        <v>70</v>
      </c>
      <c r="AF2729">
        <v>1.074871736</v>
      </c>
      <c r="AG2729">
        <v>1.6478797619999999</v>
      </c>
      <c r="AH2729">
        <v>2.320242229E-2</v>
      </c>
      <c r="AI2729">
        <v>6.9892106780000002E-4</v>
      </c>
      <c r="AJ2729">
        <v>6.4300738237600002E-4</v>
      </c>
      <c r="AK2729">
        <v>1.4580027639999999E-4</v>
      </c>
      <c r="AL2729">
        <v>5.3007398832100004E-2</v>
      </c>
    </row>
    <row r="2730" spans="1:38" x14ac:dyDescent="0.25">
      <c r="A2730" t="s">
        <v>393</v>
      </c>
      <c r="B2730" s="17" t="s">
        <v>338</v>
      </c>
      <c r="C2730" t="s">
        <v>444</v>
      </c>
      <c r="D2730" t="s">
        <v>427</v>
      </c>
      <c r="E2730" t="s">
        <v>119</v>
      </c>
      <c r="F2730" t="s">
        <v>118</v>
      </c>
      <c r="G2730" t="s">
        <v>32</v>
      </c>
      <c r="H2730" t="s">
        <v>70</v>
      </c>
      <c r="J2730">
        <v>0.50425625360000004</v>
      </c>
      <c r="K2730">
        <v>2.2887291024000001E-3</v>
      </c>
      <c r="L2730">
        <v>1.7502462350999998E-4</v>
      </c>
      <c r="M2730">
        <v>7.6759749479999992E-6</v>
      </c>
      <c r="N2730">
        <v>7.0618969521600003E-6</v>
      </c>
      <c r="O2730">
        <v>1.7153783807000004E-6</v>
      </c>
      <c r="P2730">
        <v>9.5071433847850018E-5</v>
      </c>
      <c r="X2730" t="s">
        <v>338</v>
      </c>
      <c r="Y2730" t="s">
        <v>339</v>
      </c>
      <c r="Z2730" t="s">
        <v>427</v>
      </c>
      <c r="AA2730" t="s">
        <v>119</v>
      </c>
      <c r="AB2730" t="s">
        <v>118</v>
      </c>
      <c r="AC2730" t="s">
        <v>32</v>
      </c>
      <c r="AD2730" t="s">
        <v>70</v>
      </c>
      <c r="AF2730">
        <v>0.50425625360000004</v>
      </c>
      <c r="AG2730">
        <v>0.69741498940000013</v>
      </c>
      <c r="AH2730">
        <v>6.6362402929999995E-2</v>
      </c>
      <c r="AI2730">
        <v>2.4212218519000001E-3</v>
      </c>
      <c r="AJ2730">
        <v>2.227524103748E-3</v>
      </c>
      <c r="AK2730">
        <v>5.742690691E-4</v>
      </c>
      <c r="AL2730">
        <v>3.1505322493050998E-2</v>
      </c>
    </row>
    <row r="2731" spans="1:38" x14ac:dyDescent="0.25">
      <c r="A2731" t="s">
        <v>393</v>
      </c>
      <c r="B2731" s="17" t="s">
        <v>338</v>
      </c>
      <c r="C2731" t="s">
        <v>444</v>
      </c>
      <c r="D2731" t="s">
        <v>427</v>
      </c>
      <c r="E2731" t="s">
        <v>121</v>
      </c>
      <c r="F2731" t="s">
        <v>120</v>
      </c>
      <c r="G2731" t="s">
        <v>37</v>
      </c>
      <c r="H2731" t="s">
        <v>70</v>
      </c>
      <c r="J2731">
        <v>96076.02051100001</v>
      </c>
      <c r="K2731">
        <v>4.2886677522999994</v>
      </c>
      <c r="L2731">
        <v>4.5791795410000002E-2</v>
      </c>
      <c r="M2731">
        <v>4.3940906677599999E-3</v>
      </c>
      <c r="N2731">
        <v>4.0425634143392E-3</v>
      </c>
      <c r="O2731">
        <v>3.2087275837999995E-4</v>
      </c>
      <c r="P2731">
        <v>0.50829735143632004</v>
      </c>
      <c r="X2731" t="s">
        <v>338</v>
      </c>
      <c r="Y2731" t="s">
        <v>339</v>
      </c>
      <c r="Z2731" t="s">
        <v>427</v>
      </c>
      <c r="AA2731" t="s">
        <v>121</v>
      </c>
      <c r="AB2731" t="s">
        <v>120</v>
      </c>
      <c r="AC2731" t="s">
        <v>37</v>
      </c>
      <c r="AD2731" t="s">
        <v>70</v>
      </c>
      <c r="AF2731">
        <v>96076.02051100001</v>
      </c>
      <c r="AG2731">
        <v>1226.99594144</v>
      </c>
      <c r="AH2731">
        <v>16.3017595335</v>
      </c>
      <c r="AI2731">
        <v>1.3013493547499999</v>
      </c>
      <c r="AJ2731">
        <v>1.1972414063700001</v>
      </c>
      <c r="AK2731">
        <v>0.10085841647</v>
      </c>
      <c r="AL2731">
        <v>140.8229154972552</v>
      </c>
    </row>
    <row r="2732" spans="1:38" x14ac:dyDescent="0.25">
      <c r="A2732" t="s">
        <v>393</v>
      </c>
      <c r="B2732" s="17" t="s">
        <v>338</v>
      </c>
      <c r="C2732" t="s">
        <v>444</v>
      </c>
      <c r="D2732" t="s">
        <v>427</v>
      </c>
      <c r="E2732" t="s">
        <v>122</v>
      </c>
      <c r="F2732" t="s">
        <v>120</v>
      </c>
      <c r="G2732" t="s">
        <v>39</v>
      </c>
      <c r="H2732" t="s">
        <v>70</v>
      </c>
      <c r="J2732">
        <v>5899.5686699999997</v>
      </c>
      <c r="K2732">
        <v>4.2225844478000001</v>
      </c>
      <c r="L2732">
        <v>5.9426683016000001E-2</v>
      </c>
      <c r="M2732">
        <v>7.8754740567199989E-3</v>
      </c>
      <c r="N2732">
        <v>7.2454361321824005E-3</v>
      </c>
      <c r="O2732">
        <v>4.6323176572000003E-4</v>
      </c>
      <c r="P2732">
        <v>0.42643490408498003</v>
      </c>
      <c r="X2732" t="s">
        <v>338</v>
      </c>
      <c r="Y2732" t="s">
        <v>339</v>
      </c>
      <c r="Z2732" t="s">
        <v>427</v>
      </c>
      <c r="AA2732" t="s">
        <v>122</v>
      </c>
      <c r="AB2732" t="s">
        <v>120</v>
      </c>
      <c r="AC2732" t="s">
        <v>39</v>
      </c>
      <c r="AD2732" t="s">
        <v>70</v>
      </c>
      <c r="AF2732">
        <v>5899.5686699999997</v>
      </c>
      <c r="AG2732">
        <v>838.9509678500001</v>
      </c>
      <c r="AH2732">
        <v>14.691488209999999</v>
      </c>
      <c r="AI2732">
        <v>1.61971669301</v>
      </c>
      <c r="AJ2732">
        <v>1.4901393575691999</v>
      </c>
      <c r="AK2732">
        <v>0.10111491137499999</v>
      </c>
      <c r="AL2732">
        <v>90.183665761647006</v>
      </c>
    </row>
    <row r="2733" spans="1:38" x14ac:dyDescent="0.25">
      <c r="A2733" t="s">
        <v>393</v>
      </c>
      <c r="B2733" s="17" t="s">
        <v>338</v>
      </c>
      <c r="C2733" t="s">
        <v>444</v>
      </c>
      <c r="D2733" t="s">
        <v>427</v>
      </c>
      <c r="E2733" t="s">
        <v>123</v>
      </c>
      <c r="F2733" t="s">
        <v>36</v>
      </c>
      <c r="G2733" t="s">
        <v>37</v>
      </c>
      <c r="H2733" t="s">
        <v>70</v>
      </c>
      <c r="J2733">
        <v>8439.6162000000004</v>
      </c>
      <c r="K2733">
        <v>0.35985124000000002</v>
      </c>
      <c r="L2733">
        <v>3.8494379000000001E-3</v>
      </c>
      <c r="M2733">
        <v>3.737465E-4</v>
      </c>
      <c r="N2733">
        <v>3.4384678E-4</v>
      </c>
      <c r="O2733">
        <v>2.6948191999999999E-5</v>
      </c>
      <c r="P2733">
        <v>4.2936040375000012E-2</v>
      </c>
      <c r="X2733" t="s">
        <v>338</v>
      </c>
      <c r="Y2733" t="s">
        <v>339</v>
      </c>
      <c r="Z2733" t="s">
        <v>427</v>
      </c>
      <c r="AA2733" t="s">
        <v>123</v>
      </c>
      <c r="AB2733" t="s">
        <v>36</v>
      </c>
      <c r="AC2733" t="s">
        <v>37</v>
      </c>
      <c r="AD2733" t="s">
        <v>70</v>
      </c>
      <c r="AF2733">
        <v>8439.6162000000004</v>
      </c>
      <c r="AG2733">
        <v>102.95412</v>
      </c>
      <c r="AH2733">
        <v>1.3703898999999999</v>
      </c>
      <c r="AI2733">
        <v>0.11068839</v>
      </c>
      <c r="AJ2733">
        <v>0.1018333188</v>
      </c>
      <c r="AK2733">
        <v>8.4704979999999999E-3</v>
      </c>
      <c r="AL2733">
        <v>11.9547038167</v>
      </c>
    </row>
    <row r="2734" spans="1:38" x14ac:dyDescent="0.25">
      <c r="A2734" t="s">
        <v>393</v>
      </c>
      <c r="B2734" s="17" t="s">
        <v>338</v>
      </c>
      <c r="C2734" t="s">
        <v>444</v>
      </c>
      <c r="D2734" t="s">
        <v>427</v>
      </c>
      <c r="E2734" t="s">
        <v>124</v>
      </c>
      <c r="F2734" t="s">
        <v>36</v>
      </c>
      <c r="G2734" t="s">
        <v>39</v>
      </c>
      <c r="H2734" t="s">
        <v>70</v>
      </c>
      <c r="J2734">
        <v>1862.0600999999999</v>
      </c>
      <c r="K2734">
        <v>2.7678142000000001</v>
      </c>
      <c r="L2734">
        <v>3.2123089000000001E-2</v>
      </c>
      <c r="M2734">
        <v>3.4850938000000001E-3</v>
      </c>
      <c r="N2734">
        <v>3.2062862960000002E-3</v>
      </c>
      <c r="O2734">
        <v>2.3767282E-4</v>
      </c>
      <c r="P2734">
        <v>0.25611052100000004</v>
      </c>
      <c r="X2734" t="s">
        <v>338</v>
      </c>
      <c r="Y2734" t="s">
        <v>339</v>
      </c>
      <c r="Z2734" t="s">
        <v>427</v>
      </c>
      <c r="AA2734" t="s">
        <v>124</v>
      </c>
      <c r="AB2734" t="s">
        <v>36</v>
      </c>
      <c r="AC2734" t="s">
        <v>39</v>
      </c>
      <c r="AD2734" t="s">
        <v>70</v>
      </c>
      <c r="AF2734">
        <v>1862.0600999999999</v>
      </c>
      <c r="AG2734">
        <v>549.91449</v>
      </c>
      <c r="AH2734">
        <v>7.9414821</v>
      </c>
      <c r="AI2734">
        <v>0.71676505000000001</v>
      </c>
      <c r="AJ2734">
        <v>0.65942384600000004</v>
      </c>
      <c r="AK2734">
        <v>5.187957E-2</v>
      </c>
      <c r="AL2734">
        <v>54.183435869999997</v>
      </c>
    </row>
    <row r="2735" spans="1:38" x14ac:dyDescent="0.25">
      <c r="A2735" t="s">
        <v>393</v>
      </c>
      <c r="B2735" s="17" t="s">
        <v>338</v>
      </c>
      <c r="C2735" t="s">
        <v>444</v>
      </c>
      <c r="D2735" t="s">
        <v>427</v>
      </c>
      <c r="E2735" t="s">
        <v>125</v>
      </c>
      <c r="F2735" t="s">
        <v>44</v>
      </c>
      <c r="G2735" t="s">
        <v>37</v>
      </c>
      <c r="H2735" t="s">
        <v>70</v>
      </c>
      <c r="J2735">
        <v>661.36084000000005</v>
      </c>
      <c r="K2735">
        <v>2.0596882E-2</v>
      </c>
      <c r="L2735">
        <v>2.4044056999999999E-4</v>
      </c>
      <c r="M2735">
        <v>2.6405689E-5</v>
      </c>
      <c r="N2735">
        <v>2.4293233880000002E-5</v>
      </c>
      <c r="O2735">
        <v>1.7822277E-6</v>
      </c>
      <c r="P2735">
        <v>2.6272185485000004E-3</v>
      </c>
      <c r="X2735" t="s">
        <v>338</v>
      </c>
      <c r="Y2735" t="s">
        <v>339</v>
      </c>
      <c r="Z2735" t="s">
        <v>427</v>
      </c>
      <c r="AA2735" t="s">
        <v>125</v>
      </c>
      <c r="AB2735" t="s">
        <v>44</v>
      </c>
      <c r="AC2735" t="s">
        <v>37</v>
      </c>
      <c r="AD2735" t="s">
        <v>70</v>
      </c>
      <c r="AF2735">
        <v>661.36084000000005</v>
      </c>
      <c r="AG2735">
        <v>5.8928064999999998</v>
      </c>
      <c r="AH2735">
        <v>8.5596211000000005E-2</v>
      </c>
      <c r="AI2735">
        <v>7.8202802999999994E-3</v>
      </c>
      <c r="AJ2735">
        <v>7.1946578760000001E-3</v>
      </c>
      <c r="AK2735">
        <v>5.6019920000000001E-4</v>
      </c>
      <c r="AL2735">
        <v>0.74567255785999997</v>
      </c>
    </row>
    <row r="2736" spans="1:38" x14ac:dyDescent="0.25">
      <c r="A2736" t="s">
        <v>393</v>
      </c>
      <c r="B2736" s="17" t="s">
        <v>338</v>
      </c>
      <c r="C2736" t="s">
        <v>444</v>
      </c>
      <c r="D2736" t="s">
        <v>427</v>
      </c>
      <c r="E2736" t="s">
        <v>126</v>
      </c>
      <c r="F2736" t="s">
        <v>44</v>
      </c>
      <c r="G2736" t="s">
        <v>39</v>
      </c>
      <c r="H2736" t="s">
        <v>70</v>
      </c>
      <c r="J2736">
        <v>136.0757491</v>
      </c>
      <c r="K2736">
        <v>0.1152025529</v>
      </c>
      <c r="L2736">
        <v>1.427448598E-3</v>
      </c>
      <c r="M2736">
        <v>1.264774944E-4</v>
      </c>
      <c r="N2736">
        <v>1.1635929484800001E-4</v>
      </c>
      <c r="O2736">
        <v>1.0871266180000001E-5</v>
      </c>
      <c r="P2736">
        <v>8.7377668627700005E-3</v>
      </c>
      <c r="X2736" t="s">
        <v>338</v>
      </c>
      <c r="Y2736" t="s">
        <v>339</v>
      </c>
      <c r="Z2736" t="s">
        <v>427</v>
      </c>
      <c r="AA2736" t="s">
        <v>126</v>
      </c>
      <c r="AB2736" t="s">
        <v>44</v>
      </c>
      <c r="AC2736" t="s">
        <v>39</v>
      </c>
      <c r="AD2736" t="s">
        <v>70</v>
      </c>
      <c r="AF2736">
        <v>136.07574910000002</v>
      </c>
      <c r="AG2736">
        <v>22.888658930000002</v>
      </c>
      <c r="AH2736">
        <v>0.35289437200000001</v>
      </c>
      <c r="AI2736">
        <v>2.6012112550000001E-2</v>
      </c>
      <c r="AJ2736">
        <v>2.3931143546000001E-2</v>
      </c>
      <c r="AK2736">
        <v>2.372995906E-3</v>
      </c>
      <c r="AL2736">
        <v>1.8408875309650004</v>
      </c>
    </row>
    <row r="2737" spans="1:38" x14ac:dyDescent="0.25">
      <c r="A2737" t="s">
        <v>393</v>
      </c>
      <c r="B2737" s="17" t="s">
        <v>338</v>
      </c>
      <c r="C2737" t="s">
        <v>444</v>
      </c>
      <c r="D2737" t="s">
        <v>427</v>
      </c>
      <c r="E2737" t="s">
        <v>127</v>
      </c>
      <c r="F2737" t="s">
        <v>47</v>
      </c>
      <c r="G2737" t="s">
        <v>37</v>
      </c>
      <c r="H2737" t="s">
        <v>70</v>
      </c>
      <c r="J2737">
        <v>1066.9235000000001</v>
      </c>
      <c r="K2737">
        <v>3.9272372E-2</v>
      </c>
      <c r="L2737">
        <v>4.5889516999999999E-4</v>
      </c>
      <c r="M2737">
        <v>5.0561993999999998E-5</v>
      </c>
      <c r="N2737">
        <v>4.651703448E-5</v>
      </c>
      <c r="O2737">
        <v>3.4011221000000001E-6</v>
      </c>
      <c r="P2737">
        <v>4.8040728688000002E-3</v>
      </c>
      <c r="X2737" t="s">
        <v>338</v>
      </c>
      <c r="Y2737" t="s">
        <v>339</v>
      </c>
      <c r="Z2737" t="s">
        <v>427</v>
      </c>
      <c r="AA2737" t="s">
        <v>127</v>
      </c>
      <c r="AB2737" t="s">
        <v>47</v>
      </c>
      <c r="AC2737" t="s">
        <v>37</v>
      </c>
      <c r="AD2737" t="s">
        <v>70</v>
      </c>
      <c r="AF2737">
        <v>1066.9235000000001</v>
      </c>
      <c r="AG2737">
        <v>11.235900000000001</v>
      </c>
      <c r="AH2737">
        <v>0.16336547000000001</v>
      </c>
      <c r="AI2737">
        <v>1.4974385E-2</v>
      </c>
      <c r="AJ2737">
        <v>1.37764342E-2</v>
      </c>
      <c r="AK2737">
        <v>1.0690588E-3</v>
      </c>
      <c r="AL2737">
        <v>1.29754318599</v>
      </c>
    </row>
    <row r="2738" spans="1:38" x14ac:dyDescent="0.25">
      <c r="A2738" t="s">
        <v>393</v>
      </c>
      <c r="B2738" s="17" t="s">
        <v>338</v>
      </c>
      <c r="C2738" t="s">
        <v>444</v>
      </c>
      <c r="D2738" t="s">
        <v>427</v>
      </c>
      <c r="E2738" t="s">
        <v>128</v>
      </c>
      <c r="F2738" t="s">
        <v>47</v>
      </c>
      <c r="G2738" t="s">
        <v>39</v>
      </c>
      <c r="H2738" t="s">
        <v>70</v>
      </c>
      <c r="J2738">
        <v>1349.2021671</v>
      </c>
      <c r="K2738">
        <v>4.8887494790999995</v>
      </c>
      <c r="L2738">
        <v>7.6872027580000002E-2</v>
      </c>
      <c r="M2738">
        <v>2.4201775094999994E-3</v>
      </c>
      <c r="N2738">
        <v>2.2265633087399997E-3</v>
      </c>
      <c r="O2738">
        <v>4.5870331730000005E-4</v>
      </c>
      <c r="P2738">
        <v>0.18599954726585299</v>
      </c>
      <c r="X2738" t="s">
        <v>338</v>
      </c>
      <c r="Y2738" t="s">
        <v>339</v>
      </c>
      <c r="Z2738" t="s">
        <v>427</v>
      </c>
      <c r="AA2738" t="s">
        <v>128</v>
      </c>
      <c r="AB2738" t="s">
        <v>47</v>
      </c>
      <c r="AC2738" t="s">
        <v>39</v>
      </c>
      <c r="AD2738" t="s">
        <v>70</v>
      </c>
      <c r="AF2738">
        <v>1349.2021671</v>
      </c>
      <c r="AG2738">
        <v>971.30583991999993</v>
      </c>
      <c r="AH2738">
        <v>19.004334261</v>
      </c>
      <c r="AI2738">
        <v>0.49774808789999991</v>
      </c>
      <c r="AJ2738">
        <v>0.4579282408680001</v>
      </c>
      <c r="AK2738">
        <v>0.10012643765000001</v>
      </c>
      <c r="AL2738">
        <v>39.262522323395601</v>
      </c>
    </row>
    <row r="2739" spans="1:38" x14ac:dyDescent="0.25">
      <c r="A2739" t="s">
        <v>393</v>
      </c>
      <c r="B2739" s="17" t="s">
        <v>338</v>
      </c>
      <c r="C2739" t="s">
        <v>444</v>
      </c>
      <c r="D2739" t="s">
        <v>427</v>
      </c>
      <c r="E2739" t="s">
        <v>129</v>
      </c>
      <c r="F2739" t="s">
        <v>50</v>
      </c>
      <c r="G2739" t="s">
        <v>37</v>
      </c>
      <c r="H2739" t="s">
        <v>70</v>
      </c>
      <c r="J2739">
        <v>12643.68556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2.4163264540000003E-2</v>
      </c>
      <c r="X2739" t="s">
        <v>338</v>
      </c>
      <c r="Y2739" t="s">
        <v>339</v>
      </c>
      <c r="Z2739" t="s">
        <v>427</v>
      </c>
      <c r="AA2739" t="s">
        <v>129</v>
      </c>
      <c r="AB2739" t="s">
        <v>50</v>
      </c>
      <c r="AC2739" t="s">
        <v>37</v>
      </c>
      <c r="AD2739" t="s">
        <v>70</v>
      </c>
      <c r="AF2739">
        <v>12643.68556</v>
      </c>
      <c r="AG2739">
        <v>195.64274</v>
      </c>
      <c r="AH2739">
        <v>1.3520862330000001</v>
      </c>
      <c r="AI2739">
        <v>3.9471663800000001E-2</v>
      </c>
      <c r="AJ2739">
        <v>3.6313930696000002E-2</v>
      </c>
      <c r="AK2739">
        <v>1.084398059E-2</v>
      </c>
      <c r="AL2739">
        <v>11.762721588067002</v>
      </c>
    </row>
    <row r="2740" spans="1:38" x14ac:dyDescent="0.25">
      <c r="A2740" t="s">
        <v>393</v>
      </c>
      <c r="B2740" s="17" t="s">
        <v>338</v>
      </c>
      <c r="C2740" t="s">
        <v>444</v>
      </c>
      <c r="D2740" t="s">
        <v>427</v>
      </c>
      <c r="E2740" t="s">
        <v>130</v>
      </c>
      <c r="F2740" t="s">
        <v>50</v>
      </c>
      <c r="G2740" t="s">
        <v>39</v>
      </c>
      <c r="H2740" t="s">
        <v>70</v>
      </c>
      <c r="J2740">
        <v>2335.30573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4.8889057620000002E-3</v>
      </c>
      <c r="X2740" t="s">
        <v>338</v>
      </c>
      <c r="Y2740" t="s">
        <v>339</v>
      </c>
      <c r="Z2740" t="s">
        <v>427</v>
      </c>
      <c r="AA2740" t="s">
        <v>130</v>
      </c>
      <c r="AB2740" t="s">
        <v>50</v>
      </c>
      <c r="AC2740" t="s">
        <v>39</v>
      </c>
      <c r="AD2740" t="s">
        <v>70</v>
      </c>
      <c r="AF2740">
        <v>2335.30573</v>
      </c>
      <c r="AG2740">
        <v>614.27423099999999</v>
      </c>
      <c r="AH2740">
        <v>4.2454408300000006</v>
      </c>
      <c r="AI2740">
        <v>0.1239314814</v>
      </c>
      <c r="AJ2740">
        <v>0.11401696288800002</v>
      </c>
      <c r="AK2740">
        <v>3.4049292799999999E-2</v>
      </c>
      <c r="AL2740">
        <v>22.136397841803003</v>
      </c>
    </row>
    <row r="2741" spans="1:38" x14ac:dyDescent="0.25">
      <c r="A2741" t="s">
        <v>393</v>
      </c>
      <c r="B2741" s="17" t="s">
        <v>338</v>
      </c>
      <c r="C2741" t="s">
        <v>444</v>
      </c>
      <c r="D2741" t="s">
        <v>427</v>
      </c>
      <c r="E2741" t="s">
        <v>132</v>
      </c>
      <c r="F2741" t="s">
        <v>131</v>
      </c>
      <c r="G2741" t="s">
        <v>37</v>
      </c>
      <c r="H2741" t="s">
        <v>70</v>
      </c>
      <c r="J2741">
        <v>5115.2097160000003</v>
      </c>
      <c r="K2741">
        <v>0.8339197599</v>
      </c>
      <c r="L2741">
        <v>9.8757620999999993E-3</v>
      </c>
      <c r="M2741">
        <v>3.1381006613000005E-4</v>
      </c>
      <c r="N2741">
        <v>2.8870526083960002E-4</v>
      </c>
      <c r="O2741">
        <v>6.5784654469999997E-5</v>
      </c>
      <c r="P2741">
        <v>5.000224670289731E-2</v>
      </c>
      <c r="X2741" t="s">
        <v>338</v>
      </c>
      <c r="Y2741" t="s">
        <v>339</v>
      </c>
      <c r="Z2741" t="s">
        <v>427</v>
      </c>
      <c r="AA2741" t="s">
        <v>132</v>
      </c>
      <c r="AB2741" t="s">
        <v>131</v>
      </c>
      <c r="AC2741" t="s">
        <v>37</v>
      </c>
      <c r="AD2741" t="s">
        <v>70</v>
      </c>
      <c r="AF2741">
        <v>5115.2097160000003</v>
      </c>
      <c r="AG2741">
        <v>238.58602310000001</v>
      </c>
      <c r="AH2741">
        <v>3.5157453380999999</v>
      </c>
      <c r="AI2741">
        <v>9.2937669529999989E-2</v>
      </c>
      <c r="AJ2741">
        <v>8.5502655967599983E-2</v>
      </c>
      <c r="AK2741">
        <v>2.0677780401E-2</v>
      </c>
      <c r="AL2741">
        <v>12.907052591079101</v>
      </c>
    </row>
    <row r="2742" spans="1:38" x14ac:dyDescent="0.25">
      <c r="A2742" t="s">
        <v>393</v>
      </c>
      <c r="B2742" s="17" t="s">
        <v>338</v>
      </c>
      <c r="C2742" t="s">
        <v>444</v>
      </c>
      <c r="D2742" t="s">
        <v>427</v>
      </c>
      <c r="E2742" t="s">
        <v>133</v>
      </c>
      <c r="F2742" t="s">
        <v>131</v>
      </c>
      <c r="G2742" t="s">
        <v>39</v>
      </c>
      <c r="H2742" t="s">
        <v>70</v>
      </c>
      <c r="J2742">
        <v>180.54909039</v>
      </c>
      <c r="K2742">
        <v>0.64939552150000002</v>
      </c>
      <c r="L2742">
        <v>7.2853256919999995E-3</v>
      </c>
      <c r="M2742">
        <v>2.6210540427999999E-4</v>
      </c>
      <c r="N2742">
        <v>2.4113697193759999E-4</v>
      </c>
      <c r="O2742">
        <v>5.2642228710000003E-5</v>
      </c>
      <c r="P2742">
        <v>1.8355943101656003E-2</v>
      </c>
      <c r="X2742" t="s">
        <v>338</v>
      </c>
      <c r="Y2742" t="s">
        <v>339</v>
      </c>
      <c r="Z2742" t="s">
        <v>427</v>
      </c>
      <c r="AA2742" t="s">
        <v>133</v>
      </c>
      <c r="AB2742" t="s">
        <v>131</v>
      </c>
      <c r="AC2742" t="s">
        <v>39</v>
      </c>
      <c r="AD2742" t="s">
        <v>70</v>
      </c>
      <c r="AF2742">
        <v>180.54909039</v>
      </c>
      <c r="AG2742">
        <v>129.02310452</v>
      </c>
      <c r="AH2742">
        <v>1.8010809255</v>
      </c>
      <c r="AI2742">
        <v>5.3906148609999996E-2</v>
      </c>
      <c r="AJ2742">
        <v>4.9593656721200002E-2</v>
      </c>
      <c r="AK2742">
        <v>1.1490823492999999E-2</v>
      </c>
      <c r="AL2742">
        <v>3.9097707983466998</v>
      </c>
    </row>
    <row r="2743" spans="1:38" x14ac:dyDescent="0.25">
      <c r="A2743" t="s">
        <v>393</v>
      </c>
      <c r="B2743" s="17" t="s">
        <v>338</v>
      </c>
      <c r="C2743" t="s">
        <v>444</v>
      </c>
      <c r="D2743" t="s">
        <v>427</v>
      </c>
      <c r="E2743" t="s">
        <v>135</v>
      </c>
      <c r="F2743" t="s">
        <v>134</v>
      </c>
      <c r="G2743" t="s">
        <v>39</v>
      </c>
      <c r="H2743" t="s">
        <v>70</v>
      </c>
      <c r="J2743">
        <v>622.27385149999998</v>
      </c>
      <c r="K2743">
        <v>0.84022283349999993</v>
      </c>
      <c r="L2743">
        <v>9.820865580000001E-3</v>
      </c>
      <c r="M2743">
        <v>2.933147437E-4</v>
      </c>
      <c r="N2743">
        <v>2.6984956420400005E-4</v>
      </c>
      <c r="O2743">
        <v>6.0780371759999999E-5</v>
      </c>
      <c r="P2743">
        <v>2.7380405666772002E-2</v>
      </c>
      <c r="X2743" t="s">
        <v>338</v>
      </c>
      <c r="Y2743" t="s">
        <v>339</v>
      </c>
      <c r="Z2743" t="s">
        <v>427</v>
      </c>
      <c r="AA2743" t="s">
        <v>135</v>
      </c>
      <c r="AB2743" t="s">
        <v>134</v>
      </c>
      <c r="AC2743" t="s">
        <v>39</v>
      </c>
      <c r="AD2743" t="s">
        <v>70</v>
      </c>
      <c r="AF2743">
        <v>622.27385149999998</v>
      </c>
      <c r="AG2743">
        <v>166.93704830000001</v>
      </c>
      <c r="AH2743">
        <v>2.4279183850000003</v>
      </c>
      <c r="AI2743">
        <v>6.0324854230000002E-2</v>
      </c>
      <c r="AJ2743">
        <v>5.5498865891599997E-2</v>
      </c>
      <c r="AK2743">
        <v>1.3267228402E-2</v>
      </c>
      <c r="AL2743">
        <v>5.6978912844003</v>
      </c>
    </row>
    <row r="2744" spans="1:38" x14ac:dyDescent="0.25">
      <c r="A2744" t="s">
        <v>393</v>
      </c>
      <c r="B2744" s="17" t="s">
        <v>338</v>
      </c>
      <c r="C2744" t="s">
        <v>444</v>
      </c>
      <c r="D2744" t="s">
        <v>427</v>
      </c>
      <c r="E2744" t="s">
        <v>137</v>
      </c>
      <c r="F2744" t="s">
        <v>136</v>
      </c>
      <c r="G2744" t="s">
        <v>39</v>
      </c>
      <c r="H2744" t="s">
        <v>70</v>
      </c>
      <c r="J2744">
        <v>1133.45984</v>
      </c>
      <c r="K2744">
        <v>0.34182943300000002</v>
      </c>
      <c r="L2744">
        <v>3.7909252799999999E-3</v>
      </c>
      <c r="M2744">
        <v>3.8710959700000001E-4</v>
      </c>
      <c r="N2744">
        <v>3.5614082923999998E-4</v>
      </c>
      <c r="O2744">
        <v>2.7337326700000002E-5</v>
      </c>
      <c r="P2744">
        <v>3.0760121323300003E-2</v>
      </c>
      <c r="X2744" t="s">
        <v>338</v>
      </c>
      <c r="Y2744" t="s">
        <v>339</v>
      </c>
      <c r="Z2744" t="s">
        <v>427</v>
      </c>
      <c r="AA2744" t="s">
        <v>137</v>
      </c>
      <c r="AB2744" t="s">
        <v>136</v>
      </c>
      <c r="AC2744" t="s">
        <v>39</v>
      </c>
      <c r="AD2744" t="s">
        <v>70</v>
      </c>
      <c r="AF2744">
        <v>1133.45984</v>
      </c>
      <c r="AG2744">
        <v>67.915321000000006</v>
      </c>
      <c r="AH2744">
        <v>0.93719398999999992</v>
      </c>
      <c r="AI2744">
        <v>7.9615256999999995E-2</v>
      </c>
      <c r="AJ2744">
        <v>7.3246036439999995E-2</v>
      </c>
      <c r="AK2744">
        <v>5.9672314999999997E-3</v>
      </c>
      <c r="AL2744">
        <v>6.4976993797000011</v>
      </c>
    </row>
    <row r="2745" spans="1:38" x14ac:dyDescent="0.25">
      <c r="A2745" t="s">
        <v>393</v>
      </c>
      <c r="B2745" s="17" t="s">
        <v>338</v>
      </c>
      <c r="C2745" t="s">
        <v>444</v>
      </c>
      <c r="D2745" t="s">
        <v>427</v>
      </c>
      <c r="E2745" t="s">
        <v>139</v>
      </c>
      <c r="F2745" t="s">
        <v>138</v>
      </c>
      <c r="G2745" t="s">
        <v>37</v>
      </c>
      <c r="H2745" t="s">
        <v>70</v>
      </c>
      <c r="J2745">
        <v>34955.701464999998</v>
      </c>
      <c r="K2745">
        <v>11.1557562308</v>
      </c>
      <c r="L2745">
        <v>0.132543432411</v>
      </c>
      <c r="M2745">
        <v>4.2072810214E-3</v>
      </c>
      <c r="N2745">
        <v>3.8706985396879997E-3</v>
      </c>
      <c r="O2745">
        <v>8.8215742392999999E-4</v>
      </c>
      <c r="P2745">
        <v>0.51962472813890004</v>
      </c>
      <c r="X2745" t="s">
        <v>338</v>
      </c>
      <c r="Y2745" t="s">
        <v>339</v>
      </c>
      <c r="Z2745" t="s">
        <v>427</v>
      </c>
      <c r="AA2745" t="s">
        <v>139</v>
      </c>
      <c r="AB2745" t="s">
        <v>138</v>
      </c>
      <c r="AC2745" t="s">
        <v>37</v>
      </c>
      <c r="AD2745" t="s">
        <v>70</v>
      </c>
      <c r="AF2745">
        <v>34955.701464999998</v>
      </c>
      <c r="AG2745">
        <v>3191.6831846999999</v>
      </c>
      <c r="AH2745">
        <v>47.185115751000005</v>
      </c>
      <c r="AI2745">
        <v>1.2460240263</v>
      </c>
      <c r="AJ2745">
        <v>1.146342104196</v>
      </c>
      <c r="AK2745">
        <v>0.27728440970000001</v>
      </c>
      <c r="AL2745">
        <v>137.56693089784</v>
      </c>
    </row>
    <row r="2746" spans="1:38" x14ac:dyDescent="0.25">
      <c r="A2746" t="s">
        <v>393</v>
      </c>
      <c r="B2746" s="17" t="s">
        <v>338</v>
      </c>
      <c r="C2746" t="s">
        <v>444</v>
      </c>
      <c r="D2746" t="s">
        <v>427</v>
      </c>
      <c r="E2746" t="s">
        <v>140</v>
      </c>
      <c r="F2746" t="s">
        <v>138</v>
      </c>
      <c r="G2746" t="s">
        <v>39</v>
      </c>
      <c r="H2746" t="s">
        <v>70</v>
      </c>
      <c r="J2746">
        <v>1233.8021322</v>
      </c>
      <c r="K2746">
        <v>8.8294099804999995</v>
      </c>
      <c r="L2746">
        <v>9.9019766822999997E-2</v>
      </c>
      <c r="M2746">
        <v>3.550450781E-3</v>
      </c>
      <c r="N2746">
        <v>3.2664147185200005E-3</v>
      </c>
      <c r="O2746">
        <v>7.1551054583000005E-4</v>
      </c>
      <c r="P2746">
        <v>0.23507110256833999</v>
      </c>
      <c r="X2746" t="s">
        <v>338</v>
      </c>
      <c r="Y2746" t="s">
        <v>339</v>
      </c>
      <c r="Z2746" t="s">
        <v>427</v>
      </c>
      <c r="AA2746" t="s">
        <v>140</v>
      </c>
      <c r="AB2746" t="s">
        <v>138</v>
      </c>
      <c r="AC2746" t="s">
        <v>39</v>
      </c>
      <c r="AD2746" t="s">
        <v>70</v>
      </c>
      <c r="AF2746">
        <v>1233.8021322</v>
      </c>
      <c r="AG2746">
        <v>1754.2435453999999</v>
      </c>
      <c r="AH2746">
        <v>24.479707105999999</v>
      </c>
      <c r="AI2746">
        <v>0.73020675810000002</v>
      </c>
      <c r="AJ2746">
        <v>0.67179021745200007</v>
      </c>
      <c r="AK2746">
        <v>0.15618268248</v>
      </c>
      <c r="AL2746">
        <v>50.064874495180007</v>
      </c>
    </row>
    <row r="2747" spans="1:38" x14ac:dyDescent="0.25">
      <c r="A2747" t="s">
        <v>393</v>
      </c>
      <c r="B2747" s="17" t="s">
        <v>338</v>
      </c>
      <c r="C2747" t="s">
        <v>444</v>
      </c>
      <c r="D2747" t="s">
        <v>427</v>
      </c>
      <c r="E2747" t="s">
        <v>142</v>
      </c>
      <c r="F2747" t="s">
        <v>141</v>
      </c>
      <c r="G2747" t="s">
        <v>39</v>
      </c>
      <c r="H2747" t="s">
        <v>70</v>
      </c>
      <c r="J2747">
        <v>104.95955054000001</v>
      </c>
      <c r="K2747">
        <v>0.98215994639000004</v>
      </c>
      <c r="L2747">
        <v>1.7978351980300001E-2</v>
      </c>
      <c r="M2747">
        <v>5.9023529855000009E-4</v>
      </c>
      <c r="N2747">
        <v>5.4301647466599998E-4</v>
      </c>
      <c r="O2747">
        <v>1.2070809157300001E-4</v>
      </c>
      <c r="P2747">
        <v>2.653738747160948E-2</v>
      </c>
      <c r="X2747" t="s">
        <v>338</v>
      </c>
      <c r="Y2747" t="s">
        <v>339</v>
      </c>
      <c r="Z2747" t="s">
        <v>427</v>
      </c>
      <c r="AA2747" t="s">
        <v>142</v>
      </c>
      <c r="AB2747" t="s">
        <v>141</v>
      </c>
      <c r="AC2747" t="s">
        <v>39</v>
      </c>
      <c r="AD2747" t="s">
        <v>70</v>
      </c>
      <c r="AF2747">
        <v>104.95955054000001</v>
      </c>
      <c r="AG2747">
        <v>195.13736300799999</v>
      </c>
      <c r="AH2747">
        <v>4.4446152233300005</v>
      </c>
      <c r="AI2747">
        <v>0.12139129389</v>
      </c>
      <c r="AJ2747">
        <v>0.11167999037880001</v>
      </c>
      <c r="AK2747">
        <v>2.63483385656E-2</v>
      </c>
      <c r="AL2747">
        <v>5.7002317062930388</v>
      </c>
    </row>
    <row r="2748" spans="1:38" x14ac:dyDescent="0.25">
      <c r="A2748" t="s">
        <v>393</v>
      </c>
      <c r="B2748" s="17" t="s">
        <v>338</v>
      </c>
      <c r="C2748" t="s">
        <v>444</v>
      </c>
      <c r="D2748" t="s">
        <v>427</v>
      </c>
      <c r="E2748" t="s">
        <v>143</v>
      </c>
      <c r="F2748" t="s">
        <v>53</v>
      </c>
      <c r="G2748" t="s">
        <v>39</v>
      </c>
      <c r="H2748" t="s">
        <v>70</v>
      </c>
      <c r="J2748">
        <v>3599.6974941999997</v>
      </c>
      <c r="K2748">
        <v>24.985524997399999</v>
      </c>
      <c r="L2748">
        <v>0.29786857996000005</v>
      </c>
      <c r="M2748">
        <v>1.6055675126999999E-2</v>
      </c>
      <c r="N2748">
        <v>1.4771221116840002E-2</v>
      </c>
      <c r="O2748">
        <v>2.2973190687E-3</v>
      </c>
      <c r="P2748">
        <v>0.81524857084833113</v>
      </c>
      <c r="X2748" t="s">
        <v>338</v>
      </c>
      <c r="Y2748" t="s">
        <v>339</v>
      </c>
      <c r="Z2748" t="s">
        <v>427</v>
      </c>
      <c r="AA2748" t="s">
        <v>143</v>
      </c>
      <c r="AB2748" t="s">
        <v>53</v>
      </c>
      <c r="AC2748" t="s">
        <v>39</v>
      </c>
      <c r="AD2748" t="s">
        <v>70</v>
      </c>
      <c r="AF2748">
        <v>3599.6974942000002</v>
      </c>
      <c r="AG2748">
        <v>4964.1706234000003</v>
      </c>
      <c r="AH2748">
        <v>73.639187719999981</v>
      </c>
      <c r="AI2748">
        <v>3.3021054134000005</v>
      </c>
      <c r="AJ2748">
        <v>3.0379369803280003</v>
      </c>
      <c r="AK2748">
        <v>0.50146214401</v>
      </c>
      <c r="AL2748">
        <v>174.5154513130349</v>
      </c>
    </row>
    <row r="2749" spans="1:38" x14ac:dyDescent="0.25">
      <c r="A2749" t="s">
        <v>393</v>
      </c>
      <c r="B2749" s="17" t="s">
        <v>338</v>
      </c>
      <c r="C2749" t="s">
        <v>444</v>
      </c>
      <c r="D2749" t="s">
        <v>427</v>
      </c>
      <c r="E2749" t="s">
        <v>145</v>
      </c>
      <c r="F2749" t="s">
        <v>144</v>
      </c>
      <c r="G2749" t="s">
        <v>37</v>
      </c>
      <c r="H2749" t="s">
        <v>70</v>
      </c>
      <c r="J2749">
        <v>1721.7777217</v>
      </c>
      <c r="K2749">
        <v>0.43552514519999996</v>
      </c>
      <c r="L2749">
        <v>4.7660631469999999E-3</v>
      </c>
      <c r="M2749">
        <v>2.9685024600000003E-4</v>
      </c>
      <c r="N2749">
        <v>2.7310222632000001E-4</v>
      </c>
      <c r="O2749">
        <v>3.1134375080000002E-5</v>
      </c>
      <c r="P2749">
        <v>2.9935134852501186E-2</v>
      </c>
      <c r="X2749" t="s">
        <v>338</v>
      </c>
      <c r="Y2749" t="s">
        <v>339</v>
      </c>
      <c r="Z2749" t="s">
        <v>427</v>
      </c>
      <c r="AA2749" t="s">
        <v>145</v>
      </c>
      <c r="AB2749" t="s">
        <v>144</v>
      </c>
      <c r="AC2749" t="s">
        <v>37</v>
      </c>
      <c r="AD2749" t="s">
        <v>70</v>
      </c>
      <c r="AF2749">
        <v>1721.7777217</v>
      </c>
      <c r="AG2749">
        <v>124.60456231000002</v>
      </c>
      <c r="AH2749">
        <v>1.6967059549999999</v>
      </c>
      <c r="AI2749">
        <v>8.7914858220000003E-2</v>
      </c>
      <c r="AJ2749">
        <v>8.0881669562400005E-2</v>
      </c>
      <c r="AK2749">
        <v>9.7863211120000019E-3</v>
      </c>
      <c r="AL2749">
        <v>8.4353878399144886</v>
      </c>
    </row>
    <row r="2750" spans="1:38" x14ac:dyDescent="0.25">
      <c r="A2750" t="s">
        <v>393</v>
      </c>
      <c r="B2750" s="17" t="s">
        <v>338</v>
      </c>
      <c r="C2750" t="s">
        <v>444</v>
      </c>
      <c r="D2750" t="s">
        <v>427</v>
      </c>
      <c r="E2750" t="s">
        <v>146</v>
      </c>
      <c r="F2750" t="s">
        <v>144</v>
      </c>
      <c r="G2750" t="s">
        <v>39</v>
      </c>
      <c r="H2750" t="s">
        <v>70</v>
      </c>
      <c r="J2750">
        <v>2706.5337327619995</v>
      </c>
      <c r="K2750">
        <v>0.98711882815999996</v>
      </c>
      <c r="L2750">
        <v>1.0921110333999999E-2</v>
      </c>
      <c r="M2750">
        <v>6.7274032557000001E-4</v>
      </c>
      <c r="N2750">
        <v>6.1892109952439993E-4</v>
      </c>
      <c r="O2750">
        <v>7.0743641312000002E-5</v>
      </c>
      <c r="P2750">
        <v>6.0456976604838411E-2</v>
      </c>
      <c r="X2750" t="s">
        <v>338</v>
      </c>
      <c r="Y2750" t="s">
        <v>339</v>
      </c>
      <c r="Z2750" t="s">
        <v>427</v>
      </c>
      <c r="AA2750" t="s">
        <v>146</v>
      </c>
      <c r="AB2750" t="s">
        <v>144</v>
      </c>
      <c r="AC2750" t="s">
        <v>39</v>
      </c>
      <c r="AD2750" t="s">
        <v>70</v>
      </c>
      <c r="AF2750">
        <v>2706.5337327619995</v>
      </c>
      <c r="AG2750">
        <v>196.12261002000002</v>
      </c>
      <c r="AH2750">
        <v>2.6999211847</v>
      </c>
      <c r="AI2750">
        <v>0.13835978492699999</v>
      </c>
      <c r="AJ2750">
        <v>0.12729100213284</v>
      </c>
      <c r="AK2750">
        <v>1.5442023744400001E-2</v>
      </c>
      <c r="AL2750">
        <v>13.115471851475959</v>
      </c>
    </row>
    <row r="2751" spans="1:38" x14ac:dyDescent="0.25">
      <c r="A2751" t="s">
        <v>393</v>
      </c>
      <c r="B2751" s="17" t="s">
        <v>338</v>
      </c>
      <c r="C2751" t="s">
        <v>444</v>
      </c>
      <c r="D2751" t="s">
        <v>427</v>
      </c>
      <c r="E2751" t="s">
        <v>148</v>
      </c>
      <c r="F2751" t="s">
        <v>147</v>
      </c>
      <c r="G2751" t="s">
        <v>56</v>
      </c>
      <c r="H2751" t="s">
        <v>70</v>
      </c>
      <c r="J2751">
        <v>0.51300011000000001</v>
      </c>
      <c r="K2751">
        <v>1.6267561599999998E-3</v>
      </c>
      <c r="L2751">
        <v>1.7811695000000001E-5</v>
      </c>
      <c r="M2751">
        <v>6.7390322999999998E-7</v>
      </c>
      <c r="N2751">
        <v>6.1999097159999998E-7</v>
      </c>
      <c r="O2751">
        <v>1.3154724200000001E-7</v>
      </c>
      <c r="P2751">
        <v>4.2204083561000002E-5</v>
      </c>
      <c r="X2751" t="s">
        <v>338</v>
      </c>
      <c r="Y2751" t="s">
        <v>339</v>
      </c>
      <c r="Z2751" t="s">
        <v>427</v>
      </c>
      <c r="AA2751" t="s">
        <v>148</v>
      </c>
      <c r="AB2751" t="s">
        <v>147</v>
      </c>
      <c r="AC2751" t="s">
        <v>56</v>
      </c>
      <c r="AD2751" t="s">
        <v>70</v>
      </c>
      <c r="AF2751">
        <v>0.51300011000000001</v>
      </c>
      <c r="AG2751">
        <v>0.31027873</v>
      </c>
      <c r="AH2751">
        <v>4.2272778E-3</v>
      </c>
      <c r="AI2751">
        <v>1.3305500399999999E-4</v>
      </c>
      <c r="AJ2751">
        <v>1.2241060368000002E-4</v>
      </c>
      <c r="AK2751">
        <v>2.7565752999999998E-5</v>
      </c>
      <c r="AL2751">
        <v>8.753850280100001E-3</v>
      </c>
    </row>
    <row r="2752" spans="1:38" x14ac:dyDescent="0.25">
      <c r="A2752" t="s">
        <v>393</v>
      </c>
      <c r="B2752" s="17" t="s">
        <v>338</v>
      </c>
      <c r="C2752" t="s">
        <v>444</v>
      </c>
      <c r="D2752" t="s">
        <v>427</v>
      </c>
      <c r="E2752" t="s">
        <v>150</v>
      </c>
      <c r="F2752" t="s">
        <v>149</v>
      </c>
      <c r="G2752" t="s">
        <v>56</v>
      </c>
      <c r="H2752" t="s">
        <v>70</v>
      </c>
      <c r="J2752">
        <v>0.28178874199999998</v>
      </c>
      <c r="K2752">
        <v>2.615778339E-3</v>
      </c>
      <c r="L2752">
        <v>1.0914219809999998E-4</v>
      </c>
      <c r="M2752">
        <v>2.3251735819999999E-6</v>
      </c>
      <c r="N2752">
        <v>2.13915969544E-6</v>
      </c>
      <c r="O2752">
        <v>5.2936154900000003E-7</v>
      </c>
      <c r="P2752">
        <v>8.6392405520325973E-5</v>
      </c>
      <c r="X2752" t="s">
        <v>338</v>
      </c>
      <c r="Y2752" t="s">
        <v>339</v>
      </c>
      <c r="Z2752" t="s">
        <v>427</v>
      </c>
      <c r="AA2752" t="s">
        <v>150</v>
      </c>
      <c r="AB2752" t="s">
        <v>149</v>
      </c>
      <c r="AC2752" t="s">
        <v>56</v>
      </c>
      <c r="AD2752" t="s">
        <v>70</v>
      </c>
      <c r="AF2752">
        <v>0.28178874199999998</v>
      </c>
      <c r="AG2752">
        <v>0.49891945729999998</v>
      </c>
      <c r="AH2752">
        <v>2.590289141E-2</v>
      </c>
      <c r="AI2752">
        <v>4.5908069799999998E-4</v>
      </c>
      <c r="AJ2752">
        <v>4.2235424216000001E-4</v>
      </c>
      <c r="AK2752">
        <v>1.1092783670000001E-4</v>
      </c>
      <c r="AL2752">
        <v>1.7991861917828304E-2</v>
      </c>
    </row>
    <row r="2753" spans="1:38" x14ac:dyDescent="0.25">
      <c r="A2753" t="s">
        <v>393</v>
      </c>
      <c r="B2753" s="17" t="s">
        <v>338</v>
      </c>
      <c r="C2753" t="s">
        <v>444</v>
      </c>
      <c r="D2753" t="s">
        <v>427</v>
      </c>
      <c r="E2753" t="s">
        <v>152</v>
      </c>
      <c r="F2753" t="s">
        <v>151</v>
      </c>
      <c r="G2753" t="s">
        <v>56</v>
      </c>
      <c r="H2753" t="s">
        <v>70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X2753" t="s">
        <v>338</v>
      </c>
      <c r="Y2753" t="s">
        <v>339</v>
      </c>
      <c r="Z2753" t="s">
        <v>427</v>
      </c>
      <c r="AA2753" t="s">
        <v>152</v>
      </c>
      <c r="AB2753" t="s">
        <v>151</v>
      </c>
      <c r="AC2753" t="s">
        <v>56</v>
      </c>
      <c r="AD2753" t="s">
        <v>70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</row>
    <row r="2754" spans="1:38" x14ac:dyDescent="0.25">
      <c r="A2754" t="s">
        <v>393</v>
      </c>
      <c r="B2754" s="17" t="s">
        <v>338</v>
      </c>
      <c r="C2754" t="s">
        <v>444</v>
      </c>
      <c r="D2754" t="s">
        <v>427</v>
      </c>
      <c r="E2754" t="s">
        <v>154</v>
      </c>
      <c r="F2754" t="s">
        <v>153</v>
      </c>
      <c r="G2754" t="s">
        <v>56</v>
      </c>
      <c r="H2754" t="s">
        <v>70</v>
      </c>
      <c r="J2754">
        <v>1.907493259</v>
      </c>
      <c r="K2754">
        <v>2.10833918E-3</v>
      </c>
      <c r="L2754">
        <v>1.6397309899999999E-4</v>
      </c>
      <c r="M2754">
        <v>1.340812779E-6</v>
      </c>
      <c r="N2754">
        <v>1.2335477566800001E-6</v>
      </c>
      <c r="O2754">
        <v>3.5638537199999997E-7</v>
      </c>
      <c r="P2754">
        <v>1.2582815249380001E-4</v>
      </c>
      <c r="X2754" t="s">
        <v>338</v>
      </c>
      <c r="Y2754" t="s">
        <v>339</v>
      </c>
      <c r="Z2754" t="s">
        <v>427</v>
      </c>
      <c r="AA2754" t="s">
        <v>154</v>
      </c>
      <c r="AB2754" t="s">
        <v>153</v>
      </c>
      <c r="AC2754" t="s">
        <v>56</v>
      </c>
      <c r="AD2754" t="s">
        <v>70</v>
      </c>
      <c r="AF2754">
        <v>1.907493259</v>
      </c>
      <c r="AG2754">
        <v>0.402133293</v>
      </c>
      <c r="AH2754">
        <v>3.8916004599999998E-2</v>
      </c>
      <c r="AI2754">
        <v>2.6472919599999998E-4</v>
      </c>
      <c r="AJ2754">
        <v>2.4355086032000001E-4</v>
      </c>
      <c r="AK2754">
        <v>7.4680631599999999E-5</v>
      </c>
      <c r="AL2754">
        <v>2.9054854926800006E-2</v>
      </c>
    </row>
    <row r="2755" spans="1:38" x14ac:dyDescent="0.25">
      <c r="A2755" t="s">
        <v>393</v>
      </c>
      <c r="B2755" s="17" t="s">
        <v>338</v>
      </c>
      <c r="C2755" t="s">
        <v>444</v>
      </c>
      <c r="D2755" t="s">
        <v>427</v>
      </c>
      <c r="E2755" t="s">
        <v>156</v>
      </c>
      <c r="F2755" t="s">
        <v>155</v>
      </c>
      <c r="G2755" t="s">
        <v>56</v>
      </c>
      <c r="H2755" t="s">
        <v>70</v>
      </c>
      <c r="J2755">
        <v>0.86704264459999991</v>
      </c>
      <c r="K2755">
        <v>1.414674847E-3</v>
      </c>
      <c r="L2755">
        <v>1.6626637775000001E-5</v>
      </c>
      <c r="M2755">
        <v>5.319387672E-7</v>
      </c>
      <c r="N2755">
        <v>4.8938366582400007E-7</v>
      </c>
      <c r="O2755">
        <v>1.0932093466999999E-7</v>
      </c>
      <c r="P2755">
        <v>4.1092014732970004E-5</v>
      </c>
      <c r="X2755" t="s">
        <v>338</v>
      </c>
      <c r="Y2755" t="s">
        <v>339</v>
      </c>
      <c r="Z2755" t="s">
        <v>427</v>
      </c>
      <c r="AA2755" t="s">
        <v>156</v>
      </c>
      <c r="AB2755" t="s">
        <v>155</v>
      </c>
      <c r="AC2755" t="s">
        <v>56</v>
      </c>
      <c r="AD2755" t="s">
        <v>70</v>
      </c>
      <c r="AF2755">
        <v>0.86704264459999991</v>
      </c>
      <c r="AG2755">
        <v>0.26982746987999995</v>
      </c>
      <c r="AH2755">
        <v>3.9460268060000003E-3</v>
      </c>
      <c r="AI2755">
        <v>1.0502563130000001E-4</v>
      </c>
      <c r="AJ2755">
        <v>9.6623580796000011E-5</v>
      </c>
      <c r="AK2755">
        <v>2.2908227379999999E-5</v>
      </c>
      <c r="AL2755">
        <v>8.4537903334580018E-3</v>
      </c>
    </row>
    <row r="2756" spans="1:38" x14ac:dyDescent="0.25">
      <c r="A2756" t="s">
        <v>393</v>
      </c>
      <c r="B2756" s="17" t="s">
        <v>338</v>
      </c>
      <c r="C2756" t="s">
        <v>444</v>
      </c>
      <c r="D2756" t="s">
        <v>427</v>
      </c>
      <c r="E2756" t="s">
        <v>157</v>
      </c>
      <c r="F2756" t="s">
        <v>55</v>
      </c>
      <c r="G2756" t="s">
        <v>56</v>
      </c>
      <c r="H2756" t="s">
        <v>70</v>
      </c>
      <c r="J2756">
        <v>15.729593509999999</v>
      </c>
      <c r="K2756">
        <v>1.3371381369999999E-2</v>
      </c>
      <c r="L2756">
        <v>2.8431851699999998E-4</v>
      </c>
      <c r="M2756">
        <v>8.4836908100000001E-6</v>
      </c>
      <c r="N2756">
        <v>7.8049955451999989E-6</v>
      </c>
      <c r="O2756">
        <v>1.195532968E-6</v>
      </c>
      <c r="P2756">
        <v>6.2286879547352207E-4</v>
      </c>
      <c r="X2756" t="s">
        <v>338</v>
      </c>
      <c r="Y2756" t="s">
        <v>339</v>
      </c>
      <c r="Z2756" t="s">
        <v>427</v>
      </c>
      <c r="AA2756" t="s">
        <v>157</v>
      </c>
      <c r="AB2756" t="s">
        <v>55</v>
      </c>
      <c r="AC2756" t="s">
        <v>56</v>
      </c>
      <c r="AD2756" t="s">
        <v>70</v>
      </c>
      <c r="AF2756">
        <v>15.729593509999999</v>
      </c>
      <c r="AG2756">
        <v>2.5503853760000004</v>
      </c>
      <c r="AH2756">
        <v>6.74777711E-2</v>
      </c>
      <c r="AI2756">
        <v>1.6750142459999997E-3</v>
      </c>
      <c r="AJ2756">
        <v>1.54101310632E-3</v>
      </c>
      <c r="AK2756">
        <v>2.5052421199999998E-4</v>
      </c>
      <c r="AL2756">
        <v>0.13118437621523862</v>
      </c>
    </row>
    <row r="2757" spans="1:38" x14ac:dyDescent="0.25">
      <c r="A2757" t="s">
        <v>393</v>
      </c>
      <c r="B2757" s="17" t="s">
        <v>338</v>
      </c>
      <c r="C2757" t="s">
        <v>444</v>
      </c>
      <c r="D2757" t="s">
        <v>427</v>
      </c>
      <c r="E2757" t="s">
        <v>159</v>
      </c>
      <c r="F2757" t="s">
        <v>158</v>
      </c>
      <c r="G2757" t="s">
        <v>56</v>
      </c>
      <c r="H2757" t="s">
        <v>70</v>
      </c>
      <c r="J2757">
        <v>76.509240149999997</v>
      </c>
      <c r="K2757">
        <v>4.4507363310000006E-2</v>
      </c>
      <c r="L2757">
        <v>3.7989214289999999E-4</v>
      </c>
      <c r="M2757">
        <v>1.0871894472000001E-5</v>
      </c>
      <c r="N2757">
        <v>1.0002142914240001E-5</v>
      </c>
      <c r="O2757">
        <v>2.6026515039999999E-6</v>
      </c>
      <c r="P2757">
        <v>1.6363793902775998E-3</v>
      </c>
      <c r="X2757" t="s">
        <v>338</v>
      </c>
      <c r="Y2757" t="s">
        <v>339</v>
      </c>
      <c r="Z2757" t="s">
        <v>427</v>
      </c>
      <c r="AA2757" t="s">
        <v>159</v>
      </c>
      <c r="AB2757" t="s">
        <v>158</v>
      </c>
      <c r="AC2757" t="s">
        <v>56</v>
      </c>
      <c r="AD2757" t="s">
        <v>70</v>
      </c>
      <c r="AF2757">
        <v>76.509240149999997</v>
      </c>
      <c r="AG2757">
        <v>8.4890926570000005</v>
      </c>
      <c r="AH2757">
        <v>9.0160410990000009E-2</v>
      </c>
      <c r="AI2757">
        <v>2.1465395050000004E-3</v>
      </c>
      <c r="AJ2757">
        <v>1.9748163446000003E-3</v>
      </c>
      <c r="AK2757">
        <v>5.4538613870000008E-4</v>
      </c>
      <c r="AL2757">
        <v>0.32960187542731001</v>
      </c>
    </row>
    <row r="2758" spans="1:38" x14ac:dyDescent="0.25">
      <c r="A2758" t="s">
        <v>393</v>
      </c>
      <c r="B2758" s="17" t="s">
        <v>338</v>
      </c>
      <c r="C2758" t="s">
        <v>444</v>
      </c>
      <c r="D2758" t="s">
        <v>427</v>
      </c>
      <c r="E2758" t="s">
        <v>161</v>
      </c>
      <c r="F2758" t="s">
        <v>160</v>
      </c>
      <c r="G2758" t="s">
        <v>56</v>
      </c>
      <c r="H2758" t="s">
        <v>70</v>
      </c>
      <c r="J2758">
        <v>1.19218311</v>
      </c>
      <c r="K2758">
        <v>3.3524584000000001E-3</v>
      </c>
      <c r="L2758">
        <v>2.6073270999999999E-4</v>
      </c>
      <c r="M2758">
        <v>2.1320185599999996E-6</v>
      </c>
      <c r="N2758">
        <v>1.9614570751999997E-6</v>
      </c>
      <c r="O2758">
        <v>5.6668634000000001E-7</v>
      </c>
      <c r="P2758">
        <v>1.8243621398399999E-4</v>
      </c>
      <c r="X2758" t="s">
        <v>338</v>
      </c>
      <c r="Y2758" t="s">
        <v>339</v>
      </c>
      <c r="Z2758" t="s">
        <v>427</v>
      </c>
      <c r="AA2758" t="s">
        <v>161</v>
      </c>
      <c r="AB2758" t="s">
        <v>160</v>
      </c>
      <c r="AC2758" t="s">
        <v>56</v>
      </c>
      <c r="AD2758" t="s">
        <v>70</v>
      </c>
      <c r="AF2758">
        <v>1.19218311</v>
      </c>
      <c r="AG2758">
        <v>0.63942980000000005</v>
      </c>
      <c r="AH2758">
        <v>6.1880105000000005E-2</v>
      </c>
      <c r="AI2758">
        <v>4.2094435000000004E-4</v>
      </c>
      <c r="AJ2758">
        <v>3.8726880200000001E-4</v>
      </c>
      <c r="AK2758">
        <v>1.18749238E-4</v>
      </c>
      <c r="AL2758">
        <v>4.0928449690999999E-2</v>
      </c>
    </row>
    <row r="2759" spans="1:38" x14ac:dyDescent="0.25">
      <c r="A2759" t="s">
        <v>393</v>
      </c>
      <c r="B2759" s="17" t="s">
        <v>338</v>
      </c>
      <c r="C2759" t="s">
        <v>444</v>
      </c>
      <c r="D2759" t="s">
        <v>427</v>
      </c>
      <c r="E2759" t="s">
        <v>163</v>
      </c>
      <c r="F2759" t="s">
        <v>162</v>
      </c>
      <c r="G2759" t="s">
        <v>56</v>
      </c>
      <c r="H2759" t="s">
        <v>70</v>
      </c>
      <c r="J2759">
        <v>2.3988178118999994</v>
      </c>
      <c r="K2759">
        <v>6.3349939480000002E-3</v>
      </c>
      <c r="L2759">
        <v>3.1123130880000003E-4</v>
      </c>
      <c r="M2759">
        <v>3.3719048369999995E-6</v>
      </c>
      <c r="N2759">
        <v>3.1021524500400001E-6</v>
      </c>
      <c r="O2759">
        <v>8.1425957099999997E-7</v>
      </c>
      <c r="P2759">
        <v>2.6301526017719995E-4</v>
      </c>
      <c r="X2759" t="s">
        <v>338</v>
      </c>
      <c r="Y2759" t="s">
        <v>339</v>
      </c>
      <c r="Z2759" t="s">
        <v>427</v>
      </c>
      <c r="AA2759" t="s">
        <v>163</v>
      </c>
      <c r="AB2759" t="s">
        <v>162</v>
      </c>
      <c r="AC2759" t="s">
        <v>56</v>
      </c>
      <c r="AD2759" t="s">
        <v>70</v>
      </c>
      <c r="AF2759">
        <v>2.3988178118999994</v>
      </c>
      <c r="AG2759">
        <v>1.2083026056000001</v>
      </c>
      <c r="AH2759">
        <v>7.3865024969999998E-2</v>
      </c>
      <c r="AI2759">
        <v>6.6574669399999998E-4</v>
      </c>
      <c r="AJ2759">
        <v>6.1248695847999999E-4</v>
      </c>
      <c r="AK2759">
        <v>1.7062827307E-4</v>
      </c>
      <c r="AL2759">
        <v>5.5671419222246998E-2</v>
      </c>
    </row>
    <row r="2760" spans="1:38" x14ac:dyDescent="0.25">
      <c r="A2760" t="s">
        <v>393</v>
      </c>
      <c r="B2760" s="17" t="s">
        <v>338</v>
      </c>
      <c r="C2760" t="s">
        <v>444</v>
      </c>
      <c r="D2760" t="s">
        <v>427</v>
      </c>
      <c r="E2760" t="s">
        <v>165</v>
      </c>
      <c r="F2760" t="s">
        <v>164</v>
      </c>
      <c r="G2760" t="s">
        <v>56</v>
      </c>
      <c r="H2760" t="s">
        <v>70</v>
      </c>
      <c r="J2760">
        <v>0.33236630000000006</v>
      </c>
      <c r="K2760">
        <v>2.26409018E-3</v>
      </c>
      <c r="L2760">
        <v>1.4268531790000001E-4</v>
      </c>
      <c r="M2760">
        <v>4.3229918490000003E-6</v>
      </c>
      <c r="N2760">
        <v>3.9771525010800008E-6</v>
      </c>
      <c r="O2760">
        <v>8.9742926000000003E-7</v>
      </c>
      <c r="P2760">
        <v>1.0465177253321998E-4</v>
      </c>
      <c r="X2760" t="s">
        <v>338</v>
      </c>
      <c r="Y2760" t="s">
        <v>339</v>
      </c>
      <c r="Z2760" t="s">
        <v>427</v>
      </c>
      <c r="AA2760" t="s">
        <v>165</v>
      </c>
      <c r="AB2760" t="s">
        <v>164</v>
      </c>
      <c r="AC2760" t="s">
        <v>56</v>
      </c>
      <c r="AD2760" t="s">
        <v>70</v>
      </c>
      <c r="AF2760">
        <v>0.3323663</v>
      </c>
      <c r="AG2760">
        <v>0.43184034100000002</v>
      </c>
      <c r="AH2760">
        <v>3.3863736999999998E-2</v>
      </c>
      <c r="AI2760">
        <v>8.5352859599999999E-4</v>
      </c>
      <c r="AJ2760">
        <v>7.8524630832000003E-4</v>
      </c>
      <c r="AK2760">
        <v>1.8805649340000001E-4</v>
      </c>
      <c r="AL2760">
        <v>2.1921970731848997E-2</v>
      </c>
    </row>
    <row r="2761" spans="1:38" x14ac:dyDescent="0.25">
      <c r="A2761" t="s">
        <v>393</v>
      </c>
      <c r="B2761" s="17" t="s">
        <v>338</v>
      </c>
      <c r="C2761" t="s">
        <v>444</v>
      </c>
      <c r="D2761" t="s">
        <v>427</v>
      </c>
      <c r="E2761" t="s">
        <v>166</v>
      </c>
      <c r="F2761" t="s">
        <v>58</v>
      </c>
      <c r="G2761" t="s">
        <v>59</v>
      </c>
      <c r="H2761" t="s">
        <v>70</v>
      </c>
      <c r="J2761">
        <v>13357.9607</v>
      </c>
      <c r="K2761">
        <v>11.641850460000001</v>
      </c>
      <c r="L2761">
        <v>0.138274022</v>
      </c>
      <c r="M2761">
        <v>5.4955468999999995E-3</v>
      </c>
      <c r="N2761">
        <v>5.0559031479999999E-3</v>
      </c>
      <c r="O2761">
        <v>9.2071901200000002E-4</v>
      </c>
      <c r="P2761">
        <v>0.5031617133056</v>
      </c>
      <c r="X2761" t="s">
        <v>338</v>
      </c>
      <c r="Y2761" t="s">
        <v>339</v>
      </c>
      <c r="Z2761" t="s">
        <v>427</v>
      </c>
      <c r="AA2761" t="s">
        <v>166</v>
      </c>
      <c r="AB2761" t="s">
        <v>58</v>
      </c>
      <c r="AC2761" t="s">
        <v>59</v>
      </c>
      <c r="AD2761" t="s">
        <v>70</v>
      </c>
      <c r="AF2761">
        <v>13357.9607</v>
      </c>
      <c r="AG2761">
        <v>3547.4714599999998</v>
      </c>
      <c r="AH2761">
        <v>52.428031900000001</v>
      </c>
      <c r="AI2761">
        <v>1.73345258</v>
      </c>
      <c r="AJ2761">
        <v>1.5947763736</v>
      </c>
      <c r="AK2761">
        <v>0.30823547099999998</v>
      </c>
      <c r="AL2761">
        <v>150.92692631268997</v>
      </c>
    </row>
    <row r="2762" spans="1:38" x14ac:dyDescent="0.25">
      <c r="A2762" t="s">
        <v>393</v>
      </c>
      <c r="B2762" s="17" t="s">
        <v>338</v>
      </c>
      <c r="C2762" t="s">
        <v>444</v>
      </c>
      <c r="D2762" t="s">
        <v>427</v>
      </c>
      <c r="E2762" t="s">
        <v>167</v>
      </c>
      <c r="F2762" t="s">
        <v>61</v>
      </c>
      <c r="G2762" t="s">
        <v>59</v>
      </c>
      <c r="H2762" t="s">
        <v>70</v>
      </c>
      <c r="J2762">
        <v>2350.78123542</v>
      </c>
      <c r="K2762">
        <v>2.2866746164300005</v>
      </c>
      <c r="L2762">
        <v>3.5894390557E-2</v>
      </c>
      <c r="M2762">
        <v>2.2710470187100001E-3</v>
      </c>
      <c r="N2762">
        <v>2.0893632572131999E-3</v>
      </c>
      <c r="O2762">
        <v>2.2758207753000002E-4</v>
      </c>
      <c r="P2762">
        <v>0.13381025610772479</v>
      </c>
      <c r="X2762" t="s">
        <v>338</v>
      </c>
      <c r="Y2762" t="s">
        <v>339</v>
      </c>
      <c r="Z2762" t="s">
        <v>427</v>
      </c>
      <c r="AA2762" t="s">
        <v>167</v>
      </c>
      <c r="AB2762" t="s">
        <v>61</v>
      </c>
      <c r="AC2762" t="s">
        <v>59</v>
      </c>
      <c r="AD2762" t="s">
        <v>70</v>
      </c>
      <c r="AF2762">
        <v>2350.78123542</v>
      </c>
      <c r="AG2762">
        <v>696.78893307999999</v>
      </c>
      <c r="AH2762">
        <v>13.609730682</v>
      </c>
      <c r="AI2762">
        <v>0.71635311941999991</v>
      </c>
      <c r="AJ2762">
        <v>0.65904486986639987</v>
      </c>
      <c r="AK2762">
        <v>7.6189230008E-2</v>
      </c>
      <c r="AL2762">
        <v>42.710747896273602</v>
      </c>
    </row>
    <row r="2763" spans="1:38" x14ac:dyDescent="0.25">
      <c r="A2763" t="s">
        <v>393</v>
      </c>
      <c r="B2763" s="17" t="s">
        <v>338</v>
      </c>
      <c r="C2763" t="s">
        <v>444</v>
      </c>
      <c r="D2763" t="s">
        <v>427</v>
      </c>
      <c r="E2763" t="s">
        <v>168</v>
      </c>
      <c r="F2763" t="s">
        <v>63</v>
      </c>
      <c r="G2763" t="s">
        <v>59</v>
      </c>
      <c r="H2763" t="s">
        <v>70</v>
      </c>
      <c r="J2763">
        <v>488.24569119999995</v>
      </c>
      <c r="K2763">
        <v>1.1040343795000003</v>
      </c>
      <c r="L2763">
        <v>2.0422443290000002E-2</v>
      </c>
      <c r="M2763">
        <v>1.0102210277E-3</v>
      </c>
      <c r="N2763">
        <v>9.2940334548400022E-4</v>
      </c>
      <c r="O2763">
        <v>1.2198503410000001E-4</v>
      </c>
      <c r="P2763">
        <v>5.4468111680397002E-2</v>
      </c>
      <c r="X2763" t="s">
        <v>338</v>
      </c>
      <c r="Y2763" t="s">
        <v>339</v>
      </c>
      <c r="Z2763" t="s">
        <v>427</v>
      </c>
      <c r="AA2763" t="s">
        <v>168</v>
      </c>
      <c r="AB2763" t="s">
        <v>63</v>
      </c>
      <c r="AC2763" t="s">
        <v>59</v>
      </c>
      <c r="AD2763" t="s">
        <v>70</v>
      </c>
      <c r="AF2763">
        <v>488.24569119999995</v>
      </c>
      <c r="AG2763">
        <v>336.41821887999998</v>
      </c>
      <c r="AH2763">
        <v>7.7433810329999995</v>
      </c>
      <c r="AI2763">
        <v>0.31865259299999998</v>
      </c>
      <c r="AJ2763">
        <v>0.29316038556000001</v>
      </c>
      <c r="AK2763">
        <v>4.0837773270000002E-2</v>
      </c>
      <c r="AL2763">
        <v>17.569267656008101</v>
      </c>
    </row>
    <row r="2764" spans="1:38" x14ac:dyDescent="0.25">
      <c r="A2764" t="s">
        <v>393</v>
      </c>
      <c r="B2764" s="17" t="s">
        <v>338</v>
      </c>
      <c r="C2764" t="s">
        <v>444</v>
      </c>
      <c r="D2764" t="s">
        <v>427</v>
      </c>
      <c r="E2764" t="s">
        <v>170</v>
      </c>
      <c r="F2764" t="s">
        <v>169</v>
      </c>
      <c r="G2764" t="s">
        <v>59</v>
      </c>
      <c r="H2764" t="s">
        <v>70</v>
      </c>
      <c r="J2764">
        <v>700.25252724999996</v>
      </c>
      <c r="K2764">
        <v>2.9053476804999998</v>
      </c>
      <c r="L2764">
        <v>3.9459541200000003E-2</v>
      </c>
      <c r="M2764">
        <v>1.4055403966000001E-3</v>
      </c>
      <c r="N2764">
        <v>1.2930971648719997E-3</v>
      </c>
      <c r="O2764">
        <v>2.6256242470000003E-4</v>
      </c>
      <c r="P2764">
        <v>9.1926718084032008E-2</v>
      </c>
      <c r="X2764" t="s">
        <v>338</v>
      </c>
      <c r="Y2764" t="s">
        <v>339</v>
      </c>
      <c r="Z2764" t="s">
        <v>427</v>
      </c>
      <c r="AA2764" t="s">
        <v>170</v>
      </c>
      <c r="AB2764" t="s">
        <v>169</v>
      </c>
      <c r="AC2764" t="s">
        <v>59</v>
      </c>
      <c r="AD2764" t="s">
        <v>70</v>
      </c>
      <c r="AF2764">
        <v>700.25252724999996</v>
      </c>
      <c r="AG2764">
        <v>885.30923110000003</v>
      </c>
      <c r="AH2764">
        <v>14.9614958</v>
      </c>
      <c r="AI2764">
        <v>0.44334758619999998</v>
      </c>
      <c r="AJ2764">
        <v>0.40787977930399999</v>
      </c>
      <c r="AK2764">
        <v>8.7899843010000006E-2</v>
      </c>
      <c r="AL2764">
        <v>29.676245581141004</v>
      </c>
    </row>
    <row r="2765" spans="1:38" x14ac:dyDescent="0.25">
      <c r="A2765" t="s">
        <v>393</v>
      </c>
      <c r="B2765" s="17" t="s">
        <v>338</v>
      </c>
      <c r="C2765" t="s">
        <v>444</v>
      </c>
      <c r="D2765" t="s">
        <v>427</v>
      </c>
      <c r="E2765" t="s">
        <v>172</v>
      </c>
      <c r="F2765" t="s">
        <v>171</v>
      </c>
      <c r="G2765" t="s">
        <v>59</v>
      </c>
      <c r="H2765" t="s">
        <v>70</v>
      </c>
      <c r="J2765">
        <v>6449.3145625900006</v>
      </c>
      <c r="K2765">
        <v>4.5564107119699999</v>
      </c>
      <c r="L2765">
        <v>5.6769176420400004E-2</v>
      </c>
      <c r="M2765">
        <v>3.8682966176900005E-3</v>
      </c>
      <c r="N2765">
        <v>3.5588328882748001E-3</v>
      </c>
      <c r="O2765">
        <v>4.0746311152999991E-4</v>
      </c>
      <c r="P2765">
        <v>0.24509383924820816</v>
      </c>
      <c r="X2765" t="s">
        <v>338</v>
      </c>
      <c r="Y2765" t="s">
        <v>339</v>
      </c>
      <c r="Z2765" t="s">
        <v>427</v>
      </c>
      <c r="AA2765" t="s">
        <v>172</v>
      </c>
      <c r="AB2765" t="s">
        <v>171</v>
      </c>
      <c r="AC2765" t="s">
        <v>59</v>
      </c>
      <c r="AD2765" t="s">
        <v>70</v>
      </c>
      <c r="AF2765">
        <v>6449.3145625899997</v>
      </c>
      <c r="AG2765">
        <v>1388.4164168480002</v>
      </c>
      <c r="AH2765">
        <v>21.524623159410002</v>
      </c>
      <c r="AI2765">
        <v>1.220171259227</v>
      </c>
      <c r="AJ2765">
        <v>1.1225575584888399</v>
      </c>
      <c r="AK2765">
        <v>0.13640924723720002</v>
      </c>
      <c r="AL2765">
        <v>76.922545760324425</v>
      </c>
    </row>
    <row r="2766" spans="1:38" x14ac:dyDescent="0.25">
      <c r="A2766" t="s">
        <v>393</v>
      </c>
      <c r="B2766" s="17" t="s">
        <v>338</v>
      </c>
      <c r="C2766" t="s">
        <v>444</v>
      </c>
      <c r="D2766" t="s">
        <v>427</v>
      </c>
      <c r="E2766" t="s">
        <v>173</v>
      </c>
      <c r="F2766" t="s">
        <v>65</v>
      </c>
      <c r="G2766" t="s">
        <v>59</v>
      </c>
      <c r="H2766" t="s">
        <v>70</v>
      </c>
      <c r="J2766">
        <v>82.278940180000006</v>
      </c>
      <c r="K2766">
        <v>0.22426467248199999</v>
      </c>
      <c r="L2766">
        <v>2.5781695332000002E-3</v>
      </c>
      <c r="M2766">
        <v>1.3872816853E-4</v>
      </c>
      <c r="N2766">
        <v>1.2762991504760001E-4</v>
      </c>
      <c r="O2766">
        <v>1.9269291411999998E-5</v>
      </c>
      <c r="P2766">
        <v>8.3260846535883719E-3</v>
      </c>
      <c r="X2766" t="s">
        <v>338</v>
      </c>
      <c r="Y2766" t="s">
        <v>339</v>
      </c>
      <c r="Z2766" t="s">
        <v>427</v>
      </c>
      <c r="AA2766" t="s">
        <v>173</v>
      </c>
      <c r="AB2766" t="s">
        <v>65</v>
      </c>
      <c r="AC2766" t="s">
        <v>59</v>
      </c>
      <c r="AD2766" t="s">
        <v>70</v>
      </c>
      <c r="AF2766">
        <v>82.278940180000006</v>
      </c>
      <c r="AG2766">
        <v>68.337294237000009</v>
      </c>
      <c r="AH2766">
        <v>0.97753970859999983</v>
      </c>
      <c r="AI2766">
        <v>4.3758829540000009E-2</v>
      </c>
      <c r="AJ2766">
        <v>4.0258123176799991E-2</v>
      </c>
      <c r="AK2766">
        <v>6.4509140230000006E-3</v>
      </c>
      <c r="AL2766">
        <v>2.6833594766570901</v>
      </c>
    </row>
    <row r="2767" spans="1:38" x14ac:dyDescent="0.25">
      <c r="A2767" t="s">
        <v>393</v>
      </c>
      <c r="B2767" s="17" t="s">
        <v>338</v>
      </c>
      <c r="C2767" t="s">
        <v>444</v>
      </c>
      <c r="D2767" t="s">
        <v>427</v>
      </c>
      <c r="E2767" t="s">
        <v>175</v>
      </c>
      <c r="F2767" t="s">
        <v>174</v>
      </c>
      <c r="G2767" t="s">
        <v>68</v>
      </c>
      <c r="H2767" t="s">
        <v>70</v>
      </c>
      <c r="J2767">
        <v>91.775352600000005</v>
      </c>
      <c r="K2767">
        <v>3.76148678E-2</v>
      </c>
      <c r="L2767">
        <v>4.3157641799999999E-4</v>
      </c>
      <c r="M2767">
        <v>1.2785033949999999E-5</v>
      </c>
      <c r="N2767">
        <v>1.1762231234000001E-5</v>
      </c>
      <c r="O2767">
        <v>2.6638088900000001E-6</v>
      </c>
      <c r="P2767">
        <v>1.4322513366870999E-3</v>
      </c>
      <c r="X2767" t="s">
        <v>338</v>
      </c>
      <c r="Y2767" t="s">
        <v>339</v>
      </c>
      <c r="Z2767" t="s">
        <v>427</v>
      </c>
      <c r="AA2767" t="s">
        <v>175</v>
      </c>
      <c r="AB2767" t="s">
        <v>174</v>
      </c>
      <c r="AC2767" t="s">
        <v>68</v>
      </c>
      <c r="AD2767" t="s">
        <v>70</v>
      </c>
      <c r="AF2767">
        <v>91.775352600000005</v>
      </c>
      <c r="AG2767">
        <v>11.4618942</v>
      </c>
      <c r="AH2767">
        <v>0.16363668710000001</v>
      </c>
      <c r="AI2767">
        <v>4.03276494E-3</v>
      </c>
      <c r="AJ2767">
        <v>3.7101437448000003E-3</v>
      </c>
      <c r="AK2767">
        <v>8.9178170600000002E-4</v>
      </c>
      <c r="AL2767">
        <v>0.42175739747759</v>
      </c>
    </row>
    <row r="2768" spans="1:38" x14ac:dyDescent="0.25">
      <c r="A2768" t="s">
        <v>393</v>
      </c>
      <c r="B2768" s="17" t="s">
        <v>338</v>
      </c>
      <c r="C2768" t="s">
        <v>444</v>
      </c>
      <c r="D2768" t="s">
        <v>427</v>
      </c>
      <c r="E2768" t="s">
        <v>177</v>
      </c>
      <c r="F2768" t="s">
        <v>176</v>
      </c>
      <c r="G2768" t="s">
        <v>68</v>
      </c>
      <c r="H2768" t="s">
        <v>70</v>
      </c>
      <c r="J2768">
        <v>0.21400330699999998</v>
      </c>
      <c r="K2768">
        <v>3.1819743000000001E-4</v>
      </c>
      <c r="L2768">
        <v>3.9830945E-6</v>
      </c>
      <c r="M2768">
        <v>4.2880224200000001E-7</v>
      </c>
      <c r="N2768">
        <v>3.9449806264000005E-7</v>
      </c>
      <c r="O2768">
        <v>3.0477012999999996E-8</v>
      </c>
      <c r="P2768">
        <v>1.8324654251999998E-5</v>
      </c>
      <c r="X2768" t="s">
        <v>338</v>
      </c>
      <c r="Y2768" t="s">
        <v>339</v>
      </c>
      <c r="Z2768" t="s">
        <v>427</v>
      </c>
      <c r="AA2768" t="s">
        <v>177</v>
      </c>
      <c r="AB2768" t="s">
        <v>176</v>
      </c>
      <c r="AC2768" t="s">
        <v>68</v>
      </c>
      <c r="AD2768" t="s">
        <v>70</v>
      </c>
      <c r="AF2768">
        <v>0.21400330699999998</v>
      </c>
      <c r="AG2768">
        <v>9.6960208999999992E-2</v>
      </c>
      <c r="AH2768">
        <v>1.5102318099999999E-3</v>
      </c>
      <c r="AI2768">
        <v>1.3525646199999999E-4</v>
      </c>
      <c r="AJ2768">
        <v>1.2443594504E-4</v>
      </c>
      <c r="AK2768">
        <v>1.02030008E-5</v>
      </c>
      <c r="AL2768">
        <v>5.9902362767500017E-3</v>
      </c>
    </row>
    <row r="2769" spans="1:38" x14ac:dyDescent="0.25">
      <c r="A2769" t="s">
        <v>393</v>
      </c>
      <c r="B2769" s="17" t="s">
        <v>338</v>
      </c>
      <c r="C2769" t="s">
        <v>444</v>
      </c>
      <c r="D2769" t="s">
        <v>427</v>
      </c>
      <c r="E2769" t="s">
        <v>179</v>
      </c>
      <c r="F2769" t="s">
        <v>178</v>
      </c>
      <c r="G2769" t="s">
        <v>32</v>
      </c>
      <c r="H2769" t="s">
        <v>70</v>
      </c>
      <c r="J2769">
        <v>0.22567198799999999</v>
      </c>
      <c r="K2769">
        <v>3.3989748000000002E-3</v>
      </c>
      <c r="L2769">
        <v>2.7914905100000001E-5</v>
      </c>
      <c r="M2769">
        <v>1.7359482400000001E-6</v>
      </c>
      <c r="N2769">
        <v>1.5970723808000001E-6</v>
      </c>
      <c r="O2769">
        <v>2.7873006699999999E-7</v>
      </c>
      <c r="P2769">
        <v>7.6504337202199998E-5</v>
      </c>
      <c r="X2769" t="s">
        <v>338</v>
      </c>
      <c r="Y2769" t="s">
        <v>339</v>
      </c>
      <c r="Z2769" t="s">
        <v>427</v>
      </c>
      <c r="AA2769" t="s">
        <v>179</v>
      </c>
      <c r="AB2769" t="s">
        <v>178</v>
      </c>
      <c r="AC2769" t="s">
        <v>32</v>
      </c>
      <c r="AD2769" t="s">
        <v>70</v>
      </c>
      <c r="AF2769">
        <v>0.22567198799999999</v>
      </c>
      <c r="AG2769">
        <v>0.97078344000000005</v>
      </c>
      <c r="AH2769">
        <v>9.9205720999999986E-3</v>
      </c>
      <c r="AI2769">
        <v>5.1323392800000007E-4</v>
      </c>
      <c r="AJ2769">
        <v>4.7217521376000001E-4</v>
      </c>
      <c r="AK2769">
        <v>8.7461504999999996E-5</v>
      </c>
      <c r="AL2769">
        <v>2.3611586192339998E-2</v>
      </c>
    </row>
    <row r="2770" spans="1:38" x14ac:dyDescent="0.25">
      <c r="A2770" t="s">
        <v>393</v>
      </c>
      <c r="B2770" s="17" t="s">
        <v>338</v>
      </c>
      <c r="C2770" t="s">
        <v>444</v>
      </c>
      <c r="D2770" t="s">
        <v>427</v>
      </c>
      <c r="E2770" t="s">
        <v>182</v>
      </c>
      <c r="F2770" t="s">
        <v>180</v>
      </c>
      <c r="G2770" t="s">
        <v>9</v>
      </c>
      <c r="H2770" t="s">
        <v>181</v>
      </c>
      <c r="J2770">
        <v>4.5308195810000003</v>
      </c>
      <c r="K2770">
        <v>1.7187767746999999E-3</v>
      </c>
      <c r="L2770">
        <v>3.7765885180000001E-4</v>
      </c>
      <c r="M2770">
        <v>2.4723686628999999E-6</v>
      </c>
      <c r="N2770">
        <v>2.4723686628999999E-6</v>
      </c>
      <c r="O2770">
        <v>5.3715678559999998E-7</v>
      </c>
      <c r="P2770">
        <v>1.0395071550737051E-4</v>
      </c>
      <c r="X2770" t="s">
        <v>338</v>
      </c>
      <c r="Y2770" t="s">
        <v>339</v>
      </c>
      <c r="Z2770" t="s">
        <v>427</v>
      </c>
      <c r="AA2770" t="s">
        <v>182</v>
      </c>
      <c r="AB2770" t="s">
        <v>180</v>
      </c>
      <c r="AC2770" t="s">
        <v>9</v>
      </c>
      <c r="AD2770" t="s">
        <v>181</v>
      </c>
      <c r="AF2770">
        <v>4.5308195810000003</v>
      </c>
      <c r="AG2770">
        <v>0.4941690225</v>
      </c>
      <c r="AH2770">
        <v>0.10858145393</v>
      </c>
      <c r="AI2770">
        <v>7.1083571339999993E-4</v>
      </c>
      <c r="AJ2770">
        <v>7.1083571339999993E-4</v>
      </c>
      <c r="AK2770">
        <v>1.5443902945999998E-4</v>
      </c>
      <c r="AL2770">
        <v>2.9887079440426095E-2</v>
      </c>
    </row>
    <row r="2771" spans="1:38" x14ac:dyDescent="0.25">
      <c r="A2771" t="s">
        <v>393</v>
      </c>
      <c r="B2771" s="17" t="s">
        <v>338</v>
      </c>
      <c r="C2771" t="s">
        <v>444</v>
      </c>
      <c r="D2771" t="s">
        <v>427</v>
      </c>
      <c r="E2771" t="s">
        <v>183</v>
      </c>
      <c r="F2771" t="s">
        <v>76</v>
      </c>
      <c r="G2771" t="s">
        <v>19</v>
      </c>
      <c r="H2771" t="s">
        <v>181</v>
      </c>
      <c r="J2771">
        <v>1.7428553099999999</v>
      </c>
      <c r="K2771">
        <v>2.2639341E-3</v>
      </c>
      <c r="L2771">
        <v>3.8239792499999997E-4</v>
      </c>
      <c r="M2771">
        <v>5.0886003000000005E-6</v>
      </c>
      <c r="N2771">
        <v>5.0886003000000005E-6</v>
      </c>
      <c r="O2771">
        <v>1.00175876E-6</v>
      </c>
      <c r="P2771">
        <v>1.0536873446133E-4</v>
      </c>
      <c r="X2771" t="s">
        <v>338</v>
      </c>
      <c r="Y2771" t="s">
        <v>339</v>
      </c>
      <c r="Z2771" t="s">
        <v>427</v>
      </c>
      <c r="AA2771" t="s">
        <v>183</v>
      </c>
      <c r="AB2771" t="s">
        <v>76</v>
      </c>
      <c r="AC2771" t="s">
        <v>19</v>
      </c>
      <c r="AD2771" t="s">
        <v>181</v>
      </c>
      <c r="AF2771">
        <v>1.7428553099999999</v>
      </c>
      <c r="AG2771">
        <v>0.60845040000000006</v>
      </c>
      <c r="AH2771">
        <v>0.102772529</v>
      </c>
      <c r="AI2771">
        <v>1.3676023900000001E-3</v>
      </c>
      <c r="AJ2771">
        <v>1.3676023900000001E-3</v>
      </c>
      <c r="AK2771">
        <v>2.6923071299999999E-4</v>
      </c>
      <c r="AL2771">
        <v>2.8318698065037999E-2</v>
      </c>
    </row>
    <row r="2772" spans="1:38" x14ac:dyDescent="0.25">
      <c r="A2772" t="s">
        <v>393</v>
      </c>
      <c r="B2772" s="17" t="s">
        <v>338</v>
      </c>
      <c r="C2772" t="s">
        <v>444</v>
      </c>
      <c r="D2772" t="s">
        <v>427</v>
      </c>
      <c r="E2772" t="s">
        <v>184</v>
      </c>
      <c r="F2772" t="s">
        <v>80</v>
      </c>
      <c r="G2772" t="s">
        <v>19</v>
      </c>
      <c r="H2772" t="s">
        <v>181</v>
      </c>
      <c r="J2772">
        <v>1.7309991</v>
      </c>
      <c r="K2772">
        <v>2.6603507100000003E-3</v>
      </c>
      <c r="L2772">
        <v>3.6178848099999996E-4</v>
      </c>
      <c r="M2772">
        <v>8.6384322000000009E-6</v>
      </c>
      <c r="N2772">
        <v>8.6384322000000009E-6</v>
      </c>
      <c r="O2772">
        <v>1.62418149E-6</v>
      </c>
      <c r="P2772">
        <v>9.4698642409339991E-5</v>
      </c>
      <c r="X2772" t="s">
        <v>338</v>
      </c>
      <c r="Y2772" t="s">
        <v>339</v>
      </c>
      <c r="Z2772" t="s">
        <v>427</v>
      </c>
      <c r="AA2772" t="s">
        <v>184</v>
      </c>
      <c r="AB2772" t="s">
        <v>80</v>
      </c>
      <c r="AC2772" t="s">
        <v>19</v>
      </c>
      <c r="AD2772" t="s">
        <v>181</v>
      </c>
      <c r="AF2772">
        <v>1.7309991</v>
      </c>
      <c r="AG2772">
        <v>0.71499062600000007</v>
      </c>
      <c r="AH2772">
        <v>9.7233568999999992E-2</v>
      </c>
      <c r="AI2772">
        <v>2.3216483599999998E-3</v>
      </c>
      <c r="AJ2772">
        <v>2.3216483599999998E-3</v>
      </c>
      <c r="AK2772">
        <v>4.3651186000000003E-4</v>
      </c>
      <c r="AL2772">
        <v>2.5451023521459996E-2</v>
      </c>
    </row>
    <row r="2773" spans="1:38" x14ac:dyDescent="0.25">
      <c r="A2773" t="s">
        <v>393</v>
      </c>
      <c r="B2773" s="17" t="s">
        <v>338</v>
      </c>
      <c r="C2773" t="s">
        <v>444</v>
      </c>
      <c r="D2773" t="s">
        <v>427</v>
      </c>
      <c r="E2773" t="s">
        <v>185</v>
      </c>
      <c r="F2773" t="s">
        <v>23</v>
      </c>
      <c r="G2773" t="s">
        <v>19</v>
      </c>
      <c r="H2773" t="s">
        <v>181</v>
      </c>
      <c r="J2773">
        <v>1.4108828600000001</v>
      </c>
      <c r="K2773">
        <v>7.9647072999999998E-4</v>
      </c>
      <c r="L2773">
        <v>1.58312636E-4</v>
      </c>
      <c r="M2773">
        <v>1.3315053400000002E-6</v>
      </c>
      <c r="N2773">
        <v>1.3315053400000002E-6</v>
      </c>
      <c r="O2773">
        <v>2.7789741800000002E-7</v>
      </c>
      <c r="P2773">
        <v>4.3912276895759999E-5</v>
      </c>
      <c r="X2773" t="s">
        <v>338</v>
      </c>
      <c r="Y2773" t="s">
        <v>339</v>
      </c>
      <c r="Z2773" t="s">
        <v>427</v>
      </c>
      <c r="AA2773" t="s">
        <v>185</v>
      </c>
      <c r="AB2773" t="s">
        <v>23</v>
      </c>
      <c r="AC2773" t="s">
        <v>19</v>
      </c>
      <c r="AD2773" t="s">
        <v>181</v>
      </c>
      <c r="AF2773">
        <v>1.4108828600000001</v>
      </c>
      <c r="AG2773">
        <v>0.21405792600000001</v>
      </c>
      <c r="AH2773">
        <v>4.2547793E-2</v>
      </c>
      <c r="AI2773">
        <v>3.5785277400000003E-4</v>
      </c>
      <c r="AJ2773">
        <v>3.5785277400000003E-4</v>
      </c>
      <c r="AK2773">
        <v>7.4687171000000006E-5</v>
      </c>
      <c r="AL2773">
        <v>1.1801777015689999E-2</v>
      </c>
    </row>
    <row r="2774" spans="1:38" x14ac:dyDescent="0.25">
      <c r="A2774" t="s">
        <v>393</v>
      </c>
      <c r="B2774" s="17" t="s">
        <v>338</v>
      </c>
      <c r="C2774" t="s">
        <v>444</v>
      </c>
      <c r="D2774" t="s">
        <v>427</v>
      </c>
      <c r="E2774" t="s">
        <v>186</v>
      </c>
      <c r="F2774" t="s">
        <v>83</v>
      </c>
      <c r="G2774" t="s">
        <v>19</v>
      </c>
      <c r="H2774" t="s">
        <v>181</v>
      </c>
      <c r="J2774">
        <v>0.40310942</v>
      </c>
      <c r="K2774">
        <v>3.7602343999999999E-4</v>
      </c>
      <c r="L2774">
        <v>5.9853710000000007E-5</v>
      </c>
      <c r="M2774">
        <v>9.0556792999999998E-7</v>
      </c>
      <c r="N2774">
        <v>9.0556792999999998E-7</v>
      </c>
      <c r="O2774">
        <v>1.7590618100000001E-7</v>
      </c>
      <c r="P2774">
        <v>1.6385024520386999E-5</v>
      </c>
      <c r="X2774" t="s">
        <v>338</v>
      </c>
      <c r="Y2774" t="s">
        <v>339</v>
      </c>
      <c r="Z2774" t="s">
        <v>427</v>
      </c>
      <c r="AA2774" t="s">
        <v>186</v>
      </c>
      <c r="AB2774" t="s">
        <v>83</v>
      </c>
      <c r="AC2774" t="s">
        <v>19</v>
      </c>
      <c r="AD2774" t="s">
        <v>181</v>
      </c>
      <c r="AF2774">
        <v>0.40310942</v>
      </c>
      <c r="AG2774">
        <v>0.101059328</v>
      </c>
      <c r="AH2774">
        <v>1.6086168099999999E-2</v>
      </c>
      <c r="AI2774">
        <v>2.4337868000000001E-4</v>
      </c>
      <c r="AJ2774">
        <v>2.4337868000000001E-4</v>
      </c>
      <c r="AK2774">
        <v>4.7276198000000001E-5</v>
      </c>
      <c r="AL2774">
        <v>4.4036071712579995E-3</v>
      </c>
    </row>
    <row r="2775" spans="1:38" x14ac:dyDescent="0.25">
      <c r="A2775" t="s">
        <v>393</v>
      </c>
      <c r="B2775" s="17" t="s">
        <v>338</v>
      </c>
      <c r="C2775" t="s">
        <v>444</v>
      </c>
      <c r="D2775" t="s">
        <v>427</v>
      </c>
      <c r="E2775" t="s">
        <v>187</v>
      </c>
      <c r="F2775" t="s">
        <v>86</v>
      </c>
      <c r="G2775" t="s">
        <v>19</v>
      </c>
      <c r="H2775" t="s">
        <v>181</v>
      </c>
      <c r="J2775">
        <v>4.6120454000000004</v>
      </c>
      <c r="K2775">
        <v>7.2215009700000009E-3</v>
      </c>
      <c r="L2775">
        <v>1.2349612800000001E-3</v>
      </c>
      <c r="M2775">
        <v>1.5567936999999998E-5</v>
      </c>
      <c r="N2775">
        <v>1.5567936999999998E-5</v>
      </c>
      <c r="O2775">
        <v>3.0794173500000002E-6</v>
      </c>
      <c r="P2775">
        <v>3.4196523172740003E-4</v>
      </c>
      <c r="X2775" t="s">
        <v>338</v>
      </c>
      <c r="Y2775" t="s">
        <v>339</v>
      </c>
      <c r="Z2775" t="s">
        <v>427</v>
      </c>
      <c r="AA2775" t="s">
        <v>187</v>
      </c>
      <c r="AB2775" t="s">
        <v>86</v>
      </c>
      <c r="AC2775" t="s">
        <v>19</v>
      </c>
      <c r="AD2775" t="s">
        <v>181</v>
      </c>
      <c r="AF2775">
        <v>4.6120454000000004</v>
      </c>
      <c r="AG2775">
        <v>1.9408363099999999</v>
      </c>
      <c r="AH2775">
        <v>0.33190575099999997</v>
      </c>
      <c r="AI2775">
        <v>4.1840081499999997E-3</v>
      </c>
      <c r="AJ2775">
        <v>4.1840081499999997E-3</v>
      </c>
      <c r="AK2775">
        <v>8.2761818000000006E-4</v>
      </c>
      <c r="AL2775">
        <v>9.1905906500965001E-2</v>
      </c>
    </row>
    <row r="2776" spans="1:38" x14ac:dyDescent="0.25">
      <c r="A2776" t="s">
        <v>393</v>
      </c>
      <c r="B2776" s="17" t="s">
        <v>338</v>
      </c>
      <c r="C2776" t="s">
        <v>444</v>
      </c>
      <c r="D2776" t="s">
        <v>427</v>
      </c>
      <c r="E2776" t="s">
        <v>188</v>
      </c>
      <c r="F2776" t="s">
        <v>88</v>
      </c>
      <c r="G2776" t="s">
        <v>19</v>
      </c>
      <c r="H2776" t="s">
        <v>181</v>
      </c>
      <c r="J2776">
        <v>3.3078686299999998</v>
      </c>
      <c r="K2776">
        <v>3.3862651299999998E-3</v>
      </c>
      <c r="L2776">
        <v>7.36791784E-4</v>
      </c>
      <c r="M2776">
        <v>5.0380766300000002E-6</v>
      </c>
      <c r="N2776">
        <v>5.0380766300000002E-6</v>
      </c>
      <c r="O2776">
        <v>1.09190586E-6</v>
      </c>
      <c r="P2776">
        <v>2.0195791199644999E-4</v>
      </c>
      <c r="X2776" t="s">
        <v>338</v>
      </c>
      <c r="Y2776" t="s">
        <v>339</v>
      </c>
      <c r="Z2776" t="s">
        <v>427</v>
      </c>
      <c r="AA2776" t="s">
        <v>188</v>
      </c>
      <c r="AB2776" t="s">
        <v>88</v>
      </c>
      <c r="AC2776" t="s">
        <v>19</v>
      </c>
      <c r="AD2776" t="s">
        <v>181</v>
      </c>
      <c r="AF2776">
        <v>3.3078686299999998</v>
      </c>
      <c r="AG2776">
        <v>0.91008606000000003</v>
      </c>
      <c r="AH2776">
        <v>0.198018688</v>
      </c>
      <c r="AI2776">
        <v>1.3540236099999999E-3</v>
      </c>
      <c r="AJ2776">
        <v>1.3540236099999999E-3</v>
      </c>
      <c r="AK2776">
        <v>2.9345846899999999E-4</v>
      </c>
      <c r="AL2776">
        <v>5.4277807645399995E-2</v>
      </c>
    </row>
    <row r="2777" spans="1:38" x14ac:dyDescent="0.25">
      <c r="A2777" t="s">
        <v>393</v>
      </c>
      <c r="B2777" s="17" t="s">
        <v>338</v>
      </c>
      <c r="C2777" t="s">
        <v>444</v>
      </c>
      <c r="D2777" t="s">
        <v>427</v>
      </c>
      <c r="E2777" t="s">
        <v>189</v>
      </c>
      <c r="F2777" t="s">
        <v>27</v>
      </c>
      <c r="G2777" t="s">
        <v>19</v>
      </c>
      <c r="H2777" t="s">
        <v>181</v>
      </c>
      <c r="J2777">
        <v>2.8810469000000003</v>
      </c>
      <c r="K2777">
        <v>3.14281135E-3</v>
      </c>
      <c r="L2777">
        <v>4.2246659E-4</v>
      </c>
      <c r="M2777">
        <v>1.5081233400000001E-5</v>
      </c>
      <c r="N2777">
        <v>1.5081233400000001E-5</v>
      </c>
      <c r="O2777">
        <v>2.7728131E-6</v>
      </c>
      <c r="P2777">
        <v>9.9319543615940012E-5</v>
      </c>
      <c r="X2777" t="s">
        <v>338</v>
      </c>
      <c r="Y2777" t="s">
        <v>339</v>
      </c>
      <c r="Z2777" t="s">
        <v>427</v>
      </c>
      <c r="AA2777" t="s">
        <v>189</v>
      </c>
      <c r="AB2777" t="s">
        <v>27</v>
      </c>
      <c r="AC2777" t="s">
        <v>19</v>
      </c>
      <c r="AD2777" t="s">
        <v>181</v>
      </c>
      <c r="AF2777">
        <v>2.8810469000000003</v>
      </c>
      <c r="AG2777">
        <v>0.84465579999999996</v>
      </c>
      <c r="AH2777">
        <v>0.11354128600000001</v>
      </c>
      <c r="AI2777">
        <v>4.0532029000000004E-3</v>
      </c>
      <c r="AJ2777">
        <v>4.0532029000000004E-3</v>
      </c>
      <c r="AK2777">
        <v>7.4521586000000006E-4</v>
      </c>
      <c r="AL2777">
        <v>2.6692926116090001E-2</v>
      </c>
    </row>
    <row r="2778" spans="1:38" x14ac:dyDescent="0.25">
      <c r="A2778" t="s">
        <v>393</v>
      </c>
      <c r="B2778" s="17" t="s">
        <v>338</v>
      </c>
      <c r="C2778" t="s">
        <v>444</v>
      </c>
      <c r="D2778" t="s">
        <v>427</v>
      </c>
      <c r="E2778" t="s">
        <v>190</v>
      </c>
      <c r="F2778" t="s">
        <v>93</v>
      </c>
      <c r="G2778" t="s">
        <v>19</v>
      </c>
      <c r="H2778" t="s">
        <v>181</v>
      </c>
      <c r="J2778">
        <v>1.576869101</v>
      </c>
      <c r="K2778">
        <v>3.2244522312000002E-3</v>
      </c>
      <c r="L2778">
        <v>6.3876615589999997E-4</v>
      </c>
      <c r="M2778">
        <v>5.4025164899999998E-6</v>
      </c>
      <c r="N2778">
        <v>5.4025164899999998E-6</v>
      </c>
      <c r="O2778">
        <v>1.126176123E-6</v>
      </c>
      <c r="P2778">
        <v>1.7741904644481211E-4</v>
      </c>
      <c r="X2778" t="s">
        <v>338</v>
      </c>
      <c r="Y2778" t="s">
        <v>339</v>
      </c>
      <c r="Z2778" t="s">
        <v>427</v>
      </c>
      <c r="AA2778" t="s">
        <v>190</v>
      </c>
      <c r="AB2778" t="s">
        <v>93</v>
      </c>
      <c r="AC2778" t="s">
        <v>19</v>
      </c>
      <c r="AD2778" t="s">
        <v>181</v>
      </c>
      <c r="AF2778">
        <v>1.576869101</v>
      </c>
      <c r="AG2778">
        <v>0.86659725089999995</v>
      </c>
      <c r="AH2778">
        <v>0.17167353183</v>
      </c>
      <c r="AI2778">
        <v>1.4519697662000002E-3</v>
      </c>
      <c r="AJ2778">
        <v>1.4519697662000002E-3</v>
      </c>
      <c r="AK2778">
        <v>3.0266885930000005E-4</v>
      </c>
      <c r="AL2778">
        <v>4.7682790488514176E-2</v>
      </c>
    </row>
    <row r="2779" spans="1:38" x14ac:dyDescent="0.25">
      <c r="A2779" t="s">
        <v>393</v>
      </c>
      <c r="B2779" s="17" t="s">
        <v>338</v>
      </c>
      <c r="C2779" t="s">
        <v>444</v>
      </c>
      <c r="D2779" t="s">
        <v>427</v>
      </c>
      <c r="E2779" t="s">
        <v>191</v>
      </c>
      <c r="F2779" t="s">
        <v>29</v>
      </c>
      <c r="G2779" t="s">
        <v>19</v>
      </c>
      <c r="H2779" t="s">
        <v>181</v>
      </c>
      <c r="J2779">
        <v>0.29640388000000001</v>
      </c>
      <c r="K2779">
        <v>5.2137975999999998E-4</v>
      </c>
      <c r="L2779">
        <v>1.0184649999999999E-4</v>
      </c>
      <c r="M2779">
        <v>8.8913066000000003E-7</v>
      </c>
      <c r="N2779">
        <v>8.8913066000000003E-7</v>
      </c>
      <c r="O2779">
        <v>1.8445124000000001E-7</v>
      </c>
      <c r="P2779">
        <v>2.8318593001170001E-5</v>
      </c>
      <c r="X2779" t="s">
        <v>338</v>
      </c>
      <c r="Y2779" t="s">
        <v>339</v>
      </c>
      <c r="Z2779" t="s">
        <v>427</v>
      </c>
      <c r="AA2779" t="s">
        <v>191</v>
      </c>
      <c r="AB2779" t="s">
        <v>29</v>
      </c>
      <c r="AC2779" t="s">
        <v>19</v>
      </c>
      <c r="AD2779" t="s">
        <v>181</v>
      </c>
      <c r="AF2779">
        <v>0.29640388000000001</v>
      </c>
      <c r="AG2779">
        <v>0.14012501999999999</v>
      </c>
      <c r="AH2779">
        <v>2.7372064000000002E-2</v>
      </c>
      <c r="AI2779">
        <v>2.3896105000000001E-4</v>
      </c>
      <c r="AJ2779">
        <v>2.3896105000000001E-4</v>
      </c>
      <c r="AK2779">
        <v>4.9572747000000003E-5</v>
      </c>
      <c r="AL2779">
        <v>7.6108485940500001E-3</v>
      </c>
    </row>
    <row r="2780" spans="1:38" x14ac:dyDescent="0.25">
      <c r="A2780" t="s">
        <v>393</v>
      </c>
      <c r="B2780" s="17" t="s">
        <v>338</v>
      </c>
      <c r="C2780" t="s">
        <v>444</v>
      </c>
      <c r="D2780" t="s">
        <v>427</v>
      </c>
      <c r="E2780" t="s">
        <v>192</v>
      </c>
      <c r="F2780" t="s">
        <v>96</v>
      </c>
      <c r="G2780" t="s">
        <v>19</v>
      </c>
      <c r="H2780" t="s">
        <v>181</v>
      </c>
      <c r="J2780">
        <v>2.4423694199999999</v>
      </c>
      <c r="K2780">
        <v>5.0712789190000005E-3</v>
      </c>
      <c r="L2780">
        <v>8.9972054840000012E-4</v>
      </c>
      <c r="M2780">
        <v>9.8754640690000006E-6</v>
      </c>
      <c r="N2780">
        <v>9.8754640690000006E-6</v>
      </c>
      <c r="O2780">
        <v>1.9842689779999997E-6</v>
      </c>
      <c r="P2780">
        <v>2.5090647284078797E-4</v>
      </c>
      <c r="X2780" t="s">
        <v>338</v>
      </c>
      <c r="Y2780" t="s">
        <v>339</v>
      </c>
      <c r="Z2780" t="s">
        <v>427</v>
      </c>
      <c r="AA2780" t="s">
        <v>192</v>
      </c>
      <c r="AB2780" t="s">
        <v>96</v>
      </c>
      <c r="AC2780" t="s">
        <v>19</v>
      </c>
      <c r="AD2780" t="s">
        <v>181</v>
      </c>
      <c r="AF2780">
        <v>2.4423694199999999</v>
      </c>
      <c r="AG2780">
        <v>1.3629470361</v>
      </c>
      <c r="AH2780">
        <v>0.24180711089999998</v>
      </c>
      <c r="AI2780">
        <v>2.6541105890000001E-3</v>
      </c>
      <c r="AJ2780">
        <v>2.6541105890000001E-3</v>
      </c>
      <c r="AK2780">
        <v>5.3328826589999997E-4</v>
      </c>
      <c r="AL2780">
        <v>6.74331311366205E-2</v>
      </c>
    </row>
    <row r="2781" spans="1:38" x14ac:dyDescent="0.25">
      <c r="A2781" t="s">
        <v>393</v>
      </c>
      <c r="B2781" s="17" t="s">
        <v>338</v>
      </c>
      <c r="C2781" t="s">
        <v>444</v>
      </c>
      <c r="D2781" t="s">
        <v>427</v>
      </c>
      <c r="E2781" t="s">
        <v>193</v>
      </c>
      <c r="F2781" t="s">
        <v>98</v>
      </c>
      <c r="G2781" t="s">
        <v>19</v>
      </c>
      <c r="H2781" t="s">
        <v>181</v>
      </c>
      <c r="J2781">
        <v>4.0429506650000002</v>
      </c>
      <c r="K2781">
        <v>1.0292120786000001E-2</v>
      </c>
      <c r="L2781">
        <v>1.4943613399000001E-3</v>
      </c>
      <c r="M2781">
        <v>2.473359247E-5</v>
      </c>
      <c r="N2781">
        <v>2.473359247E-5</v>
      </c>
      <c r="O2781">
        <v>4.7592109719999997E-6</v>
      </c>
      <c r="P2781">
        <v>4.1323693522743487E-4</v>
      </c>
      <c r="X2781" t="s">
        <v>338</v>
      </c>
      <c r="Y2781" t="s">
        <v>339</v>
      </c>
      <c r="Z2781" t="s">
        <v>427</v>
      </c>
      <c r="AA2781" t="s">
        <v>193</v>
      </c>
      <c r="AB2781" t="s">
        <v>98</v>
      </c>
      <c r="AC2781" t="s">
        <v>19</v>
      </c>
      <c r="AD2781" t="s">
        <v>181</v>
      </c>
      <c r="AF2781">
        <v>4.0429506650000002</v>
      </c>
      <c r="AG2781">
        <v>2.7660905469999997</v>
      </c>
      <c r="AH2781">
        <v>0.40162169689999994</v>
      </c>
      <c r="AI2781">
        <v>6.6473519309999994E-3</v>
      </c>
      <c r="AJ2781">
        <v>6.6473519309999994E-3</v>
      </c>
      <c r="AK2781">
        <v>1.2790763109999999E-3</v>
      </c>
      <c r="AL2781">
        <v>0.11106075039197127</v>
      </c>
    </row>
    <row r="2782" spans="1:38" x14ac:dyDescent="0.25">
      <c r="A2782" t="s">
        <v>393</v>
      </c>
      <c r="B2782" s="17" t="s">
        <v>338</v>
      </c>
      <c r="C2782" t="s">
        <v>444</v>
      </c>
      <c r="D2782" t="s">
        <v>427</v>
      </c>
      <c r="E2782" t="s">
        <v>194</v>
      </c>
      <c r="F2782" t="s">
        <v>100</v>
      </c>
      <c r="G2782" t="s">
        <v>19</v>
      </c>
      <c r="H2782" t="s">
        <v>181</v>
      </c>
      <c r="J2782">
        <v>0.46239039099999996</v>
      </c>
      <c r="K2782">
        <v>9.2253780699999999E-4</v>
      </c>
      <c r="L2782">
        <v>1.1844457900000001E-4</v>
      </c>
      <c r="M2782">
        <v>2.67008668E-6</v>
      </c>
      <c r="N2782">
        <v>2.67008668E-6</v>
      </c>
      <c r="O2782">
        <v>5.0248615800000003E-7</v>
      </c>
      <c r="P2782">
        <v>3.1810348244416995E-5</v>
      </c>
      <c r="X2782" t="s">
        <v>338</v>
      </c>
      <c r="Y2782" t="s">
        <v>339</v>
      </c>
      <c r="Z2782" t="s">
        <v>427</v>
      </c>
      <c r="AA2782" t="s">
        <v>194</v>
      </c>
      <c r="AB2782" t="s">
        <v>100</v>
      </c>
      <c r="AC2782" t="s">
        <v>19</v>
      </c>
      <c r="AD2782" t="s">
        <v>181</v>
      </c>
      <c r="AF2782">
        <v>0.46239039099999996</v>
      </c>
      <c r="AG2782">
        <v>0.24793944500000001</v>
      </c>
      <c r="AH2782">
        <v>3.1832934800000004E-2</v>
      </c>
      <c r="AI2782">
        <v>7.1760718400000001E-4</v>
      </c>
      <c r="AJ2782">
        <v>7.1760718400000001E-4</v>
      </c>
      <c r="AK2782">
        <v>1.35047214E-4</v>
      </c>
      <c r="AL2782">
        <v>8.5492856120999994E-3</v>
      </c>
    </row>
    <row r="2783" spans="1:38" x14ac:dyDescent="0.25">
      <c r="A2783" t="s">
        <v>393</v>
      </c>
      <c r="B2783" s="17" t="s">
        <v>338</v>
      </c>
      <c r="C2783" t="s">
        <v>444</v>
      </c>
      <c r="D2783" t="s">
        <v>427</v>
      </c>
      <c r="E2783" t="s">
        <v>195</v>
      </c>
      <c r="F2783" t="s">
        <v>102</v>
      </c>
      <c r="G2783" t="s">
        <v>19</v>
      </c>
      <c r="H2783" t="s">
        <v>181</v>
      </c>
      <c r="J2783">
        <v>9.4612162000000009</v>
      </c>
      <c r="K2783">
        <v>1.1278027900000001E-2</v>
      </c>
      <c r="L2783">
        <v>2.1408823600000001E-3</v>
      </c>
      <c r="M2783">
        <v>2.02490306E-5</v>
      </c>
      <c r="N2783">
        <v>2.02490306E-5</v>
      </c>
      <c r="O2783">
        <v>4.1524116E-6</v>
      </c>
      <c r="P2783">
        <v>5.9311622991200001E-4</v>
      </c>
      <c r="X2783" t="s">
        <v>338</v>
      </c>
      <c r="Y2783" t="s">
        <v>339</v>
      </c>
      <c r="Z2783" t="s">
        <v>427</v>
      </c>
      <c r="AA2783" t="s">
        <v>195</v>
      </c>
      <c r="AB2783" t="s">
        <v>102</v>
      </c>
      <c r="AC2783" t="s">
        <v>19</v>
      </c>
      <c r="AD2783" t="s">
        <v>181</v>
      </c>
      <c r="AF2783">
        <v>9.4612162000000009</v>
      </c>
      <c r="AG2783">
        <v>3.0310609699999995</v>
      </c>
      <c r="AH2783">
        <v>0.57537936700000003</v>
      </c>
      <c r="AI2783">
        <v>5.4420900000000001E-3</v>
      </c>
      <c r="AJ2783">
        <v>5.4420900000000001E-3</v>
      </c>
      <c r="AK2783">
        <v>1.1159938899999999E-3</v>
      </c>
      <c r="AL2783">
        <v>0.1594047677124</v>
      </c>
    </row>
    <row r="2784" spans="1:38" x14ac:dyDescent="0.25">
      <c r="A2784" t="s">
        <v>393</v>
      </c>
      <c r="B2784" s="17" t="s">
        <v>338</v>
      </c>
      <c r="C2784" t="s">
        <v>444</v>
      </c>
      <c r="D2784" t="s">
        <v>427</v>
      </c>
      <c r="E2784" t="s">
        <v>196</v>
      </c>
      <c r="F2784" t="s">
        <v>106</v>
      </c>
      <c r="G2784" t="s">
        <v>19</v>
      </c>
      <c r="H2784" t="s">
        <v>181</v>
      </c>
      <c r="J2784">
        <v>1.5531569000000001</v>
      </c>
      <c r="K2784">
        <v>5.0090202000000004E-3</v>
      </c>
      <c r="L2784">
        <v>1.0164406E-3</v>
      </c>
      <c r="M2784">
        <v>8.1417720000000006E-6</v>
      </c>
      <c r="N2784">
        <v>8.1417720000000006E-6</v>
      </c>
      <c r="O2784">
        <v>1.7131487E-6</v>
      </c>
      <c r="P2784">
        <v>2.8151636601729996E-4</v>
      </c>
      <c r="X2784" t="s">
        <v>338</v>
      </c>
      <c r="Y2784" t="s">
        <v>339</v>
      </c>
      <c r="Z2784" t="s">
        <v>427</v>
      </c>
      <c r="AA2784" t="s">
        <v>196</v>
      </c>
      <c r="AB2784" t="s">
        <v>106</v>
      </c>
      <c r="AC2784" t="s">
        <v>19</v>
      </c>
      <c r="AD2784" t="s">
        <v>181</v>
      </c>
      <c r="AF2784">
        <v>1.5531569000000001</v>
      </c>
      <c r="AG2784">
        <v>1.3462147</v>
      </c>
      <c r="AH2784">
        <v>0.27317648999999999</v>
      </c>
      <c r="AI2784">
        <v>2.1881667999999999E-3</v>
      </c>
      <c r="AJ2784">
        <v>2.1881667999999999E-3</v>
      </c>
      <c r="AK2784">
        <v>4.6042241999999999E-4</v>
      </c>
      <c r="AL2784">
        <v>7.5659771855599994E-2</v>
      </c>
    </row>
    <row r="2785" spans="1:38" x14ac:dyDescent="0.25">
      <c r="A2785" t="s">
        <v>393</v>
      </c>
      <c r="B2785" s="17" t="s">
        <v>338</v>
      </c>
      <c r="C2785" t="s">
        <v>444</v>
      </c>
      <c r="D2785" t="s">
        <v>427</v>
      </c>
      <c r="E2785" t="s">
        <v>197</v>
      </c>
      <c r="F2785" t="s">
        <v>108</v>
      </c>
      <c r="G2785" t="s">
        <v>32</v>
      </c>
      <c r="H2785" t="s">
        <v>181</v>
      </c>
      <c r="J2785">
        <v>23.85411758</v>
      </c>
      <c r="K2785">
        <v>2.3770596179999999E-2</v>
      </c>
      <c r="L2785">
        <v>4.7155095500000001E-3</v>
      </c>
      <c r="M2785">
        <v>4.0577978000000003E-5</v>
      </c>
      <c r="N2785">
        <v>4.0577978000000003E-5</v>
      </c>
      <c r="O2785">
        <v>8.4591498499999994E-6</v>
      </c>
      <c r="P2785">
        <v>1.3024124513288E-3</v>
      </c>
      <c r="X2785" t="s">
        <v>338</v>
      </c>
      <c r="Y2785" t="s">
        <v>339</v>
      </c>
      <c r="Z2785" t="s">
        <v>427</v>
      </c>
      <c r="AA2785" t="s">
        <v>197</v>
      </c>
      <c r="AB2785" t="s">
        <v>108</v>
      </c>
      <c r="AC2785" t="s">
        <v>32</v>
      </c>
      <c r="AD2785" t="s">
        <v>181</v>
      </c>
      <c r="AF2785">
        <v>23.85411758</v>
      </c>
      <c r="AG2785">
        <v>7.4979258400000006</v>
      </c>
      <c r="AH2785">
        <v>1.4874066099999999</v>
      </c>
      <c r="AI2785">
        <v>1.2799455390000001E-2</v>
      </c>
      <c r="AJ2785">
        <v>1.2799455390000001E-2</v>
      </c>
      <c r="AK2785">
        <v>2.6682576900000001E-3</v>
      </c>
      <c r="AL2785">
        <v>0.41081814101073</v>
      </c>
    </row>
    <row r="2786" spans="1:38" x14ac:dyDescent="0.25">
      <c r="A2786" t="s">
        <v>393</v>
      </c>
      <c r="B2786" s="17" t="s">
        <v>338</v>
      </c>
      <c r="C2786" t="s">
        <v>444</v>
      </c>
      <c r="D2786" t="s">
        <v>427</v>
      </c>
      <c r="E2786" t="s">
        <v>198</v>
      </c>
      <c r="F2786" t="s">
        <v>110</v>
      </c>
      <c r="G2786" t="s">
        <v>32</v>
      </c>
      <c r="H2786" t="s">
        <v>181</v>
      </c>
      <c r="J2786">
        <v>500.35296552</v>
      </c>
      <c r="K2786">
        <v>1.6011436824</v>
      </c>
      <c r="L2786">
        <v>0.23268162635999998</v>
      </c>
      <c r="M2786">
        <v>3.8624712139999997E-3</v>
      </c>
      <c r="N2786">
        <v>3.8624712139999997E-3</v>
      </c>
      <c r="O2786">
        <v>7.4452172749999996E-4</v>
      </c>
      <c r="P2786">
        <v>6.4235620013462905E-2</v>
      </c>
      <c r="X2786" t="s">
        <v>338</v>
      </c>
      <c r="Y2786" t="s">
        <v>339</v>
      </c>
      <c r="Z2786" t="s">
        <v>427</v>
      </c>
      <c r="AA2786" t="s">
        <v>198</v>
      </c>
      <c r="AB2786" t="s">
        <v>110</v>
      </c>
      <c r="AC2786" t="s">
        <v>32</v>
      </c>
      <c r="AD2786" t="s">
        <v>181</v>
      </c>
      <c r="AF2786">
        <v>500.35296552</v>
      </c>
      <c r="AG2786">
        <v>505.04647340000002</v>
      </c>
      <c r="AH2786">
        <v>73.394431789999999</v>
      </c>
      <c r="AI2786">
        <v>1.2183339147000001</v>
      </c>
      <c r="AJ2786">
        <v>1.2183339147000001</v>
      </c>
      <c r="AK2786">
        <v>0.2348434485</v>
      </c>
      <c r="AL2786">
        <v>20.261751366918201</v>
      </c>
    </row>
    <row r="2787" spans="1:38" x14ac:dyDescent="0.25">
      <c r="A2787" t="s">
        <v>393</v>
      </c>
      <c r="B2787" s="17" t="s">
        <v>338</v>
      </c>
      <c r="C2787" t="s">
        <v>444</v>
      </c>
      <c r="D2787" t="s">
        <v>427</v>
      </c>
      <c r="E2787" t="s">
        <v>199</v>
      </c>
      <c r="F2787" t="s">
        <v>31</v>
      </c>
      <c r="G2787" t="s">
        <v>32</v>
      </c>
      <c r="H2787" t="s">
        <v>181</v>
      </c>
      <c r="J2787">
        <v>8.1874041338000012</v>
      </c>
      <c r="K2787">
        <v>7.9764653600000006E-3</v>
      </c>
      <c r="L2787">
        <v>1.142505508E-3</v>
      </c>
      <c r="M2787">
        <v>2.985777206E-5</v>
      </c>
      <c r="N2787">
        <v>2.985777206E-5</v>
      </c>
      <c r="O2787">
        <v>5.5876130710000002E-6</v>
      </c>
      <c r="P2787">
        <v>2.9003730533610502E-4</v>
      </c>
      <c r="X2787" t="s">
        <v>338</v>
      </c>
      <c r="Y2787" t="s">
        <v>339</v>
      </c>
      <c r="Z2787" t="s">
        <v>427</v>
      </c>
      <c r="AA2787" t="s">
        <v>199</v>
      </c>
      <c r="AB2787" t="s">
        <v>31</v>
      </c>
      <c r="AC2787" t="s">
        <v>32</v>
      </c>
      <c r="AD2787" t="s">
        <v>181</v>
      </c>
      <c r="AF2787">
        <v>8.1874041338000012</v>
      </c>
      <c r="AG2787">
        <v>2.5160052550000005</v>
      </c>
      <c r="AH2787">
        <v>0.36037887419999998</v>
      </c>
      <c r="AI2787">
        <v>9.4179944009999995E-3</v>
      </c>
      <c r="AJ2787">
        <v>9.4179944009999995E-3</v>
      </c>
      <c r="AK2787">
        <v>1.7624927715E-3</v>
      </c>
      <c r="AL2787">
        <v>9.1486057939454593E-2</v>
      </c>
    </row>
    <row r="2788" spans="1:38" x14ac:dyDescent="0.25">
      <c r="A2788" t="s">
        <v>393</v>
      </c>
      <c r="B2788" s="17" t="s">
        <v>338</v>
      </c>
      <c r="C2788" t="s">
        <v>444</v>
      </c>
      <c r="D2788" t="s">
        <v>427</v>
      </c>
      <c r="E2788" t="s">
        <v>201</v>
      </c>
      <c r="F2788" t="s">
        <v>200</v>
      </c>
      <c r="G2788" t="s">
        <v>32</v>
      </c>
      <c r="H2788" t="s">
        <v>181</v>
      </c>
      <c r="J2788">
        <v>1.7702493998</v>
      </c>
      <c r="K2788">
        <v>3.1198860080000001E-3</v>
      </c>
      <c r="L2788">
        <v>4.205859493E-4</v>
      </c>
      <c r="M2788">
        <v>9.0199157399999997E-6</v>
      </c>
      <c r="N2788">
        <v>9.0199157399999997E-6</v>
      </c>
      <c r="O2788">
        <v>1.7084301410000002E-6</v>
      </c>
      <c r="P2788">
        <v>1.12668374303578E-4</v>
      </c>
      <c r="X2788" t="s">
        <v>338</v>
      </c>
      <c r="Y2788" t="s">
        <v>339</v>
      </c>
      <c r="Z2788" t="s">
        <v>427</v>
      </c>
      <c r="AA2788" t="s">
        <v>201</v>
      </c>
      <c r="AB2788" t="s">
        <v>200</v>
      </c>
      <c r="AC2788" t="s">
        <v>32</v>
      </c>
      <c r="AD2788" t="s">
        <v>181</v>
      </c>
      <c r="AF2788">
        <v>1.7702493998</v>
      </c>
      <c r="AG2788">
        <v>0.98410116000000003</v>
      </c>
      <c r="AH2788">
        <v>0.1326648339</v>
      </c>
      <c r="AI2788">
        <v>2.84513944E-3</v>
      </c>
      <c r="AJ2788">
        <v>2.84513944E-3</v>
      </c>
      <c r="AK2788">
        <v>5.3888771670000007E-4</v>
      </c>
      <c r="AL2788">
        <v>3.5538827856197101E-2</v>
      </c>
    </row>
    <row r="2789" spans="1:38" x14ac:dyDescent="0.25">
      <c r="A2789" t="s">
        <v>393</v>
      </c>
      <c r="B2789" s="17" t="s">
        <v>338</v>
      </c>
      <c r="C2789" t="s">
        <v>444</v>
      </c>
      <c r="D2789" t="s">
        <v>427</v>
      </c>
      <c r="E2789" t="s">
        <v>203</v>
      </c>
      <c r="F2789" t="s">
        <v>202</v>
      </c>
      <c r="G2789" t="s">
        <v>32</v>
      </c>
      <c r="H2789" t="s">
        <v>181</v>
      </c>
      <c r="J2789">
        <v>0.98347176800000002</v>
      </c>
      <c r="K2789">
        <v>1.265610313E-3</v>
      </c>
      <c r="L2789">
        <v>2.4634680099999999E-4</v>
      </c>
      <c r="M2789">
        <v>2.1926297700000002E-6</v>
      </c>
      <c r="N2789">
        <v>2.1926297700000002E-6</v>
      </c>
      <c r="O2789">
        <v>4.5465779400000001E-7</v>
      </c>
      <c r="P2789">
        <v>6.8360585382454996E-5</v>
      </c>
      <c r="X2789" t="s">
        <v>338</v>
      </c>
      <c r="Y2789" t="s">
        <v>339</v>
      </c>
      <c r="Z2789" t="s">
        <v>427</v>
      </c>
      <c r="AA2789" t="s">
        <v>203</v>
      </c>
      <c r="AB2789" t="s">
        <v>202</v>
      </c>
      <c r="AC2789" t="s">
        <v>32</v>
      </c>
      <c r="AD2789" t="s">
        <v>181</v>
      </c>
      <c r="AF2789">
        <v>0.98347176800000002</v>
      </c>
      <c r="AG2789">
        <v>0.39920966200000002</v>
      </c>
      <c r="AH2789">
        <v>7.7704821899999998E-2</v>
      </c>
      <c r="AI2789">
        <v>6.9161824699999995E-4</v>
      </c>
      <c r="AJ2789">
        <v>6.9161824699999995E-4</v>
      </c>
      <c r="AK2789">
        <v>1.43412086E-4</v>
      </c>
      <c r="AL2789">
        <v>2.1562882817382001E-2</v>
      </c>
    </row>
    <row r="2790" spans="1:38" x14ac:dyDescent="0.25">
      <c r="A2790" t="s">
        <v>393</v>
      </c>
      <c r="B2790" s="17" t="s">
        <v>338</v>
      </c>
      <c r="C2790" t="s">
        <v>444</v>
      </c>
      <c r="D2790" t="s">
        <v>427</v>
      </c>
      <c r="E2790" t="s">
        <v>204</v>
      </c>
      <c r="F2790" t="s">
        <v>118</v>
      </c>
      <c r="G2790" t="s">
        <v>32</v>
      </c>
      <c r="H2790" t="s">
        <v>181</v>
      </c>
      <c r="J2790">
        <v>1.568638207</v>
      </c>
      <c r="K2790">
        <v>3.0455273789E-3</v>
      </c>
      <c r="L2790">
        <v>4.1587079540000003E-4</v>
      </c>
      <c r="M2790">
        <v>1.8204261398E-5</v>
      </c>
      <c r="N2790">
        <v>1.8204261398E-5</v>
      </c>
      <c r="O2790">
        <v>3.3492410529999998E-6</v>
      </c>
      <c r="P2790">
        <v>8.8725461868521986E-5</v>
      </c>
      <c r="X2790" t="s">
        <v>338</v>
      </c>
      <c r="Y2790" t="s">
        <v>339</v>
      </c>
      <c r="Z2790" t="s">
        <v>427</v>
      </c>
      <c r="AA2790" t="s">
        <v>204</v>
      </c>
      <c r="AB2790" t="s">
        <v>118</v>
      </c>
      <c r="AC2790" t="s">
        <v>32</v>
      </c>
      <c r="AD2790" t="s">
        <v>181</v>
      </c>
      <c r="AF2790">
        <v>1.568638207</v>
      </c>
      <c r="AG2790">
        <v>0.96064640710000004</v>
      </c>
      <c r="AH2790">
        <v>0.13117754503000001</v>
      </c>
      <c r="AI2790">
        <v>5.7421448940000001E-3</v>
      </c>
      <c r="AJ2790">
        <v>5.7421448940000001E-3</v>
      </c>
      <c r="AK2790">
        <v>1.0564463582999999E-3</v>
      </c>
      <c r="AL2790">
        <v>2.7986545942900298E-2</v>
      </c>
    </row>
    <row r="2791" spans="1:38" x14ac:dyDescent="0.25">
      <c r="A2791" t="s">
        <v>393</v>
      </c>
      <c r="B2791" s="17" t="s">
        <v>338</v>
      </c>
      <c r="C2791" t="s">
        <v>444</v>
      </c>
      <c r="D2791" t="s">
        <v>427</v>
      </c>
      <c r="E2791" t="s">
        <v>205</v>
      </c>
      <c r="F2791" t="s">
        <v>141</v>
      </c>
      <c r="G2791" t="s">
        <v>39</v>
      </c>
      <c r="H2791" t="s">
        <v>181</v>
      </c>
      <c r="J2791">
        <v>23.4804134</v>
      </c>
      <c r="K2791">
        <v>6.811951443E-2</v>
      </c>
      <c r="L2791">
        <v>9.2796108030000005E-3</v>
      </c>
      <c r="M2791">
        <v>1.8322916149999998E-4</v>
      </c>
      <c r="N2791">
        <v>1.8322916149999998E-4</v>
      </c>
      <c r="O2791">
        <v>3.484288252E-5</v>
      </c>
      <c r="P2791">
        <v>2.5208095808643737E-3</v>
      </c>
      <c r="X2791" t="s">
        <v>338</v>
      </c>
      <c r="Y2791" t="s">
        <v>339</v>
      </c>
      <c r="Z2791" t="s">
        <v>427</v>
      </c>
      <c r="AA2791" t="s">
        <v>205</v>
      </c>
      <c r="AB2791" t="s">
        <v>141</v>
      </c>
      <c r="AC2791" t="s">
        <v>39</v>
      </c>
      <c r="AD2791" t="s">
        <v>181</v>
      </c>
      <c r="AF2791">
        <v>23.4804134</v>
      </c>
      <c r="AG2791">
        <v>14.009862650000002</v>
      </c>
      <c r="AH2791">
        <v>1.9084995069999999</v>
      </c>
      <c r="AI2791">
        <v>3.7683999089999996E-2</v>
      </c>
      <c r="AJ2791">
        <v>3.7683999089999996E-2</v>
      </c>
      <c r="AK2791">
        <v>7.1659945549999993E-3</v>
      </c>
      <c r="AL2791">
        <v>0.51844470200359494</v>
      </c>
    </row>
    <row r="2792" spans="1:38" x14ac:dyDescent="0.25">
      <c r="A2792" t="s">
        <v>393</v>
      </c>
      <c r="B2792" s="17" t="s">
        <v>338</v>
      </c>
      <c r="C2792" t="s">
        <v>444</v>
      </c>
      <c r="D2792" t="s">
        <v>427</v>
      </c>
      <c r="E2792" t="s">
        <v>206</v>
      </c>
      <c r="F2792" t="s">
        <v>162</v>
      </c>
      <c r="G2792" t="s">
        <v>56</v>
      </c>
      <c r="H2792" t="s">
        <v>181</v>
      </c>
      <c r="J2792">
        <v>5.8710962000000002E-3</v>
      </c>
      <c r="K2792">
        <v>1.4070791E-5</v>
      </c>
      <c r="L2792">
        <v>3.1155705E-6</v>
      </c>
      <c r="M2792">
        <v>1.9722660999999998E-8</v>
      </c>
      <c r="N2792">
        <v>1.9722660999999998E-8</v>
      </c>
      <c r="O2792">
        <v>4.2882199999999999E-9</v>
      </c>
      <c r="P2792">
        <v>8.61177860803E-7</v>
      </c>
      <c r="X2792" t="s">
        <v>338</v>
      </c>
      <c r="Y2792" t="s">
        <v>339</v>
      </c>
      <c r="Z2792" t="s">
        <v>427</v>
      </c>
      <c r="AA2792" t="s">
        <v>206</v>
      </c>
      <c r="AB2792" t="s">
        <v>162</v>
      </c>
      <c r="AC2792" t="s">
        <v>56</v>
      </c>
      <c r="AD2792" t="s">
        <v>181</v>
      </c>
      <c r="AF2792">
        <v>5.8710962000000002E-3</v>
      </c>
      <c r="AG2792">
        <v>2.7781271000000001E-3</v>
      </c>
      <c r="AH2792">
        <v>6.1513612000000002E-4</v>
      </c>
      <c r="AI2792">
        <v>3.8940288999999997E-6</v>
      </c>
      <c r="AJ2792">
        <v>3.8940288999999997E-6</v>
      </c>
      <c r="AK2792">
        <v>8.4666333999999998E-7</v>
      </c>
      <c r="AL2792">
        <v>1.7003036955579999E-4</v>
      </c>
    </row>
    <row r="2793" spans="1:38" x14ac:dyDescent="0.25">
      <c r="A2793" t="s">
        <v>393</v>
      </c>
      <c r="B2793" s="17" t="s">
        <v>338</v>
      </c>
      <c r="C2793" t="s">
        <v>444</v>
      </c>
      <c r="D2793" t="s">
        <v>427</v>
      </c>
      <c r="E2793" t="s">
        <v>207</v>
      </c>
      <c r="F2793" t="s">
        <v>164</v>
      </c>
      <c r="G2793" t="s">
        <v>56</v>
      </c>
      <c r="H2793" t="s">
        <v>181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X2793" t="s">
        <v>338</v>
      </c>
      <c r="Y2793" t="s">
        <v>339</v>
      </c>
      <c r="Z2793" t="s">
        <v>427</v>
      </c>
      <c r="AA2793" t="s">
        <v>207</v>
      </c>
      <c r="AB2793" t="s">
        <v>164</v>
      </c>
      <c r="AC2793" t="s">
        <v>56</v>
      </c>
      <c r="AD2793" t="s">
        <v>181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</row>
    <row r="2794" spans="1:38" x14ac:dyDescent="0.25">
      <c r="A2794" t="s">
        <v>393</v>
      </c>
      <c r="B2794" s="17" t="s">
        <v>338</v>
      </c>
      <c r="C2794" t="s">
        <v>444</v>
      </c>
      <c r="D2794" t="s">
        <v>427</v>
      </c>
      <c r="E2794" t="s">
        <v>208</v>
      </c>
      <c r="F2794" t="s">
        <v>58</v>
      </c>
      <c r="G2794" t="s">
        <v>59</v>
      </c>
      <c r="H2794" t="s">
        <v>181</v>
      </c>
      <c r="J2794">
        <v>553.57575628000006</v>
      </c>
      <c r="K2794">
        <v>0.20973318154999995</v>
      </c>
      <c r="L2794">
        <v>6.2049685750000007E-2</v>
      </c>
      <c r="M2794">
        <v>4.8020295978999997E-4</v>
      </c>
      <c r="N2794">
        <v>4.8020295978999997E-4</v>
      </c>
      <c r="O2794">
        <v>1.0392722103E-4</v>
      </c>
      <c r="P2794">
        <v>1.282327303877874E-2</v>
      </c>
      <c r="X2794" t="s">
        <v>338</v>
      </c>
      <c r="Y2794" t="s">
        <v>339</v>
      </c>
      <c r="Z2794" t="s">
        <v>427</v>
      </c>
      <c r="AA2794" t="s">
        <v>208</v>
      </c>
      <c r="AB2794" t="s">
        <v>58</v>
      </c>
      <c r="AC2794" t="s">
        <v>59</v>
      </c>
      <c r="AD2794" t="s">
        <v>181</v>
      </c>
      <c r="AF2794">
        <v>553.57575628000006</v>
      </c>
      <c r="AG2794">
        <v>66.155840269999999</v>
      </c>
      <c r="AH2794">
        <v>19.572242305999996</v>
      </c>
      <c r="AI2794">
        <v>0.15146972947000001</v>
      </c>
      <c r="AJ2794">
        <v>0.15146972947000001</v>
      </c>
      <c r="AK2794">
        <v>3.2781618034000003E-2</v>
      </c>
      <c r="AL2794">
        <v>4.0448265733571205</v>
      </c>
    </row>
    <row r="2795" spans="1:38" x14ac:dyDescent="0.25">
      <c r="A2795" t="s">
        <v>393</v>
      </c>
      <c r="B2795" s="17" t="s">
        <v>338</v>
      </c>
      <c r="C2795" t="s">
        <v>444</v>
      </c>
      <c r="D2795" t="s">
        <v>427</v>
      </c>
      <c r="E2795" t="s">
        <v>209</v>
      </c>
      <c r="F2795" t="s">
        <v>61</v>
      </c>
      <c r="G2795" t="s">
        <v>59</v>
      </c>
      <c r="H2795" t="s">
        <v>181</v>
      </c>
      <c r="J2795">
        <v>84.779808840000001</v>
      </c>
      <c r="K2795">
        <v>4.2582194599999998E-2</v>
      </c>
      <c r="L2795">
        <v>1.0840430907000001E-2</v>
      </c>
      <c r="M2795">
        <v>1.1309797108999999E-4</v>
      </c>
      <c r="N2795">
        <v>1.1309797108999999E-4</v>
      </c>
      <c r="O2795">
        <v>2.3301228310000001E-5</v>
      </c>
      <c r="P2795">
        <v>2.23855142608577E-3</v>
      </c>
      <c r="X2795" t="s">
        <v>338</v>
      </c>
      <c r="Y2795" t="s">
        <v>339</v>
      </c>
      <c r="Z2795" t="s">
        <v>427</v>
      </c>
      <c r="AA2795" t="s">
        <v>209</v>
      </c>
      <c r="AB2795" t="s">
        <v>61</v>
      </c>
      <c r="AC2795" t="s">
        <v>59</v>
      </c>
      <c r="AD2795" t="s">
        <v>181</v>
      </c>
      <c r="AF2795">
        <v>84.779808840000001</v>
      </c>
      <c r="AG2795">
        <v>13.431641737</v>
      </c>
      <c r="AH2795">
        <v>3.4193814580000002</v>
      </c>
      <c r="AI2795">
        <v>3.5674331939999998E-2</v>
      </c>
      <c r="AJ2795">
        <v>3.5674331939999998E-2</v>
      </c>
      <c r="AK2795">
        <v>7.3498744769999996E-3</v>
      </c>
      <c r="AL2795">
        <v>0.70610303215696402</v>
      </c>
    </row>
    <row r="2796" spans="1:38" x14ac:dyDescent="0.25">
      <c r="A2796" t="s">
        <v>393</v>
      </c>
      <c r="B2796" s="17" t="s">
        <v>338</v>
      </c>
      <c r="C2796" t="s">
        <v>444</v>
      </c>
      <c r="D2796" t="s">
        <v>427</v>
      </c>
      <c r="E2796" t="s">
        <v>210</v>
      </c>
      <c r="F2796" t="s">
        <v>63</v>
      </c>
      <c r="G2796" t="s">
        <v>59</v>
      </c>
      <c r="H2796" t="s">
        <v>181</v>
      </c>
      <c r="J2796">
        <v>40.427274699999998</v>
      </c>
      <c r="K2796">
        <v>4.6491814399999998E-2</v>
      </c>
      <c r="L2796">
        <v>1.049392731E-2</v>
      </c>
      <c r="M2796">
        <v>1.3746454700000002E-4</v>
      </c>
      <c r="N2796">
        <v>1.3746454700000002E-4</v>
      </c>
      <c r="O2796">
        <v>2.7458657200000001E-5</v>
      </c>
      <c r="P2796">
        <v>2.1672085965895099E-3</v>
      </c>
      <c r="X2796" t="s">
        <v>338</v>
      </c>
      <c r="Y2796" t="s">
        <v>339</v>
      </c>
      <c r="Z2796" t="s">
        <v>427</v>
      </c>
      <c r="AA2796" t="s">
        <v>210</v>
      </c>
      <c r="AB2796" t="s">
        <v>63</v>
      </c>
      <c r="AC2796" t="s">
        <v>59</v>
      </c>
      <c r="AD2796" t="s">
        <v>181</v>
      </c>
      <c r="AF2796">
        <v>40.427274699999998</v>
      </c>
      <c r="AG2796">
        <v>14.664848019999999</v>
      </c>
      <c r="AH2796">
        <v>3.3100847609999997</v>
      </c>
      <c r="AI2796">
        <v>4.3360246599999999E-2</v>
      </c>
      <c r="AJ2796">
        <v>4.3360246599999999E-2</v>
      </c>
      <c r="AK2796">
        <v>8.6612448700000011E-3</v>
      </c>
      <c r="AL2796">
        <v>0.68359956313042991</v>
      </c>
    </row>
    <row r="2797" spans="1:38" x14ac:dyDescent="0.25">
      <c r="A2797" t="s">
        <v>393</v>
      </c>
      <c r="B2797" s="17" t="s">
        <v>338</v>
      </c>
      <c r="C2797" t="s">
        <v>444</v>
      </c>
      <c r="D2797" t="s">
        <v>427</v>
      </c>
      <c r="E2797" t="s">
        <v>211</v>
      </c>
      <c r="F2797" t="s">
        <v>169</v>
      </c>
      <c r="G2797" t="s">
        <v>59</v>
      </c>
      <c r="H2797" t="s">
        <v>181</v>
      </c>
      <c r="J2797">
        <v>46.80224845</v>
      </c>
      <c r="K2797">
        <v>8.2019496900000016E-2</v>
      </c>
      <c r="L2797">
        <v>1.3904728370000001E-2</v>
      </c>
      <c r="M2797">
        <v>1.711860959E-4</v>
      </c>
      <c r="N2797">
        <v>1.711860959E-4</v>
      </c>
      <c r="O2797">
        <v>3.4180548500000005E-5</v>
      </c>
      <c r="P2797">
        <v>3.8527083067431997E-3</v>
      </c>
      <c r="X2797" t="s">
        <v>338</v>
      </c>
      <c r="Y2797" t="s">
        <v>339</v>
      </c>
      <c r="Z2797" t="s">
        <v>427</v>
      </c>
      <c r="AA2797" t="s">
        <v>211</v>
      </c>
      <c r="AB2797" t="s">
        <v>169</v>
      </c>
      <c r="AC2797" t="s">
        <v>59</v>
      </c>
      <c r="AD2797" t="s">
        <v>181</v>
      </c>
      <c r="AF2797">
        <v>46.80224845</v>
      </c>
      <c r="AG2797">
        <v>25.871293229999999</v>
      </c>
      <c r="AH2797">
        <v>4.3859488200000003</v>
      </c>
      <c r="AI2797">
        <v>5.3996989300000006E-2</v>
      </c>
      <c r="AJ2797">
        <v>5.3996989300000006E-2</v>
      </c>
      <c r="AK2797">
        <v>1.0781521479999999E-2</v>
      </c>
      <c r="AL2797">
        <v>1.2152544584073299</v>
      </c>
    </row>
    <row r="2798" spans="1:38" x14ac:dyDescent="0.25">
      <c r="A2798" t="s">
        <v>393</v>
      </c>
      <c r="B2798" s="17" t="s">
        <v>338</v>
      </c>
      <c r="C2798" t="s">
        <v>444</v>
      </c>
      <c r="D2798" t="s">
        <v>427</v>
      </c>
      <c r="E2798" t="s">
        <v>212</v>
      </c>
      <c r="F2798" t="s">
        <v>171</v>
      </c>
      <c r="G2798" t="s">
        <v>59</v>
      </c>
      <c r="H2798" t="s">
        <v>181</v>
      </c>
      <c r="J2798">
        <v>2.9797561799999999</v>
      </c>
      <c r="K2798">
        <v>1.26829489E-3</v>
      </c>
      <c r="L2798">
        <v>2.49718138E-4</v>
      </c>
      <c r="M2798">
        <v>2.22242887E-6</v>
      </c>
      <c r="N2798">
        <v>2.22242887E-6</v>
      </c>
      <c r="O2798">
        <v>4.6475068200000001E-7</v>
      </c>
      <c r="P2798">
        <v>6.8546793720500001E-5</v>
      </c>
      <c r="X2798" t="s">
        <v>338</v>
      </c>
      <c r="Y2798" t="s">
        <v>339</v>
      </c>
      <c r="Z2798" t="s">
        <v>427</v>
      </c>
      <c r="AA2798" t="s">
        <v>212</v>
      </c>
      <c r="AB2798" t="s">
        <v>171</v>
      </c>
      <c r="AC2798" t="s">
        <v>59</v>
      </c>
      <c r="AD2798" t="s">
        <v>181</v>
      </c>
      <c r="AF2798">
        <v>2.9797561799999999</v>
      </c>
      <c r="AG2798">
        <v>0.40005642499999999</v>
      </c>
      <c r="AH2798">
        <v>7.8768236000000005E-2</v>
      </c>
      <c r="AI2798">
        <v>7.0101763100000004E-4</v>
      </c>
      <c r="AJ2798">
        <v>7.0101763100000004E-4</v>
      </c>
      <c r="AK2798">
        <v>1.4659567699999999E-4</v>
      </c>
      <c r="AL2798">
        <v>2.1621617749618998E-2</v>
      </c>
    </row>
    <row r="2799" spans="1:38" x14ac:dyDescent="0.25">
      <c r="A2799" t="s">
        <v>393</v>
      </c>
      <c r="B2799" s="17" t="s">
        <v>338</v>
      </c>
      <c r="C2799" t="s">
        <v>444</v>
      </c>
      <c r="D2799" t="s">
        <v>427</v>
      </c>
      <c r="E2799" t="s">
        <v>213</v>
      </c>
      <c r="F2799" t="s">
        <v>65</v>
      </c>
      <c r="G2799" t="s">
        <v>59</v>
      </c>
      <c r="H2799" t="s">
        <v>181</v>
      </c>
      <c r="J2799">
        <v>0.87387097999999996</v>
      </c>
      <c r="K2799">
        <v>6.2789676799999993E-4</v>
      </c>
      <c r="L2799">
        <v>1.3039144300000001E-4</v>
      </c>
      <c r="M2799">
        <v>2.1861475700000001E-6</v>
      </c>
      <c r="N2799">
        <v>2.1861475700000001E-6</v>
      </c>
      <c r="O2799">
        <v>4.2730243499999996E-7</v>
      </c>
      <c r="P2799">
        <v>2.6157098776903998E-5</v>
      </c>
      <c r="X2799" t="s">
        <v>338</v>
      </c>
      <c r="Y2799" t="s">
        <v>339</v>
      </c>
      <c r="Z2799" t="s">
        <v>427</v>
      </c>
      <c r="AA2799" t="s">
        <v>213</v>
      </c>
      <c r="AB2799" t="s">
        <v>65</v>
      </c>
      <c r="AC2799" t="s">
        <v>59</v>
      </c>
      <c r="AD2799" t="s">
        <v>181</v>
      </c>
      <c r="AF2799">
        <v>0.87387097999999996</v>
      </c>
      <c r="AG2799">
        <v>0.19805660899999999</v>
      </c>
      <c r="AH2799">
        <v>4.1129193099999996E-2</v>
      </c>
      <c r="AI2799">
        <v>6.8957350999999999E-4</v>
      </c>
      <c r="AJ2799">
        <v>6.8957350999999999E-4</v>
      </c>
      <c r="AK2799">
        <v>1.3478341100000001E-4</v>
      </c>
      <c r="AL2799">
        <v>8.2506959833468993E-3</v>
      </c>
    </row>
    <row r="2800" spans="1:38" x14ac:dyDescent="0.25">
      <c r="A2800" t="s">
        <v>393</v>
      </c>
      <c r="B2800" s="17" t="s">
        <v>338</v>
      </c>
      <c r="C2800" t="s">
        <v>444</v>
      </c>
      <c r="D2800" t="s">
        <v>427</v>
      </c>
      <c r="E2800" t="s">
        <v>215</v>
      </c>
      <c r="F2800" t="s">
        <v>106</v>
      </c>
      <c r="G2800" t="s">
        <v>19</v>
      </c>
      <c r="H2800" t="s">
        <v>214</v>
      </c>
      <c r="J2800">
        <v>7.1136965999999996E-2</v>
      </c>
      <c r="K2800">
        <v>1.9118402000000001E-4</v>
      </c>
      <c r="L2800">
        <v>3.8866823000000002E-5</v>
      </c>
      <c r="M2800">
        <v>3.1075473000000001E-7</v>
      </c>
      <c r="N2800">
        <v>3.1075473000000001E-7</v>
      </c>
      <c r="O2800">
        <v>5.8489341000000001E-8</v>
      </c>
      <c r="P2800">
        <v>6.354722720000001E-7</v>
      </c>
      <c r="X2800" t="s">
        <v>338</v>
      </c>
      <c r="Y2800" t="s">
        <v>339</v>
      </c>
      <c r="Z2800" t="s">
        <v>427</v>
      </c>
      <c r="AA2800" t="s">
        <v>215</v>
      </c>
      <c r="AB2800" t="s">
        <v>106</v>
      </c>
      <c r="AC2800" t="s">
        <v>19</v>
      </c>
      <c r="AD2800" t="s">
        <v>214</v>
      </c>
      <c r="AF2800">
        <v>7.1136965999999996E-2</v>
      </c>
      <c r="AG2800">
        <v>5.1382240000000003E-2</v>
      </c>
      <c r="AH2800">
        <v>1.0445772000000001E-2</v>
      </c>
      <c r="AI2800">
        <v>8.3517822000000002E-5</v>
      </c>
      <c r="AJ2800">
        <v>8.3517822000000002E-5</v>
      </c>
      <c r="AK2800">
        <v>1.5719479E-5</v>
      </c>
      <c r="AL2800">
        <v>1.7078827160000001E-4</v>
      </c>
    </row>
    <row r="2801" spans="1:38" x14ac:dyDescent="0.25">
      <c r="A2801" t="s">
        <v>393</v>
      </c>
      <c r="B2801" s="17" t="s">
        <v>338</v>
      </c>
      <c r="C2801" t="s">
        <v>444</v>
      </c>
      <c r="D2801" t="s">
        <v>427</v>
      </c>
      <c r="E2801" t="s">
        <v>216</v>
      </c>
      <c r="F2801" t="s">
        <v>110</v>
      </c>
      <c r="G2801" t="s">
        <v>32</v>
      </c>
      <c r="H2801" t="s">
        <v>214</v>
      </c>
      <c r="J2801">
        <v>51.760399</v>
      </c>
      <c r="K2801">
        <v>0.11328913</v>
      </c>
      <c r="L2801">
        <v>1.6620675000000001E-2</v>
      </c>
      <c r="M2801">
        <v>2.7030354000000001E-4</v>
      </c>
      <c r="N2801">
        <v>2.7030354000000001E-4</v>
      </c>
      <c r="O2801">
        <v>4.8894463999999999E-5</v>
      </c>
      <c r="P2801">
        <v>2.7133439600000002E-4</v>
      </c>
      <c r="X2801" t="s">
        <v>338</v>
      </c>
      <c r="Y2801" t="s">
        <v>339</v>
      </c>
      <c r="Z2801" t="s">
        <v>427</v>
      </c>
      <c r="AA2801" t="s">
        <v>216</v>
      </c>
      <c r="AB2801" t="s">
        <v>110</v>
      </c>
      <c r="AC2801" t="s">
        <v>32</v>
      </c>
      <c r="AD2801" t="s">
        <v>214</v>
      </c>
      <c r="AF2801">
        <v>51.760399</v>
      </c>
      <c r="AG2801">
        <v>35.734631</v>
      </c>
      <c r="AH2801">
        <v>5.2426352999999999</v>
      </c>
      <c r="AI2801">
        <v>8.5261472000000005E-2</v>
      </c>
      <c r="AJ2801">
        <v>8.5261472000000005E-2</v>
      </c>
      <c r="AK2801">
        <v>1.5422711E-2</v>
      </c>
      <c r="AL2801">
        <v>8.5586639199999995E-2</v>
      </c>
    </row>
    <row r="2802" spans="1:38" x14ac:dyDescent="0.25">
      <c r="A2802" t="s">
        <v>393</v>
      </c>
      <c r="B2802" s="17" t="s">
        <v>338</v>
      </c>
      <c r="C2802" t="s">
        <v>444</v>
      </c>
      <c r="D2802" t="s">
        <v>427</v>
      </c>
      <c r="E2802" t="s">
        <v>217</v>
      </c>
      <c r="F2802" t="s">
        <v>31</v>
      </c>
      <c r="G2802" t="s">
        <v>32</v>
      </c>
      <c r="H2802" t="s">
        <v>214</v>
      </c>
      <c r="J2802">
        <v>2.2749159000000001E-2</v>
      </c>
      <c r="K2802">
        <v>1.3220075999999999E-4</v>
      </c>
      <c r="L2802">
        <v>1.9161856E-5</v>
      </c>
      <c r="M2802">
        <v>3.1924559999999998E-7</v>
      </c>
      <c r="N2802">
        <v>3.1924559999999998E-7</v>
      </c>
      <c r="O2802">
        <v>5.7677173E-8</v>
      </c>
      <c r="P2802">
        <v>3.1252074399999999E-7</v>
      </c>
      <c r="X2802" t="s">
        <v>338</v>
      </c>
      <c r="Y2802" t="s">
        <v>339</v>
      </c>
      <c r="Z2802" t="s">
        <v>427</v>
      </c>
      <c r="AA2802" t="s">
        <v>217</v>
      </c>
      <c r="AB2802" t="s">
        <v>31</v>
      </c>
      <c r="AC2802" t="s">
        <v>32</v>
      </c>
      <c r="AD2802" t="s">
        <v>214</v>
      </c>
      <c r="AF2802">
        <v>2.2749159000000001E-2</v>
      </c>
      <c r="AG2802">
        <v>4.1699905000000002E-2</v>
      </c>
      <c r="AH2802">
        <v>6.0441974000000004E-3</v>
      </c>
      <c r="AI2802">
        <v>1.0069919000000001E-4</v>
      </c>
      <c r="AJ2802">
        <v>1.0069919000000001E-4</v>
      </c>
      <c r="AK2802">
        <v>1.8193029999999999E-5</v>
      </c>
      <c r="AL2802">
        <v>9.8577990000000003E-5</v>
      </c>
    </row>
    <row r="2803" spans="1:38" x14ac:dyDescent="0.25">
      <c r="A2803" t="s">
        <v>393</v>
      </c>
      <c r="B2803" s="17" t="s">
        <v>338</v>
      </c>
      <c r="C2803" t="s">
        <v>444</v>
      </c>
      <c r="D2803" t="s">
        <v>427</v>
      </c>
      <c r="E2803" t="s">
        <v>219</v>
      </c>
      <c r="F2803" t="s">
        <v>218</v>
      </c>
      <c r="G2803" t="s">
        <v>32</v>
      </c>
      <c r="H2803" t="s">
        <v>214</v>
      </c>
      <c r="J2803">
        <v>2.7298991000000002E-2</v>
      </c>
      <c r="K2803">
        <v>8.0897873000000003E-5</v>
      </c>
      <c r="L2803">
        <v>1.097991E-5</v>
      </c>
      <c r="M2803">
        <v>2.0866106E-7</v>
      </c>
      <c r="N2803">
        <v>2.0866106E-7</v>
      </c>
      <c r="O2803">
        <v>3.7612376999999997E-8</v>
      </c>
      <c r="P2803">
        <v>1.7730390440000001E-7</v>
      </c>
      <c r="X2803" t="s">
        <v>338</v>
      </c>
      <c r="Y2803" t="s">
        <v>339</v>
      </c>
      <c r="Z2803" t="s">
        <v>427</v>
      </c>
      <c r="AA2803" t="s">
        <v>219</v>
      </c>
      <c r="AB2803" t="s">
        <v>218</v>
      </c>
      <c r="AC2803" t="s">
        <v>32</v>
      </c>
      <c r="AD2803" t="s">
        <v>214</v>
      </c>
      <c r="AF2803">
        <v>2.7298991000000002E-2</v>
      </c>
      <c r="AG2803">
        <v>2.5517501000000001E-2</v>
      </c>
      <c r="AH2803">
        <v>3.4633776999999999E-3</v>
      </c>
      <c r="AI2803">
        <v>6.5817664999999996E-5</v>
      </c>
      <c r="AJ2803">
        <v>6.5817664999999996E-5</v>
      </c>
      <c r="AK2803">
        <v>1.1864017999999999E-5</v>
      </c>
      <c r="AL2803">
        <v>5.5926719200000003E-5</v>
      </c>
    </row>
    <row r="2804" spans="1:38" x14ac:dyDescent="0.25">
      <c r="A2804" t="s">
        <v>393</v>
      </c>
      <c r="B2804" s="17" t="s">
        <v>338</v>
      </c>
      <c r="C2804" t="s">
        <v>444</v>
      </c>
      <c r="D2804" t="s">
        <v>427</v>
      </c>
      <c r="E2804" t="s">
        <v>220</v>
      </c>
      <c r="F2804" t="s">
        <v>116</v>
      </c>
      <c r="G2804" t="s">
        <v>32</v>
      </c>
      <c r="H2804" t="s">
        <v>214</v>
      </c>
      <c r="J2804">
        <v>0.47108244999999999</v>
      </c>
      <c r="K2804">
        <v>4.0876276000000001E-4</v>
      </c>
      <c r="L2804">
        <v>6.1495866999999998E-5</v>
      </c>
      <c r="M2804">
        <v>1.23935098E-6</v>
      </c>
      <c r="N2804">
        <v>1.23935098E-6</v>
      </c>
      <c r="O2804">
        <v>2.2407783600000002E-7</v>
      </c>
      <c r="P2804">
        <v>9.621388236E-7</v>
      </c>
      <c r="X2804" t="s">
        <v>338</v>
      </c>
      <c r="Y2804" t="s">
        <v>339</v>
      </c>
      <c r="Z2804" t="s">
        <v>427</v>
      </c>
      <c r="AA2804" t="s">
        <v>220</v>
      </c>
      <c r="AB2804" t="s">
        <v>116</v>
      </c>
      <c r="AC2804" t="s">
        <v>32</v>
      </c>
      <c r="AD2804" t="s">
        <v>214</v>
      </c>
      <c r="AF2804">
        <v>0.47108244999999999</v>
      </c>
      <c r="AG2804">
        <v>0.15042467399999998</v>
      </c>
      <c r="AH2804">
        <v>2.2630475800000001E-2</v>
      </c>
      <c r="AI2804">
        <v>4.5608115E-4</v>
      </c>
      <c r="AJ2804">
        <v>4.5608115E-4</v>
      </c>
      <c r="AK2804">
        <v>8.2460636E-5</v>
      </c>
      <c r="AL2804">
        <v>3.5406706560000005E-4</v>
      </c>
    </row>
    <row r="2805" spans="1:38" x14ac:dyDescent="0.25">
      <c r="A2805" t="s">
        <v>393</v>
      </c>
      <c r="B2805" s="17" t="s">
        <v>338</v>
      </c>
      <c r="C2805" t="s">
        <v>444</v>
      </c>
      <c r="D2805" t="s">
        <v>427</v>
      </c>
      <c r="E2805" t="s">
        <v>221</v>
      </c>
      <c r="F2805" t="s">
        <v>118</v>
      </c>
      <c r="G2805" t="s">
        <v>32</v>
      </c>
      <c r="H2805" t="s">
        <v>214</v>
      </c>
      <c r="J2805">
        <v>9.0996640000000018E-2</v>
      </c>
      <c r="K2805">
        <v>2.0828774499999998E-4</v>
      </c>
      <c r="L2805">
        <v>2.91801204E-5</v>
      </c>
      <c r="M2805">
        <v>1.2341695600000001E-6</v>
      </c>
      <c r="N2805">
        <v>1.2341695600000001E-6</v>
      </c>
      <c r="O2805">
        <v>2.2201345299999999E-7</v>
      </c>
      <c r="P2805">
        <v>3.6988269804000004E-7</v>
      </c>
      <c r="X2805" t="s">
        <v>338</v>
      </c>
      <c r="Y2805" t="s">
        <v>339</v>
      </c>
      <c r="Z2805" t="s">
        <v>427</v>
      </c>
      <c r="AA2805" t="s">
        <v>221</v>
      </c>
      <c r="AB2805" t="s">
        <v>118</v>
      </c>
      <c r="AC2805" t="s">
        <v>32</v>
      </c>
      <c r="AD2805" t="s">
        <v>214</v>
      </c>
      <c r="AF2805">
        <v>9.0996640000000018E-2</v>
      </c>
      <c r="AG2805">
        <v>6.5699912100000007E-2</v>
      </c>
      <c r="AH2805">
        <v>9.2042446999999993E-3</v>
      </c>
      <c r="AI2805">
        <v>3.8929233099999999E-4</v>
      </c>
      <c r="AJ2805">
        <v>3.8929233099999999E-4</v>
      </c>
      <c r="AK2805">
        <v>7.0029383599999994E-5</v>
      </c>
      <c r="AL2805">
        <v>1.1667157899999999E-4</v>
      </c>
    </row>
    <row r="2806" spans="1:38" x14ac:dyDescent="0.25">
      <c r="A2806" t="s">
        <v>393</v>
      </c>
      <c r="B2806" s="17" t="s">
        <v>338</v>
      </c>
      <c r="C2806" t="s">
        <v>444</v>
      </c>
      <c r="D2806" t="s">
        <v>427</v>
      </c>
      <c r="E2806" t="s">
        <v>222</v>
      </c>
      <c r="F2806" t="s">
        <v>162</v>
      </c>
      <c r="G2806" t="s">
        <v>56</v>
      </c>
      <c r="H2806" t="s">
        <v>214</v>
      </c>
      <c r="J2806">
        <v>3.1225254999999999E-3</v>
      </c>
      <c r="K2806">
        <v>9.6919957000000006E-6</v>
      </c>
      <c r="L2806">
        <v>2.1723189999999998E-6</v>
      </c>
      <c r="M2806">
        <v>1.1057606999999999E-8</v>
      </c>
      <c r="N2806">
        <v>1.1057606999999999E-8</v>
      </c>
      <c r="O2806">
        <v>1.9301829000000001E-9</v>
      </c>
      <c r="P2806">
        <v>3.7684235200000004E-8</v>
      </c>
      <c r="X2806" t="s">
        <v>338</v>
      </c>
      <c r="Y2806" t="s">
        <v>339</v>
      </c>
      <c r="Z2806" t="s">
        <v>427</v>
      </c>
      <c r="AA2806" t="s">
        <v>222</v>
      </c>
      <c r="AB2806" t="s">
        <v>162</v>
      </c>
      <c r="AC2806" t="s">
        <v>56</v>
      </c>
      <c r="AD2806" t="s">
        <v>214</v>
      </c>
      <c r="AF2806">
        <v>3.1225254999999999E-3</v>
      </c>
      <c r="AG2806">
        <v>1.9135806E-3</v>
      </c>
      <c r="AH2806">
        <v>4.2890114000000002E-4</v>
      </c>
      <c r="AI2806">
        <v>2.1832067999999998E-6</v>
      </c>
      <c r="AJ2806">
        <v>2.1832067999999998E-6</v>
      </c>
      <c r="AK2806">
        <v>3.8109405000000001E-7</v>
      </c>
      <c r="AL2806">
        <v>7.4403503600000003E-6</v>
      </c>
    </row>
    <row r="2807" spans="1:38" x14ac:dyDescent="0.25">
      <c r="A2807" t="s">
        <v>393</v>
      </c>
      <c r="B2807" s="17" t="s">
        <v>338</v>
      </c>
      <c r="C2807" t="s">
        <v>444</v>
      </c>
      <c r="D2807" t="s">
        <v>427</v>
      </c>
      <c r="E2807" t="s">
        <v>223</v>
      </c>
      <c r="F2807" t="s">
        <v>164</v>
      </c>
      <c r="G2807" t="s">
        <v>56</v>
      </c>
      <c r="H2807" t="s">
        <v>214</v>
      </c>
      <c r="J2807">
        <v>3.5404528350000001E-3</v>
      </c>
      <c r="K2807">
        <v>4.6393234049999997E-5</v>
      </c>
      <c r="L2807">
        <v>1.0336625636999998E-5</v>
      </c>
      <c r="M2807">
        <v>5.3445609919999997E-8</v>
      </c>
      <c r="N2807">
        <v>5.3445609919999997E-8</v>
      </c>
      <c r="O2807">
        <v>9.2912635999999999E-9</v>
      </c>
      <c r="P2807">
        <v>1.7966863875199998E-7</v>
      </c>
      <c r="X2807" t="s">
        <v>338</v>
      </c>
      <c r="Y2807" t="s">
        <v>339</v>
      </c>
      <c r="Z2807" t="s">
        <v>427</v>
      </c>
      <c r="AA2807" t="s">
        <v>223</v>
      </c>
      <c r="AB2807" t="s">
        <v>164</v>
      </c>
      <c r="AC2807" t="s">
        <v>56</v>
      </c>
      <c r="AD2807" t="s">
        <v>214</v>
      </c>
      <c r="AF2807">
        <v>3.5404528350000001E-3</v>
      </c>
      <c r="AG2807">
        <v>9.1598492219999994E-3</v>
      </c>
      <c r="AH2807">
        <v>2.0408563950999998E-3</v>
      </c>
      <c r="AI2807">
        <v>1.0552265149999999E-5</v>
      </c>
      <c r="AJ2807">
        <v>1.0552265149999999E-5</v>
      </c>
      <c r="AK2807">
        <v>1.834460832E-6</v>
      </c>
      <c r="AL2807">
        <v>3.5473652912000003E-5</v>
      </c>
    </row>
    <row r="2808" spans="1:38" x14ac:dyDescent="0.25">
      <c r="A2808" t="s">
        <v>393</v>
      </c>
      <c r="B2808" s="17" t="s">
        <v>338</v>
      </c>
      <c r="C2808" t="s">
        <v>444</v>
      </c>
      <c r="D2808" t="s">
        <v>427</v>
      </c>
      <c r="E2808" t="s">
        <v>224</v>
      </c>
      <c r="F2808" t="s">
        <v>58</v>
      </c>
      <c r="G2808" t="s">
        <v>59</v>
      </c>
      <c r="H2808" t="s">
        <v>214</v>
      </c>
      <c r="J2808">
        <v>105.1868583</v>
      </c>
      <c r="K2808">
        <v>6.2232787289999994E-2</v>
      </c>
      <c r="L2808">
        <v>1.9043368330000001E-2</v>
      </c>
      <c r="M2808">
        <v>1.3500275054999998E-4</v>
      </c>
      <c r="N2808">
        <v>1.3500275054999998E-4</v>
      </c>
      <c r="O2808">
        <v>2.6909451259999999E-5</v>
      </c>
      <c r="P2808">
        <v>2.3395734526000003E-4</v>
      </c>
      <c r="X2808" t="s">
        <v>338</v>
      </c>
      <c r="Y2808" t="s">
        <v>339</v>
      </c>
      <c r="Z2808" t="s">
        <v>427</v>
      </c>
      <c r="AA2808" t="s">
        <v>224</v>
      </c>
      <c r="AB2808" t="s">
        <v>58</v>
      </c>
      <c r="AC2808" t="s">
        <v>59</v>
      </c>
      <c r="AD2808" t="s">
        <v>214</v>
      </c>
      <c r="AF2808">
        <v>105.1868583</v>
      </c>
      <c r="AG2808">
        <v>19.630002040000004</v>
      </c>
      <c r="AH2808">
        <v>6.00682385</v>
      </c>
      <c r="AI2808">
        <v>4.2583727640000006E-2</v>
      </c>
      <c r="AJ2808">
        <v>4.2583727640000006E-2</v>
      </c>
      <c r="AK2808">
        <v>8.4880103620000001E-3</v>
      </c>
      <c r="AL2808">
        <v>7.3796837512000002E-2</v>
      </c>
    </row>
    <row r="2809" spans="1:38" x14ac:dyDescent="0.25">
      <c r="A2809" t="s">
        <v>393</v>
      </c>
      <c r="B2809" s="17" t="s">
        <v>338</v>
      </c>
      <c r="C2809" t="s">
        <v>444</v>
      </c>
      <c r="D2809" t="s">
        <v>427</v>
      </c>
      <c r="E2809" t="s">
        <v>225</v>
      </c>
      <c r="F2809" t="s">
        <v>61</v>
      </c>
      <c r="G2809" t="s">
        <v>59</v>
      </c>
      <c r="H2809" t="s">
        <v>214</v>
      </c>
      <c r="J2809">
        <v>2.02387081</v>
      </c>
      <c r="K2809">
        <v>2.8788376960000002E-3</v>
      </c>
      <c r="L2809">
        <v>8.0303162599999994E-4</v>
      </c>
      <c r="M2809">
        <v>6.8780849130000009E-6</v>
      </c>
      <c r="N2809">
        <v>6.8780849130000009E-6</v>
      </c>
      <c r="O2809">
        <v>1.3418463147999998E-6</v>
      </c>
      <c r="P2809">
        <v>9.893451152799999E-6</v>
      </c>
      <c r="X2809" t="s">
        <v>338</v>
      </c>
      <c r="Y2809" t="s">
        <v>339</v>
      </c>
      <c r="Z2809" t="s">
        <v>427</v>
      </c>
      <c r="AA2809" t="s">
        <v>225</v>
      </c>
      <c r="AB2809" t="s">
        <v>61</v>
      </c>
      <c r="AC2809" t="s">
        <v>59</v>
      </c>
      <c r="AD2809" t="s">
        <v>214</v>
      </c>
      <c r="AF2809">
        <v>2.02387081</v>
      </c>
      <c r="AG2809">
        <v>0.90806767760000007</v>
      </c>
      <c r="AH2809">
        <v>0.2532991</v>
      </c>
      <c r="AI2809">
        <v>2.1695444459999998E-3</v>
      </c>
      <c r="AJ2809">
        <v>2.1695444459999998E-3</v>
      </c>
      <c r="AK2809">
        <v>4.2325666560000003E-4</v>
      </c>
      <c r="AL2809">
        <v>3.1206772193199997E-3</v>
      </c>
    </row>
    <row r="2810" spans="1:38" x14ac:dyDescent="0.25">
      <c r="A2810" t="s">
        <v>393</v>
      </c>
      <c r="B2810" s="17" t="s">
        <v>338</v>
      </c>
      <c r="C2810" t="s">
        <v>444</v>
      </c>
      <c r="D2810" t="s">
        <v>427</v>
      </c>
      <c r="E2810" t="s">
        <v>226</v>
      </c>
      <c r="F2810" t="s">
        <v>63</v>
      </c>
      <c r="G2810" t="s">
        <v>59</v>
      </c>
      <c r="H2810" t="s">
        <v>214</v>
      </c>
      <c r="J2810">
        <v>1.6212730799999999</v>
      </c>
      <c r="K2810">
        <v>3.5204107300000004E-3</v>
      </c>
      <c r="L2810">
        <v>8.2274096000000004E-4</v>
      </c>
      <c r="M2810">
        <v>9.7861189000000014E-6</v>
      </c>
      <c r="N2810">
        <v>9.7861189000000014E-6</v>
      </c>
      <c r="O2810">
        <v>1.8550771800000001E-6</v>
      </c>
      <c r="P2810">
        <v>1.0121611076000001E-5</v>
      </c>
      <c r="X2810" t="s">
        <v>338</v>
      </c>
      <c r="Y2810" t="s">
        <v>339</v>
      </c>
      <c r="Z2810" t="s">
        <v>427</v>
      </c>
      <c r="AA2810" t="s">
        <v>226</v>
      </c>
      <c r="AB2810" t="s">
        <v>63</v>
      </c>
      <c r="AC2810" t="s">
        <v>59</v>
      </c>
      <c r="AD2810" t="s">
        <v>214</v>
      </c>
      <c r="AF2810">
        <v>1.6212730799999999</v>
      </c>
      <c r="AG2810">
        <v>1.11043804</v>
      </c>
      <c r="AH2810">
        <v>0.25951602400000001</v>
      </c>
      <c r="AI2810">
        <v>3.0868213900000002E-3</v>
      </c>
      <c r="AJ2810">
        <v>3.0868213900000002E-3</v>
      </c>
      <c r="AK2810">
        <v>5.8514432000000003E-4</v>
      </c>
      <c r="AL2810">
        <v>3.1926454959999998E-3</v>
      </c>
    </row>
    <row r="2811" spans="1:38" x14ac:dyDescent="0.25">
      <c r="A2811" t="s">
        <v>393</v>
      </c>
      <c r="B2811" s="17" t="s">
        <v>338</v>
      </c>
      <c r="C2811" t="s">
        <v>444</v>
      </c>
      <c r="D2811" t="s">
        <v>427</v>
      </c>
      <c r="E2811" t="s">
        <v>228</v>
      </c>
      <c r="F2811" t="s">
        <v>227</v>
      </c>
      <c r="G2811" t="s">
        <v>59</v>
      </c>
      <c r="H2811" t="s">
        <v>214</v>
      </c>
      <c r="J2811">
        <v>3.0575682350000002</v>
      </c>
      <c r="K2811">
        <v>3.3063110290000003E-2</v>
      </c>
      <c r="L2811">
        <v>6.3475565300000003E-3</v>
      </c>
      <c r="M2811">
        <v>3.9071429370000004E-4</v>
      </c>
      <c r="N2811">
        <v>3.9071429370000004E-4</v>
      </c>
      <c r="O2811">
        <v>6.5514213600000002E-5</v>
      </c>
      <c r="P2811">
        <v>6.3873727600000002E-5</v>
      </c>
      <c r="X2811" t="s">
        <v>338</v>
      </c>
      <c r="Y2811" t="s">
        <v>339</v>
      </c>
      <c r="Z2811" t="s">
        <v>427</v>
      </c>
      <c r="AA2811" t="s">
        <v>228</v>
      </c>
      <c r="AB2811" t="s">
        <v>227</v>
      </c>
      <c r="AC2811" t="s">
        <v>59</v>
      </c>
      <c r="AD2811" t="s">
        <v>214</v>
      </c>
      <c r="AF2811">
        <v>3.0575682350000006</v>
      </c>
      <c r="AG2811">
        <v>10.429051299999999</v>
      </c>
      <c r="AH2811">
        <v>2.002200701</v>
      </c>
      <c r="AI2811">
        <v>0.1232424592</v>
      </c>
      <c r="AJ2811">
        <v>0.1232424592</v>
      </c>
      <c r="AK2811">
        <v>2.0665055129999998E-2</v>
      </c>
      <c r="AL2811">
        <v>2.0147599188000003E-2</v>
      </c>
    </row>
    <row r="2812" spans="1:38" x14ac:dyDescent="0.25">
      <c r="A2812" t="s">
        <v>393</v>
      </c>
      <c r="B2812" s="17" t="s">
        <v>338</v>
      </c>
      <c r="C2812" t="s">
        <v>444</v>
      </c>
      <c r="D2812" t="s">
        <v>427</v>
      </c>
      <c r="E2812" t="s">
        <v>229</v>
      </c>
      <c r="F2812" t="s">
        <v>65</v>
      </c>
      <c r="G2812" t="s">
        <v>59</v>
      </c>
      <c r="H2812" t="s">
        <v>214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X2812" t="s">
        <v>338</v>
      </c>
      <c r="Y2812" t="s">
        <v>339</v>
      </c>
      <c r="Z2812" t="s">
        <v>427</v>
      </c>
      <c r="AA2812" t="s">
        <v>229</v>
      </c>
      <c r="AB2812" t="s">
        <v>65</v>
      </c>
      <c r="AC2812" t="s">
        <v>59</v>
      </c>
      <c r="AD2812" t="s">
        <v>214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</row>
    <row r="2813" spans="1:38" x14ac:dyDescent="0.25">
      <c r="A2813" t="s">
        <v>393</v>
      </c>
      <c r="B2813" s="17" t="s">
        <v>338</v>
      </c>
      <c r="C2813" t="s">
        <v>444</v>
      </c>
      <c r="D2813" t="s">
        <v>427</v>
      </c>
      <c r="E2813" t="s">
        <v>230</v>
      </c>
      <c r="F2813" t="s">
        <v>178</v>
      </c>
      <c r="G2813" t="s">
        <v>32</v>
      </c>
      <c r="H2813" t="s">
        <v>214</v>
      </c>
      <c r="J2813">
        <v>0.10930986510000001</v>
      </c>
      <c r="K2813">
        <v>9.5150868599999999E-5</v>
      </c>
      <c r="L2813">
        <v>1.78786501E-5</v>
      </c>
      <c r="M2813">
        <v>1.05677962E-6</v>
      </c>
      <c r="N2813">
        <v>1.05677962E-6</v>
      </c>
      <c r="O2813">
        <v>1.8550056799999998E-7</v>
      </c>
      <c r="P2813">
        <v>1.7523536639999998E-7</v>
      </c>
      <c r="X2813" t="s">
        <v>338</v>
      </c>
      <c r="Y2813" t="s">
        <v>339</v>
      </c>
      <c r="Z2813" t="s">
        <v>427</v>
      </c>
      <c r="AA2813" t="s">
        <v>230</v>
      </c>
      <c r="AB2813" t="s">
        <v>178</v>
      </c>
      <c r="AC2813" t="s">
        <v>32</v>
      </c>
      <c r="AD2813" t="s">
        <v>214</v>
      </c>
      <c r="AF2813">
        <v>0.10930986510000001</v>
      </c>
      <c r="AG2813">
        <v>2.8131400900000002E-2</v>
      </c>
      <c r="AH2813">
        <v>5.2858317999999998E-3</v>
      </c>
      <c r="AI2813">
        <v>3.1243743200000005E-4</v>
      </c>
      <c r="AJ2813">
        <v>3.1243743200000005E-4</v>
      </c>
      <c r="AK2813">
        <v>5.4843333499999999E-5</v>
      </c>
      <c r="AL2813">
        <v>5.1808426400000008E-5</v>
      </c>
    </row>
    <row r="2814" spans="1:38" x14ac:dyDescent="0.25">
      <c r="A2814" t="s">
        <v>393</v>
      </c>
      <c r="B2814" s="17" t="s">
        <v>338</v>
      </c>
      <c r="C2814" t="s">
        <v>444</v>
      </c>
      <c r="D2814" t="s">
        <v>427</v>
      </c>
      <c r="E2814" t="s">
        <v>233</v>
      </c>
      <c r="F2814" t="s">
        <v>231</v>
      </c>
      <c r="G2814" t="s">
        <v>9</v>
      </c>
      <c r="H2814" t="s">
        <v>232</v>
      </c>
      <c r="J2814">
        <v>42.13549243300001</v>
      </c>
      <c r="K2814">
        <v>4.9541613159999999E-3</v>
      </c>
      <c r="L2814">
        <v>5.0126155092999995E-3</v>
      </c>
      <c r="M2814">
        <v>7.1635496076000009E-4</v>
      </c>
      <c r="N2814">
        <v>6.9486431193719993E-4</v>
      </c>
      <c r="O2814">
        <v>9.984817857999999E-6</v>
      </c>
      <c r="P2814">
        <v>1.2880503765682022E-3</v>
      </c>
      <c r="X2814" t="s">
        <v>338</v>
      </c>
      <c r="Y2814" t="s">
        <v>339</v>
      </c>
      <c r="Z2814" t="s">
        <v>427</v>
      </c>
      <c r="AA2814" t="s">
        <v>233</v>
      </c>
      <c r="AB2814" t="s">
        <v>231</v>
      </c>
      <c r="AC2814" t="s">
        <v>9</v>
      </c>
      <c r="AD2814" t="s">
        <v>232</v>
      </c>
      <c r="AF2814">
        <v>42.135492433000003</v>
      </c>
      <c r="AG2814">
        <v>1.4243807785000002</v>
      </c>
      <c r="AH2814">
        <v>1.4411872855999999</v>
      </c>
      <c r="AI2814">
        <v>0.20596063002000004</v>
      </c>
      <c r="AJ2814">
        <v>0.19978181111939997</v>
      </c>
      <c r="AK2814">
        <v>2.8707549107999998E-3</v>
      </c>
      <c r="AL2814">
        <v>0.37032994990871099</v>
      </c>
    </row>
    <row r="2815" spans="1:38" x14ac:dyDescent="0.25">
      <c r="A2815" t="s">
        <v>393</v>
      </c>
      <c r="B2815" s="17" t="s">
        <v>338</v>
      </c>
      <c r="C2815" t="s">
        <v>444</v>
      </c>
      <c r="D2815" t="s">
        <v>427</v>
      </c>
      <c r="E2815" t="s">
        <v>234</v>
      </c>
      <c r="F2815" t="s">
        <v>76</v>
      </c>
      <c r="G2815" t="s">
        <v>19</v>
      </c>
      <c r="H2815" t="s">
        <v>232</v>
      </c>
      <c r="J2815">
        <v>58.509559469999999</v>
      </c>
      <c r="K2815">
        <v>2.6407081789999998E-2</v>
      </c>
      <c r="L2815">
        <v>5.4418769798999997E-2</v>
      </c>
      <c r="M2815">
        <v>4.5776795424000002E-3</v>
      </c>
      <c r="N2815">
        <v>4.440349156128E-3</v>
      </c>
      <c r="O2815">
        <v>1.5382278683000002E-4</v>
      </c>
      <c r="P2815">
        <v>4.4227235075651548E-3</v>
      </c>
      <c r="X2815" t="s">
        <v>338</v>
      </c>
      <c r="Y2815" t="s">
        <v>339</v>
      </c>
      <c r="Z2815" t="s">
        <v>427</v>
      </c>
      <c r="AA2815" t="s">
        <v>234</v>
      </c>
      <c r="AB2815" t="s">
        <v>76</v>
      </c>
      <c r="AC2815" t="s">
        <v>19</v>
      </c>
      <c r="AD2815" t="s">
        <v>232</v>
      </c>
      <c r="AF2815">
        <v>58.509559469999999</v>
      </c>
      <c r="AG2815">
        <v>7.0971154264000003</v>
      </c>
      <c r="AH2815">
        <v>14.625482728</v>
      </c>
      <c r="AI2815">
        <v>1.2302882088999998</v>
      </c>
      <c r="AJ2815">
        <v>1.1933795626329999</v>
      </c>
      <c r="AK2815">
        <v>4.1341108437999999E-2</v>
      </c>
      <c r="AL2815">
        <v>1.1886424272760048</v>
      </c>
    </row>
    <row r="2816" spans="1:38" x14ac:dyDescent="0.25">
      <c r="A2816" t="s">
        <v>393</v>
      </c>
      <c r="B2816" s="17" t="s">
        <v>338</v>
      </c>
      <c r="C2816" t="s">
        <v>444</v>
      </c>
      <c r="D2816" t="s">
        <v>427</v>
      </c>
      <c r="E2816" t="s">
        <v>235</v>
      </c>
      <c r="F2816" t="s">
        <v>18</v>
      </c>
      <c r="G2816" t="s">
        <v>19</v>
      </c>
      <c r="H2816" t="s">
        <v>232</v>
      </c>
      <c r="J2816">
        <v>6.4688791999999999</v>
      </c>
      <c r="K2816">
        <v>1.0178996E-4</v>
      </c>
      <c r="L2816">
        <v>1.2617339999999999E-4</v>
      </c>
      <c r="M2816">
        <v>1.3701426999999999E-5</v>
      </c>
      <c r="N2816">
        <v>1.3290384189999999E-5</v>
      </c>
      <c r="O2816">
        <v>2.5406259999999999E-7</v>
      </c>
      <c r="P2816">
        <v>1.9099805529869998E-5</v>
      </c>
      <c r="X2816" t="s">
        <v>338</v>
      </c>
      <c r="Y2816" t="s">
        <v>339</v>
      </c>
      <c r="Z2816" t="s">
        <v>427</v>
      </c>
      <c r="AA2816" t="s">
        <v>235</v>
      </c>
      <c r="AB2816" t="s">
        <v>18</v>
      </c>
      <c r="AC2816" t="s">
        <v>19</v>
      </c>
      <c r="AD2816" t="s">
        <v>232</v>
      </c>
      <c r="AF2816">
        <v>6.4688791999999999</v>
      </c>
      <c r="AG2816">
        <v>2.7356872000000001E-2</v>
      </c>
      <c r="AH2816">
        <v>3.3910113999999998E-2</v>
      </c>
      <c r="AI2816">
        <v>3.6823680000000001E-3</v>
      </c>
      <c r="AJ2816">
        <v>3.5718969599999998E-3</v>
      </c>
      <c r="AK2816">
        <v>6.8281377000000004E-5</v>
      </c>
      <c r="AL2816">
        <v>5.1332260131360004E-3</v>
      </c>
    </row>
    <row r="2817" spans="1:38" x14ac:dyDescent="0.25">
      <c r="A2817" t="s">
        <v>393</v>
      </c>
      <c r="B2817" s="17" t="s">
        <v>338</v>
      </c>
      <c r="C2817" t="s">
        <v>444</v>
      </c>
      <c r="D2817" t="s">
        <v>427</v>
      </c>
      <c r="E2817" t="s">
        <v>236</v>
      </c>
      <c r="F2817" t="s">
        <v>21</v>
      </c>
      <c r="G2817" t="s">
        <v>19</v>
      </c>
      <c r="H2817" t="s">
        <v>232</v>
      </c>
      <c r="J2817">
        <v>56.457860479999994</v>
      </c>
      <c r="K2817">
        <v>1.4615476929999999E-3</v>
      </c>
      <c r="L2817">
        <v>1.9844372750000001E-3</v>
      </c>
      <c r="M2817">
        <v>2.012162852E-4</v>
      </c>
      <c r="N2817">
        <v>1.95179796644E-4</v>
      </c>
      <c r="O2817">
        <v>4.1849831099999997E-6</v>
      </c>
      <c r="P2817">
        <v>2.9166252079769998E-4</v>
      </c>
      <c r="X2817" t="s">
        <v>338</v>
      </c>
      <c r="Y2817" t="s">
        <v>339</v>
      </c>
      <c r="Z2817" t="s">
        <v>427</v>
      </c>
      <c r="AA2817" t="s">
        <v>236</v>
      </c>
      <c r="AB2817" t="s">
        <v>21</v>
      </c>
      <c r="AC2817" t="s">
        <v>19</v>
      </c>
      <c r="AD2817" t="s">
        <v>232</v>
      </c>
      <c r="AF2817">
        <v>56.457860479999994</v>
      </c>
      <c r="AG2817">
        <v>0.39280272299999996</v>
      </c>
      <c r="AH2817">
        <v>0.53333343300000002</v>
      </c>
      <c r="AI2817">
        <v>5.4078498300000007E-2</v>
      </c>
      <c r="AJ2817">
        <v>5.2456143351000004E-2</v>
      </c>
      <c r="AK2817">
        <v>1.124747845E-3</v>
      </c>
      <c r="AL2817">
        <v>7.8386647463396991E-2</v>
      </c>
    </row>
    <row r="2818" spans="1:38" x14ac:dyDescent="0.25">
      <c r="A2818" t="s">
        <v>393</v>
      </c>
      <c r="B2818" s="17" t="s">
        <v>338</v>
      </c>
      <c r="C2818" t="s">
        <v>444</v>
      </c>
      <c r="D2818" t="s">
        <v>427</v>
      </c>
      <c r="E2818" t="s">
        <v>237</v>
      </c>
      <c r="F2818" t="s">
        <v>80</v>
      </c>
      <c r="G2818" t="s">
        <v>19</v>
      </c>
      <c r="H2818" t="s">
        <v>232</v>
      </c>
      <c r="J2818">
        <v>209.82820749999999</v>
      </c>
      <c r="K2818">
        <v>7.9083782700000008E-2</v>
      </c>
      <c r="L2818">
        <v>0.14416144025999997</v>
      </c>
      <c r="M2818">
        <v>1.3071862722000002E-2</v>
      </c>
      <c r="N2818">
        <v>1.2679706840339996E-2</v>
      </c>
      <c r="O2818">
        <v>3.8734294572000003E-4</v>
      </c>
      <c r="P2818">
        <v>1.2010022015245017E-2</v>
      </c>
      <c r="X2818" t="s">
        <v>338</v>
      </c>
      <c r="Y2818" t="s">
        <v>339</v>
      </c>
      <c r="Z2818" t="s">
        <v>427</v>
      </c>
      <c r="AA2818" t="s">
        <v>237</v>
      </c>
      <c r="AB2818" t="s">
        <v>80</v>
      </c>
      <c r="AC2818" t="s">
        <v>19</v>
      </c>
      <c r="AD2818" t="s">
        <v>232</v>
      </c>
      <c r="AF2818">
        <v>209.82820749999999</v>
      </c>
      <c r="AG2818">
        <v>21.254401014999999</v>
      </c>
      <c r="AH2818">
        <v>38.744547103000002</v>
      </c>
      <c r="AI2818">
        <v>3.5131682007999996</v>
      </c>
      <c r="AJ2818">
        <v>3.4077731547759997</v>
      </c>
      <c r="AK2818">
        <v>0.10410152532000001</v>
      </c>
      <c r="AL2818">
        <v>3.2277897499149906</v>
      </c>
    </row>
    <row r="2819" spans="1:38" x14ac:dyDescent="0.25">
      <c r="A2819" t="s">
        <v>393</v>
      </c>
      <c r="B2819" s="17" t="s">
        <v>338</v>
      </c>
      <c r="C2819" t="s">
        <v>444</v>
      </c>
      <c r="D2819" t="s">
        <v>427</v>
      </c>
      <c r="E2819" t="s">
        <v>239</v>
      </c>
      <c r="F2819" t="s">
        <v>238</v>
      </c>
      <c r="G2819" t="s">
        <v>19</v>
      </c>
      <c r="H2819" t="s">
        <v>232</v>
      </c>
      <c r="J2819">
        <v>44.594232206000001</v>
      </c>
      <c r="K2819">
        <v>6.7993758097199999E-2</v>
      </c>
      <c r="L2819">
        <v>0.1514987433244</v>
      </c>
      <c r="M2819">
        <v>9.1688359266100007E-3</v>
      </c>
      <c r="N2819">
        <v>8.8937708488117002E-3</v>
      </c>
      <c r="O2819">
        <v>4.1352233246699999E-4</v>
      </c>
      <c r="P2819">
        <v>9.0847238073510674E-3</v>
      </c>
      <c r="X2819" t="s">
        <v>338</v>
      </c>
      <c r="Y2819" t="s">
        <v>339</v>
      </c>
      <c r="Z2819" t="s">
        <v>427</v>
      </c>
      <c r="AA2819" t="s">
        <v>239</v>
      </c>
      <c r="AB2819" t="s">
        <v>238</v>
      </c>
      <c r="AC2819" t="s">
        <v>19</v>
      </c>
      <c r="AD2819" t="s">
        <v>232</v>
      </c>
      <c r="AF2819">
        <v>44.594232206000001</v>
      </c>
      <c r="AG2819">
        <v>18.273872494100001</v>
      </c>
      <c r="AH2819">
        <v>40.716508919699997</v>
      </c>
      <c r="AI2819">
        <v>2.4641980053500001</v>
      </c>
      <c r="AJ2819">
        <v>2.3902720651895</v>
      </c>
      <c r="AK2819">
        <v>0.11113746947509999</v>
      </c>
      <c r="AL2819">
        <v>2.441592588424029</v>
      </c>
    </row>
    <row r="2820" spans="1:38" x14ac:dyDescent="0.25">
      <c r="A2820" t="s">
        <v>393</v>
      </c>
      <c r="B2820" s="17" t="s">
        <v>338</v>
      </c>
      <c r="C2820" t="s">
        <v>444</v>
      </c>
      <c r="D2820" t="s">
        <v>427</v>
      </c>
      <c r="E2820" t="s">
        <v>240</v>
      </c>
      <c r="F2820" t="s">
        <v>23</v>
      </c>
      <c r="G2820" t="s">
        <v>19</v>
      </c>
      <c r="H2820" t="s">
        <v>232</v>
      </c>
      <c r="J2820">
        <v>20.529034233000001</v>
      </c>
      <c r="K2820">
        <v>4.8341604479999996E-3</v>
      </c>
      <c r="L2820">
        <v>9.1156538250000002E-3</v>
      </c>
      <c r="M2820">
        <v>8.1931479930000002E-4</v>
      </c>
      <c r="N2820">
        <v>7.9473535532100003E-4</v>
      </c>
      <c r="O2820">
        <v>2.3290597279999997E-5</v>
      </c>
      <c r="P2820">
        <v>8.0624467457410492E-4</v>
      </c>
      <c r="X2820" t="s">
        <v>338</v>
      </c>
      <c r="Y2820" t="s">
        <v>339</v>
      </c>
      <c r="Z2820" t="s">
        <v>427</v>
      </c>
      <c r="AA2820" t="s">
        <v>240</v>
      </c>
      <c r="AB2820" t="s">
        <v>23</v>
      </c>
      <c r="AC2820" t="s">
        <v>19</v>
      </c>
      <c r="AD2820" t="s">
        <v>232</v>
      </c>
      <c r="AF2820">
        <v>20.529034233000001</v>
      </c>
      <c r="AG2820">
        <v>1.2992195199999999</v>
      </c>
      <c r="AH2820">
        <v>2.4499050256999997</v>
      </c>
      <c r="AI2820">
        <v>0.22019744623000001</v>
      </c>
      <c r="AJ2820">
        <v>0.21359152284310001</v>
      </c>
      <c r="AK2820">
        <v>6.2595346539999997E-3</v>
      </c>
      <c r="AL2820">
        <v>0.2166847339137507</v>
      </c>
    </row>
    <row r="2821" spans="1:38" x14ac:dyDescent="0.25">
      <c r="A2821" t="s">
        <v>393</v>
      </c>
      <c r="B2821" s="17" t="s">
        <v>338</v>
      </c>
      <c r="C2821" t="s">
        <v>444</v>
      </c>
      <c r="D2821" t="s">
        <v>427</v>
      </c>
      <c r="E2821" t="s">
        <v>241</v>
      </c>
      <c r="F2821" t="s">
        <v>83</v>
      </c>
      <c r="G2821" t="s">
        <v>19</v>
      </c>
      <c r="H2821" t="s">
        <v>232</v>
      </c>
      <c r="J2821">
        <v>8.8464327320000002</v>
      </c>
      <c r="K2821">
        <v>3.6791325339999999E-3</v>
      </c>
      <c r="L2821">
        <v>6.5336301203000003E-3</v>
      </c>
      <c r="M2821">
        <v>5.3020283081999995E-4</v>
      </c>
      <c r="N2821">
        <v>5.1429674589539994E-4</v>
      </c>
      <c r="O2821">
        <v>1.4030487244299999E-5</v>
      </c>
      <c r="P2821">
        <v>5.3497362564468797E-4</v>
      </c>
      <c r="X2821" t="s">
        <v>338</v>
      </c>
      <c r="Y2821" t="s">
        <v>339</v>
      </c>
      <c r="Z2821" t="s">
        <v>427</v>
      </c>
      <c r="AA2821" t="s">
        <v>241</v>
      </c>
      <c r="AB2821" t="s">
        <v>83</v>
      </c>
      <c r="AC2821" t="s">
        <v>19</v>
      </c>
      <c r="AD2821" t="s">
        <v>232</v>
      </c>
      <c r="AF2821">
        <v>8.8464327320000002</v>
      </c>
      <c r="AG2821">
        <v>0.98879643788000005</v>
      </c>
      <c r="AH2821">
        <v>1.7559656030299999</v>
      </c>
      <c r="AI2821">
        <v>0.14249625634999999</v>
      </c>
      <c r="AJ2821">
        <v>0.13822136865949999</v>
      </c>
      <c r="AK2821">
        <v>3.7708057709000004E-3</v>
      </c>
      <c r="AL2821">
        <v>0.14377847650228531</v>
      </c>
    </row>
    <row r="2822" spans="1:38" x14ac:dyDescent="0.25">
      <c r="A2822" t="s">
        <v>393</v>
      </c>
      <c r="B2822" s="17" t="s">
        <v>338</v>
      </c>
      <c r="C2822" t="s">
        <v>444</v>
      </c>
      <c r="D2822" t="s">
        <v>427</v>
      </c>
      <c r="E2822" t="s">
        <v>242</v>
      </c>
      <c r="F2822" t="s">
        <v>25</v>
      </c>
      <c r="G2822" t="s">
        <v>19</v>
      </c>
      <c r="H2822" t="s">
        <v>232</v>
      </c>
      <c r="J2822">
        <v>165.547761165</v>
      </c>
      <c r="K2822">
        <v>9.6908910577000011E-3</v>
      </c>
      <c r="L2822">
        <v>1.8995809801999997E-2</v>
      </c>
      <c r="M2822">
        <v>1.5835006493300002E-3</v>
      </c>
      <c r="N2822">
        <v>1.5359956298500999E-3</v>
      </c>
      <c r="O2822">
        <v>4.3081021183999992E-5</v>
      </c>
      <c r="P2822">
        <v>2.2723723808471788E-3</v>
      </c>
      <c r="X2822" t="s">
        <v>338</v>
      </c>
      <c r="Y2822" t="s">
        <v>339</v>
      </c>
      <c r="Z2822" t="s">
        <v>427</v>
      </c>
      <c r="AA2822" t="s">
        <v>242</v>
      </c>
      <c r="AB2822" t="s">
        <v>25</v>
      </c>
      <c r="AC2822" t="s">
        <v>19</v>
      </c>
      <c r="AD2822" t="s">
        <v>232</v>
      </c>
      <c r="AF2822">
        <v>165.547761165</v>
      </c>
      <c r="AG2822">
        <v>2.6045051764</v>
      </c>
      <c r="AH2822">
        <v>5.1052764598000007</v>
      </c>
      <c r="AI2822">
        <v>0.42557852364999998</v>
      </c>
      <c r="AJ2822">
        <v>0.41281116794050005</v>
      </c>
      <c r="AK2822">
        <v>1.1578370360100003E-2</v>
      </c>
      <c r="AL2822">
        <v>0.61071833128870978</v>
      </c>
    </row>
    <row r="2823" spans="1:38" x14ac:dyDescent="0.25">
      <c r="A2823" t="s">
        <v>393</v>
      </c>
      <c r="B2823" s="17" t="s">
        <v>338</v>
      </c>
      <c r="C2823" t="s">
        <v>444</v>
      </c>
      <c r="D2823" t="s">
        <v>427</v>
      </c>
      <c r="E2823" t="s">
        <v>243</v>
      </c>
      <c r="F2823" t="s">
        <v>86</v>
      </c>
      <c r="G2823" t="s">
        <v>19</v>
      </c>
      <c r="H2823" t="s">
        <v>232</v>
      </c>
      <c r="J2823">
        <v>150.23247844100001</v>
      </c>
      <c r="K2823">
        <v>4.7358684761500007E-2</v>
      </c>
      <c r="L2823">
        <v>7.4422663439959999E-2</v>
      </c>
      <c r="M2823">
        <v>7.2960394367249997E-3</v>
      </c>
      <c r="N2823">
        <v>7.0771582536232509E-3</v>
      </c>
      <c r="O2823">
        <v>1.840535816181E-4</v>
      </c>
      <c r="P2823">
        <v>6.7633387333046972E-3</v>
      </c>
      <c r="X2823" t="s">
        <v>338</v>
      </c>
      <c r="Y2823" t="s">
        <v>339</v>
      </c>
      <c r="Z2823" t="s">
        <v>427</v>
      </c>
      <c r="AA2823" t="s">
        <v>243</v>
      </c>
      <c r="AB2823" t="s">
        <v>86</v>
      </c>
      <c r="AC2823" t="s">
        <v>19</v>
      </c>
      <c r="AD2823" t="s">
        <v>232</v>
      </c>
      <c r="AF2823">
        <v>150.23247844100001</v>
      </c>
      <c r="AG2823">
        <v>12.728027185800002</v>
      </c>
      <c r="AH2823">
        <v>20.001689483179998</v>
      </c>
      <c r="AI2823">
        <v>1.9608693883769999</v>
      </c>
      <c r="AJ2823">
        <v>1.9020433067256901</v>
      </c>
      <c r="AK2823">
        <v>4.9465879365879997E-2</v>
      </c>
      <c r="AL2823">
        <v>1.8177016012793084</v>
      </c>
    </row>
    <row r="2824" spans="1:38" x14ac:dyDescent="0.25">
      <c r="A2824" t="s">
        <v>393</v>
      </c>
      <c r="B2824" s="17" t="s">
        <v>338</v>
      </c>
      <c r="C2824" t="s">
        <v>444</v>
      </c>
      <c r="D2824" t="s">
        <v>427</v>
      </c>
      <c r="E2824" t="s">
        <v>244</v>
      </c>
      <c r="F2824" t="s">
        <v>88</v>
      </c>
      <c r="G2824" t="s">
        <v>19</v>
      </c>
      <c r="H2824" t="s">
        <v>232</v>
      </c>
      <c r="J2824">
        <v>104.37102300899998</v>
      </c>
      <c r="K2824">
        <v>2.9914335639400002E-2</v>
      </c>
      <c r="L2824">
        <v>8.7087669501100015E-2</v>
      </c>
      <c r="M2824">
        <v>5.3048763681300005E-3</v>
      </c>
      <c r="N2824">
        <v>5.1457300770861008E-3</v>
      </c>
      <c r="O2824">
        <v>1.5752204692699999E-4</v>
      </c>
      <c r="P2824">
        <v>7.1404625089059211E-3</v>
      </c>
      <c r="X2824" t="s">
        <v>338</v>
      </c>
      <c r="Y2824" t="s">
        <v>339</v>
      </c>
      <c r="Z2824" t="s">
        <v>427</v>
      </c>
      <c r="AA2824" t="s">
        <v>244</v>
      </c>
      <c r="AB2824" t="s">
        <v>88</v>
      </c>
      <c r="AC2824" t="s">
        <v>19</v>
      </c>
      <c r="AD2824" t="s">
        <v>232</v>
      </c>
      <c r="AF2824">
        <v>104.37102300899998</v>
      </c>
      <c r="AG2824">
        <v>8.0397183123999998</v>
      </c>
      <c r="AH2824">
        <v>23.405511685300002</v>
      </c>
      <c r="AI2824">
        <v>1.42572807974</v>
      </c>
      <c r="AJ2824">
        <v>1.3829562373477999</v>
      </c>
      <c r="AK2824">
        <v>4.2335317614899996E-2</v>
      </c>
      <c r="AL2824">
        <v>1.9190569145811449</v>
      </c>
    </row>
    <row r="2825" spans="1:38" x14ac:dyDescent="0.25">
      <c r="A2825" t="s">
        <v>393</v>
      </c>
      <c r="B2825" s="17" t="s">
        <v>338</v>
      </c>
      <c r="C2825" t="s">
        <v>444</v>
      </c>
      <c r="D2825" t="s">
        <v>427</v>
      </c>
      <c r="E2825" t="s">
        <v>246</v>
      </c>
      <c r="F2825" t="s">
        <v>245</v>
      </c>
      <c r="G2825" t="s">
        <v>19</v>
      </c>
      <c r="H2825" t="s">
        <v>232</v>
      </c>
      <c r="J2825">
        <v>329.36973001700005</v>
      </c>
      <c r="K2825">
        <v>0.21890838306299998</v>
      </c>
      <c r="L2825">
        <v>0.50047067336599993</v>
      </c>
      <c r="M2825">
        <v>4.0037708559100001E-2</v>
      </c>
      <c r="N2825">
        <v>3.8836577302326994E-2</v>
      </c>
      <c r="O2825">
        <v>1.5476731733120002E-3</v>
      </c>
      <c r="P2825">
        <v>3.8126896123090219E-2</v>
      </c>
      <c r="X2825" t="s">
        <v>338</v>
      </c>
      <c r="Y2825" t="s">
        <v>339</v>
      </c>
      <c r="Z2825" t="s">
        <v>427</v>
      </c>
      <c r="AA2825" t="s">
        <v>246</v>
      </c>
      <c r="AB2825" t="s">
        <v>245</v>
      </c>
      <c r="AC2825" t="s">
        <v>19</v>
      </c>
      <c r="AD2825" t="s">
        <v>232</v>
      </c>
      <c r="AF2825">
        <v>329.36973001700005</v>
      </c>
      <c r="AG2825">
        <v>58.833387056300012</v>
      </c>
      <c r="AH2825">
        <v>134.50551402369999</v>
      </c>
      <c r="AI2825">
        <v>10.760457109600001</v>
      </c>
      <c r="AJ2825">
        <v>10.437643396312</v>
      </c>
      <c r="AK2825">
        <v>0.41594962124399998</v>
      </c>
      <c r="AL2825">
        <v>10.246909377526602</v>
      </c>
    </row>
    <row r="2826" spans="1:38" x14ac:dyDescent="0.25">
      <c r="A2826" t="s">
        <v>393</v>
      </c>
      <c r="B2826" s="17" t="s">
        <v>338</v>
      </c>
      <c r="C2826" t="s">
        <v>444</v>
      </c>
      <c r="D2826" t="s">
        <v>427</v>
      </c>
      <c r="E2826" t="s">
        <v>247</v>
      </c>
      <c r="F2826" t="s">
        <v>27</v>
      </c>
      <c r="G2826" t="s">
        <v>19</v>
      </c>
      <c r="H2826" t="s">
        <v>232</v>
      </c>
      <c r="J2826">
        <v>16.944597532000003</v>
      </c>
      <c r="K2826">
        <v>3.6098114544999994E-3</v>
      </c>
      <c r="L2826">
        <v>5.2314150540000003E-3</v>
      </c>
      <c r="M2826">
        <v>5.6064538729999993E-4</v>
      </c>
      <c r="N2826">
        <v>5.4382602568100004E-4</v>
      </c>
      <c r="O2826">
        <v>1.3098411730999998E-5</v>
      </c>
      <c r="P2826">
        <v>4.96093657595211E-4</v>
      </c>
      <c r="X2826" t="s">
        <v>338</v>
      </c>
      <c r="Y2826" t="s">
        <v>339</v>
      </c>
      <c r="Z2826" t="s">
        <v>427</v>
      </c>
      <c r="AA2826" t="s">
        <v>247</v>
      </c>
      <c r="AB2826" t="s">
        <v>27</v>
      </c>
      <c r="AC2826" t="s">
        <v>19</v>
      </c>
      <c r="AD2826" t="s">
        <v>232</v>
      </c>
      <c r="AF2826">
        <v>16.944597532</v>
      </c>
      <c r="AG2826">
        <v>0.97016594540000001</v>
      </c>
      <c r="AH2826">
        <v>1.4059847367999998</v>
      </c>
      <c r="AI2826">
        <v>0.15067794030000001</v>
      </c>
      <c r="AJ2826">
        <v>0.14615760209100001</v>
      </c>
      <c r="AK2826">
        <v>3.5203035110000004E-3</v>
      </c>
      <c r="AL2826">
        <v>0.1333291424573862</v>
      </c>
    </row>
    <row r="2827" spans="1:38" x14ac:dyDescent="0.25">
      <c r="A2827" t="s">
        <v>393</v>
      </c>
      <c r="B2827" s="17" t="s">
        <v>338</v>
      </c>
      <c r="C2827" t="s">
        <v>444</v>
      </c>
      <c r="D2827" t="s">
        <v>427</v>
      </c>
      <c r="E2827" t="s">
        <v>248</v>
      </c>
      <c r="F2827" t="s">
        <v>91</v>
      </c>
      <c r="G2827" t="s">
        <v>19</v>
      </c>
      <c r="H2827" t="s">
        <v>232</v>
      </c>
      <c r="J2827">
        <v>37.485704341999991</v>
      </c>
      <c r="K2827">
        <v>1.6129395849999999E-3</v>
      </c>
      <c r="L2827">
        <v>3.4134259100000001E-3</v>
      </c>
      <c r="M2827">
        <v>2.7367090060000001E-4</v>
      </c>
      <c r="N2827">
        <v>2.6546077358199991E-4</v>
      </c>
      <c r="O2827">
        <v>6.18142089E-6</v>
      </c>
      <c r="P2827">
        <v>3.7897948947572996E-4</v>
      </c>
      <c r="X2827" t="s">
        <v>338</v>
      </c>
      <c r="Y2827" t="s">
        <v>339</v>
      </c>
      <c r="Z2827" t="s">
        <v>427</v>
      </c>
      <c r="AA2827" t="s">
        <v>248</v>
      </c>
      <c r="AB2827" t="s">
        <v>91</v>
      </c>
      <c r="AC2827" t="s">
        <v>19</v>
      </c>
      <c r="AD2827" t="s">
        <v>232</v>
      </c>
      <c r="AF2827">
        <v>37.485704341999991</v>
      </c>
      <c r="AG2827">
        <v>0.43349051599999999</v>
      </c>
      <c r="AH2827">
        <v>0.91738563699999998</v>
      </c>
      <c r="AI2827">
        <v>7.3551245100000009E-2</v>
      </c>
      <c r="AJ2827">
        <v>7.1344707746999997E-2</v>
      </c>
      <c r="AK2827">
        <v>1.6613067879999999E-3</v>
      </c>
      <c r="AL2827">
        <v>0.10185379187653798</v>
      </c>
    </row>
    <row r="2828" spans="1:38" x14ac:dyDescent="0.25">
      <c r="A2828" t="s">
        <v>393</v>
      </c>
      <c r="B2828" s="17" t="s">
        <v>338</v>
      </c>
      <c r="C2828" t="s">
        <v>444</v>
      </c>
      <c r="D2828" t="s">
        <v>427</v>
      </c>
      <c r="E2828" t="s">
        <v>249</v>
      </c>
      <c r="F2828" t="s">
        <v>93</v>
      </c>
      <c r="G2828" t="s">
        <v>19</v>
      </c>
      <c r="H2828" t="s">
        <v>232</v>
      </c>
      <c r="J2828">
        <v>85.772982678999981</v>
      </c>
      <c r="K2828">
        <v>3.7655944488800004E-2</v>
      </c>
      <c r="L2828">
        <v>0.14424564603279996</v>
      </c>
      <c r="M2828">
        <v>7.1873397253000015E-3</v>
      </c>
      <c r="N2828">
        <v>6.9717195335409982E-3</v>
      </c>
      <c r="O2828">
        <v>3.5476410854500001E-4</v>
      </c>
      <c r="P2828">
        <v>9.8086981666788992E-3</v>
      </c>
      <c r="X2828" t="s">
        <v>338</v>
      </c>
      <c r="Y2828" t="s">
        <v>339</v>
      </c>
      <c r="Z2828" t="s">
        <v>427</v>
      </c>
      <c r="AA2828" t="s">
        <v>249</v>
      </c>
      <c r="AB2828" t="s">
        <v>93</v>
      </c>
      <c r="AC2828" t="s">
        <v>19</v>
      </c>
      <c r="AD2828" t="s">
        <v>232</v>
      </c>
      <c r="AF2828">
        <v>85.772982678999981</v>
      </c>
      <c r="AG2828">
        <v>10.120337618539999</v>
      </c>
      <c r="AH2828">
        <v>38.767173765400003</v>
      </c>
      <c r="AI2828">
        <v>1.9316553024499998</v>
      </c>
      <c r="AJ2828">
        <v>1.8737056433764998</v>
      </c>
      <c r="AK2828">
        <v>9.5345703602699991E-2</v>
      </c>
      <c r="AL2828">
        <v>2.6361663263130315</v>
      </c>
    </row>
    <row r="2829" spans="1:38" x14ac:dyDescent="0.25">
      <c r="A2829" t="s">
        <v>393</v>
      </c>
      <c r="B2829" s="17" t="s">
        <v>338</v>
      </c>
      <c r="C2829" t="s">
        <v>444</v>
      </c>
      <c r="D2829" t="s">
        <v>427</v>
      </c>
      <c r="E2829" t="s">
        <v>251</v>
      </c>
      <c r="F2829" t="s">
        <v>250</v>
      </c>
      <c r="G2829" t="s">
        <v>19</v>
      </c>
      <c r="H2829" t="s">
        <v>232</v>
      </c>
      <c r="J2829">
        <v>78.531705095999996</v>
      </c>
      <c r="K2829">
        <v>4.7774752347800008E-2</v>
      </c>
      <c r="L2829">
        <v>0.124117844933</v>
      </c>
      <c r="M2829">
        <v>9.2094962650000004E-3</v>
      </c>
      <c r="N2829">
        <v>8.9332113770500005E-3</v>
      </c>
      <c r="O2829">
        <v>3.8350903016000002E-4</v>
      </c>
      <c r="P2829">
        <v>9.641591637601107E-3</v>
      </c>
      <c r="X2829" t="s">
        <v>338</v>
      </c>
      <c r="Y2829" t="s">
        <v>339</v>
      </c>
      <c r="Z2829" t="s">
        <v>427</v>
      </c>
      <c r="AA2829" t="s">
        <v>251</v>
      </c>
      <c r="AB2829" t="s">
        <v>250</v>
      </c>
      <c r="AC2829" t="s">
        <v>19</v>
      </c>
      <c r="AD2829" t="s">
        <v>232</v>
      </c>
      <c r="AF2829">
        <v>78.531705095999996</v>
      </c>
      <c r="AG2829">
        <v>12.8398486404</v>
      </c>
      <c r="AH2829">
        <v>33.357667577000001</v>
      </c>
      <c r="AI2829">
        <v>2.4751258718299995</v>
      </c>
      <c r="AJ2829">
        <v>2.4008720956751</v>
      </c>
      <c r="AK2829">
        <v>0.10307113245799999</v>
      </c>
      <c r="AL2829">
        <v>2.5912554524617879</v>
      </c>
    </row>
    <row r="2830" spans="1:38" x14ac:dyDescent="0.25">
      <c r="A2830" t="s">
        <v>393</v>
      </c>
      <c r="B2830" s="17" t="s">
        <v>338</v>
      </c>
      <c r="C2830" t="s">
        <v>444</v>
      </c>
      <c r="D2830" t="s">
        <v>427</v>
      </c>
      <c r="E2830" t="s">
        <v>253</v>
      </c>
      <c r="F2830" t="s">
        <v>252</v>
      </c>
      <c r="G2830" t="s">
        <v>19</v>
      </c>
      <c r="H2830" t="s">
        <v>232</v>
      </c>
      <c r="J2830">
        <v>41.347719910999999</v>
      </c>
      <c r="K2830">
        <v>0.177299927064</v>
      </c>
      <c r="L2830">
        <v>0.49302075841000004</v>
      </c>
      <c r="M2830">
        <v>2.5971127963000003E-2</v>
      </c>
      <c r="N2830">
        <v>2.5191994124110002E-2</v>
      </c>
      <c r="O2830">
        <v>1.29672542982E-3</v>
      </c>
      <c r="P2830">
        <v>2.9399435725827955E-2</v>
      </c>
      <c r="X2830" t="s">
        <v>338</v>
      </c>
      <c r="Y2830" t="s">
        <v>339</v>
      </c>
      <c r="Z2830" t="s">
        <v>427</v>
      </c>
      <c r="AA2830" t="s">
        <v>253</v>
      </c>
      <c r="AB2830" t="s">
        <v>252</v>
      </c>
      <c r="AC2830" t="s">
        <v>19</v>
      </c>
      <c r="AD2830" t="s">
        <v>232</v>
      </c>
      <c r="AF2830">
        <v>41.347719910999999</v>
      </c>
      <c r="AG2830">
        <v>47.650780057000006</v>
      </c>
      <c r="AH2830">
        <v>132.503287013</v>
      </c>
      <c r="AI2830">
        <v>6.9799492894999986</v>
      </c>
      <c r="AJ2830">
        <v>6.7705508108149992</v>
      </c>
      <c r="AK2830">
        <v>0.34850536313000002</v>
      </c>
      <c r="AL2830">
        <v>7.9013345947628029</v>
      </c>
    </row>
    <row r="2831" spans="1:38" x14ac:dyDescent="0.25">
      <c r="A2831" t="s">
        <v>393</v>
      </c>
      <c r="B2831" s="17" t="s">
        <v>338</v>
      </c>
      <c r="C2831" t="s">
        <v>444</v>
      </c>
      <c r="D2831" t="s">
        <v>427</v>
      </c>
      <c r="E2831" t="s">
        <v>254</v>
      </c>
      <c r="F2831" t="s">
        <v>29</v>
      </c>
      <c r="G2831" t="s">
        <v>19</v>
      </c>
      <c r="H2831" t="s">
        <v>232</v>
      </c>
      <c r="J2831">
        <v>23.232445883</v>
      </c>
      <c r="K2831">
        <v>9.3203625000000002E-3</v>
      </c>
      <c r="L2831">
        <v>2.6957944115999999E-2</v>
      </c>
      <c r="M2831">
        <v>1.5475498588000001E-3</v>
      </c>
      <c r="N2831">
        <v>1.5011233630360002E-3</v>
      </c>
      <c r="O2831">
        <v>6.3119341903000002E-5</v>
      </c>
      <c r="P2831">
        <v>1.9200095238007709E-3</v>
      </c>
      <c r="X2831" t="s">
        <v>338</v>
      </c>
      <c r="Y2831" t="s">
        <v>339</v>
      </c>
      <c r="Z2831" t="s">
        <v>427</v>
      </c>
      <c r="AA2831" t="s">
        <v>254</v>
      </c>
      <c r="AB2831" t="s">
        <v>29</v>
      </c>
      <c r="AC2831" t="s">
        <v>19</v>
      </c>
      <c r="AD2831" t="s">
        <v>232</v>
      </c>
      <c r="AF2831">
        <v>23.232445883</v>
      </c>
      <c r="AG2831">
        <v>2.5049220096000004</v>
      </c>
      <c r="AH2831">
        <v>7.2451647040999996</v>
      </c>
      <c r="AI2831">
        <v>0.41591654808999995</v>
      </c>
      <c r="AJ2831">
        <v>0.40343905164730004</v>
      </c>
      <c r="AK2831">
        <v>1.6963829632000001E-2</v>
      </c>
      <c r="AL2831">
        <v>0.5160179975170428</v>
      </c>
    </row>
    <row r="2832" spans="1:38" x14ac:dyDescent="0.25">
      <c r="A2832" t="s">
        <v>393</v>
      </c>
      <c r="B2832" s="17" t="s">
        <v>338</v>
      </c>
      <c r="C2832" t="s">
        <v>444</v>
      </c>
      <c r="D2832" t="s">
        <v>427</v>
      </c>
      <c r="E2832" t="s">
        <v>255</v>
      </c>
      <c r="F2832" t="s">
        <v>96</v>
      </c>
      <c r="G2832" t="s">
        <v>19</v>
      </c>
      <c r="H2832" t="s">
        <v>232</v>
      </c>
      <c r="J2832">
        <v>292.69263167600002</v>
      </c>
      <c r="K2832">
        <v>0.12929415042769998</v>
      </c>
      <c r="L2832">
        <v>0.19617436356660001</v>
      </c>
      <c r="M2832">
        <v>2.0470013835400001E-2</v>
      </c>
      <c r="N2832">
        <v>1.9855913420338E-2</v>
      </c>
      <c r="O2832">
        <v>5.0507539284180001E-4</v>
      </c>
      <c r="P2832">
        <v>1.7868613822975964E-2</v>
      </c>
      <c r="X2832" t="s">
        <v>338</v>
      </c>
      <c r="Y2832" t="s">
        <v>339</v>
      </c>
      <c r="Z2832" t="s">
        <v>427</v>
      </c>
      <c r="AA2832" t="s">
        <v>255</v>
      </c>
      <c r="AB2832" t="s">
        <v>96</v>
      </c>
      <c r="AC2832" t="s">
        <v>19</v>
      </c>
      <c r="AD2832" t="s">
        <v>232</v>
      </c>
      <c r="AF2832">
        <v>292.69263167600002</v>
      </c>
      <c r="AG2832">
        <v>34.74883989432</v>
      </c>
      <c r="AH2832">
        <v>52.723438723169998</v>
      </c>
      <c r="AI2832">
        <v>5.5014805697</v>
      </c>
      <c r="AJ2832">
        <v>5.3364361526089992</v>
      </c>
      <c r="AK2832">
        <v>0.13574306555189999</v>
      </c>
      <c r="AL2832">
        <v>4.8023336779158541</v>
      </c>
    </row>
    <row r="2833" spans="1:38" x14ac:dyDescent="0.25">
      <c r="A2833" t="s">
        <v>393</v>
      </c>
      <c r="B2833" s="17" t="s">
        <v>338</v>
      </c>
      <c r="C2833" t="s">
        <v>444</v>
      </c>
      <c r="D2833" t="s">
        <v>427</v>
      </c>
      <c r="E2833" t="s">
        <v>256</v>
      </c>
      <c r="F2833" t="s">
        <v>98</v>
      </c>
      <c r="G2833" t="s">
        <v>19</v>
      </c>
      <c r="H2833" t="s">
        <v>232</v>
      </c>
      <c r="J2833">
        <v>364.46580250999989</v>
      </c>
      <c r="K2833">
        <v>0.28358310391199992</v>
      </c>
      <c r="L2833">
        <v>0.67721085782099999</v>
      </c>
      <c r="M2833">
        <v>4.5833833813200005E-2</v>
      </c>
      <c r="N2833">
        <v>4.4458818798803992E-2</v>
      </c>
      <c r="O2833">
        <v>1.6896058477449999E-3</v>
      </c>
      <c r="P2833">
        <v>4.7630790257830416E-2</v>
      </c>
      <c r="X2833" t="s">
        <v>338</v>
      </c>
      <c r="Y2833" t="s">
        <v>339</v>
      </c>
      <c r="Z2833" t="s">
        <v>427</v>
      </c>
      <c r="AA2833" t="s">
        <v>256</v>
      </c>
      <c r="AB2833" t="s">
        <v>98</v>
      </c>
      <c r="AC2833" t="s">
        <v>19</v>
      </c>
      <c r="AD2833" t="s">
        <v>232</v>
      </c>
      <c r="AF2833">
        <v>364.46580250999989</v>
      </c>
      <c r="AG2833">
        <v>76.215236641599986</v>
      </c>
      <c r="AH2833">
        <v>182.00586381170001</v>
      </c>
      <c r="AI2833">
        <v>12.318212452059999</v>
      </c>
      <c r="AJ2833">
        <v>11.948666078498199</v>
      </c>
      <c r="AK2833">
        <v>0.45409515421300006</v>
      </c>
      <c r="AL2833">
        <v>12.801158802752614</v>
      </c>
    </row>
    <row r="2834" spans="1:38" x14ac:dyDescent="0.25">
      <c r="A2834" t="s">
        <v>393</v>
      </c>
      <c r="B2834" s="17" t="s">
        <v>338</v>
      </c>
      <c r="C2834" t="s">
        <v>444</v>
      </c>
      <c r="D2834" t="s">
        <v>427</v>
      </c>
      <c r="E2834" t="s">
        <v>257</v>
      </c>
      <c r="F2834" t="s">
        <v>100</v>
      </c>
      <c r="G2834" t="s">
        <v>19</v>
      </c>
      <c r="H2834" t="s">
        <v>232</v>
      </c>
      <c r="J2834">
        <v>878.71756750199995</v>
      </c>
      <c r="K2834">
        <v>0.46629395610640001</v>
      </c>
      <c r="L2834">
        <v>0.48126581096016996</v>
      </c>
      <c r="M2834">
        <v>7.3908406703949991E-2</v>
      </c>
      <c r="N2834">
        <v>7.1691154502831492E-2</v>
      </c>
      <c r="O2834">
        <v>1.0427930245219001E-3</v>
      </c>
      <c r="P2834">
        <v>9.7602604511578192E-2</v>
      </c>
      <c r="X2834" t="s">
        <v>338</v>
      </c>
      <c r="Y2834" t="s">
        <v>339</v>
      </c>
      <c r="Z2834" t="s">
        <v>427</v>
      </c>
      <c r="AA2834" t="s">
        <v>257</v>
      </c>
      <c r="AB2834" t="s">
        <v>100</v>
      </c>
      <c r="AC2834" t="s">
        <v>19</v>
      </c>
      <c r="AD2834" t="s">
        <v>232</v>
      </c>
      <c r="AF2834">
        <v>878.71756750199995</v>
      </c>
      <c r="AG2834">
        <v>125.32023669331001</v>
      </c>
      <c r="AH2834">
        <v>129.34404512763001</v>
      </c>
      <c r="AI2834">
        <v>19.863475105696001</v>
      </c>
      <c r="AJ2834">
        <v>19.267570852525118</v>
      </c>
      <c r="AK2834">
        <v>0.28025901251463997</v>
      </c>
      <c r="AL2834">
        <v>26.231485418591145</v>
      </c>
    </row>
    <row r="2835" spans="1:38" x14ac:dyDescent="0.25">
      <c r="A2835" t="s">
        <v>393</v>
      </c>
      <c r="B2835" s="17" t="s">
        <v>338</v>
      </c>
      <c r="C2835" t="s">
        <v>444</v>
      </c>
      <c r="D2835" t="s">
        <v>427</v>
      </c>
      <c r="E2835" t="s">
        <v>259</v>
      </c>
      <c r="F2835" t="s">
        <v>258</v>
      </c>
      <c r="G2835" t="s">
        <v>19</v>
      </c>
      <c r="H2835" t="s">
        <v>232</v>
      </c>
      <c r="J2835">
        <v>253.11900220500002</v>
      </c>
      <c r="K2835">
        <v>0.24674350408000004</v>
      </c>
      <c r="L2835">
        <v>0.56759623735000009</v>
      </c>
      <c r="M2835">
        <v>3.8681396108000005E-2</v>
      </c>
      <c r="N2835">
        <v>3.7520954224759998E-2</v>
      </c>
      <c r="O2835">
        <v>1.5406585852899999E-3</v>
      </c>
      <c r="P2835">
        <v>3.9181009053763982E-2</v>
      </c>
      <c r="X2835" t="s">
        <v>338</v>
      </c>
      <c r="Y2835" t="s">
        <v>339</v>
      </c>
      <c r="Z2835" t="s">
        <v>427</v>
      </c>
      <c r="AA2835" t="s">
        <v>259</v>
      </c>
      <c r="AB2835" t="s">
        <v>258</v>
      </c>
      <c r="AC2835" t="s">
        <v>19</v>
      </c>
      <c r="AD2835" t="s">
        <v>232</v>
      </c>
      <c r="AF2835">
        <v>253.11900220500002</v>
      </c>
      <c r="AG2835">
        <v>66.31429854000001</v>
      </c>
      <c r="AH2835">
        <v>152.54604390999998</v>
      </c>
      <c r="AI2835">
        <v>10.3959354982</v>
      </c>
      <c r="AJ2835">
        <v>10.084057433253999</v>
      </c>
      <c r="AK2835">
        <v>0.41406442658000009</v>
      </c>
      <c r="AL2835">
        <v>10.530212088131186</v>
      </c>
    </row>
    <row r="2836" spans="1:38" x14ac:dyDescent="0.25">
      <c r="A2836" t="s">
        <v>393</v>
      </c>
      <c r="B2836" s="17" t="s">
        <v>338</v>
      </c>
      <c r="C2836" t="s">
        <v>444</v>
      </c>
      <c r="D2836" t="s">
        <v>427</v>
      </c>
      <c r="E2836" t="s">
        <v>260</v>
      </c>
      <c r="F2836" t="s">
        <v>102</v>
      </c>
      <c r="G2836" t="s">
        <v>19</v>
      </c>
      <c r="H2836" t="s">
        <v>232</v>
      </c>
      <c r="J2836">
        <v>1367.4798511900001</v>
      </c>
      <c r="K2836">
        <v>0.39039475935599999</v>
      </c>
      <c r="L2836">
        <v>0.33274626608000002</v>
      </c>
      <c r="M2836">
        <v>6.0292693939399997E-2</v>
      </c>
      <c r="N2836">
        <v>5.8483913121218006E-2</v>
      </c>
      <c r="O2836">
        <v>7.1481378092099997E-4</v>
      </c>
      <c r="P2836">
        <v>8.655855797612344E-2</v>
      </c>
      <c r="X2836" t="s">
        <v>338</v>
      </c>
      <c r="Y2836" t="s">
        <v>339</v>
      </c>
      <c r="Z2836" t="s">
        <v>427</v>
      </c>
      <c r="AA2836" t="s">
        <v>260</v>
      </c>
      <c r="AB2836" t="s">
        <v>102</v>
      </c>
      <c r="AC2836" t="s">
        <v>19</v>
      </c>
      <c r="AD2836" t="s">
        <v>232</v>
      </c>
      <c r="AF2836">
        <v>1367.4798511900001</v>
      </c>
      <c r="AG2836">
        <v>104.92173561769999</v>
      </c>
      <c r="AH2836">
        <v>89.428232602999998</v>
      </c>
      <c r="AI2836">
        <v>16.204145319589998</v>
      </c>
      <c r="AJ2836">
        <v>15.718020960002299</v>
      </c>
      <c r="AK2836">
        <v>0.1921119595204</v>
      </c>
      <c r="AL2836">
        <v>23.263308606189714</v>
      </c>
    </row>
    <row r="2837" spans="1:38" x14ac:dyDescent="0.25">
      <c r="A2837" t="s">
        <v>393</v>
      </c>
      <c r="B2837" s="17" t="s">
        <v>338</v>
      </c>
      <c r="C2837" t="s">
        <v>444</v>
      </c>
      <c r="D2837" t="s">
        <v>427</v>
      </c>
      <c r="E2837" t="s">
        <v>262</v>
      </c>
      <c r="F2837" t="s">
        <v>261</v>
      </c>
      <c r="G2837" t="s">
        <v>19</v>
      </c>
      <c r="H2837" t="s">
        <v>232</v>
      </c>
      <c r="J2837">
        <v>10.741234324999999</v>
      </c>
      <c r="K2837">
        <v>3.2489623930000003E-2</v>
      </c>
      <c r="L2837">
        <v>7.4677220329999988E-2</v>
      </c>
      <c r="M2837">
        <v>4.2155172029999998E-3</v>
      </c>
      <c r="N2837">
        <v>4.08905168691E-3</v>
      </c>
      <c r="O2837">
        <v>1.6529829179999999E-4</v>
      </c>
      <c r="P2837">
        <v>4.7710105805957399E-3</v>
      </c>
      <c r="X2837" t="s">
        <v>338</v>
      </c>
      <c r="Y2837" t="s">
        <v>339</v>
      </c>
      <c r="Z2837" t="s">
        <v>427</v>
      </c>
      <c r="AA2837" t="s">
        <v>262</v>
      </c>
      <c r="AB2837" t="s">
        <v>261</v>
      </c>
      <c r="AC2837" t="s">
        <v>19</v>
      </c>
      <c r="AD2837" t="s">
        <v>232</v>
      </c>
      <c r="AF2837">
        <v>10.741234325000001</v>
      </c>
      <c r="AG2837">
        <v>8.7318484329999997</v>
      </c>
      <c r="AH2837">
        <v>20.070103969999998</v>
      </c>
      <c r="AI2837">
        <v>1.1329540070999999</v>
      </c>
      <c r="AJ2837">
        <v>1.098965386887</v>
      </c>
      <c r="AK2837">
        <v>4.4425242490000003E-2</v>
      </c>
      <c r="AL2837">
        <v>1.2822474050556298</v>
      </c>
    </row>
    <row r="2838" spans="1:38" x14ac:dyDescent="0.25">
      <c r="A2838" t="s">
        <v>393</v>
      </c>
      <c r="B2838" s="17" t="s">
        <v>338</v>
      </c>
      <c r="C2838" t="s">
        <v>444</v>
      </c>
      <c r="D2838" t="s">
        <v>427</v>
      </c>
      <c r="E2838" t="s">
        <v>263</v>
      </c>
      <c r="F2838" t="s">
        <v>104</v>
      </c>
      <c r="G2838" t="s">
        <v>19</v>
      </c>
      <c r="H2838" t="s">
        <v>232</v>
      </c>
      <c r="J2838">
        <v>10.258481249999999</v>
      </c>
      <c r="K2838">
        <v>1.2164104630000001E-3</v>
      </c>
      <c r="L2838">
        <v>1.085130413E-3</v>
      </c>
      <c r="M2838">
        <v>1.9053333010000001E-4</v>
      </c>
      <c r="N2838">
        <v>1.8481733019699997E-4</v>
      </c>
      <c r="O2838">
        <v>2.2076870799999998E-6</v>
      </c>
      <c r="P2838">
        <v>2.9784409566560994E-4</v>
      </c>
      <c r="X2838" t="s">
        <v>338</v>
      </c>
      <c r="Y2838" t="s">
        <v>339</v>
      </c>
      <c r="Z2838" t="s">
        <v>427</v>
      </c>
      <c r="AA2838" t="s">
        <v>263</v>
      </c>
      <c r="AB2838" t="s">
        <v>104</v>
      </c>
      <c r="AC2838" t="s">
        <v>19</v>
      </c>
      <c r="AD2838" t="s">
        <v>232</v>
      </c>
      <c r="AF2838">
        <v>10.258481249999999</v>
      </c>
      <c r="AG2838">
        <v>0.32692009759999996</v>
      </c>
      <c r="AH2838">
        <v>0.29163749119999999</v>
      </c>
      <c r="AI2838">
        <v>5.1207364800000002E-2</v>
      </c>
      <c r="AJ2838">
        <v>4.9671143855999994E-2</v>
      </c>
      <c r="AK2838">
        <v>5.9333360699999999E-4</v>
      </c>
      <c r="AL2838">
        <v>8.0047994496678002E-2</v>
      </c>
    </row>
    <row r="2839" spans="1:38" x14ac:dyDescent="0.25">
      <c r="A2839" t="s">
        <v>393</v>
      </c>
      <c r="B2839" s="17" t="s">
        <v>338</v>
      </c>
      <c r="C2839" t="s">
        <v>444</v>
      </c>
      <c r="D2839" t="s">
        <v>427</v>
      </c>
      <c r="E2839" t="s">
        <v>264</v>
      </c>
      <c r="F2839" t="s">
        <v>106</v>
      </c>
      <c r="G2839" t="s">
        <v>19</v>
      </c>
      <c r="H2839" t="s">
        <v>232</v>
      </c>
      <c r="J2839">
        <v>32.018529103000006</v>
      </c>
      <c r="K2839">
        <v>3.4676514128599997E-2</v>
      </c>
      <c r="L2839">
        <v>7.2934797093399992E-2</v>
      </c>
      <c r="M2839">
        <v>4.95278932407E-3</v>
      </c>
      <c r="N2839">
        <v>4.8042056443479003E-3</v>
      </c>
      <c r="O2839">
        <v>1.5972230603329999E-4</v>
      </c>
      <c r="P2839">
        <v>5.1905819522430436E-3</v>
      </c>
      <c r="X2839" t="s">
        <v>338</v>
      </c>
      <c r="Y2839" t="s">
        <v>339</v>
      </c>
      <c r="Z2839" t="s">
        <v>427</v>
      </c>
      <c r="AA2839" t="s">
        <v>264</v>
      </c>
      <c r="AB2839" t="s">
        <v>106</v>
      </c>
      <c r="AC2839" t="s">
        <v>19</v>
      </c>
      <c r="AD2839" t="s">
        <v>232</v>
      </c>
      <c r="AF2839">
        <v>32.018529103000006</v>
      </c>
      <c r="AG2839">
        <v>9.3195905633800002</v>
      </c>
      <c r="AH2839">
        <v>19.601810457779997</v>
      </c>
      <c r="AI2839">
        <v>1.331102191359</v>
      </c>
      <c r="AJ2839">
        <v>1.2911691256182301</v>
      </c>
      <c r="AK2839">
        <v>4.2926654303900004E-2</v>
      </c>
      <c r="AL2839">
        <v>1.3950106172082755</v>
      </c>
    </row>
    <row r="2840" spans="1:38" x14ac:dyDescent="0.25">
      <c r="A2840" t="s">
        <v>393</v>
      </c>
      <c r="B2840" s="17" t="s">
        <v>338</v>
      </c>
      <c r="C2840" t="s">
        <v>444</v>
      </c>
      <c r="D2840" t="s">
        <v>427</v>
      </c>
      <c r="E2840" t="s">
        <v>265</v>
      </c>
      <c r="F2840" t="s">
        <v>108</v>
      </c>
      <c r="G2840" t="s">
        <v>32</v>
      </c>
      <c r="H2840" t="s">
        <v>232</v>
      </c>
      <c r="J2840">
        <v>71.990513410000005</v>
      </c>
      <c r="K2840">
        <v>7.2608661003999994E-3</v>
      </c>
      <c r="L2840">
        <v>6.6594276923000002E-3</v>
      </c>
      <c r="M2840">
        <v>1.08269330883E-3</v>
      </c>
      <c r="N2840">
        <v>1.0502125095651E-3</v>
      </c>
      <c r="O2840">
        <v>1.3415796381500001E-5</v>
      </c>
      <c r="P2840">
        <v>1.7634471281618486E-3</v>
      </c>
      <c r="X2840" t="s">
        <v>338</v>
      </c>
      <c r="Y2840" t="s">
        <v>339</v>
      </c>
      <c r="Z2840" t="s">
        <v>427</v>
      </c>
      <c r="AA2840" t="s">
        <v>265</v>
      </c>
      <c r="AB2840" t="s">
        <v>108</v>
      </c>
      <c r="AC2840" t="s">
        <v>32</v>
      </c>
      <c r="AD2840" t="s">
        <v>232</v>
      </c>
      <c r="AF2840">
        <v>71.990513410000005</v>
      </c>
      <c r="AG2840">
        <v>2.2902846530000001</v>
      </c>
      <c r="AH2840">
        <v>2.1005739407999999</v>
      </c>
      <c r="AI2840">
        <v>0.34151243628</v>
      </c>
      <c r="AJ2840">
        <v>0.33126706319160004</v>
      </c>
      <c r="AK2840">
        <v>4.2317255174999999E-3</v>
      </c>
      <c r="AL2840">
        <v>0.55624170536310868</v>
      </c>
    </row>
    <row r="2841" spans="1:38" x14ac:dyDescent="0.25">
      <c r="A2841" t="s">
        <v>393</v>
      </c>
      <c r="B2841" s="17" t="s">
        <v>338</v>
      </c>
      <c r="C2841" t="s">
        <v>444</v>
      </c>
      <c r="D2841" t="s">
        <v>427</v>
      </c>
      <c r="E2841" t="s">
        <v>266</v>
      </c>
      <c r="F2841" t="s">
        <v>110</v>
      </c>
      <c r="G2841" t="s">
        <v>32</v>
      </c>
      <c r="H2841" t="s">
        <v>232</v>
      </c>
      <c r="J2841">
        <v>52.680602292600007</v>
      </c>
      <c r="K2841">
        <v>4.6695710541029993E-2</v>
      </c>
      <c r="L2841">
        <v>5.7214075756500005E-2</v>
      </c>
      <c r="M2841">
        <v>6.56020621139E-3</v>
      </c>
      <c r="N2841">
        <v>6.3634000250483002E-3</v>
      </c>
      <c r="O2841">
        <v>1.934489456743E-4</v>
      </c>
      <c r="P2841">
        <v>4.4094078019661694E-3</v>
      </c>
      <c r="X2841" t="s">
        <v>338</v>
      </c>
      <c r="Y2841" t="s">
        <v>339</v>
      </c>
      <c r="Z2841" t="s">
        <v>427</v>
      </c>
      <c r="AA2841" t="s">
        <v>266</v>
      </c>
      <c r="AB2841" t="s">
        <v>110</v>
      </c>
      <c r="AC2841" t="s">
        <v>32</v>
      </c>
      <c r="AD2841" t="s">
        <v>232</v>
      </c>
      <c r="AF2841">
        <v>52.6806022926</v>
      </c>
      <c r="AG2841">
        <v>14.729162409330002</v>
      </c>
      <c r="AH2841">
        <v>18.04695377078</v>
      </c>
      <c r="AI2841">
        <v>2.0692765885900002</v>
      </c>
      <c r="AJ2841">
        <v>2.0071982909322998</v>
      </c>
      <c r="AK2841">
        <v>6.1019323766400006E-2</v>
      </c>
      <c r="AL2841">
        <v>1.3908532746530753</v>
      </c>
    </row>
    <row r="2842" spans="1:38" x14ac:dyDescent="0.25">
      <c r="A2842" t="s">
        <v>393</v>
      </c>
      <c r="B2842" s="17" t="s">
        <v>338</v>
      </c>
      <c r="C2842" t="s">
        <v>444</v>
      </c>
      <c r="D2842" t="s">
        <v>427</v>
      </c>
      <c r="E2842" t="s">
        <v>267</v>
      </c>
      <c r="F2842" t="s">
        <v>31</v>
      </c>
      <c r="G2842" t="s">
        <v>32</v>
      </c>
      <c r="H2842" t="s">
        <v>232</v>
      </c>
      <c r="J2842">
        <v>44.457230270999993</v>
      </c>
      <c r="K2842">
        <v>1.1263802083510001E-2</v>
      </c>
      <c r="L2842">
        <v>3.01840031122E-2</v>
      </c>
      <c r="M2842">
        <v>2.1134903496630004E-3</v>
      </c>
      <c r="N2842">
        <v>2.0500856391731099E-3</v>
      </c>
      <c r="O2842">
        <v>8.4568537695999996E-5</v>
      </c>
      <c r="P2842">
        <v>2.4008598616954771E-3</v>
      </c>
      <c r="X2842" t="s">
        <v>338</v>
      </c>
      <c r="Y2842" t="s">
        <v>339</v>
      </c>
      <c r="Z2842" t="s">
        <v>427</v>
      </c>
      <c r="AA2842" t="s">
        <v>267</v>
      </c>
      <c r="AB2842" t="s">
        <v>31</v>
      </c>
      <c r="AC2842" t="s">
        <v>32</v>
      </c>
      <c r="AD2842" t="s">
        <v>232</v>
      </c>
      <c r="AF2842">
        <v>44.457230271</v>
      </c>
      <c r="AG2842">
        <v>3.5529254698699999</v>
      </c>
      <c r="AH2842">
        <v>9.5208977395400005</v>
      </c>
      <c r="AI2842">
        <v>0.66665527500900001</v>
      </c>
      <c r="AJ2842">
        <v>0.64665561675872996</v>
      </c>
      <c r="AK2842">
        <v>2.6675332122499999E-2</v>
      </c>
      <c r="AL2842">
        <v>0.7572998971774324</v>
      </c>
    </row>
    <row r="2843" spans="1:38" x14ac:dyDescent="0.25">
      <c r="A2843" t="s">
        <v>393</v>
      </c>
      <c r="B2843" s="17" t="s">
        <v>338</v>
      </c>
      <c r="C2843" t="s">
        <v>444</v>
      </c>
      <c r="D2843" t="s">
        <v>427</v>
      </c>
      <c r="E2843" t="s">
        <v>268</v>
      </c>
      <c r="F2843" t="s">
        <v>34</v>
      </c>
      <c r="G2843" t="s">
        <v>32</v>
      </c>
      <c r="H2843" t="s">
        <v>232</v>
      </c>
      <c r="J2843">
        <v>52.499931029999999</v>
      </c>
      <c r="K2843">
        <v>1.1472534257000001E-2</v>
      </c>
      <c r="L2843">
        <v>3.4748287675999995E-2</v>
      </c>
      <c r="M2843">
        <v>2.2590508996999993E-3</v>
      </c>
      <c r="N2843">
        <v>2.1912793727090004E-3</v>
      </c>
      <c r="O2843">
        <v>8.5721552638999993E-5</v>
      </c>
      <c r="P2843">
        <v>2.7791298034858794E-3</v>
      </c>
      <c r="X2843" t="s">
        <v>338</v>
      </c>
      <c r="Y2843" t="s">
        <v>339</v>
      </c>
      <c r="Z2843" t="s">
        <v>427</v>
      </c>
      <c r="AA2843" t="s">
        <v>268</v>
      </c>
      <c r="AB2843" t="s">
        <v>34</v>
      </c>
      <c r="AC2843" t="s">
        <v>32</v>
      </c>
      <c r="AD2843" t="s">
        <v>232</v>
      </c>
      <c r="AF2843">
        <v>52.499931029999999</v>
      </c>
      <c r="AG2843">
        <v>3.6187654115000001</v>
      </c>
      <c r="AH2843">
        <v>10.960602345900002</v>
      </c>
      <c r="AI2843">
        <v>0.71256918667000002</v>
      </c>
      <c r="AJ2843">
        <v>0.69119211106989997</v>
      </c>
      <c r="AK2843">
        <v>2.7039028578000002E-2</v>
      </c>
      <c r="AL2843">
        <v>0.87661693512550165</v>
      </c>
    </row>
    <row r="2844" spans="1:38" x14ac:dyDescent="0.25">
      <c r="A2844" t="s">
        <v>393</v>
      </c>
      <c r="B2844" s="17" t="s">
        <v>338</v>
      </c>
      <c r="C2844" t="s">
        <v>444</v>
      </c>
      <c r="D2844" t="s">
        <v>427</v>
      </c>
      <c r="E2844" t="s">
        <v>269</v>
      </c>
      <c r="F2844" t="s">
        <v>114</v>
      </c>
      <c r="G2844" t="s">
        <v>32</v>
      </c>
      <c r="H2844" t="s">
        <v>232</v>
      </c>
      <c r="J2844">
        <v>6.8242511099999996</v>
      </c>
      <c r="K2844">
        <v>1.230385662E-3</v>
      </c>
      <c r="L2844">
        <v>1.7930185100000003E-3</v>
      </c>
      <c r="M2844">
        <v>2.0550813959999999E-4</v>
      </c>
      <c r="N2844">
        <v>1.99342895412E-4</v>
      </c>
      <c r="O2844">
        <v>3.2961619289999997E-6</v>
      </c>
      <c r="P2844">
        <v>3.2059410701525994E-4</v>
      </c>
      <c r="X2844" t="s">
        <v>338</v>
      </c>
      <c r="Y2844" t="s">
        <v>339</v>
      </c>
      <c r="Z2844" t="s">
        <v>427</v>
      </c>
      <c r="AA2844" t="s">
        <v>269</v>
      </c>
      <c r="AB2844" t="s">
        <v>114</v>
      </c>
      <c r="AC2844" t="s">
        <v>32</v>
      </c>
      <c r="AD2844" t="s">
        <v>232</v>
      </c>
      <c r="AF2844">
        <v>6.8242511099999996</v>
      </c>
      <c r="AG2844">
        <v>0.388098795</v>
      </c>
      <c r="AH2844">
        <v>0.56556931659999998</v>
      </c>
      <c r="AI2844">
        <v>6.4823138899999994E-2</v>
      </c>
      <c r="AJ2844">
        <v>6.2878444733E-2</v>
      </c>
      <c r="AK2844">
        <v>1.039703842E-3</v>
      </c>
      <c r="AL2844">
        <v>0.10112454704488499</v>
      </c>
    </row>
    <row r="2845" spans="1:38" x14ac:dyDescent="0.25">
      <c r="A2845" t="s">
        <v>393</v>
      </c>
      <c r="B2845" s="17" t="s">
        <v>338</v>
      </c>
      <c r="C2845" t="s">
        <v>444</v>
      </c>
      <c r="D2845" t="s">
        <v>427</v>
      </c>
      <c r="E2845" t="s">
        <v>270</v>
      </c>
      <c r="F2845" t="s">
        <v>116</v>
      </c>
      <c r="G2845" t="s">
        <v>32</v>
      </c>
      <c r="H2845" t="s">
        <v>232</v>
      </c>
      <c r="J2845">
        <v>638.74680499999999</v>
      </c>
      <c r="K2845">
        <v>0.1212921916</v>
      </c>
      <c r="L2845">
        <v>0.21825677230000001</v>
      </c>
      <c r="M2845">
        <v>1.6716227799999997E-2</v>
      </c>
      <c r="N2845">
        <v>1.6214740966000001E-2</v>
      </c>
      <c r="O2845">
        <v>5.8620679960000007E-4</v>
      </c>
      <c r="P2845">
        <v>1.7926213713438419E-2</v>
      </c>
      <c r="X2845" t="s">
        <v>338</v>
      </c>
      <c r="Y2845" t="s">
        <v>339</v>
      </c>
      <c r="Z2845" t="s">
        <v>427</v>
      </c>
      <c r="AA2845" t="s">
        <v>270</v>
      </c>
      <c r="AB2845" t="s">
        <v>116</v>
      </c>
      <c r="AC2845" t="s">
        <v>32</v>
      </c>
      <c r="AD2845" t="s">
        <v>232</v>
      </c>
      <c r="AF2845">
        <v>638.74680499999999</v>
      </c>
      <c r="AG2845">
        <v>44.635523040000002</v>
      </c>
      <c r="AH2845">
        <v>80.318489319999998</v>
      </c>
      <c r="AI2845">
        <v>6.1515707029999991</v>
      </c>
      <c r="AJ2845">
        <v>5.9670235819099986</v>
      </c>
      <c r="AK2845">
        <v>0.21572408799999998</v>
      </c>
      <c r="AL2845">
        <v>6.5968473041148599</v>
      </c>
    </row>
    <row r="2846" spans="1:38" x14ac:dyDescent="0.25">
      <c r="A2846" t="s">
        <v>393</v>
      </c>
      <c r="B2846" s="17" t="s">
        <v>338</v>
      </c>
      <c r="C2846" t="s">
        <v>444</v>
      </c>
      <c r="D2846" t="s">
        <v>427</v>
      </c>
      <c r="E2846" t="s">
        <v>271</v>
      </c>
      <c r="F2846" t="s">
        <v>118</v>
      </c>
      <c r="G2846" t="s">
        <v>32</v>
      </c>
      <c r="H2846" t="s">
        <v>232</v>
      </c>
      <c r="J2846">
        <v>27.134844819599998</v>
      </c>
      <c r="K2846">
        <v>1.7090795404489999E-2</v>
      </c>
      <c r="L2846">
        <v>3.5230757929699999E-2</v>
      </c>
      <c r="M2846">
        <v>3.0942798375900001E-3</v>
      </c>
      <c r="N2846">
        <v>3.0014514424622999E-3</v>
      </c>
      <c r="O2846">
        <v>1.1932739634060001E-4</v>
      </c>
      <c r="P2846">
        <v>2.8535468034678012E-3</v>
      </c>
      <c r="X2846" t="s">
        <v>338</v>
      </c>
      <c r="Y2846" t="s">
        <v>339</v>
      </c>
      <c r="Z2846" t="s">
        <v>427</v>
      </c>
      <c r="AA2846" t="s">
        <v>271</v>
      </c>
      <c r="AB2846" t="s">
        <v>118</v>
      </c>
      <c r="AC2846" t="s">
        <v>32</v>
      </c>
      <c r="AD2846" t="s">
        <v>232</v>
      </c>
      <c r="AF2846">
        <v>27.134844819599998</v>
      </c>
      <c r="AG2846">
        <v>5.3909251273700001</v>
      </c>
      <c r="AH2846">
        <v>11.112788440260001</v>
      </c>
      <c r="AI2846">
        <v>0.97602435544600019</v>
      </c>
      <c r="AJ2846">
        <v>0.94674362478261997</v>
      </c>
      <c r="AK2846">
        <v>3.7639272824800001E-2</v>
      </c>
      <c r="AL2846">
        <v>0.90009026711631823</v>
      </c>
    </row>
    <row r="2847" spans="1:38" x14ac:dyDescent="0.25">
      <c r="A2847" t="s">
        <v>393</v>
      </c>
      <c r="B2847" s="17" t="s">
        <v>338</v>
      </c>
      <c r="C2847" t="s">
        <v>444</v>
      </c>
      <c r="D2847" t="s">
        <v>427</v>
      </c>
      <c r="E2847" t="s">
        <v>272</v>
      </c>
      <c r="F2847" t="s">
        <v>47</v>
      </c>
      <c r="G2847" t="s">
        <v>39</v>
      </c>
      <c r="H2847" t="s">
        <v>232</v>
      </c>
      <c r="J2847">
        <v>1.6122155300000001</v>
      </c>
      <c r="K2847">
        <v>1.7152421199999999E-5</v>
      </c>
      <c r="L2847">
        <v>2.8138319999999999E-5</v>
      </c>
      <c r="M2847">
        <v>2.6643559E-6</v>
      </c>
      <c r="N2847">
        <v>2.5844252229999999E-6</v>
      </c>
      <c r="O2847">
        <v>5.1396970999999994E-8</v>
      </c>
      <c r="P2847">
        <v>4.63925582406E-6</v>
      </c>
      <c r="X2847" t="s">
        <v>338</v>
      </c>
      <c r="Y2847" t="s">
        <v>339</v>
      </c>
      <c r="Z2847" t="s">
        <v>427</v>
      </c>
      <c r="AA2847" t="s">
        <v>272</v>
      </c>
      <c r="AB2847" t="s">
        <v>47</v>
      </c>
      <c r="AC2847" t="s">
        <v>39</v>
      </c>
      <c r="AD2847" t="s">
        <v>232</v>
      </c>
      <c r="AF2847">
        <v>1.6122155300000001</v>
      </c>
      <c r="AG2847">
        <v>3.5276684E-3</v>
      </c>
      <c r="AH2847">
        <v>5.7870945999999998E-3</v>
      </c>
      <c r="AI2847">
        <v>5.479672699999999E-4</v>
      </c>
      <c r="AJ2847">
        <v>5.3152825189999996E-4</v>
      </c>
      <c r="AK2847">
        <v>1.0570606700000001E-5</v>
      </c>
      <c r="AL2847">
        <v>9.5413699658160008E-4</v>
      </c>
    </row>
    <row r="2848" spans="1:38" x14ac:dyDescent="0.25">
      <c r="A2848" t="s">
        <v>393</v>
      </c>
      <c r="B2848" s="17" t="s">
        <v>338</v>
      </c>
      <c r="C2848" t="s">
        <v>444</v>
      </c>
      <c r="D2848" t="s">
        <v>427</v>
      </c>
      <c r="E2848" t="s">
        <v>273</v>
      </c>
      <c r="F2848" t="s">
        <v>50</v>
      </c>
      <c r="G2848" t="s">
        <v>39</v>
      </c>
      <c r="H2848" t="s">
        <v>232</v>
      </c>
      <c r="J2848">
        <v>4.4550989599999999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X2848" t="s">
        <v>338</v>
      </c>
      <c r="Y2848" t="s">
        <v>339</v>
      </c>
      <c r="Z2848" t="s">
        <v>427</v>
      </c>
      <c r="AA2848" t="s">
        <v>273</v>
      </c>
      <c r="AB2848" t="s">
        <v>50</v>
      </c>
      <c r="AC2848" t="s">
        <v>39</v>
      </c>
      <c r="AD2848" t="s">
        <v>232</v>
      </c>
      <c r="AF2848">
        <v>4.4550989600000008</v>
      </c>
      <c r="AG2848">
        <v>0.441822991</v>
      </c>
      <c r="AH2848">
        <v>1.390304446</v>
      </c>
      <c r="AI2848">
        <v>7.3441597299999994E-2</v>
      </c>
      <c r="AJ2848">
        <v>7.1238349381000002E-2</v>
      </c>
      <c r="AK2848">
        <v>2.7421580070000002E-3</v>
      </c>
      <c r="AL2848">
        <v>0.10946116147379401</v>
      </c>
    </row>
    <row r="2849" spans="1:38" x14ac:dyDescent="0.25">
      <c r="A2849" t="s">
        <v>393</v>
      </c>
      <c r="B2849" s="17" t="s">
        <v>338</v>
      </c>
      <c r="C2849" t="s">
        <v>444</v>
      </c>
      <c r="D2849" t="s">
        <v>427</v>
      </c>
      <c r="E2849" t="s">
        <v>274</v>
      </c>
      <c r="F2849" t="s">
        <v>134</v>
      </c>
      <c r="G2849" t="s">
        <v>39</v>
      </c>
      <c r="H2849" t="s">
        <v>232</v>
      </c>
      <c r="J2849">
        <v>963.61229170000013</v>
      </c>
      <c r="K2849">
        <v>8.1165721635999999E-2</v>
      </c>
      <c r="L2849">
        <v>0.16001306036100002</v>
      </c>
      <c r="M2849">
        <v>1.39891813881E-2</v>
      </c>
      <c r="N2849">
        <v>1.3569505946456999E-2</v>
      </c>
      <c r="O2849">
        <v>3.5818560776E-4</v>
      </c>
      <c r="P2849">
        <v>1.9008382190699887E-2</v>
      </c>
      <c r="X2849" t="s">
        <v>338</v>
      </c>
      <c r="Y2849" t="s">
        <v>339</v>
      </c>
      <c r="Z2849" t="s">
        <v>427</v>
      </c>
      <c r="AA2849" t="s">
        <v>274</v>
      </c>
      <c r="AB2849" t="s">
        <v>134</v>
      </c>
      <c r="AC2849" t="s">
        <v>39</v>
      </c>
      <c r="AD2849" t="s">
        <v>232</v>
      </c>
      <c r="AF2849">
        <v>963.61229170000013</v>
      </c>
      <c r="AG2849">
        <v>16.6930257719</v>
      </c>
      <c r="AH2849">
        <v>32.909238904300004</v>
      </c>
      <c r="AI2849">
        <v>2.87709763877</v>
      </c>
      <c r="AJ2849">
        <v>2.7907847096068998</v>
      </c>
      <c r="AK2849">
        <v>7.366658492E-2</v>
      </c>
      <c r="AL2849">
        <v>3.9093767530493126</v>
      </c>
    </row>
    <row r="2850" spans="1:38" x14ac:dyDescent="0.25">
      <c r="A2850" t="s">
        <v>393</v>
      </c>
      <c r="B2850" s="17" t="s">
        <v>338</v>
      </c>
      <c r="C2850" t="s">
        <v>444</v>
      </c>
      <c r="D2850" t="s">
        <v>427</v>
      </c>
      <c r="E2850" t="s">
        <v>275</v>
      </c>
      <c r="F2850" t="s">
        <v>138</v>
      </c>
      <c r="G2850" t="s">
        <v>39</v>
      </c>
      <c r="H2850" t="s">
        <v>232</v>
      </c>
      <c r="J2850">
        <v>243.35500151000002</v>
      </c>
      <c r="K2850">
        <v>1.7077239742400004E-2</v>
      </c>
      <c r="L2850">
        <v>3.1778771973999996E-2</v>
      </c>
      <c r="M2850">
        <v>2.6180100195000002E-3</v>
      </c>
      <c r="N2850">
        <v>2.5394697189149995E-3</v>
      </c>
      <c r="O2850">
        <v>7.3922797841999987E-5</v>
      </c>
      <c r="P2850">
        <v>4.0094505608346534E-3</v>
      </c>
      <c r="X2850" t="s">
        <v>338</v>
      </c>
      <c r="Y2850" t="s">
        <v>339</v>
      </c>
      <c r="Z2850" t="s">
        <v>427</v>
      </c>
      <c r="AA2850" t="s">
        <v>275</v>
      </c>
      <c r="AB2850" t="s">
        <v>138</v>
      </c>
      <c r="AC2850" t="s">
        <v>39</v>
      </c>
      <c r="AD2850" t="s">
        <v>232</v>
      </c>
      <c r="AF2850">
        <v>243.35500151000002</v>
      </c>
      <c r="AG2850">
        <v>3.5122071835999997</v>
      </c>
      <c r="AH2850">
        <v>6.5358109438999987</v>
      </c>
      <c r="AI2850">
        <v>0.53843552718999999</v>
      </c>
      <c r="AJ2850">
        <v>0.5222824613742999</v>
      </c>
      <c r="AK2850">
        <v>1.5203402269699998E-2</v>
      </c>
      <c r="AL2850">
        <v>0.82460735149670283</v>
      </c>
    </row>
    <row r="2851" spans="1:38" x14ac:dyDescent="0.25">
      <c r="A2851" t="s">
        <v>393</v>
      </c>
      <c r="B2851" s="17" t="s">
        <v>338</v>
      </c>
      <c r="C2851" t="s">
        <v>444</v>
      </c>
      <c r="D2851" t="s">
        <v>427</v>
      </c>
      <c r="E2851" t="s">
        <v>276</v>
      </c>
      <c r="F2851" t="s">
        <v>141</v>
      </c>
      <c r="G2851" t="s">
        <v>39</v>
      </c>
      <c r="H2851" t="s">
        <v>232</v>
      </c>
      <c r="J2851">
        <v>292.96051737800002</v>
      </c>
      <c r="K2851">
        <v>9.6814915882800001E-2</v>
      </c>
      <c r="L2851">
        <v>0.23876708622530005</v>
      </c>
      <c r="M2851">
        <v>1.7105383941979999E-2</v>
      </c>
      <c r="N2851">
        <v>1.65922224237206E-2</v>
      </c>
      <c r="O2851">
        <v>4.8359831051E-4</v>
      </c>
      <c r="P2851">
        <v>2.2167122292576846E-2</v>
      </c>
      <c r="X2851" t="s">
        <v>338</v>
      </c>
      <c r="Y2851" t="s">
        <v>339</v>
      </c>
      <c r="Z2851" t="s">
        <v>427</v>
      </c>
      <c r="AA2851" t="s">
        <v>276</v>
      </c>
      <c r="AB2851" t="s">
        <v>141</v>
      </c>
      <c r="AC2851" t="s">
        <v>39</v>
      </c>
      <c r="AD2851" t="s">
        <v>232</v>
      </c>
      <c r="AF2851">
        <v>292.96051737800008</v>
      </c>
      <c r="AG2851">
        <v>19.911531547789998</v>
      </c>
      <c r="AH2851">
        <v>49.106256326800001</v>
      </c>
      <c r="AI2851">
        <v>3.5179949177499998</v>
      </c>
      <c r="AJ2851">
        <v>3.4124550702174998</v>
      </c>
      <c r="AK2851">
        <v>9.9459709286099998E-2</v>
      </c>
      <c r="AL2851">
        <v>4.559022071181162</v>
      </c>
    </row>
    <row r="2852" spans="1:38" x14ac:dyDescent="0.25">
      <c r="A2852" t="s">
        <v>393</v>
      </c>
      <c r="B2852" s="17" t="s">
        <v>338</v>
      </c>
      <c r="C2852" t="s">
        <v>444</v>
      </c>
      <c r="D2852" t="s">
        <v>427</v>
      </c>
      <c r="E2852" t="s">
        <v>277</v>
      </c>
      <c r="F2852" t="s">
        <v>53</v>
      </c>
      <c r="G2852" t="s">
        <v>39</v>
      </c>
      <c r="H2852" t="s">
        <v>232</v>
      </c>
      <c r="J2852">
        <v>42.723709049999997</v>
      </c>
      <c r="K2852">
        <v>9.0781144790000011E-3</v>
      </c>
      <c r="L2852">
        <v>2.2413317398999998E-2</v>
      </c>
      <c r="M2852">
        <v>1.6490665650000002E-3</v>
      </c>
      <c r="N2852">
        <v>1.59959456805E-3</v>
      </c>
      <c r="O2852">
        <v>5.7540792739999995E-5</v>
      </c>
      <c r="P2852">
        <v>1.7796900023440199E-3</v>
      </c>
      <c r="X2852" t="s">
        <v>338</v>
      </c>
      <c r="Y2852" t="s">
        <v>339</v>
      </c>
      <c r="Z2852" t="s">
        <v>427</v>
      </c>
      <c r="AA2852" t="s">
        <v>277</v>
      </c>
      <c r="AB2852" t="s">
        <v>53</v>
      </c>
      <c r="AC2852" t="s">
        <v>39</v>
      </c>
      <c r="AD2852" t="s">
        <v>232</v>
      </c>
      <c r="AF2852">
        <v>42.723709049999997</v>
      </c>
      <c r="AG2852">
        <v>1.8670590188</v>
      </c>
      <c r="AH2852">
        <v>4.6096560499999999</v>
      </c>
      <c r="AI2852">
        <v>0.33915682569999994</v>
      </c>
      <c r="AJ2852">
        <v>0.32898212092900003</v>
      </c>
      <c r="AK2852">
        <v>1.1834182342E-2</v>
      </c>
      <c r="AL2852">
        <v>0.36602163568631702</v>
      </c>
    </row>
    <row r="2853" spans="1:38" x14ac:dyDescent="0.25">
      <c r="A2853" t="s">
        <v>393</v>
      </c>
      <c r="B2853" s="17" t="s">
        <v>338</v>
      </c>
      <c r="C2853" t="s">
        <v>444</v>
      </c>
      <c r="D2853" t="s">
        <v>427</v>
      </c>
      <c r="E2853" t="s">
        <v>278</v>
      </c>
      <c r="F2853" t="s">
        <v>144</v>
      </c>
      <c r="G2853" t="s">
        <v>39</v>
      </c>
      <c r="H2853" t="s">
        <v>232</v>
      </c>
      <c r="J2853">
        <v>2.9109442969999999</v>
      </c>
      <c r="K2853">
        <v>3.5567395400000002E-4</v>
      </c>
      <c r="L2853">
        <v>6.4450782300000007E-4</v>
      </c>
      <c r="M2853">
        <v>6.2291350289999999E-5</v>
      </c>
      <c r="N2853">
        <v>6.0422609781299997E-5</v>
      </c>
      <c r="O2853">
        <v>1.35999815E-6</v>
      </c>
      <c r="P2853">
        <v>8.0555156083232998E-5</v>
      </c>
      <c r="X2853" t="s">
        <v>338</v>
      </c>
      <c r="Y2853" t="s">
        <v>339</v>
      </c>
      <c r="Z2853" t="s">
        <v>427</v>
      </c>
      <c r="AA2853" t="s">
        <v>278</v>
      </c>
      <c r="AB2853" t="s">
        <v>144</v>
      </c>
      <c r="AC2853" t="s">
        <v>39</v>
      </c>
      <c r="AD2853" t="s">
        <v>232</v>
      </c>
      <c r="AF2853">
        <v>2.9109442969999999</v>
      </c>
      <c r="AG2853">
        <v>7.3150016309999996E-2</v>
      </c>
      <c r="AH2853">
        <v>0.13255330610000002</v>
      </c>
      <c r="AI2853">
        <v>1.281120836E-2</v>
      </c>
      <c r="AJ2853">
        <v>1.2426872109199998E-2</v>
      </c>
      <c r="AK2853">
        <v>2.7970526650000001E-4</v>
      </c>
      <c r="AL2853">
        <v>1.6567450506032397E-2</v>
      </c>
    </row>
    <row r="2854" spans="1:38" x14ac:dyDescent="0.25">
      <c r="A2854" t="s">
        <v>393</v>
      </c>
      <c r="B2854" s="17" t="s">
        <v>338</v>
      </c>
      <c r="C2854" t="s">
        <v>444</v>
      </c>
      <c r="D2854" t="s">
        <v>427</v>
      </c>
      <c r="E2854" t="s">
        <v>279</v>
      </c>
      <c r="F2854" t="s">
        <v>147</v>
      </c>
      <c r="G2854" t="s">
        <v>56</v>
      </c>
      <c r="H2854" t="s">
        <v>232</v>
      </c>
      <c r="J2854">
        <v>4.5137586100000002E-2</v>
      </c>
      <c r="K2854">
        <v>3.66246658E-6</v>
      </c>
      <c r="L2854">
        <v>2.9895916900000003E-6</v>
      </c>
      <c r="M2854">
        <v>3.8215769100000002E-7</v>
      </c>
      <c r="N2854">
        <v>3.7069296026999999E-7</v>
      </c>
      <c r="O2854">
        <v>7.4851264999999995E-9</v>
      </c>
      <c r="P2854">
        <v>4.5680726655135001E-7</v>
      </c>
      <c r="X2854" t="s">
        <v>338</v>
      </c>
      <c r="Y2854" t="s">
        <v>339</v>
      </c>
      <c r="Z2854" t="s">
        <v>427</v>
      </c>
      <c r="AA2854" t="s">
        <v>279</v>
      </c>
      <c r="AB2854" t="s">
        <v>147</v>
      </c>
      <c r="AC2854" t="s">
        <v>56</v>
      </c>
      <c r="AD2854" t="s">
        <v>232</v>
      </c>
      <c r="AF2854">
        <v>4.5137586100000002E-2</v>
      </c>
      <c r="AG2854">
        <v>7.2311474199999992E-4</v>
      </c>
      <c r="AH2854">
        <v>5.9026308700000003E-4</v>
      </c>
      <c r="AI2854">
        <v>7.5452960200000005E-5</v>
      </c>
      <c r="AJ2854">
        <v>7.3189371394000006E-5</v>
      </c>
      <c r="AK2854">
        <v>1.4778581600000001E-6</v>
      </c>
      <c r="AL2854">
        <v>9.0191706779069994E-5</v>
      </c>
    </row>
    <row r="2855" spans="1:38" x14ac:dyDescent="0.25">
      <c r="A2855" t="s">
        <v>393</v>
      </c>
      <c r="B2855" s="17" t="s">
        <v>338</v>
      </c>
      <c r="C2855" t="s">
        <v>444</v>
      </c>
      <c r="D2855" t="s">
        <v>427</v>
      </c>
      <c r="E2855" t="s">
        <v>280</v>
      </c>
      <c r="F2855" t="s">
        <v>149</v>
      </c>
      <c r="G2855" t="s">
        <v>56</v>
      </c>
      <c r="H2855" t="s">
        <v>232</v>
      </c>
      <c r="J2855">
        <v>157.92126250000001</v>
      </c>
      <c r="K2855">
        <v>8.2320552980000003E-2</v>
      </c>
      <c r="L2855">
        <v>0.16112673859999999</v>
      </c>
      <c r="M2855">
        <v>1.4422660720000001E-2</v>
      </c>
      <c r="N2855">
        <v>1.3989980898399999E-2</v>
      </c>
      <c r="O2855">
        <v>3.4739881710000003E-4</v>
      </c>
      <c r="P2855">
        <v>1.4879824598573999E-2</v>
      </c>
      <c r="X2855" t="s">
        <v>338</v>
      </c>
      <c r="Y2855" t="s">
        <v>339</v>
      </c>
      <c r="Z2855" t="s">
        <v>427</v>
      </c>
      <c r="AA2855" t="s">
        <v>280</v>
      </c>
      <c r="AB2855" t="s">
        <v>149</v>
      </c>
      <c r="AC2855" t="s">
        <v>56</v>
      </c>
      <c r="AD2855" t="s">
        <v>232</v>
      </c>
      <c r="AF2855">
        <v>157.92126250000001</v>
      </c>
      <c r="AG2855">
        <v>16.25331572</v>
      </c>
      <c r="AH2855">
        <v>31.812752969999998</v>
      </c>
      <c r="AI2855">
        <v>2.8476002879999998</v>
      </c>
      <c r="AJ2855">
        <v>2.7621722793600001</v>
      </c>
      <c r="AK2855">
        <v>6.8590190009999996E-2</v>
      </c>
      <c r="AL2855">
        <v>2.9378625722538301</v>
      </c>
    </row>
    <row r="2856" spans="1:38" x14ac:dyDescent="0.25">
      <c r="A2856" t="s">
        <v>393</v>
      </c>
      <c r="B2856" s="17" t="s">
        <v>338</v>
      </c>
      <c r="C2856" t="s">
        <v>444</v>
      </c>
      <c r="D2856" t="s">
        <v>427</v>
      </c>
      <c r="E2856" t="s">
        <v>281</v>
      </c>
      <c r="F2856" t="s">
        <v>151</v>
      </c>
      <c r="G2856" t="s">
        <v>56</v>
      </c>
      <c r="H2856" t="s">
        <v>232</v>
      </c>
      <c r="J2856">
        <v>31.852075659999997</v>
      </c>
      <c r="K2856">
        <v>6.7054867099999999E-3</v>
      </c>
      <c r="L2856">
        <v>1.6949545680000004E-2</v>
      </c>
      <c r="M2856">
        <v>1.530362528E-3</v>
      </c>
      <c r="N2856">
        <v>1.48445165216E-3</v>
      </c>
      <c r="O2856">
        <v>3.1181416989999996E-5</v>
      </c>
      <c r="P2856">
        <v>1.4632316106384599E-3</v>
      </c>
      <c r="X2856" t="s">
        <v>338</v>
      </c>
      <c r="Y2856" t="s">
        <v>339</v>
      </c>
      <c r="Z2856" t="s">
        <v>427</v>
      </c>
      <c r="AA2856" t="s">
        <v>281</v>
      </c>
      <c r="AB2856" t="s">
        <v>151</v>
      </c>
      <c r="AC2856" t="s">
        <v>56</v>
      </c>
      <c r="AD2856" t="s">
        <v>232</v>
      </c>
      <c r="AF2856">
        <v>31.852075659999997</v>
      </c>
      <c r="AG2856">
        <v>1.3239269010000001</v>
      </c>
      <c r="AH2856">
        <v>3.346507152</v>
      </c>
      <c r="AI2856">
        <v>0.302153754</v>
      </c>
      <c r="AJ2856">
        <v>0.29308914138000003</v>
      </c>
      <c r="AK2856">
        <v>6.1564383899999995E-3</v>
      </c>
      <c r="AL2856">
        <v>0.2888994613284</v>
      </c>
    </row>
    <row r="2857" spans="1:38" x14ac:dyDescent="0.25">
      <c r="A2857" t="s">
        <v>393</v>
      </c>
      <c r="B2857" s="17" t="s">
        <v>338</v>
      </c>
      <c r="C2857" t="s">
        <v>444</v>
      </c>
      <c r="D2857" t="s">
        <v>427</v>
      </c>
      <c r="E2857" t="s">
        <v>282</v>
      </c>
      <c r="F2857" t="s">
        <v>153</v>
      </c>
      <c r="G2857" t="s">
        <v>56</v>
      </c>
      <c r="H2857" t="s">
        <v>232</v>
      </c>
      <c r="J2857">
        <v>0.61687999110000014</v>
      </c>
      <c r="K2857">
        <v>5.9644556729999998E-5</v>
      </c>
      <c r="L2857">
        <v>8.5385308700000007E-5</v>
      </c>
      <c r="M2857">
        <v>1.024389162E-5</v>
      </c>
      <c r="N2857">
        <v>9.9365748713999993E-6</v>
      </c>
      <c r="O2857">
        <v>1.7847873489999999E-7</v>
      </c>
      <c r="P2857">
        <v>1.2652310532794398E-5</v>
      </c>
      <c r="X2857" t="s">
        <v>338</v>
      </c>
      <c r="Y2857" t="s">
        <v>339</v>
      </c>
      <c r="Z2857" t="s">
        <v>427</v>
      </c>
      <c r="AA2857" t="s">
        <v>282</v>
      </c>
      <c r="AB2857" t="s">
        <v>153</v>
      </c>
      <c r="AC2857" t="s">
        <v>56</v>
      </c>
      <c r="AD2857" t="s">
        <v>232</v>
      </c>
      <c r="AF2857">
        <v>0.61687999110000002</v>
      </c>
      <c r="AG2857">
        <v>1.177618071E-2</v>
      </c>
      <c r="AH2857">
        <v>1.685841951E-2</v>
      </c>
      <c r="AI2857">
        <v>2.0225472E-3</v>
      </c>
      <c r="AJ2857">
        <v>1.961870784E-3</v>
      </c>
      <c r="AK2857">
        <v>3.5238722779999999E-5</v>
      </c>
      <c r="AL2857">
        <v>2.4980636556158398E-3</v>
      </c>
    </row>
    <row r="2858" spans="1:38" x14ac:dyDescent="0.25">
      <c r="A2858" t="s">
        <v>393</v>
      </c>
      <c r="B2858" s="17" t="s">
        <v>338</v>
      </c>
      <c r="C2858" t="s">
        <v>444</v>
      </c>
      <c r="D2858" t="s">
        <v>427</v>
      </c>
      <c r="E2858" t="s">
        <v>283</v>
      </c>
      <c r="F2858" t="s">
        <v>155</v>
      </c>
      <c r="G2858" t="s">
        <v>56</v>
      </c>
      <c r="H2858" t="s">
        <v>232</v>
      </c>
      <c r="J2858">
        <v>3.0091712E-2</v>
      </c>
      <c r="K2858">
        <v>1.2841799E-5</v>
      </c>
      <c r="L2858">
        <v>1.4966850000000001E-5</v>
      </c>
      <c r="M2858">
        <v>2.1484147999999999E-6</v>
      </c>
      <c r="N2858">
        <v>2.0839623559999997E-6</v>
      </c>
      <c r="O2858">
        <v>3.1854923999999999E-8</v>
      </c>
      <c r="P2858">
        <v>1.9648147993109998E-6</v>
      </c>
      <c r="X2858" t="s">
        <v>338</v>
      </c>
      <c r="Y2858" t="s">
        <v>339</v>
      </c>
      <c r="Z2858" t="s">
        <v>427</v>
      </c>
      <c r="AA2858" t="s">
        <v>283</v>
      </c>
      <c r="AB2858" t="s">
        <v>155</v>
      </c>
      <c r="AC2858" t="s">
        <v>56</v>
      </c>
      <c r="AD2858" t="s">
        <v>232</v>
      </c>
      <c r="AF2858">
        <v>3.0091712E-2</v>
      </c>
      <c r="AG2858">
        <v>2.5354761000000001E-3</v>
      </c>
      <c r="AH2858">
        <v>2.9550448999999999E-3</v>
      </c>
      <c r="AI2858">
        <v>4.2418155000000001E-4</v>
      </c>
      <c r="AJ2858">
        <v>4.1145610350000001E-4</v>
      </c>
      <c r="AK2858">
        <v>6.2894142000000001E-6</v>
      </c>
      <c r="AL2858">
        <v>3.8793169827360002E-4</v>
      </c>
    </row>
    <row r="2859" spans="1:38" x14ac:dyDescent="0.25">
      <c r="A2859" t="s">
        <v>393</v>
      </c>
      <c r="B2859" s="17" t="s">
        <v>338</v>
      </c>
      <c r="C2859" t="s">
        <v>444</v>
      </c>
      <c r="D2859" t="s">
        <v>427</v>
      </c>
      <c r="E2859" t="s">
        <v>284</v>
      </c>
      <c r="F2859" t="s">
        <v>55</v>
      </c>
      <c r="G2859" t="s">
        <v>56</v>
      </c>
      <c r="H2859" t="s">
        <v>232</v>
      </c>
      <c r="J2859">
        <v>5.040361472999999</v>
      </c>
      <c r="K2859">
        <v>6.7633311339999999E-4</v>
      </c>
      <c r="L2859">
        <v>1.3270089815999998E-3</v>
      </c>
      <c r="M2859">
        <v>1.2311827610000001E-4</v>
      </c>
      <c r="N2859">
        <v>1.19424727817E-4</v>
      </c>
      <c r="O2859">
        <v>2.6483804188E-6</v>
      </c>
      <c r="P2859">
        <v>1.6645314485416499E-4</v>
      </c>
      <c r="X2859" t="s">
        <v>338</v>
      </c>
      <c r="Y2859" t="s">
        <v>339</v>
      </c>
      <c r="Z2859" t="s">
        <v>427</v>
      </c>
      <c r="AA2859" t="s">
        <v>284</v>
      </c>
      <c r="AB2859" t="s">
        <v>55</v>
      </c>
      <c r="AC2859" t="s">
        <v>56</v>
      </c>
      <c r="AD2859" t="s">
        <v>232</v>
      </c>
      <c r="AF2859">
        <v>5.040361472999999</v>
      </c>
      <c r="AG2859">
        <v>0.13353479071999999</v>
      </c>
      <c r="AH2859">
        <v>0.26200377178000001</v>
      </c>
      <c r="AI2859">
        <v>2.4308390029999998E-2</v>
      </c>
      <c r="AJ2859">
        <v>2.35791383291E-2</v>
      </c>
      <c r="AK2859">
        <v>5.228944079E-4</v>
      </c>
      <c r="AL2859">
        <v>3.2864398210051195E-2</v>
      </c>
    </row>
    <row r="2860" spans="1:38" x14ac:dyDescent="0.25">
      <c r="A2860" t="s">
        <v>393</v>
      </c>
      <c r="B2860" s="17" t="s">
        <v>338</v>
      </c>
      <c r="C2860" t="s">
        <v>444</v>
      </c>
      <c r="D2860" t="s">
        <v>427</v>
      </c>
      <c r="E2860" t="s">
        <v>285</v>
      </c>
      <c r="F2860" t="s">
        <v>158</v>
      </c>
      <c r="G2860" t="s">
        <v>56</v>
      </c>
      <c r="H2860" t="s">
        <v>232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X2860" t="s">
        <v>338</v>
      </c>
      <c r="Y2860" t="s">
        <v>339</v>
      </c>
      <c r="Z2860" t="s">
        <v>427</v>
      </c>
      <c r="AA2860" t="s">
        <v>285</v>
      </c>
      <c r="AB2860" t="s">
        <v>158</v>
      </c>
      <c r="AC2860" t="s">
        <v>56</v>
      </c>
      <c r="AD2860" t="s">
        <v>232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</row>
    <row r="2861" spans="1:38" x14ac:dyDescent="0.25">
      <c r="A2861" t="s">
        <v>393</v>
      </c>
      <c r="B2861" s="17" t="s">
        <v>338</v>
      </c>
      <c r="C2861" t="s">
        <v>444</v>
      </c>
      <c r="D2861" t="s">
        <v>427</v>
      </c>
      <c r="E2861" t="s">
        <v>286</v>
      </c>
      <c r="F2861" t="s">
        <v>160</v>
      </c>
      <c r="G2861" t="s">
        <v>56</v>
      </c>
      <c r="H2861" t="s">
        <v>232</v>
      </c>
      <c r="J2861">
        <v>6.6502673860000003</v>
      </c>
      <c r="K2861">
        <v>8.1660922380000006E-4</v>
      </c>
      <c r="L2861">
        <v>1.2525002220000001E-3</v>
      </c>
      <c r="M2861">
        <v>1.5188450729999999E-4</v>
      </c>
      <c r="N2861">
        <v>1.4732797208100003E-4</v>
      </c>
      <c r="O2861">
        <v>2.4711593559999997E-6</v>
      </c>
      <c r="P2861">
        <v>1.4135126600099704E-4</v>
      </c>
      <c r="X2861" t="s">
        <v>338</v>
      </c>
      <c r="Y2861" t="s">
        <v>339</v>
      </c>
      <c r="Z2861" t="s">
        <v>427</v>
      </c>
      <c r="AA2861" t="s">
        <v>286</v>
      </c>
      <c r="AB2861" t="s">
        <v>160</v>
      </c>
      <c r="AC2861" t="s">
        <v>56</v>
      </c>
      <c r="AD2861" t="s">
        <v>232</v>
      </c>
      <c r="AF2861">
        <v>6.6502673860000003</v>
      </c>
      <c r="AG2861">
        <v>0.16123074330000001</v>
      </c>
      <c r="AH2861">
        <v>0.24729278850000003</v>
      </c>
      <c r="AI2861">
        <v>2.9987973710000001E-2</v>
      </c>
      <c r="AJ2861">
        <v>2.9088334498699998E-2</v>
      </c>
      <c r="AK2861">
        <v>4.8790404849999996E-4</v>
      </c>
      <c r="AL2861">
        <v>2.7908300665241099E-2</v>
      </c>
    </row>
    <row r="2862" spans="1:38" x14ac:dyDescent="0.25">
      <c r="A2862" t="s">
        <v>393</v>
      </c>
      <c r="B2862" s="17" t="s">
        <v>338</v>
      </c>
      <c r="C2862" t="s">
        <v>444</v>
      </c>
      <c r="D2862" t="s">
        <v>427</v>
      </c>
      <c r="E2862" t="s">
        <v>287</v>
      </c>
      <c r="F2862" t="s">
        <v>162</v>
      </c>
      <c r="G2862" t="s">
        <v>56</v>
      </c>
      <c r="H2862" t="s">
        <v>232</v>
      </c>
      <c r="J2862">
        <v>2.9941247959999999</v>
      </c>
      <c r="K2862">
        <v>1.7240310025E-3</v>
      </c>
      <c r="L2862">
        <v>3.4098740208000004E-3</v>
      </c>
      <c r="M2862">
        <v>3.2435196513000002E-4</v>
      </c>
      <c r="N2862">
        <v>3.1462140617609998E-4</v>
      </c>
      <c r="O2862">
        <v>6.7693744852999992E-6</v>
      </c>
      <c r="P2862">
        <v>3.4121711730900691E-4</v>
      </c>
      <c r="X2862" t="s">
        <v>338</v>
      </c>
      <c r="Y2862" t="s">
        <v>339</v>
      </c>
      <c r="Z2862" t="s">
        <v>427</v>
      </c>
      <c r="AA2862" t="s">
        <v>287</v>
      </c>
      <c r="AB2862" t="s">
        <v>162</v>
      </c>
      <c r="AC2862" t="s">
        <v>56</v>
      </c>
      <c r="AD2862" t="s">
        <v>232</v>
      </c>
      <c r="AF2862">
        <v>2.9941247959999999</v>
      </c>
      <c r="AG2862">
        <v>0.34039148197000002</v>
      </c>
      <c r="AH2862">
        <v>0.6732432693</v>
      </c>
      <c r="AI2862">
        <v>6.4039830371999992E-2</v>
      </c>
      <c r="AJ2862">
        <v>6.2118635460839997E-2</v>
      </c>
      <c r="AK2862">
        <v>1.3365407028E-3</v>
      </c>
      <c r="AL2862">
        <v>6.7369686005255391E-2</v>
      </c>
    </row>
    <row r="2863" spans="1:38" x14ac:dyDescent="0.25">
      <c r="A2863" t="s">
        <v>393</v>
      </c>
      <c r="B2863" s="17" t="s">
        <v>338</v>
      </c>
      <c r="C2863" t="s">
        <v>444</v>
      </c>
      <c r="D2863" t="s">
        <v>427</v>
      </c>
      <c r="E2863" t="s">
        <v>288</v>
      </c>
      <c r="F2863" t="s">
        <v>164</v>
      </c>
      <c r="G2863" t="s">
        <v>56</v>
      </c>
      <c r="H2863" t="s">
        <v>232</v>
      </c>
      <c r="J2863">
        <v>2.5201810470000003</v>
      </c>
      <c r="K2863">
        <v>8.5584177000000005E-4</v>
      </c>
      <c r="L2863">
        <v>2.1492928450000002E-3</v>
      </c>
      <c r="M2863">
        <v>1.6680321868999998E-4</v>
      </c>
      <c r="N2863">
        <v>1.6179912212929999E-4</v>
      </c>
      <c r="O2863">
        <v>5.0012572119999992E-6</v>
      </c>
      <c r="P2863">
        <v>1.9680727212162896E-4</v>
      </c>
      <c r="X2863" t="s">
        <v>338</v>
      </c>
      <c r="Y2863" t="s">
        <v>339</v>
      </c>
      <c r="Z2863" t="s">
        <v>427</v>
      </c>
      <c r="AA2863" t="s">
        <v>288</v>
      </c>
      <c r="AB2863" t="s">
        <v>164</v>
      </c>
      <c r="AC2863" t="s">
        <v>56</v>
      </c>
      <c r="AD2863" t="s">
        <v>232</v>
      </c>
      <c r="AF2863">
        <v>2.5201810470000003</v>
      </c>
      <c r="AG2863">
        <v>0.16897682489999999</v>
      </c>
      <c r="AH2863">
        <v>0.42435489719999997</v>
      </c>
      <c r="AI2863">
        <v>3.2933515110000006E-2</v>
      </c>
      <c r="AJ2863">
        <v>3.1945509656700004E-2</v>
      </c>
      <c r="AK2863">
        <v>9.8744492550000007E-4</v>
      </c>
      <c r="AL2863">
        <v>3.8857494552083996E-2</v>
      </c>
    </row>
    <row r="2864" spans="1:38" x14ac:dyDescent="0.25">
      <c r="A2864" t="s">
        <v>393</v>
      </c>
      <c r="B2864" s="17" t="s">
        <v>338</v>
      </c>
      <c r="C2864" t="s">
        <v>444</v>
      </c>
      <c r="D2864" t="s">
        <v>427</v>
      </c>
      <c r="E2864" t="s">
        <v>289</v>
      </c>
      <c r="F2864" t="s">
        <v>58</v>
      </c>
      <c r="G2864" t="s">
        <v>59</v>
      </c>
      <c r="H2864" t="s">
        <v>232</v>
      </c>
      <c r="J2864">
        <v>2177.8987450000004</v>
      </c>
      <c r="K2864">
        <v>0.1463632228</v>
      </c>
      <c r="L2864">
        <v>0.30417693439999999</v>
      </c>
      <c r="M2864">
        <v>2.6100005820000001E-2</v>
      </c>
      <c r="N2864">
        <v>2.5317005645399997E-2</v>
      </c>
      <c r="O2864">
        <v>6.0798827309999992E-4</v>
      </c>
      <c r="P2864">
        <v>3.6040396731767996E-2</v>
      </c>
      <c r="X2864" t="s">
        <v>338</v>
      </c>
      <c r="Y2864" t="s">
        <v>339</v>
      </c>
      <c r="Z2864" t="s">
        <v>427</v>
      </c>
      <c r="AA2864" t="s">
        <v>289</v>
      </c>
      <c r="AB2864" t="s">
        <v>58</v>
      </c>
      <c r="AC2864" t="s">
        <v>59</v>
      </c>
      <c r="AD2864" t="s">
        <v>232</v>
      </c>
      <c r="AF2864">
        <v>2177.898745</v>
      </c>
      <c r="AG2864">
        <v>46.16714228</v>
      </c>
      <c r="AH2864">
        <v>95.946098300000003</v>
      </c>
      <c r="AI2864">
        <v>8.2326879300000009</v>
      </c>
      <c r="AJ2864">
        <v>7.985707292099999</v>
      </c>
      <c r="AK2864">
        <v>0.19177688129999998</v>
      </c>
      <c r="AL2864">
        <v>11.3681713845024</v>
      </c>
    </row>
    <row r="2865" spans="1:38" x14ac:dyDescent="0.25">
      <c r="A2865" t="s">
        <v>393</v>
      </c>
      <c r="B2865" s="17" t="s">
        <v>338</v>
      </c>
      <c r="C2865" t="s">
        <v>444</v>
      </c>
      <c r="D2865" t="s">
        <v>427</v>
      </c>
      <c r="E2865" t="s">
        <v>290</v>
      </c>
      <c r="F2865" t="s">
        <v>61</v>
      </c>
      <c r="G2865" t="s">
        <v>59</v>
      </c>
      <c r="H2865" t="s">
        <v>232</v>
      </c>
      <c r="J2865">
        <v>405.27288025000001</v>
      </c>
      <c r="K2865">
        <v>3.4993315240780004E-2</v>
      </c>
      <c r="L2865">
        <v>7.1773962514599998E-2</v>
      </c>
      <c r="M2865">
        <v>6.3532813485300006E-3</v>
      </c>
      <c r="N2865">
        <v>6.1626829080740995E-3</v>
      </c>
      <c r="O2865">
        <v>1.4359719003550001E-4</v>
      </c>
      <c r="P2865">
        <v>8.1108806092662113E-3</v>
      </c>
      <c r="X2865" t="s">
        <v>338</v>
      </c>
      <c r="Y2865" t="s">
        <v>339</v>
      </c>
      <c r="Z2865" t="s">
        <v>427</v>
      </c>
      <c r="AA2865" t="s">
        <v>290</v>
      </c>
      <c r="AB2865" t="s">
        <v>61</v>
      </c>
      <c r="AC2865" t="s">
        <v>59</v>
      </c>
      <c r="AD2865" t="s">
        <v>232</v>
      </c>
      <c r="AF2865">
        <v>405.27288025000001</v>
      </c>
      <c r="AG2865">
        <v>11.037892618180001</v>
      </c>
      <c r="AH2865">
        <v>22.639561433930002</v>
      </c>
      <c r="AI2865">
        <v>2.0040066850180001</v>
      </c>
      <c r="AJ2865">
        <v>1.9438864844674602</v>
      </c>
      <c r="AK2865">
        <v>4.5294659990310002E-2</v>
      </c>
      <c r="AL2865">
        <v>2.5584036428846901</v>
      </c>
    </row>
    <row r="2866" spans="1:38" x14ac:dyDescent="0.25">
      <c r="A2866" t="s">
        <v>393</v>
      </c>
      <c r="B2866" s="17" t="s">
        <v>338</v>
      </c>
      <c r="C2866" t="s">
        <v>444</v>
      </c>
      <c r="D2866" t="s">
        <v>427</v>
      </c>
      <c r="E2866" t="s">
        <v>291</v>
      </c>
      <c r="F2866" t="s">
        <v>63</v>
      </c>
      <c r="G2866" t="s">
        <v>59</v>
      </c>
      <c r="H2866" t="s">
        <v>232</v>
      </c>
      <c r="J2866">
        <v>350.20030486999997</v>
      </c>
      <c r="K2866">
        <v>7.7112375627999996E-2</v>
      </c>
      <c r="L2866">
        <v>0.164767346599</v>
      </c>
      <c r="M2866">
        <v>1.3257481634200001E-2</v>
      </c>
      <c r="N2866">
        <v>1.2859757185174001E-2</v>
      </c>
      <c r="O2866">
        <v>3.9776758275299998E-4</v>
      </c>
      <c r="P2866">
        <v>1.4741936353713698E-2</v>
      </c>
      <c r="X2866" t="s">
        <v>338</v>
      </c>
      <c r="Y2866" t="s">
        <v>339</v>
      </c>
      <c r="Z2866" t="s">
        <v>427</v>
      </c>
      <c r="AA2866" t="s">
        <v>291</v>
      </c>
      <c r="AB2866" t="s">
        <v>63</v>
      </c>
      <c r="AC2866" t="s">
        <v>59</v>
      </c>
      <c r="AD2866" t="s">
        <v>232</v>
      </c>
      <c r="AF2866">
        <v>350.20030486999997</v>
      </c>
      <c r="AG2866">
        <v>24.3234442981</v>
      </c>
      <c r="AH2866">
        <v>51.972329149999993</v>
      </c>
      <c r="AI2866">
        <v>4.181788719970001</v>
      </c>
      <c r="AJ2866">
        <v>4.0563350583708999</v>
      </c>
      <c r="AK2866">
        <v>0.12546726457000001</v>
      </c>
      <c r="AL2866">
        <v>4.6500283079544058</v>
      </c>
    </row>
    <row r="2867" spans="1:38" x14ac:dyDescent="0.25">
      <c r="A2867" t="s">
        <v>393</v>
      </c>
      <c r="B2867" s="17" t="s">
        <v>338</v>
      </c>
      <c r="C2867" t="s">
        <v>444</v>
      </c>
      <c r="D2867" t="s">
        <v>427</v>
      </c>
      <c r="E2867" t="s">
        <v>292</v>
      </c>
      <c r="F2867" t="s">
        <v>227</v>
      </c>
      <c r="G2867" t="s">
        <v>59</v>
      </c>
      <c r="H2867" t="s">
        <v>232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X2867" t="s">
        <v>338</v>
      </c>
      <c r="Y2867" t="s">
        <v>339</v>
      </c>
      <c r="Z2867" t="s">
        <v>427</v>
      </c>
      <c r="AA2867" t="s">
        <v>292</v>
      </c>
      <c r="AB2867" t="s">
        <v>227</v>
      </c>
      <c r="AC2867" t="s">
        <v>59</v>
      </c>
      <c r="AD2867" t="s">
        <v>232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</row>
    <row r="2868" spans="1:38" x14ac:dyDescent="0.25">
      <c r="A2868" t="s">
        <v>393</v>
      </c>
      <c r="B2868" s="17" t="s">
        <v>338</v>
      </c>
      <c r="C2868" t="s">
        <v>444</v>
      </c>
      <c r="D2868" t="s">
        <v>427</v>
      </c>
      <c r="E2868" t="s">
        <v>293</v>
      </c>
      <c r="F2868" t="s">
        <v>169</v>
      </c>
      <c r="G2868" t="s">
        <v>59</v>
      </c>
      <c r="H2868" t="s">
        <v>232</v>
      </c>
      <c r="J2868">
        <v>719.45668512600002</v>
      </c>
      <c r="K2868">
        <v>0.11014699280200002</v>
      </c>
      <c r="L2868">
        <v>9.1511514119000006E-2</v>
      </c>
      <c r="M2868">
        <v>1.6409459161399999E-2</v>
      </c>
      <c r="N2868">
        <v>1.5917175386557996E-2</v>
      </c>
      <c r="O2868">
        <v>2.0251978273E-4</v>
      </c>
      <c r="P2868">
        <v>2.5782836541939361E-2</v>
      </c>
      <c r="X2868" t="s">
        <v>338</v>
      </c>
      <c r="Y2868" t="s">
        <v>339</v>
      </c>
      <c r="Z2868" t="s">
        <v>427</v>
      </c>
      <c r="AA2868" t="s">
        <v>293</v>
      </c>
      <c r="AB2868" t="s">
        <v>169</v>
      </c>
      <c r="AC2868" t="s">
        <v>59</v>
      </c>
      <c r="AD2868" t="s">
        <v>232</v>
      </c>
      <c r="AF2868">
        <v>719.45668512599991</v>
      </c>
      <c r="AG2868">
        <v>34.743509963999998</v>
      </c>
      <c r="AH2868">
        <v>28.865347330000002</v>
      </c>
      <c r="AI2868">
        <v>5.1760125520999996</v>
      </c>
      <c r="AJ2868">
        <v>5.0207321755369998</v>
      </c>
      <c r="AK2868">
        <v>6.3880532375999999E-2</v>
      </c>
      <c r="AL2868">
        <v>8.1326438720570167</v>
      </c>
    </row>
    <row r="2869" spans="1:38" x14ac:dyDescent="0.25">
      <c r="A2869" t="s">
        <v>393</v>
      </c>
      <c r="B2869" s="17" t="s">
        <v>338</v>
      </c>
      <c r="C2869" t="s">
        <v>444</v>
      </c>
      <c r="D2869" t="s">
        <v>427</v>
      </c>
      <c r="E2869" t="s">
        <v>294</v>
      </c>
      <c r="F2869" t="s">
        <v>171</v>
      </c>
      <c r="G2869" t="s">
        <v>59</v>
      </c>
      <c r="H2869" t="s">
        <v>232</v>
      </c>
      <c r="J2869">
        <v>156.63993389000004</v>
      </c>
      <c r="K2869">
        <v>4.3397329949999997E-3</v>
      </c>
      <c r="L2869">
        <v>1.0103179667000002E-2</v>
      </c>
      <c r="M2869">
        <v>7.1362474269999997E-4</v>
      </c>
      <c r="N2869">
        <v>6.9221600041900007E-4</v>
      </c>
      <c r="O2869">
        <v>1.9392745658000003E-5</v>
      </c>
      <c r="P2869">
        <v>1.202075647904547E-3</v>
      </c>
      <c r="X2869" t="s">
        <v>338</v>
      </c>
      <c r="Y2869" t="s">
        <v>339</v>
      </c>
      <c r="Z2869" t="s">
        <v>427</v>
      </c>
      <c r="AA2869" t="s">
        <v>294</v>
      </c>
      <c r="AB2869" t="s">
        <v>171</v>
      </c>
      <c r="AC2869" t="s">
        <v>59</v>
      </c>
      <c r="AD2869" t="s">
        <v>232</v>
      </c>
      <c r="AF2869">
        <v>156.63993388999998</v>
      </c>
      <c r="AG2869">
        <v>1.3688758406999999</v>
      </c>
      <c r="AH2869">
        <v>3.1868312342</v>
      </c>
      <c r="AI2869">
        <v>0.22509763756000001</v>
      </c>
      <c r="AJ2869">
        <v>0.21834470843319997</v>
      </c>
      <c r="AK2869">
        <v>6.1170262629999996E-3</v>
      </c>
      <c r="AL2869">
        <v>0.37916901160105498</v>
      </c>
    </row>
    <row r="2870" spans="1:38" x14ac:dyDescent="0.25">
      <c r="A2870" t="s">
        <v>393</v>
      </c>
      <c r="B2870" s="17" t="s">
        <v>338</v>
      </c>
      <c r="C2870" t="s">
        <v>444</v>
      </c>
      <c r="D2870" t="s">
        <v>427</v>
      </c>
      <c r="E2870" t="s">
        <v>295</v>
      </c>
      <c r="F2870" t="s">
        <v>65</v>
      </c>
      <c r="G2870" t="s">
        <v>59</v>
      </c>
      <c r="H2870" t="s">
        <v>232</v>
      </c>
      <c r="J2870">
        <v>20.864087862000002</v>
      </c>
      <c r="K2870">
        <v>3.3783845002000002E-3</v>
      </c>
      <c r="L2870">
        <v>7.1879699807999992E-3</v>
      </c>
      <c r="M2870">
        <v>5.8945305000000011E-4</v>
      </c>
      <c r="N2870">
        <v>5.7176945849999998E-4</v>
      </c>
      <c r="O2870">
        <v>1.7294179918999998E-5</v>
      </c>
      <c r="P2870">
        <v>6.5616401764262704E-4</v>
      </c>
      <c r="X2870" t="s">
        <v>338</v>
      </c>
      <c r="Y2870" t="s">
        <v>339</v>
      </c>
      <c r="Z2870" t="s">
        <v>427</v>
      </c>
      <c r="AA2870" t="s">
        <v>295</v>
      </c>
      <c r="AB2870" t="s">
        <v>65</v>
      </c>
      <c r="AC2870" t="s">
        <v>59</v>
      </c>
      <c r="AD2870" t="s">
        <v>232</v>
      </c>
      <c r="AF2870">
        <v>20.864087861999998</v>
      </c>
      <c r="AG2870">
        <v>1.0656390874000001</v>
      </c>
      <c r="AH2870">
        <v>2.2672910529999997</v>
      </c>
      <c r="AI2870">
        <v>0.18593033856000002</v>
      </c>
      <c r="AJ2870">
        <v>0.18035242840319998</v>
      </c>
      <c r="AK2870">
        <v>5.4550784946999992E-3</v>
      </c>
      <c r="AL2870">
        <v>0.2069728822651698</v>
      </c>
    </row>
    <row r="2871" spans="1:38" x14ac:dyDescent="0.25">
      <c r="A2871" t="s">
        <v>393</v>
      </c>
      <c r="B2871" s="17" t="s">
        <v>338</v>
      </c>
      <c r="C2871" t="s">
        <v>444</v>
      </c>
      <c r="D2871" t="s">
        <v>427</v>
      </c>
      <c r="E2871" t="s">
        <v>296</v>
      </c>
      <c r="F2871" t="s">
        <v>174</v>
      </c>
      <c r="G2871" t="s">
        <v>68</v>
      </c>
      <c r="H2871" t="s">
        <v>232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X2871" t="s">
        <v>338</v>
      </c>
      <c r="Y2871" t="s">
        <v>339</v>
      </c>
      <c r="Z2871" t="s">
        <v>427</v>
      </c>
      <c r="AA2871" t="s">
        <v>296</v>
      </c>
      <c r="AB2871" t="s">
        <v>174</v>
      </c>
      <c r="AC2871" t="s">
        <v>68</v>
      </c>
      <c r="AD2871" t="s">
        <v>232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</row>
    <row r="2872" spans="1:38" x14ac:dyDescent="0.25">
      <c r="A2872" t="s">
        <v>393</v>
      </c>
      <c r="B2872" s="17" t="s">
        <v>338</v>
      </c>
      <c r="C2872" t="s">
        <v>444</v>
      </c>
      <c r="D2872" t="s">
        <v>427</v>
      </c>
      <c r="E2872" t="s">
        <v>297</v>
      </c>
      <c r="F2872" t="s">
        <v>176</v>
      </c>
      <c r="G2872" t="s">
        <v>68</v>
      </c>
      <c r="H2872" t="s">
        <v>232</v>
      </c>
      <c r="J2872">
        <v>5.9855706682000003</v>
      </c>
      <c r="K2872">
        <v>4.2411728214999996E-3</v>
      </c>
      <c r="L2872">
        <v>9.8708699065000009E-3</v>
      </c>
      <c r="M2872">
        <v>8.0156635566000002E-4</v>
      </c>
      <c r="N2872">
        <v>7.7751936499019991E-4</v>
      </c>
      <c r="O2872">
        <v>3.2773678961699993E-5</v>
      </c>
      <c r="P2872">
        <v>7.6064335748489908E-4</v>
      </c>
      <c r="X2872" t="s">
        <v>338</v>
      </c>
      <c r="Y2872" t="s">
        <v>339</v>
      </c>
      <c r="Z2872" t="s">
        <v>427</v>
      </c>
      <c r="AA2872" t="s">
        <v>297</v>
      </c>
      <c r="AB2872" t="s">
        <v>176</v>
      </c>
      <c r="AC2872" t="s">
        <v>68</v>
      </c>
      <c r="AD2872" t="s">
        <v>232</v>
      </c>
      <c r="AF2872">
        <v>5.9855706681999994</v>
      </c>
      <c r="AG2872">
        <v>1.3377871969099999</v>
      </c>
      <c r="AH2872">
        <v>3.1135547256099998</v>
      </c>
      <c r="AI2872">
        <v>0.25283694405399998</v>
      </c>
      <c r="AJ2872">
        <v>0.24525183573237996</v>
      </c>
      <c r="AK2872">
        <v>1.0337755598999999E-2</v>
      </c>
      <c r="AL2872">
        <v>0.23992867081662173</v>
      </c>
    </row>
    <row r="2873" spans="1:38" x14ac:dyDescent="0.25">
      <c r="A2873" t="s">
        <v>393</v>
      </c>
      <c r="B2873" s="17" t="s">
        <v>338</v>
      </c>
      <c r="C2873" t="s">
        <v>444</v>
      </c>
      <c r="D2873" t="s">
        <v>427</v>
      </c>
      <c r="E2873" t="s">
        <v>299</v>
      </c>
      <c r="F2873" t="s">
        <v>298</v>
      </c>
      <c r="G2873" t="s">
        <v>19</v>
      </c>
      <c r="H2873" t="s">
        <v>232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X2873" t="s">
        <v>338</v>
      </c>
      <c r="Y2873" t="s">
        <v>339</v>
      </c>
      <c r="Z2873" t="s">
        <v>427</v>
      </c>
      <c r="AA2873" t="s">
        <v>299</v>
      </c>
      <c r="AB2873" t="s">
        <v>298</v>
      </c>
      <c r="AC2873" t="s">
        <v>19</v>
      </c>
      <c r="AD2873" t="s">
        <v>232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</row>
    <row r="2874" spans="1:38" x14ac:dyDescent="0.25">
      <c r="A2874" t="s">
        <v>393</v>
      </c>
      <c r="B2874" s="17" t="s">
        <v>338</v>
      </c>
      <c r="C2874" t="s">
        <v>444</v>
      </c>
      <c r="D2874" t="s">
        <v>427</v>
      </c>
      <c r="E2874" t="s">
        <v>300</v>
      </c>
      <c r="F2874" t="s">
        <v>178</v>
      </c>
      <c r="G2874" t="s">
        <v>32</v>
      </c>
      <c r="H2874" t="s">
        <v>232</v>
      </c>
      <c r="J2874">
        <v>0.11510968670000001</v>
      </c>
      <c r="K2874">
        <v>1.0595396620999998E-4</v>
      </c>
      <c r="L2874">
        <v>3.9282045160000001E-4</v>
      </c>
      <c r="M2874">
        <v>1.7315781039999998E-5</v>
      </c>
      <c r="N2874">
        <v>1.6796307608800001E-5</v>
      </c>
      <c r="O2874">
        <v>8.5561211209999998E-7</v>
      </c>
      <c r="P2874">
        <v>2.4587419363303679E-5</v>
      </c>
      <c r="X2874" t="s">
        <v>338</v>
      </c>
      <c r="Y2874" t="s">
        <v>339</v>
      </c>
      <c r="Z2874" t="s">
        <v>427</v>
      </c>
      <c r="AA2874" t="s">
        <v>300</v>
      </c>
      <c r="AB2874" t="s">
        <v>178</v>
      </c>
      <c r="AC2874" t="s">
        <v>32</v>
      </c>
      <c r="AD2874" t="s">
        <v>232</v>
      </c>
      <c r="AF2874">
        <v>0.11510968670000001</v>
      </c>
      <c r="AG2874">
        <v>3.1325340569999999E-2</v>
      </c>
      <c r="AH2874">
        <v>0.11613756198</v>
      </c>
      <c r="AI2874">
        <v>5.1194189980000001E-3</v>
      </c>
      <c r="AJ2874">
        <v>4.9658364280600002E-3</v>
      </c>
      <c r="AK2874">
        <v>2.5296215270000002E-4</v>
      </c>
      <c r="AL2874">
        <v>7.2692831781683096E-3</v>
      </c>
    </row>
    <row r="2875" spans="1:38" x14ac:dyDescent="0.25">
      <c r="A2875" t="s">
        <v>393</v>
      </c>
      <c r="B2875" s="17" t="s">
        <v>338</v>
      </c>
      <c r="C2875" t="s">
        <v>444</v>
      </c>
      <c r="D2875" t="s">
        <v>427</v>
      </c>
      <c r="E2875" t="s">
        <v>303</v>
      </c>
      <c r="F2875" t="s">
        <v>301</v>
      </c>
      <c r="G2875" t="s">
        <v>302</v>
      </c>
      <c r="H2875" t="s">
        <v>10</v>
      </c>
      <c r="J2875">
        <v>7136.3201700000009</v>
      </c>
      <c r="K2875">
        <v>1.5909497114999998</v>
      </c>
      <c r="L2875">
        <v>6.5317782384999995E-2</v>
      </c>
      <c r="M2875">
        <v>1.3160572599000001E-2</v>
      </c>
      <c r="N2875">
        <v>1.2107726791080001E-2</v>
      </c>
      <c r="O2875">
        <v>2.7486813287999997E-4</v>
      </c>
      <c r="P2875">
        <v>0.94454584117824003</v>
      </c>
      <c r="X2875" t="s">
        <v>338</v>
      </c>
      <c r="Y2875" t="s">
        <v>339</v>
      </c>
      <c r="Z2875" t="s">
        <v>427</v>
      </c>
      <c r="AA2875" t="s">
        <v>303</v>
      </c>
      <c r="AB2875" t="s">
        <v>301</v>
      </c>
      <c r="AC2875" t="s">
        <v>302</v>
      </c>
      <c r="AD2875" t="s">
        <v>10</v>
      </c>
      <c r="AF2875">
        <v>7136.3201700000009</v>
      </c>
      <c r="AG2875">
        <v>610.78127995</v>
      </c>
      <c r="AH2875">
        <v>25.076139606000002</v>
      </c>
      <c r="AI2875">
        <v>5.0524747702999999</v>
      </c>
      <c r="AJ2875">
        <v>4.6482767886760001</v>
      </c>
      <c r="AK2875">
        <v>0.111997450731</v>
      </c>
      <c r="AL2875">
        <v>314.69461353268002</v>
      </c>
    </row>
    <row r="2876" spans="1:38" x14ac:dyDescent="0.25">
      <c r="A2876" t="s">
        <v>393</v>
      </c>
      <c r="B2876" s="17" t="s">
        <v>338</v>
      </c>
      <c r="C2876" t="s">
        <v>444</v>
      </c>
      <c r="D2876" t="s">
        <v>427</v>
      </c>
      <c r="E2876" t="s">
        <v>305</v>
      </c>
      <c r="F2876" t="s">
        <v>304</v>
      </c>
      <c r="G2876" t="s">
        <v>302</v>
      </c>
      <c r="H2876" t="s">
        <v>10</v>
      </c>
      <c r="J2876">
        <v>2129.6150407999999</v>
      </c>
      <c r="K2876">
        <v>1.5596381636389998</v>
      </c>
      <c r="L2876">
        <v>5.801523609005E-2</v>
      </c>
      <c r="M2876">
        <v>8.5190151264590008E-3</v>
      </c>
      <c r="N2876">
        <v>7.8374939163422808E-3</v>
      </c>
      <c r="O2876">
        <v>2.5837433314080001E-4</v>
      </c>
      <c r="P2876">
        <v>0.49515592935186242</v>
      </c>
      <c r="X2876" t="s">
        <v>338</v>
      </c>
      <c r="Y2876" t="s">
        <v>339</v>
      </c>
      <c r="Z2876" t="s">
        <v>427</v>
      </c>
      <c r="AA2876" t="s">
        <v>305</v>
      </c>
      <c r="AB2876" t="s">
        <v>304</v>
      </c>
      <c r="AC2876" t="s">
        <v>302</v>
      </c>
      <c r="AD2876" t="s">
        <v>10</v>
      </c>
      <c r="AF2876">
        <v>2129.6150407999999</v>
      </c>
      <c r="AG2876">
        <v>598.76044850999995</v>
      </c>
      <c r="AH2876">
        <v>22.272620547519999</v>
      </c>
      <c r="AI2876">
        <v>3.2705337172320004</v>
      </c>
      <c r="AJ2876">
        <v>3.0088910198534404</v>
      </c>
      <c r="AK2876">
        <v>0.1052769069281</v>
      </c>
      <c r="AL2876">
        <v>182.87133708358402</v>
      </c>
    </row>
    <row r="2877" spans="1:38" x14ac:dyDescent="0.25">
      <c r="A2877" t="s">
        <v>393</v>
      </c>
      <c r="B2877" s="17" t="s">
        <v>338</v>
      </c>
      <c r="C2877" t="s">
        <v>444</v>
      </c>
      <c r="D2877" t="s">
        <v>427</v>
      </c>
      <c r="E2877" t="s">
        <v>307</v>
      </c>
      <c r="F2877" t="s">
        <v>306</v>
      </c>
      <c r="G2877" t="s">
        <v>302</v>
      </c>
      <c r="H2877" t="s">
        <v>70</v>
      </c>
      <c r="J2877">
        <v>2626.6256848000003</v>
      </c>
      <c r="K2877">
        <v>1.4380193321349999</v>
      </c>
      <c r="L2877">
        <v>9.6834791702400003E-2</v>
      </c>
      <c r="M2877">
        <v>8.2229458510000002E-4</v>
      </c>
      <c r="N2877">
        <v>7.5651101829200015E-4</v>
      </c>
      <c r="O2877">
        <v>2.423249846809E-4</v>
      </c>
      <c r="P2877">
        <v>0.14611405716176101</v>
      </c>
      <c r="X2877" t="s">
        <v>338</v>
      </c>
      <c r="Y2877" t="s">
        <v>339</v>
      </c>
      <c r="Z2877" t="s">
        <v>427</v>
      </c>
      <c r="AA2877" t="s">
        <v>307</v>
      </c>
      <c r="AB2877" t="s">
        <v>306</v>
      </c>
      <c r="AC2877" t="s">
        <v>302</v>
      </c>
      <c r="AD2877" t="s">
        <v>70</v>
      </c>
      <c r="AF2877">
        <v>2626.6256848000003</v>
      </c>
      <c r="AG2877">
        <v>533.32248307700002</v>
      </c>
      <c r="AH2877">
        <v>44.687154212099998</v>
      </c>
      <c r="AI2877">
        <v>0.31568699469639994</v>
      </c>
      <c r="AJ2877">
        <v>0.29043203512068805</v>
      </c>
      <c r="AK2877">
        <v>9.8737474514500004E-2</v>
      </c>
      <c r="AL2877">
        <v>41.793122837503518</v>
      </c>
    </row>
    <row r="2878" spans="1:38" x14ac:dyDescent="0.25">
      <c r="A2878" t="s">
        <v>393</v>
      </c>
      <c r="B2878" s="17" t="s">
        <v>338</v>
      </c>
      <c r="C2878" t="s">
        <v>444</v>
      </c>
      <c r="D2878" t="s">
        <v>427</v>
      </c>
      <c r="E2878" t="s">
        <v>308</v>
      </c>
      <c r="F2878" t="s">
        <v>306</v>
      </c>
      <c r="G2878" t="s">
        <v>302</v>
      </c>
      <c r="H2878" t="s">
        <v>232</v>
      </c>
      <c r="J2878">
        <v>4917.395117699999</v>
      </c>
      <c r="K2878">
        <v>0.10700139357000001</v>
      </c>
      <c r="L2878">
        <v>0.60230009236999993</v>
      </c>
      <c r="M2878">
        <v>1.305071436E-2</v>
      </c>
      <c r="N2878">
        <v>1.2659192929199996E-2</v>
      </c>
      <c r="O2878">
        <v>8.4740860264999988E-3</v>
      </c>
      <c r="P2878">
        <v>2.4824271631330073E-2</v>
      </c>
      <c r="X2878" t="s">
        <v>338</v>
      </c>
      <c r="Y2878" t="s">
        <v>339</v>
      </c>
      <c r="Z2878" t="s">
        <v>427</v>
      </c>
      <c r="AA2878" t="s">
        <v>308</v>
      </c>
      <c r="AB2878" t="s">
        <v>306</v>
      </c>
      <c r="AC2878" t="s">
        <v>302</v>
      </c>
      <c r="AD2878" t="s">
        <v>232</v>
      </c>
      <c r="AF2878">
        <v>4917.3951176999999</v>
      </c>
      <c r="AG2878">
        <v>41.07889084100001</v>
      </c>
      <c r="AH2878">
        <v>231.22894700800001</v>
      </c>
      <c r="AI2878">
        <v>5.010298186</v>
      </c>
      <c r="AJ2878">
        <v>4.85998924042</v>
      </c>
      <c r="AK2878">
        <v>3.2532843973000003</v>
      </c>
      <c r="AL2878">
        <v>9.5302808922192277</v>
      </c>
    </row>
    <row r="2879" spans="1:38" x14ac:dyDescent="0.25">
      <c r="A2879" t="s">
        <v>393</v>
      </c>
      <c r="B2879" s="17" t="s">
        <v>338</v>
      </c>
      <c r="C2879" t="s">
        <v>444</v>
      </c>
      <c r="D2879" t="s">
        <v>427</v>
      </c>
      <c r="E2879" t="s">
        <v>310</v>
      </c>
      <c r="F2879" t="s">
        <v>309</v>
      </c>
      <c r="G2879" t="s">
        <v>302</v>
      </c>
      <c r="H2879" t="s">
        <v>232</v>
      </c>
      <c r="J2879">
        <v>8.300808</v>
      </c>
      <c r="K2879">
        <v>1.2647915E-4</v>
      </c>
      <c r="L2879">
        <v>2.0817133000000001E-4</v>
      </c>
      <c r="M2879">
        <v>2.2102287000000001E-5</v>
      </c>
      <c r="N2879">
        <v>2.1439218390000002E-5</v>
      </c>
      <c r="O2879">
        <v>3.4274969E-6</v>
      </c>
      <c r="P2879">
        <v>4.1579178810389993E-5</v>
      </c>
      <c r="X2879" t="s">
        <v>338</v>
      </c>
      <c r="Y2879" t="s">
        <v>339</v>
      </c>
      <c r="Z2879" t="s">
        <v>427</v>
      </c>
      <c r="AA2879" t="s">
        <v>310</v>
      </c>
      <c r="AB2879" t="s">
        <v>309</v>
      </c>
      <c r="AC2879" t="s">
        <v>302</v>
      </c>
      <c r="AD2879" t="s">
        <v>232</v>
      </c>
      <c r="AF2879">
        <v>8.300808</v>
      </c>
      <c r="AG2879">
        <v>4.8556596E-2</v>
      </c>
      <c r="AH2879">
        <v>7.9919025000000005E-2</v>
      </c>
      <c r="AI2879">
        <v>8.4852855999999997E-3</v>
      </c>
      <c r="AJ2879">
        <v>8.2307270320000001E-3</v>
      </c>
      <c r="AK2879">
        <v>1.3158498000000001E-3</v>
      </c>
      <c r="AL2879">
        <v>1.5962657617529998E-2</v>
      </c>
    </row>
    <row r="2880" spans="1:38" x14ac:dyDescent="0.25">
      <c r="A2880" t="s">
        <v>393</v>
      </c>
      <c r="B2880" s="17" t="s">
        <v>338</v>
      </c>
      <c r="C2880" t="s">
        <v>444</v>
      </c>
      <c r="D2880" t="s">
        <v>427</v>
      </c>
      <c r="E2880" t="s">
        <v>313</v>
      </c>
      <c r="F2880" t="s">
        <v>311</v>
      </c>
      <c r="G2880" t="s">
        <v>312</v>
      </c>
      <c r="H2880" t="s">
        <v>232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X2880" t="s">
        <v>338</v>
      </c>
      <c r="Y2880" t="s">
        <v>339</v>
      </c>
      <c r="Z2880" t="s">
        <v>427</v>
      </c>
      <c r="AA2880" t="s">
        <v>313</v>
      </c>
      <c r="AB2880" t="s">
        <v>311</v>
      </c>
      <c r="AC2880" t="s">
        <v>312</v>
      </c>
      <c r="AD2880" t="s">
        <v>232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</row>
    <row r="2881" spans="1:39" x14ac:dyDescent="0.25">
      <c r="A2881" t="s">
        <v>393</v>
      </c>
      <c r="B2881" s="17" t="s">
        <v>338</v>
      </c>
      <c r="C2881" t="s">
        <v>444</v>
      </c>
      <c r="D2881" t="s">
        <v>427</v>
      </c>
      <c r="E2881" t="s">
        <v>314</v>
      </c>
      <c r="F2881" t="s">
        <v>311</v>
      </c>
      <c r="G2881" t="s">
        <v>312</v>
      </c>
      <c r="H2881" t="s">
        <v>70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X2881" t="s">
        <v>338</v>
      </c>
      <c r="Y2881" t="s">
        <v>339</v>
      </c>
      <c r="Z2881" t="s">
        <v>427</v>
      </c>
      <c r="AA2881" t="s">
        <v>314</v>
      </c>
      <c r="AB2881" t="s">
        <v>311</v>
      </c>
      <c r="AC2881" t="s">
        <v>312</v>
      </c>
      <c r="AD2881" t="s">
        <v>70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</row>
    <row r="2882" spans="1:39" x14ac:dyDescent="0.25">
      <c r="A2882" t="s">
        <v>393</v>
      </c>
      <c r="B2882" s="17" t="s">
        <v>338</v>
      </c>
      <c r="C2882" t="s">
        <v>444</v>
      </c>
      <c r="D2882" t="s">
        <v>427</v>
      </c>
      <c r="E2882" t="s">
        <v>315</v>
      </c>
      <c r="F2882" t="s">
        <v>311</v>
      </c>
      <c r="G2882" t="s">
        <v>312</v>
      </c>
      <c r="H2882" t="s">
        <v>181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X2882" t="s">
        <v>338</v>
      </c>
      <c r="Y2882" t="s">
        <v>339</v>
      </c>
      <c r="Z2882" t="s">
        <v>427</v>
      </c>
      <c r="AA2882" t="s">
        <v>315</v>
      </c>
      <c r="AB2882" t="s">
        <v>311</v>
      </c>
      <c r="AC2882" t="s">
        <v>312</v>
      </c>
      <c r="AD2882" t="s">
        <v>181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</row>
    <row r="2883" spans="1:39" x14ac:dyDescent="0.25">
      <c r="A2883" t="s">
        <v>393</v>
      </c>
      <c r="B2883" s="17" t="s">
        <v>338</v>
      </c>
      <c r="C2883" t="s">
        <v>339</v>
      </c>
      <c r="D2883" t="s">
        <v>427</v>
      </c>
      <c r="E2883" t="s">
        <v>395</v>
      </c>
      <c r="F2883" t="s">
        <v>396</v>
      </c>
      <c r="G2883" t="s">
        <v>397</v>
      </c>
      <c r="K2883">
        <v>4.8296523986665323E-3</v>
      </c>
      <c r="L2883">
        <v>5.8325876448925382E-4</v>
      </c>
      <c r="M2883">
        <v>1.1930192179552902E-5</v>
      </c>
      <c r="N2883">
        <v>1.1344327274156338E-5</v>
      </c>
      <c r="O2883">
        <v>1.1659211067388119E-5</v>
      </c>
      <c r="P2883">
        <v>1.8087246598104956E-4</v>
      </c>
      <c r="W2883" t="s">
        <v>393</v>
      </c>
      <c r="X2883" t="s">
        <v>338</v>
      </c>
      <c r="Y2883" t="s">
        <v>339</v>
      </c>
      <c r="Z2883" t="s">
        <v>427</v>
      </c>
      <c r="AA2883" t="s">
        <v>395</v>
      </c>
      <c r="AB2883" t="s">
        <v>396</v>
      </c>
      <c r="AC2883" t="s">
        <v>397</v>
      </c>
      <c r="AG2883">
        <v>1.7579934731146178</v>
      </c>
      <c r="AH2883">
        <v>0.2123061902740884</v>
      </c>
      <c r="AI2883">
        <v>4.342589953357256E-3</v>
      </c>
      <c r="AJ2883">
        <v>4.1293351277929069E-3</v>
      </c>
      <c r="AK2883">
        <v>4.2439528285292752E-3</v>
      </c>
      <c r="AL2883">
        <v>6.5837577617102044E-2</v>
      </c>
    </row>
    <row r="2884" spans="1:39" x14ac:dyDescent="0.25">
      <c r="A2884" t="s">
        <v>393</v>
      </c>
      <c r="B2884" s="17" t="s">
        <v>338</v>
      </c>
      <c r="C2884" t="s">
        <v>339</v>
      </c>
      <c r="D2884" t="s">
        <v>427</v>
      </c>
      <c r="E2884" t="s">
        <v>398</v>
      </c>
      <c r="F2884" t="s">
        <v>181</v>
      </c>
      <c r="G2884" t="s">
        <v>397</v>
      </c>
      <c r="K2884">
        <v>4.7442946648026008E-4</v>
      </c>
      <c r="L2884">
        <v>5.7295043538324509E-5</v>
      </c>
      <c r="M2884">
        <v>1.171934177357151E-6</v>
      </c>
      <c r="N2884">
        <v>1.1143831257382931E-6</v>
      </c>
      <c r="O2884">
        <v>1.1453149895029566E-6</v>
      </c>
      <c r="P2884">
        <v>1.7767578378943139E-5</v>
      </c>
      <c r="W2884" t="s">
        <v>393</v>
      </c>
      <c r="X2884" t="s">
        <v>338</v>
      </c>
      <c r="Y2884" t="s">
        <v>339</v>
      </c>
      <c r="Z2884" t="s">
        <v>427</v>
      </c>
      <c r="AA2884" t="s">
        <v>398</v>
      </c>
      <c r="AB2884" t="s">
        <v>181</v>
      </c>
      <c r="AC2884" t="s">
        <v>397</v>
      </c>
      <c r="AG2884">
        <v>0.17269232579881466</v>
      </c>
      <c r="AH2884">
        <v>2.0855395847950122E-2</v>
      </c>
      <c r="AI2884">
        <v>4.2658404055800295E-4</v>
      </c>
      <c r="AJ2884">
        <v>4.0563545776873872E-4</v>
      </c>
      <c r="AK2884">
        <v>4.168946561790762E-4</v>
      </c>
      <c r="AL2884">
        <v>6.4673985299353023E-3</v>
      </c>
    </row>
    <row r="2885" spans="1:39" x14ac:dyDescent="0.25">
      <c r="A2885" t="s">
        <v>393</v>
      </c>
      <c r="B2885" s="17" t="s">
        <v>338</v>
      </c>
      <c r="C2885" t="s">
        <v>339</v>
      </c>
      <c r="D2885" t="s">
        <v>427</v>
      </c>
      <c r="E2885" t="s">
        <v>399</v>
      </c>
      <c r="F2885" t="s">
        <v>214</v>
      </c>
      <c r="G2885" t="s">
        <v>397</v>
      </c>
      <c r="K2885">
        <v>3.7517645476062414E-4</v>
      </c>
      <c r="L2885">
        <v>4.5308634536422877E-5</v>
      </c>
      <c r="M2885">
        <v>9.2675969967805219E-7</v>
      </c>
      <c r="N2885">
        <v>8.812486152289856E-7</v>
      </c>
      <c r="O2885">
        <v>9.0570937874871508E-7</v>
      </c>
      <c r="P2885">
        <v>1.4050512324513804E-5</v>
      </c>
      <c r="W2885" t="s">
        <v>393</v>
      </c>
      <c r="X2885" t="s">
        <v>338</v>
      </c>
      <c r="Y2885" t="s">
        <v>339</v>
      </c>
      <c r="Z2885" t="s">
        <v>427</v>
      </c>
      <c r="AA2885" t="s">
        <v>399</v>
      </c>
      <c r="AB2885" t="s">
        <v>214</v>
      </c>
      <c r="AC2885" t="s">
        <v>397</v>
      </c>
      <c r="AG2885">
        <v>0.13656422953286718</v>
      </c>
      <c r="AH2885">
        <v>1.6492342971257928E-2</v>
      </c>
      <c r="AI2885">
        <v>3.37340530682811E-4</v>
      </c>
      <c r="AJ2885">
        <v>3.2077449594335075E-4</v>
      </c>
      <c r="AK2885">
        <v>3.2967821386453228E-4</v>
      </c>
      <c r="AL2885">
        <v>5.1143864861230249E-3</v>
      </c>
    </row>
    <row r="2886" spans="1:39" x14ac:dyDescent="0.25">
      <c r="A2886" t="s">
        <v>393</v>
      </c>
      <c r="B2886" s="17" t="s">
        <v>338</v>
      </c>
      <c r="C2886" t="s">
        <v>339</v>
      </c>
      <c r="D2886" t="s">
        <v>427</v>
      </c>
      <c r="E2886" t="s">
        <v>400</v>
      </c>
      <c r="F2886" t="s">
        <v>401</v>
      </c>
      <c r="G2886" t="s">
        <v>397</v>
      </c>
      <c r="K2886">
        <v>2.2963180816290518E-2</v>
      </c>
      <c r="L2886">
        <v>2.7731760727440517E-3</v>
      </c>
      <c r="M2886">
        <v>5.6723577097972388E-5</v>
      </c>
      <c r="N2886">
        <v>5.3938009805333551E-5</v>
      </c>
      <c r="O2886">
        <v>5.5435163820412809E-5</v>
      </c>
      <c r="P2886">
        <v>8.5998055308451448E-4</v>
      </c>
      <c r="W2886" t="s">
        <v>393</v>
      </c>
      <c r="X2886" t="s">
        <v>338</v>
      </c>
      <c r="Y2886" t="s">
        <v>339</v>
      </c>
      <c r="Z2886" t="s">
        <v>427</v>
      </c>
      <c r="AA2886" t="s">
        <v>400</v>
      </c>
      <c r="AB2886" t="s">
        <v>401</v>
      </c>
      <c r="AC2886" t="s">
        <v>397</v>
      </c>
      <c r="AG2886">
        <v>8.3585978171297484</v>
      </c>
      <c r="AH2886">
        <v>1.0094360904788349</v>
      </c>
      <c r="AI2886">
        <v>2.064738206366195E-2</v>
      </c>
      <c r="AJ2886">
        <v>1.9633435569141412E-2</v>
      </c>
      <c r="AK2886">
        <v>2.0178399630630263E-2</v>
      </c>
      <c r="AL2886">
        <v>0.31303292132276328</v>
      </c>
    </row>
    <row r="2887" spans="1:39" x14ac:dyDescent="0.25">
      <c r="A2887" t="s">
        <v>393</v>
      </c>
      <c r="B2887" s="17" t="s">
        <v>338</v>
      </c>
      <c r="C2887" t="s">
        <v>339</v>
      </c>
      <c r="D2887" t="s">
        <v>427</v>
      </c>
      <c r="E2887">
        <v>2275050011</v>
      </c>
      <c r="F2887" t="s">
        <v>407</v>
      </c>
      <c r="G2887" t="s">
        <v>408</v>
      </c>
      <c r="K2887">
        <v>0.66433695987760855</v>
      </c>
      <c r="L2887">
        <v>2.2294866949846407E-3</v>
      </c>
      <c r="M2887">
        <v>1.784327623520216E-3</v>
      </c>
      <c r="N2887">
        <v>1.7836358687596202E-3</v>
      </c>
      <c r="O2887">
        <v>8.9038545128574623E-4</v>
      </c>
      <c r="P2887">
        <v>1.1260438562613079E-2</v>
      </c>
      <c r="W2887" t="s">
        <v>393</v>
      </c>
      <c r="X2887" t="s">
        <v>338</v>
      </c>
      <c r="Y2887" t="s">
        <v>339</v>
      </c>
      <c r="Z2887" t="s">
        <v>427</v>
      </c>
      <c r="AA2887">
        <v>2275050011</v>
      </c>
      <c r="AB2887" t="s">
        <v>407</v>
      </c>
      <c r="AC2887" t="s">
        <v>408</v>
      </c>
      <c r="AG2887">
        <v>241.8186533954495</v>
      </c>
      <c r="AH2887">
        <v>0.8115331569744092</v>
      </c>
      <c r="AI2887">
        <v>0.64949525496135863</v>
      </c>
      <c r="AJ2887">
        <v>0.64924345622850177</v>
      </c>
      <c r="AK2887">
        <v>0.32410030426801162</v>
      </c>
      <c r="AL2887">
        <v>4.0987996367911608</v>
      </c>
    </row>
    <row r="2888" spans="1:39" x14ac:dyDescent="0.25">
      <c r="A2888" t="s">
        <v>393</v>
      </c>
      <c r="B2888" s="17" t="s">
        <v>338</v>
      </c>
      <c r="C2888" t="s">
        <v>339</v>
      </c>
      <c r="D2888" t="s">
        <v>427</v>
      </c>
      <c r="E2888" t="s">
        <v>409</v>
      </c>
      <c r="F2888" t="s">
        <v>407</v>
      </c>
      <c r="G2888" t="s">
        <v>410</v>
      </c>
      <c r="K2888">
        <v>0.15399381480336852</v>
      </c>
      <c r="L2888">
        <v>5.954184295148721E-3</v>
      </c>
      <c r="M2888">
        <v>1.237053150626349E-3</v>
      </c>
      <c r="N2888">
        <v>1.237053150626349E-3</v>
      </c>
      <c r="O2888">
        <v>2.4614621588783898E-3</v>
      </c>
      <c r="P2888">
        <v>8.4253340374996155E-2</v>
      </c>
      <c r="W2888" t="s">
        <v>393</v>
      </c>
      <c r="X2888" t="s">
        <v>338</v>
      </c>
      <c r="Y2888" t="s">
        <v>339</v>
      </c>
      <c r="Z2888" t="s">
        <v>427</v>
      </c>
      <c r="AA2888" t="s">
        <v>409</v>
      </c>
      <c r="AB2888" t="s">
        <v>407</v>
      </c>
      <c r="AC2888" t="s">
        <v>410</v>
      </c>
      <c r="AG2888">
        <v>56.053748588426139</v>
      </c>
      <c r="AH2888">
        <v>2.1673230834341344</v>
      </c>
      <c r="AI2888">
        <v>0.45028734682799104</v>
      </c>
      <c r="AJ2888">
        <v>0.45028734682799104</v>
      </c>
      <c r="AK2888">
        <v>0.89597222583173386</v>
      </c>
      <c r="AL2888">
        <v>30.668215896498602</v>
      </c>
    </row>
    <row r="2889" spans="1:39" x14ac:dyDescent="0.25">
      <c r="A2889" t="s">
        <v>393</v>
      </c>
      <c r="B2889" s="17" t="s">
        <v>338</v>
      </c>
      <c r="C2889" t="s">
        <v>339</v>
      </c>
      <c r="D2889" t="s">
        <v>427</v>
      </c>
      <c r="E2889" t="s">
        <v>411</v>
      </c>
      <c r="F2889" t="s">
        <v>412</v>
      </c>
      <c r="G2889" t="s">
        <v>410</v>
      </c>
      <c r="K2889">
        <v>5.793762956976329E-2</v>
      </c>
      <c r="L2889">
        <v>2.8834636546337454E-3</v>
      </c>
      <c r="M2889">
        <v>3.2939571215194138E-4</v>
      </c>
      <c r="N2889">
        <v>3.2939571215194138E-4</v>
      </c>
      <c r="O2889">
        <v>1.2280335065022407E-3</v>
      </c>
      <c r="P2889">
        <v>1.4989247033258921E-2</v>
      </c>
      <c r="W2889" t="s">
        <v>393</v>
      </c>
      <c r="X2889" t="s">
        <v>338</v>
      </c>
      <c r="Y2889" t="s">
        <v>339</v>
      </c>
      <c r="Z2889" t="s">
        <v>427</v>
      </c>
      <c r="AA2889" t="s">
        <v>411</v>
      </c>
      <c r="AB2889" t="s">
        <v>412</v>
      </c>
      <c r="AC2889" t="s">
        <v>410</v>
      </c>
      <c r="AG2889">
        <v>21.089297163393837</v>
      </c>
      <c r="AH2889">
        <v>1.0495807702866833</v>
      </c>
      <c r="AI2889">
        <v>0.11990003922330666</v>
      </c>
      <c r="AJ2889">
        <v>0.11990003922330666</v>
      </c>
      <c r="AK2889">
        <v>0.4470041963668156</v>
      </c>
      <c r="AL2889">
        <v>5.456085920106247</v>
      </c>
    </row>
    <row r="2890" spans="1:39" x14ac:dyDescent="0.25">
      <c r="A2890" t="s">
        <v>393</v>
      </c>
      <c r="B2890" s="17" t="s">
        <v>338</v>
      </c>
      <c r="C2890" t="s">
        <v>339</v>
      </c>
      <c r="D2890" t="s">
        <v>427</v>
      </c>
      <c r="E2890" t="s">
        <v>413</v>
      </c>
      <c r="G2890" t="s">
        <v>414</v>
      </c>
      <c r="K2890">
        <v>1.638914880977557E-4</v>
      </c>
      <c r="L2890">
        <v>1.1654221756409964E-4</v>
      </c>
      <c r="M2890">
        <v>2.3309947380392854E-5</v>
      </c>
      <c r="N2890">
        <v>2.3309947380392854E-5</v>
      </c>
      <c r="O2890">
        <v>2.5407842644628213E-5</v>
      </c>
      <c r="P2890">
        <v>1.7825133992971456E-5</v>
      </c>
      <c r="W2890" t="s">
        <v>393</v>
      </c>
      <c r="X2890" t="s">
        <v>338</v>
      </c>
      <c r="Y2890" t="s">
        <v>339</v>
      </c>
      <c r="Z2890" t="s">
        <v>427</v>
      </c>
      <c r="AA2890" t="s">
        <v>413</v>
      </c>
      <c r="AC2890" t="s">
        <v>414</v>
      </c>
      <c r="AG2890">
        <v>5.9656501667583073E-2</v>
      </c>
      <c r="AH2890">
        <v>4.2421367193332268E-2</v>
      </c>
      <c r="AI2890">
        <v>8.4848208464629992E-3</v>
      </c>
      <c r="AJ2890">
        <v>8.4848208464629992E-3</v>
      </c>
      <c r="AK2890">
        <v>9.2484547226446695E-3</v>
      </c>
      <c r="AL2890">
        <v>6.4883487734416099E-3</v>
      </c>
    </row>
    <row r="2891" spans="1:39" x14ac:dyDescent="0.25">
      <c r="A2891" t="s">
        <v>393</v>
      </c>
      <c r="B2891" s="17" t="s">
        <v>338</v>
      </c>
      <c r="C2891" t="s">
        <v>444</v>
      </c>
      <c r="D2891" t="s">
        <v>427</v>
      </c>
      <c r="E2891" t="s">
        <v>416</v>
      </c>
      <c r="F2891" t="s">
        <v>417</v>
      </c>
      <c r="G2891" t="s">
        <v>232</v>
      </c>
      <c r="H2891" t="s">
        <v>418</v>
      </c>
      <c r="K2891">
        <v>5.7667599035268616E-5</v>
      </c>
      <c r="L2891">
        <v>2.1620551378224778E-4</v>
      </c>
      <c r="M2891">
        <v>0</v>
      </c>
      <c r="N2891">
        <v>0</v>
      </c>
      <c r="O2891">
        <v>6.9990106995847604E-6</v>
      </c>
      <c r="P2891">
        <v>0</v>
      </c>
      <c r="W2891" t="s">
        <v>393</v>
      </c>
      <c r="X2891" t="s">
        <v>338</v>
      </c>
      <c r="Y2891" t="s">
        <v>444</v>
      </c>
      <c r="Z2891" t="s">
        <v>427</v>
      </c>
      <c r="AA2891" t="s">
        <v>416</v>
      </c>
      <c r="AB2891" t="s">
        <v>417</v>
      </c>
      <c r="AC2891" t="s">
        <v>232</v>
      </c>
      <c r="AD2891" t="s">
        <v>418</v>
      </c>
      <c r="AG2891">
        <v>2.0991006048837777E-2</v>
      </c>
      <c r="AH2891">
        <v>7.869880701673819E-2</v>
      </c>
      <c r="AI2891">
        <v>0</v>
      </c>
      <c r="AJ2891">
        <v>0</v>
      </c>
      <c r="AK2891">
        <v>2.5476398946488528E-3</v>
      </c>
      <c r="AL2891">
        <v>0</v>
      </c>
    </row>
    <row r="2892" spans="1:39" x14ac:dyDescent="0.25">
      <c r="A2892" t="s">
        <v>393</v>
      </c>
      <c r="B2892" s="17" t="s">
        <v>338</v>
      </c>
      <c r="C2892" t="s">
        <v>444</v>
      </c>
      <c r="D2892" t="s">
        <v>427</v>
      </c>
      <c r="E2892" t="s">
        <v>430</v>
      </c>
      <c r="F2892" t="s">
        <v>417</v>
      </c>
      <c r="G2892" t="s">
        <v>232</v>
      </c>
      <c r="H2892" t="s">
        <v>421</v>
      </c>
      <c r="K2892">
        <v>6.0618897584133496E-2</v>
      </c>
      <c r="L2892">
        <v>0.30683875015122902</v>
      </c>
      <c r="M2892">
        <v>8.299352694708037E-3</v>
      </c>
      <c r="N2892">
        <v>7.9357241818789302E-3</v>
      </c>
      <c r="O2892">
        <v>1.0567907437453462E-2</v>
      </c>
      <c r="P2892">
        <v>9.0688202297548592E-3</v>
      </c>
      <c r="W2892" t="s">
        <v>393</v>
      </c>
      <c r="X2892" t="s">
        <v>338</v>
      </c>
      <c r="Y2892" t="s">
        <v>444</v>
      </c>
      <c r="Z2892" t="s">
        <v>427</v>
      </c>
      <c r="AA2892" t="s">
        <v>430</v>
      </c>
      <c r="AB2892" t="s">
        <v>417</v>
      </c>
      <c r="AC2892" t="s">
        <v>232</v>
      </c>
      <c r="AD2892" t="s">
        <v>421</v>
      </c>
      <c r="AG2892">
        <v>22.065278720624594</v>
      </c>
      <c r="AH2892">
        <v>111.68930505504737</v>
      </c>
      <c r="AI2892">
        <v>3.0209643808737257</v>
      </c>
      <c r="AJ2892">
        <v>2.8886036022039305</v>
      </c>
      <c r="AK2892">
        <v>3.84671830723306</v>
      </c>
      <c r="AL2892">
        <v>3.3010505636307688</v>
      </c>
    </row>
    <row r="2893" spans="1:39" x14ac:dyDescent="0.25">
      <c r="A2893" t="s">
        <v>393</v>
      </c>
      <c r="B2893" s="17" t="s">
        <v>338</v>
      </c>
      <c r="C2893" t="s">
        <v>444</v>
      </c>
      <c r="D2893" t="s">
        <v>427</v>
      </c>
      <c r="E2893" t="s">
        <v>437</v>
      </c>
      <c r="F2893" t="s">
        <v>417</v>
      </c>
      <c r="G2893" t="s">
        <v>420</v>
      </c>
      <c r="H2893" t="s">
        <v>418</v>
      </c>
      <c r="K2893">
        <v>0.30980296981250133</v>
      </c>
      <c r="L2893">
        <v>0.54087802637864069</v>
      </c>
      <c r="M2893">
        <v>2.9343657822971644E-2</v>
      </c>
      <c r="N2893">
        <v>2.6996165197133916E-2</v>
      </c>
      <c r="O2893">
        <v>0.2868054824789843</v>
      </c>
      <c r="P2893">
        <v>6.5312300136678672E-2</v>
      </c>
      <c r="W2893" t="s">
        <v>393</v>
      </c>
      <c r="X2893" t="s">
        <v>338</v>
      </c>
      <c r="Y2893" t="s">
        <v>444</v>
      </c>
      <c r="Z2893" t="s">
        <v>427</v>
      </c>
      <c r="AA2893" t="s">
        <v>437</v>
      </c>
      <c r="AB2893" t="s">
        <v>417</v>
      </c>
      <c r="AC2893" t="s">
        <v>420</v>
      </c>
      <c r="AD2893" t="s">
        <v>418</v>
      </c>
      <c r="AG2893">
        <v>112.76828101175049</v>
      </c>
      <c r="AH2893">
        <v>196.87960160182521</v>
      </c>
      <c r="AI2893">
        <v>10.681091447561679</v>
      </c>
      <c r="AJ2893">
        <v>9.8266041317567456</v>
      </c>
      <c r="AK2893">
        <v>104.39719562235028</v>
      </c>
      <c r="AL2893">
        <v>23.773677249751035</v>
      </c>
    </row>
    <row r="2894" spans="1:39" x14ac:dyDescent="0.25">
      <c r="A2894" t="s">
        <v>393</v>
      </c>
      <c r="B2894" s="17" t="s">
        <v>338</v>
      </c>
      <c r="C2894" t="s">
        <v>444</v>
      </c>
      <c r="D2894" t="s">
        <v>427</v>
      </c>
      <c r="E2894" t="s">
        <v>419</v>
      </c>
      <c r="F2894" t="s">
        <v>417</v>
      </c>
      <c r="G2894" t="s">
        <v>420</v>
      </c>
      <c r="H2894" t="s">
        <v>421</v>
      </c>
      <c r="K2894">
        <v>0.1047643209566918</v>
      </c>
      <c r="L2894">
        <v>1.2565046083767484</v>
      </c>
      <c r="M2894">
        <v>3.8987160074664455E-2</v>
      </c>
      <c r="N2894">
        <v>3.5868187268691301E-2</v>
      </c>
      <c r="O2894">
        <v>0.3938932416950382</v>
      </c>
      <c r="P2894">
        <v>3.4670010282699032E-2</v>
      </c>
      <c r="W2894" t="s">
        <v>393</v>
      </c>
      <c r="X2894" t="s">
        <v>338</v>
      </c>
      <c r="Y2894" t="s">
        <v>444</v>
      </c>
      <c r="Z2894" t="s">
        <v>427</v>
      </c>
      <c r="AA2894" t="s">
        <v>419</v>
      </c>
      <c r="AB2894" t="s">
        <v>417</v>
      </c>
      <c r="AC2894" t="s">
        <v>420</v>
      </c>
      <c r="AD2894" t="s">
        <v>421</v>
      </c>
      <c r="AG2894">
        <v>38.134212828235817</v>
      </c>
      <c r="AH2894">
        <v>457.36767744913641</v>
      </c>
      <c r="AI2894">
        <v>14.191326267177862</v>
      </c>
      <c r="AJ2894">
        <v>13.056020165803634</v>
      </c>
      <c r="AK2894">
        <v>143.3771399769939</v>
      </c>
      <c r="AL2894">
        <v>12.619883742902447</v>
      </c>
    </row>
    <row r="2895" spans="1:39" x14ac:dyDescent="0.25">
      <c r="A2895" t="s">
        <v>393</v>
      </c>
      <c r="B2895" s="17" t="s">
        <v>338</v>
      </c>
      <c r="C2895" t="s">
        <v>339</v>
      </c>
      <c r="D2895" t="s">
        <v>427</v>
      </c>
      <c r="E2895" t="s">
        <v>422</v>
      </c>
      <c r="F2895" t="s">
        <v>312</v>
      </c>
      <c r="G2895" t="s">
        <v>232</v>
      </c>
      <c r="H2895" t="s">
        <v>423</v>
      </c>
      <c r="I2895" t="s">
        <v>424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W2895" t="s">
        <v>393</v>
      </c>
      <c r="X2895" t="s">
        <v>338</v>
      </c>
      <c r="Y2895" t="s">
        <v>339</v>
      </c>
      <c r="Z2895" t="s">
        <v>427</v>
      </c>
      <c r="AA2895" t="s">
        <v>422</v>
      </c>
      <c r="AB2895" t="s">
        <v>312</v>
      </c>
      <c r="AC2895" t="s">
        <v>232</v>
      </c>
      <c r="AD2895" t="s">
        <v>423</v>
      </c>
      <c r="AE2895" t="s">
        <v>424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</row>
    <row r="2896" spans="1:39" x14ac:dyDescent="0.25">
      <c r="A2896" t="s">
        <v>393</v>
      </c>
      <c r="B2896" s="17" t="s">
        <v>338</v>
      </c>
      <c r="C2896" t="s">
        <v>339</v>
      </c>
      <c r="D2896" t="s">
        <v>427</v>
      </c>
      <c r="E2896" t="s">
        <v>425</v>
      </c>
      <c r="F2896" t="s">
        <v>312</v>
      </c>
      <c r="G2896" t="s">
        <v>232</v>
      </c>
      <c r="H2896" t="s">
        <v>423</v>
      </c>
      <c r="I2896" t="s">
        <v>426</v>
      </c>
      <c r="K2896">
        <v>0.14185291222895766</v>
      </c>
      <c r="L2896">
        <v>0.98643854464236835</v>
      </c>
      <c r="M2896">
        <v>2.4679818618152452E-2</v>
      </c>
      <c r="N2896">
        <v>2.2705433128700252E-2</v>
      </c>
      <c r="O2896">
        <v>1.1693546589790094E-3</v>
      </c>
      <c r="P2896">
        <v>4.6669609568346482E-2</v>
      </c>
      <c r="W2896" t="s">
        <v>393</v>
      </c>
      <c r="X2896" t="s">
        <v>338</v>
      </c>
      <c r="Y2896" t="s">
        <v>339</v>
      </c>
      <c r="Z2896" t="s">
        <v>427</v>
      </c>
      <c r="AA2896" t="s">
        <v>425</v>
      </c>
      <c r="AB2896" t="s">
        <v>312</v>
      </c>
      <c r="AC2896" t="s">
        <v>232</v>
      </c>
      <c r="AD2896" t="s">
        <v>423</v>
      </c>
      <c r="AE2896" t="s">
        <v>426</v>
      </c>
      <c r="AG2896">
        <v>51.634460051340589</v>
      </c>
      <c r="AH2896">
        <v>359.0636302498221</v>
      </c>
      <c r="AI2896">
        <v>8.9834539770074926</v>
      </c>
      <c r="AJ2896">
        <v>8.2647776588468922</v>
      </c>
      <c r="AK2896">
        <v>0.42564509586835941</v>
      </c>
      <c r="AL2896">
        <v>16.987737882878118</v>
      </c>
      <c r="AM2896">
        <v>554.07042711251347</v>
      </c>
    </row>
    <row r="2897" spans="1:38" x14ac:dyDescent="0.25">
      <c r="A2897" t="s">
        <v>393</v>
      </c>
      <c r="B2897" s="17" t="s">
        <v>340</v>
      </c>
      <c r="C2897" t="s">
        <v>445</v>
      </c>
      <c r="D2897" t="s">
        <v>427</v>
      </c>
      <c r="E2897" t="s">
        <v>11</v>
      </c>
      <c r="F2897" t="s">
        <v>8</v>
      </c>
      <c r="G2897" t="s">
        <v>9</v>
      </c>
      <c r="H2897" t="s">
        <v>10</v>
      </c>
      <c r="J2897">
        <v>1470.1110000000001</v>
      </c>
      <c r="K2897">
        <v>0.37808350000000002</v>
      </c>
      <c r="L2897">
        <v>2.9150123999999999E-3</v>
      </c>
      <c r="M2897">
        <v>1.6156046E-2</v>
      </c>
      <c r="N2897">
        <v>1.4863562320000001E-2</v>
      </c>
      <c r="O2897">
        <v>4.3202053000000002E-5</v>
      </c>
      <c r="P2897">
        <v>0.44077410402</v>
      </c>
      <c r="X2897" t="s">
        <v>340</v>
      </c>
      <c r="Y2897" t="s">
        <v>341</v>
      </c>
      <c r="Z2897" t="s">
        <v>427</v>
      </c>
      <c r="AA2897" t="s">
        <v>11</v>
      </c>
      <c r="AB2897" t="s">
        <v>8</v>
      </c>
      <c r="AC2897" t="s">
        <v>9</v>
      </c>
      <c r="AD2897" t="s">
        <v>10</v>
      </c>
      <c r="AF2897">
        <v>1470.1110000000001</v>
      </c>
      <c r="AG2897">
        <v>108.70355000000001</v>
      </c>
      <c r="AH2897">
        <v>0.83810096999999995</v>
      </c>
      <c r="AI2897">
        <v>4.6450566999999996</v>
      </c>
      <c r="AJ2897">
        <v>4.2734521640000001</v>
      </c>
      <c r="AK2897">
        <v>1.3183017E-2</v>
      </c>
      <c r="AL2897">
        <v>125.85123870000002</v>
      </c>
    </row>
    <row r="2898" spans="1:38" x14ac:dyDescent="0.25">
      <c r="A2898" t="s">
        <v>393</v>
      </c>
      <c r="B2898" s="17" t="s">
        <v>340</v>
      </c>
      <c r="C2898" t="s">
        <v>445</v>
      </c>
      <c r="D2898" t="s">
        <v>427</v>
      </c>
      <c r="E2898" t="s">
        <v>13</v>
      </c>
      <c r="F2898" t="s">
        <v>12</v>
      </c>
      <c r="G2898" t="s">
        <v>9</v>
      </c>
      <c r="H2898" t="s">
        <v>10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X2898" t="s">
        <v>340</v>
      </c>
      <c r="Y2898" t="s">
        <v>341</v>
      </c>
      <c r="Z2898" t="s">
        <v>427</v>
      </c>
      <c r="AA2898" t="s">
        <v>13</v>
      </c>
      <c r="AB2898" t="s">
        <v>12</v>
      </c>
      <c r="AC2898" t="s">
        <v>9</v>
      </c>
      <c r="AD2898" t="s">
        <v>10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</row>
    <row r="2899" spans="1:38" x14ac:dyDescent="0.25">
      <c r="A2899" t="s">
        <v>393</v>
      </c>
      <c r="B2899" s="17" t="s">
        <v>340</v>
      </c>
      <c r="C2899" t="s">
        <v>445</v>
      </c>
      <c r="D2899" t="s">
        <v>427</v>
      </c>
      <c r="E2899" t="s">
        <v>15</v>
      </c>
      <c r="F2899" t="s">
        <v>14</v>
      </c>
      <c r="G2899" t="s">
        <v>9</v>
      </c>
      <c r="H2899" t="s">
        <v>10</v>
      </c>
      <c r="J2899">
        <v>2087.8971999999999</v>
      </c>
      <c r="K2899">
        <v>0.55280530000000005</v>
      </c>
      <c r="L2899">
        <v>4.1327452999999998E-3</v>
      </c>
      <c r="M2899">
        <v>1.8293594999999999E-2</v>
      </c>
      <c r="N2899">
        <v>1.6830107399999999E-2</v>
      </c>
      <c r="O2899">
        <v>4.5413566000000002E-5</v>
      </c>
      <c r="P2899">
        <v>0.51166284092000003</v>
      </c>
      <c r="X2899" t="s">
        <v>340</v>
      </c>
      <c r="Y2899" t="s">
        <v>341</v>
      </c>
      <c r="Z2899" t="s">
        <v>427</v>
      </c>
      <c r="AA2899" t="s">
        <v>15</v>
      </c>
      <c r="AB2899" t="s">
        <v>14</v>
      </c>
      <c r="AC2899" t="s">
        <v>9</v>
      </c>
      <c r="AD2899" t="s">
        <v>10</v>
      </c>
      <c r="AF2899">
        <v>2087.8971999999999</v>
      </c>
      <c r="AG2899">
        <v>158.93816000000001</v>
      </c>
      <c r="AH2899">
        <v>1.1882138</v>
      </c>
      <c r="AI2899">
        <v>5.2596287999999998</v>
      </c>
      <c r="AJ2899">
        <v>4.8388584960000003</v>
      </c>
      <c r="AK2899">
        <v>1.3857856999999999E-2</v>
      </c>
      <c r="AL2899">
        <v>146.04357822000003</v>
      </c>
    </row>
    <row r="2900" spans="1:38" x14ac:dyDescent="0.25">
      <c r="A2900" t="s">
        <v>393</v>
      </c>
      <c r="B2900" s="17" t="s">
        <v>340</v>
      </c>
      <c r="C2900" t="s">
        <v>445</v>
      </c>
      <c r="D2900" t="s">
        <v>427</v>
      </c>
      <c r="E2900" t="s">
        <v>17</v>
      </c>
      <c r="F2900" t="s">
        <v>16</v>
      </c>
      <c r="G2900" t="s">
        <v>9</v>
      </c>
      <c r="H2900" t="s">
        <v>10</v>
      </c>
      <c r="J2900">
        <v>576.4594694000001</v>
      </c>
      <c r="K2900">
        <v>0.19677110697</v>
      </c>
      <c r="L2900">
        <v>2.8061254699899996E-3</v>
      </c>
      <c r="M2900">
        <v>9.0480413300000006E-5</v>
      </c>
      <c r="N2900">
        <v>8.3241980235999993E-5</v>
      </c>
      <c r="O2900">
        <v>1.5887614687999999E-5</v>
      </c>
      <c r="P2900">
        <v>1.1191982737068002E-2</v>
      </c>
      <c r="X2900" t="s">
        <v>340</v>
      </c>
      <c r="Y2900" t="s">
        <v>341</v>
      </c>
      <c r="Z2900" t="s">
        <v>427</v>
      </c>
      <c r="AA2900" t="s">
        <v>17</v>
      </c>
      <c r="AB2900" t="s">
        <v>16</v>
      </c>
      <c r="AC2900" t="s">
        <v>9</v>
      </c>
      <c r="AD2900" t="s">
        <v>10</v>
      </c>
      <c r="AF2900">
        <v>576.4594694000001</v>
      </c>
      <c r="AG2900">
        <v>56.574060623000001</v>
      </c>
      <c r="AH2900">
        <v>0.80679471527999991</v>
      </c>
      <c r="AI2900">
        <v>2.6014205500000002E-2</v>
      </c>
      <c r="AJ2900">
        <v>2.3933069060000003E-2</v>
      </c>
      <c r="AK2900">
        <v>4.8480735762000005E-3</v>
      </c>
      <c r="AL2900">
        <v>3.0090078412670005</v>
      </c>
    </row>
    <row r="2901" spans="1:38" x14ac:dyDescent="0.25">
      <c r="A2901" t="s">
        <v>393</v>
      </c>
      <c r="B2901" s="17" t="s">
        <v>340</v>
      </c>
      <c r="C2901" t="s">
        <v>445</v>
      </c>
      <c r="D2901" t="s">
        <v>427</v>
      </c>
      <c r="E2901" t="s">
        <v>20</v>
      </c>
      <c r="F2901" t="s">
        <v>18</v>
      </c>
      <c r="G2901" t="s">
        <v>19</v>
      </c>
      <c r="H2901" t="s">
        <v>10</v>
      </c>
      <c r="J2901">
        <v>173.16175999999999</v>
      </c>
      <c r="K2901">
        <v>6.0745924999999999E-2</v>
      </c>
      <c r="L2901">
        <v>3.4934832E-4</v>
      </c>
      <c r="M2901">
        <v>2.1724081999999999E-3</v>
      </c>
      <c r="N2901">
        <v>1.998615544E-3</v>
      </c>
      <c r="O2901">
        <v>3.6546909999999999E-6</v>
      </c>
      <c r="P2901">
        <v>1.4452508620000002E-2</v>
      </c>
      <c r="X2901" t="s">
        <v>340</v>
      </c>
      <c r="Y2901" t="s">
        <v>341</v>
      </c>
      <c r="Z2901" t="s">
        <v>427</v>
      </c>
      <c r="AA2901" t="s">
        <v>20</v>
      </c>
      <c r="AB2901" t="s">
        <v>18</v>
      </c>
      <c r="AC2901" t="s">
        <v>19</v>
      </c>
      <c r="AD2901" t="s">
        <v>10</v>
      </c>
      <c r="AF2901">
        <v>173.16175999999999</v>
      </c>
      <c r="AG2901">
        <v>16.325958</v>
      </c>
      <c r="AH2901">
        <v>9.3890175000000006E-2</v>
      </c>
      <c r="AI2901">
        <v>0.58385217</v>
      </c>
      <c r="AJ2901">
        <v>0.53714399639999999</v>
      </c>
      <c r="AK2901">
        <v>1.0424773999999999E-3</v>
      </c>
      <c r="AL2901">
        <v>3.8747248041000004</v>
      </c>
    </row>
    <row r="2902" spans="1:38" x14ac:dyDescent="0.25">
      <c r="A2902" t="s">
        <v>393</v>
      </c>
      <c r="B2902" s="17" t="s">
        <v>340</v>
      </c>
      <c r="C2902" t="s">
        <v>445</v>
      </c>
      <c r="D2902" t="s">
        <v>427</v>
      </c>
      <c r="E2902" t="s">
        <v>22</v>
      </c>
      <c r="F2902" t="s">
        <v>21</v>
      </c>
      <c r="G2902" t="s">
        <v>19</v>
      </c>
      <c r="H2902" t="s">
        <v>10</v>
      </c>
      <c r="J2902">
        <v>16.269962</v>
      </c>
      <c r="K2902">
        <v>2.2772640999999998E-3</v>
      </c>
      <c r="L2902">
        <v>2.3334877999999999E-5</v>
      </c>
      <c r="M2902">
        <v>7.6731398000000003E-5</v>
      </c>
      <c r="N2902">
        <v>7.0592886160000012E-5</v>
      </c>
      <c r="O2902">
        <v>2.3799214999999999E-7</v>
      </c>
      <c r="P2902">
        <v>5.2169847475999999E-4</v>
      </c>
      <c r="X2902" t="s">
        <v>340</v>
      </c>
      <c r="Y2902" t="s">
        <v>341</v>
      </c>
      <c r="Z2902" t="s">
        <v>427</v>
      </c>
      <c r="AA2902" t="s">
        <v>22</v>
      </c>
      <c r="AB2902" t="s">
        <v>21</v>
      </c>
      <c r="AC2902" t="s">
        <v>19</v>
      </c>
      <c r="AD2902" t="s">
        <v>10</v>
      </c>
      <c r="AF2902">
        <v>16.269962</v>
      </c>
      <c r="AG2902">
        <v>0.61203306999999996</v>
      </c>
      <c r="AH2902">
        <v>6.2714362999999997E-3</v>
      </c>
      <c r="AI2902">
        <v>2.0622181E-2</v>
      </c>
      <c r="AJ2902">
        <v>1.8972406520000002E-2</v>
      </c>
      <c r="AK2902">
        <v>6.7885740000000002E-5</v>
      </c>
      <c r="AL2902">
        <v>0.13965517906</v>
      </c>
    </row>
    <row r="2903" spans="1:38" x14ac:dyDescent="0.25">
      <c r="A2903" t="s">
        <v>393</v>
      </c>
      <c r="B2903" s="17" t="s">
        <v>340</v>
      </c>
      <c r="C2903" t="s">
        <v>445</v>
      </c>
      <c r="D2903" t="s">
        <v>427</v>
      </c>
      <c r="E2903" t="s">
        <v>24</v>
      </c>
      <c r="F2903" t="s">
        <v>23</v>
      </c>
      <c r="G2903" t="s">
        <v>19</v>
      </c>
      <c r="H2903" t="s">
        <v>10</v>
      </c>
      <c r="J2903">
        <v>15.584004</v>
      </c>
      <c r="K2903">
        <v>2.7477400999999999E-3</v>
      </c>
      <c r="L2903">
        <v>2.7943658999999999E-5</v>
      </c>
      <c r="M2903">
        <v>9.2503666E-5</v>
      </c>
      <c r="N2903">
        <v>8.5103372720000007E-5</v>
      </c>
      <c r="O2903">
        <v>2.8448007999999999E-7</v>
      </c>
      <c r="P2903">
        <v>6.2100313206000038E-4</v>
      </c>
      <c r="X2903" t="s">
        <v>340</v>
      </c>
      <c r="Y2903" t="s">
        <v>341</v>
      </c>
      <c r="Z2903" t="s">
        <v>427</v>
      </c>
      <c r="AA2903" t="s">
        <v>24</v>
      </c>
      <c r="AB2903" t="s">
        <v>23</v>
      </c>
      <c r="AC2903" t="s">
        <v>19</v>
      </c>
      <c r="AD2903" t="s">
        <v>10</v>
      </c>
      <c r="AF2903">
        <v>15.584004</v>
      </c>
      <c r="AG2903">
        <v>0.73847722999999998</v>
      </c>
      <c r="AH2903">
        <v>7.5100836999999997E-3</v>
      </c>
      <c r="AI2903">
        <v>2.4861105000000001E-2</v>
      </c>
      <c r="AJ2903">
        <v>2.2872216600000002E-2</v>
      </c>
      <c r="AK2903">
        <v>8.1146128999999998E-5</v>
      </c>
      <c r="AL2903">
        <v>0.16644961616000001</v>
      </c>
    </row>
    <row r="2904" spans="1:38" x14ac:dyDescent="0.25">
      <c r="A2904" t="s">
        <v>393</v>
      </c>
      <c r="B2904" s="17" t="s">
        <v>340</v>
      </c>
      <c r="C2904" t="s">
        <v>445</v>
      </c>
      <c r="D2904" t="s">
        <v>427</v>
      </c>
      <c r="E2904" t="s">
        <v>26</v>
      </c>
      <c r="F2904" t="s">
        <v>25</v>
      </c>
      <c r="G2904" t="s">
        <v>19</v>
      </c>
      <c r="H2904" t="s">
        <v>10</v>
      </c>
      <c r="J2904">
        <v>4.0649507000000001E-2</v>
      </c>
      <c r="K2904">
        <v>1.9898031E-5</v>
      </c>
      <c r="L2904">
        <v>1.9505863000000001E-7</v>
      </c>
      <c r="M2904">
        <v>6.6946183000000003E-7</v>
      </c>
      <c r="N2904">
        <v>6.1590488360000006E-7</v>
      </c>
      <c r="O2904">
        <v>1.9664437E-9</v>
      </c>
      <c r="P2904">
        <v>5.0717181857000002E-6</v>
      </c>
      <c r="X2904" t="s">
        <v>340</v>
      </c>
      <c r="Y2904" t="s">
        <v>341</v>
      </c>
      <c r="Z2904" t="s">
        <v>427</v>
      </c>
      <c r="AA2904" t="s">
        <v>26</v>
      </c>
      <c r="AB2904" t="s">
        <v>25</v>
      </c>
      <c r="AC2904" t="s">
        <v>19</v>
      </c>
      <c r="AD2904" t="s">
        <v>10</v>
      </c>
      <c r="AF2904">
        <v>4.0649507000000001E-2</v>
      </c>
      <c r="AG2904">
        <v>5.3477556999999998E-3</v>
      </c>
      <c r="AH2904">
        <v>5.2423577000000001E-5</v>
      </c>
      <c r="AI2904">
        <v>1.7992326000000001E-4</v>
      </c>
      <c r="AJ2904">
        <v>1.6552939920000002E-4</v>
      </c>
      <c r="AK2904">
        <v>5.6091562000000002E-7</v>
      </c>
      <c r="AL2904">
        <v>1.3625365259999998E-3</v>
      </c>
    </row>
    <row r="2905" spans="1:38" x14ac:dyDescent="0.25">
      <c r="A2905" t="s">
        <v>393</v>
      </c>
      <c r="B2905" s="17" t="s">
        <v>340</v>
      </c>
      <c r="C2905" t="s">
        <v>445</v>
      </c>
      <c r="D2905" t="s">
        <v>427</v>
      </c>
      <c r="E2905" t="s">
        <v>28</v>
      </c>
      <c r="F2905" t="s">
        <v>27</v>
      </c>
      <c r="G2905" t="s">
        <v>19</v>
      </c>
      <c r="H2905" t="s">
        <v>10</v>
      </c>
      <c r="J2905">
        <v>74.109122999999997</v>
      </c>
      <c r="K2905">
        <v>0.15822615500000001</v>
      </c>
      <c r="L2905">
        <v>9.1831023000000004E-4</v>
      </c>
      <c r="M2905">
        <v>5.6638031900000003E-3</v>
      </c>
      <c r="N2905">
        <v>5.210698934800001E-3</v>
      </c>
      <c r="O2905">
        <v>9.4446620999999989E-6</v>
      </c>
      <c r="P2905">
        <v>3.6721650132600002E-2</v>
      </c>
      <c r="X2905" t="s">
        <v>340</v>
      </c>
      <c r="Y2905" t="s">
        <v>341</v>
      </c>
      <c r="Z2905" t="s">
        <v>427</v>
      </c>
      <c r="AA2905" t="s">
        <v>28</v>
      </c>
      <c r="AB2905" t="s">
        <v>27</v>
      </c>
      <c r="AC2905" t="s">
        <v>19</v>
      </c>
      <c r="AD2905" t="s">
        <v>10</v>
      </c>
      <c r="AF2905">
        <v>74.109122999999997</v>
      </c>
      <c r="AG2905">
        <v>42.524552100000001</v>
      </c>
      <c r="AH2905">
        <v>0.246803261</v>
      </c>
      <c r="AI2905">
        <v>1.52219237</v>
      </c>
      <c r="AJ2905">
        <v>1.4004169804000002</v>
      </c>
      <c r="AK2905">
        <v>2.6940297300000002E-3</v>
      </c>
      <c r="AL2905">
        <v>9.870425453190002</v>
      </c>
    </row>
    <row r="2906" spans="1:38" x14ac:dyDescent="0.25">
      <c r="A2906" t="s">
        <v>393</v>
      </c>
      <c r="B2906" s="17" t="s">
        <v>340</v>
      </c>
      <c r="C2906" t="s">
        <v>445</v>
      </c>
      <c r="D2906" t="s">
        <v>427</v>
      </c>
      <c r="E2906" t="s">
        <v>30</v>
      </c>
      <c r="F2906" t="s">
        <v>29</v>
      </c>
      <c r="G2906" t="s">
        <v>19</v>
      </c>
      <c r="H2906" t="s">
        <v>10</v>
      </c>
      <c r="J2906">
        <v>1.5650055</v>
      </c>
      <c r="K2906">
        <v>5.6078553E-4</v>
      </c>
      <c r="L2906">
        <v>5.4973310999999996E-6</v>
      </c>
      <c r="M2906">
        <v>1.8867421999999998E-5</v>
      </c>
      <c r="N2906">
        <v>1.7358028239999998E-5</v>
      </c>
      <c r="O2906">
        <v>5.5420222999999998E-8</v>
      </c>
      <c r="P2906">
        <v>1.2634558299000004E-4</v>
      </c>
      <c r="X2906" t="s">
        <v>340</v>
      </c>
      <c r="Y2906" t="s">
        <v>341</v>
      </c>
      <c r="Z2906" t="s">
        <v>427</v>
      </c>
      <c r="AA2906" t="s">
        <v>30</v>
      </c>
      <c r="AB2906" t="s">
        <v>29</v>
      </c>
      <c r="AC2906" t="s">
        <v>19</v>
      </c>
      <c r="AD2906" t="s">
        <v>10</v>
      </c>
      <c r="AF2906">
        <v>1.5650055</v>
      </c>
      <c r="AG2906">
        <v>0.15071561999999999</v>
      </c>
      <c r="AH2906">
        <v>1.477452E-3</v>
      </c>
      <c r="AI2906">
        <v>5.0707705999999998E-3</v>
      </c>
      <c r="AJ2906">
        <v>4.6651089519999999E-3</v>
      </c>
      <c r="AK2906">
        <v>1.5808265999999999E-5</v>
      </c>
      <c r="AL2906">
        <v>3.3877698426999996E-2</v>
      </c>
    </row>
    <row r="2907" spans="1:38" x14ac:dyDescent="0.25">
      <c r="A2907" t="s">
        <v>393</v>
      </c>
      <c r="B2907" s="17" t="s">
        <v>340</v>
      </c>
      <c r="C2907" t="s">
        <v>445</v>
      </c>
      <c r="D2907" t="s">
        <v>427</v>
      </c>
      <c r="E2907" t="s">
        <v>33</v>
      </c>
      <c r="F2907" t="s">
        <v>31</v>
      </c>
      <c r="G2907" t="s">
        <v>32</v>
      </c>
      <c r="H2907" t="s">
        <v>10</v>
      </c>
      <c r="J2907">
        <v>3.4062507000000002</v>
      </c>
      <c r="K2907">
        <v>1.3184634000000001E-3</v>
      </c>
      <c r="L2907">
        <v>1.2924778E-5</v>
      </c>
      <c r="M2907">
        <v>4.4359210999999997E-5</v>
      </c>
      <c r="N2907">
        <v>4.0810474119999998E-5</v>
      </c>
      <c r="O2907">
        <v>1.3029853000000001E-7</v>
      </c>
      <c r="P2907">
        <v>3.1986922387999996E-4</v>
      </c>
      <c r="X2907" t="s">
        <v>340</v>
      </c>
      <c r="Y2907" t="s">
        <v>341</v>
      </c>
      <c r="Z2907" t="s">
        <v>427</v>
      </c>
      <c r="AA2907" t="s">
        <v>33</v>
      </c>
      <c r="AB2907" t="s">
        <v>31</v>
      </c>
      <c r="AC2907" t="s">
        <v>32</v>
      </c>
      <c r="AD2907" t="s">
        <v>10</v>
      </c>
      <c r="AF2907">
        <v>3.4062507000000002</v>
      </c>
      <c r="AG2907">
        <v>0.41588103999999998</v>
      </c>
      <c r="AH2907">
        <v>4.0768449999999999E-3</v>
      </c>
      <c r="AI2907">
        <v>1.3992160999999999E-2</v>
      </c>
      <c r="AJ2907">
        <v>1.2872788120000001E-2</v>
      </c>
      <c r="AK2907">
        <v>4.3620944999999997E-5</v>
      </c>
      <c r="AL2907">
        <v>0.10061743050599999</v>
      </c>
    </row>
    <row r="2908" spans="1:38" x14ac:dyDescent="0.25">
      <c r="A2908" t="s">
        <v>393</v>
      </c>
      <c r="B2908" s="17" t="s">
        <v>340</v>
      </c>
      <c r="C2908" t="s">
        <v>445</v>
      </c>
      <c r="D2908" t="s">
        <v>427</v>
      </c>
      <c r="E2908" t="s">
        <v>35</v>
      </c>
      <c r="F2908" t="s">
        <v>34</v>
      </c>
      <c r="G2908" t="s">
        <v>32</v>
      </c>
      <c r="H2908" t="s">
        <v>10</v>
      </c>
      <c r="J2908">
        <v>0.16121821</v>
      </c>
      <c r="K2908">
        <v>1.0505362E-4</v>
      </c>
      <c r="L2908">
        <v>1.0298312999999999E-6</v>
      </c>
      <c r="M2908">
        <v>3.5344899E-6</v>
      </c>
      <c r="N2908">
        <v>3.2517307080000001E-6</v>
      </c>
      <c r="O2908">
        <v>1.0382036E-8</v>
      </c>
      <c r="P2908">
        <v>2.4575413745E-5</v>
      </c>
      <c r="X2908" t="s">
        <v>340</v>
      </c>
      <c r="Y2908" t="s">
        <v>341</v>
      </c>
      <c r="Z2908" t="s">
        <v>427</v>
      </c>
      <c r="AA2908" t="s">
        <v>35</v>
      </c>
      <c r="AB2908" t="s">
        <v>34</v>
      </c>
      <c r="AC2908" t="s">
        <v>32</v>
      </c>
      <c r="AD2908" t="s">
        <v>10</v>
      </c>
      <c r="AF2908">
        <v>0.16121821</v>
      </c>
      <c r="AG2908">
        <v>3.3136919000000001E-2</v>
      </c>
      <c r="AH2908">
        <v>3.2483826999999999E-4</v>
      </c>
      <c r="AI2908">
        <v>1.1148791999999999E-3</v>
      </c>
      <c r="AJ2908">
        <v>1.0256888639999999E-3</v>
      </c>
      <c r="AK2908">
        <v>3.4756658000000001E-6</v>
      </c>
      <c r="AL2908">
        <v>7.7360348936000006E-3</v>
      </c>
    </row>
    <row r="2909" spans="1:38" x14ac:dyDescent="0.25">
      <c r="A2909" t="s">
        <v>393</v>
      </c>
      <c r="B2909" s="17" t="s">
        <v>340</v>
      </c>
      <c r="C2909" t="s">
        <v>445</v>
      </c>
      <c r="D2909" t="s">
        <v>427</v>
      </c>
      <c r="E2909" t="s">
        <v>38</v>
      </c>
      <c r="F2909" t="s">
        <v>36</v>
      </c>
      <c r="G2909" t="s">
        <v>37</v>
      </c>
      <c r="H2909" t="s">
        <v>10</v>
      </c>
      <c r="J2909">
        <v>1005.90216</v>
      </c>
      <c r="K2909">
        <v>1.276727404E-2</v>
      </c>
      <c r="L2909">
        <v>1.343192124E-4</v>
      </c>
      <c r="M2909">
        <v>4.3956698699999997E-4</v>
      </c>
      <c r="N2909">
        <v>4.0440162804000003E-4</v>
      </c>
      <c r="O2909">
        <v>1.412726163E-6</v>
      </c>
      <c r="P2909">
        <v>4.4506521762600008E-3</v>
      </c>
      <c r="X2909" t="s">
        <v>340</v>
      </c>
      <c r="Y2909" t="s">
        <v>341</v>
      </c>
      <c r="Z2909" t="s">
        <v>427</v>
      </c>
      <c r="AA2909" t="s">
        <v>38</v>
      </c>
      <c r="AB2909" t="s">
        <v>36</v>
      </c>
      <c r="AC2909" t="s">
        <v>37</v>
      </c>
      <c r="AD2909" t="s">
        <v>10</v>
      </c>
      <c r="AF2909">
        <v>1005.90216</v>
      </c>
      <c r="AG2909">
        <v>3.7811426300000002</v>
      </c>
      <c r="AH2909">
        <v>3.9779836499999999E-2</v>
      </c>
      <c r="AI2909">
        <v>0.1301817062</v>
      </c>
      <c r="AJ2909">
        <v>0.119767169704</v>
      </c>
      <c r="AK2909">
        <v>4.4405559899999999E-4</v>
      </c>
      <c r="AL2909">
        <v>1.2117735718679998</v>
      </c>
    </row>
    <row r="2910" spans="1:38" x14ac:dyDescent="0.25">
      <c r="A2910" t="s">
        <v>393</v>
      </c>
      <c r="B2910" s="17" t="s">
        <v>340</v>
      </c>
      <c r="C2910" t="s">
        <v>445</v>
      </c>
      <c r="D2910" t="s">
        <v>427</v>
      </c>
      <c r="E2910" t="s">
        <v>40</v>
      </c>
      <c r="F2910" t="s">
        <v>36</v>
      </c>
      <c r="G2910" t="s">
        <v>39</v>
      </c>
      <c r="H2910" t="s">
        <v>10</v>
      </c>
      <c r="J2910">
        <v>342.57831499999998</v>
      </c>
      <c r="K2910">
        <v>0.1716067604</v>
      </c>
      <c r="L2910">
        <v>1.86536102E-3</v>
      </c>
      <c r="M2910">
        <v>5.99118836E-3</v>
      </c>
      <c r="N2910">
        <v>5.5118932912000002E-3</v>
      </c>
      <c r="O2910">
        <v>1.9243104110000001E-5</v>
      </c>
      <c r="P2910">
        <v>4.2698916034900003E-2</v>
      </c>
      <c r="X2910" t="s">
        <v>340</v>
      </c>
      <c r="Y2910" t="s">
        <v>341</v>
      </c>
      <c r="Z2910" t="s">
        <v>427</v>
      </c>
      <c r="AA2910" t="s">
        <v>40</v>
      </c>
      <c r="AB2910" t="s">
        <v>36</v>
      </c>
      <c r="AC2910" t="s">
        <v>39</v>
      </c>
      <c r="AD2910" t="s">
        <v>10</v>
      </c>
      <c r="AF2910">
        <v>342.57831499999998</v>
      </c>
      <c r="AG2910">
        <v>35.293663800000004</v>
      </c>
      <c r="AH2910">
        <v>0.38364120600000001</v>
      </c>
      <c r="AI2910">
        <v>1.2321832030000002</v>
      </c>
      <c r="AJ2910">
        <v>1.1336085467600001</v>
      </c>
      <c r="AK2910">
        <v>4.2004126800000005E-3</v>
      </c>
      <c r="AL2910">
        <v>8.7739741267599989</v>
      </c>
    </row>
    <row r="2911" spans="1:38" x14ac:dyDescent="0.25">
      <c r="A2911" t="s">
        <v>393</v>
      </c>
      <c r="B2911" s="17" t="s">
        <v>340</v>
      </c>
      <c r="C2911" t="s">
        <v>445</v>
      </c>
      <c r="D2911" t="s">
        <v>427</v>
      </c>
      <c r="E2911" t="s">
        <v>42</v>
      </c>
      <c r="F2911" t="s">
        <v>41</v>
      </c>
      <c r="G2911" t="s">
        <v>37</v>
      </c>
      <c r="H2911" t="s">
        <v>10</v>
      </c>
      <c r="J2911">
        <v>11360.641</v>
      </c>
      <c r="K2911">
        <v>0.1107692</v>
      </c>
      <c r="L2911">
        <v>1.1756636E-3</v>
      </c>
      <c r="M2911">
        <v>3.7478429999999998E-3</v>
      </c>
      <c r="N2911">
        <v>3.44801556E-3</v>
      </c>
      <c r="O2911">
        <v>1.2151285000000001E-5</v>
      </c>
      <c r="P2911">
        <v>4.2421028784000003E-2</v>
      </c>
      <c r="X2911" t="s">
        <v>340</v>
      </c>
      <c r="Y2911" t="s">
        <v>341</v>
      </c>
      <c r="Z2911" t="s">
        <v>427</v>
      </c>
      <c r="AA2911" t="s">
        <v>42</v>
      </c>
      <c r="AB2911" t="s">
        <v>41</v>
      </c>
      <c r="AC2911" t="s">
        <v>37</v>
      </c>
      <c r="AD2911" t="s">
        <v>10</v>
      </c>
      <c r="AF2911">
        <v>11360.641</v>
      </c>
      <c r="AG2911">
        <v>52.409644999999998</v>
      </c>
      <c r="AH2911">
        <v>0.55625670999999999</v>
      </c>
      <c r="AI2911">
        <v>1.7732649</v>
      </c>
      <c r="AJ2911">
        <v>1.6314037080000001</v>
      </c>
      <c r="AK2911">
        <v>6.1019528999999998E-3</v>
      </c>
      <c r="AL2911">
        <v>18.375774359000001</v>
      </c>
    </row>
    <row r="2912" spans="1:38" x14ac:dyDescent="0.25">
      <c r="A2912" t="s">
        <v>393</v>
      </c>
      <c r="B2912" s="17" t="s">
        <v>340</v>
      </c>
      <c r="C2912" t="s">
        <v>445</v>
      </c>
      <c r="D2912" t="s">
        <v>427</v>
      </c>
      <c r="E2912" t="s">
        <v>43</v>
      </c>
      <c r="F2912" t="s">
        <v>41</v>
      </c>
      <c r="G2912" t="s">
        <v>39</v>
      </c>
      <c r="H2912" t="s">
        <v>10</v>
      </c>
      <c r="J2912">
        <v>3240.3676299999997</v>
      </c>
      <c r="K2912">
        <v>2.1611051799999998</v>
      </c>
      <c r="L2912">
        <v>1.29809117E-2</v>
      </c>
      <c r="M2912">
        <v>7.7122335300000011E-2</v>
      </c>
      <c r="N2912">
        <v>7.0952548476000007E-2</v>
      </c>
      <c r="O2912">
        <v>1.3328776400000001E-4</v>
      </c>
      <c r="P2912">
        <v>0.59674015899400001</v>
      </c>
      <c r="X2912" t="s">
        <v>340</v>
      </c>
      <c r="Y2912" t="s">
        <v>341</v>
      </c>
      <c r="Z2912" t="s">
        <v>427</v>
      </c>
      <c r="AA2912" t="s">
        <v>43</v>
      </c>
      <c r="AB2912" t="s">
        <v>41</v>
      </c>
      <c r="AC2912" t="s">
        <v>39</v>
      </c>
      <c r="AD2912" t="s">
        <v>10</v>
      </c>
      <c r="AF2912">
        <v>3240.3676299999997</v>
      </c>
      <c r="AG2912">
        <v>710.07739300000003</v>
      </c>
      <c r="AH2912">
        <v>4.2651562900000002</v>
      </c>
      <c r="AI2912">
        <v>25.340193299999999</v>
      </c>
      <c r="AJ2912">
        <v>23.312977835999998</v>
      </c>
      <c r="AK2912">
        <v>4.6480898899999998E-2</v>
      </c>
      <c r="AL2912">
        <v>195.8092077542</v>
      </c>
    </row>
    <row r="2913" spans="1:38" x14ac:dyDescent="0.25">
      <c r="A2913" t="s">
        <v>393</v>
      </c>
      <c r="B2913" s="17" t="s">
        <v>340</v>
      </c>
      <c r="C2913" t="s">
        <v>445</v>
      </c>
      <c r="D2913" t="s">
        <v>427</v>
      </c>
      <c r="E2913" t="s">
        <v>45</v>
      </c>
      <c r="F2913" t="s">
        <v>44</v>
      </c>
      <c r="G2913" t="s">
        <v>37</v>
      </c>
      <c r="H2913" t="s">
        <v>10</v>
      </c>
      <c r="J2913">
        <v>29996.846000000001</v>
      </c>
      <c r="K2913">
        <v>0.22719877899999999</v>
      </c>
      <c r="L2913">
        <v>2.6336820299999999E-3</v>
      </c>
      <c r="M2913">
        <v>8.6381747000000009E-3</v>
      </c>
      <c r="N2913">
        <v>7.9471207240000008E-3</v>
      </c>
      <c r="O2913">
        <v>2.6957321600000001E-5</v>
      </c>
      <c r="P2913">
        <v>8.379190109500001E-2</v>
      </c>
      <c r="X2913" t="s">
        <v>340</v>
      </c>
      <c r="Y2913" t="s">
        <v>341</v>
      </c>
      <c r="Z2913" t="s">
        <v>427</v>
      </c>
      <c r="AA2913" t="s">
        <v>45</v>
      </c>
      <c r="AB2913" t="s">
        <v>44</v>
      </c>
      <c r="AC2913" t="s">
        <v>37</v>
      </c>
      <c r="AD2913" t="s">
        <v>10</v>
      </c>
      <c r="AF2913">
        <v>29996.846000000001</v>
      </c>
      <c r="AG2913">
        <v>67.286949800000002</v>
      </c>
      <c r="AH2913">
        <v>0.77998850000000008</v>
      </c>
      <c r="AI2913">
        <v>2.5582726999999998</v>
      </c>
      <c r="AJ2913">
        <v>2.3536108840000001</v>
      </c>
      <c r="AK2913">
        <v>8.4733679000000006E-3</v>
      </c>
      <c r="AL2913">
        <v>22.617757940000001</v>
      </c>
    </row>
    <row r="2914" spans="1:38" x14ac:dyDescent="0.25">
      <c r="A2914" t="s">
        <v>393</v>
      </c>
      <c r="B2914" s="17" t="s">
        <v>340</v>
      </c>
      <c r="C2914" t="s">
        <v>445</v>
      </c>
      <c r="D2914" t="s">
        <v>427</v>
      </c>
      <c r="E2914" t="s">
        <v>46</v>
      </c>
      <c r="F2914" t="s">
        <v>44</v>
      </c>
      <c r="G2914" t="s">
        <v>39</v>
      </c>
      <c r="H2914" t="s">
        <v>10</v>
      </c>
      <c r="J2914">
        <v>8103.16417</v>
      </c>
      <c r="K2914">
        <v>1.8867613599999999</v>
      </c>
      <c r="L2914">
        <v>1.8204950000000001E-2</v>
      </c>
      <c r="M2914">
        <v>6.4321146999999995E-2</v>
      </c>
      <c r="N2914">
        <v>5.9175455240000008E-2</v>
      </c>
      <c r="O2914">
        <v>1.86733764E-4</v>
      </c>
      <c r="P2914">
        <v>0.48809078215299995</v>
      </c>
      <c r="X2914" t="s">
        <v>340</v>
      </c>
      <c r="Y2914" t="s">
        <v>341</v>
      </c>
      <c r="Z2914" t="s">
        <v>427</v>
      </c>
      <c r="AA2914" t="s">
        <v>46</v>
      </c>
      <c r="AB2914" t="s">
        <v>44</v>
      </c>
      <c r="AC2914" t="s">
        <v>39</v>
      </c>
      <c r="AD2914" t="s">
        <v>10</v>
      </c>
      <c r="AF2914">
        <v>8103.16417</v>
      </c>
      <c r="AG2914">
        <v>388.04253299999999</v>
      </c>
      <c r="AH2914">
        <v>3.7441381499999999</v>
      </c>
      <c r="AI2914">
        <v>13.2286687</v>
      </c>
      <c r="AJ2914">
        <v>12.170375204000001</v>
      </c>
      <c r="AK2914">
        <v>4.07605173E-2</v>
      </c>
      <c r="AL2914">
        <v>100.28830911900002</v>
      </c>
    </row>
    <row r="2915" spans="1:38" x14ac:dyDescent="0.25">
      <c r="A2915" t="s">
        <v>393</v>
      </c>
      <c r="B2915" s="17" t="s">
        <v>340</v>
      </c>
      <c r="C2915" t="s">
        <v>445</v>
      </c>
      <c r="D2915" t="s">
        <v>427</v>
      </c>
      <c r="E2915" t="s">
        <v>48</v>
      </c>
      <c r="F2915" t="s">
        <v>47</v>
      </c>
      <c r="G2915" t="s">
        <v>37</v>
      </c>
      <c r="H2915" t="s">
        <v>10</v>
      </c>
      <c r="J2915">
        <v>15218.9835</v>
      </c>
      <c r="K2915">
        <v>0.15488652010000001</v>
      </c>
      <c r="L2915">
        <v>1.68380104E-3</v>
      </c>
      <c r="M2915">
        <v>5.4092316900000003E-3</v>
      </c>
      <c r="N2915">
        <v>4.9764931548000003E-3</v>
      </c>
      <c r="O2915">
        <v>1.735167347E-5</v>
      </c>
      <c r="P2915">
        <v>5.5609995004000011E-2</v>
      </c>
      <c r="X2915" t="s">
        <v>340</v>
      </c>
      <c r="Y2915" t="s">
        <v>341</v>
      </c>
      <c r="Z2915" t="s">
        <v>427</v>
      </c>
      <c r="AA2915" t="s">
        <v>48</v>
      </c>
      <c r="AB2915" t="s">
        <v>47</v>
      </c>
      <c r="AC2915" t="s">
        <v>37</v>
      </c>
      <c r="AD2915" t="s">
        <v>10</v>
      </c>
      <c r="AF2915">
        <v>15218.9835</v>
      </c>
      <c r="AG2915">
        <v>45.871023700000002</v>
      </c>
      <c r="AH2915">
        <v>0.498672793</v>
      </c>
      <c r="AI2915">
        <v>1.6019924329999999</v>
      </c>
      <c r="AJ2915">
        <v>1.47383303836</v>
      </c>
      <c r="AK2915">
        <v>5.4540695700000001E-3</v>
      </c>
      <c r="AL2915">
        <v>14.537680163299999</v>
      </c>
    </row>
    <row r="2916" spans="1:38" x14ac:dyDescent="0.25">
      <c r="A2916" t="s">
        <v>393</v>
      </c>
      <c r="B2916" s="17" t="s">
        <v>340</v>
      </c>
      <c r="C2916" t="s">
        <v>445</v>
      </c>
      <c r="D2916" t="s">
        <v>427</v>
      </c>
      <c r="E2916" t="s">
        <v>49</v>
      </c>
      <c r="F2916" t="s">
        <v>47</v>
      </c>
      <c r="G2916" t="s">
        <v>39</v>
      </c>
      <c r="H2916" t="s">
        <v>10</v>
      </c>
      <c r="J2916">
        <v>3151.23153</v>
      </c>
      <c r="K2916">
        <v>2.1024995000000004</v>
      </c>
      <c r="L2916">
        <v>1.6877395400000002E-2</v>
      </c>
      <c r="M2916">
        <v>7.3135059000000002E-2</v>
      </c>
      <c r="N2916">
        <v>6.7284254280000011E-2</v>
      </c>
      <c r="O2916">
        <v>1.74169449E-4</v>
      </c>
      <c r="P2916">
        <v>0.48277945088900009</v>
      </c>
      <c r="X2916" t="s">
        <v>340</v>
      </c>
      <c r="Y2916" t="s">
        <v>341</v>
      </c>
      <c r="Z2916" t="s">
        <v>427</v>
      </c>
      <c r="AA2916" t="s">
        <v>49</v>
      </c>
      <c r="AB2916" t="s">
        <v>47</v>
      </c>
      <c r="AC2916" t="s">
        <v>39</v>
      </c>
      <c r="AD2916" t="s">
        <v>10</v>
      </c>
      <c r="AF2916">
        <v>3151.23153</v>
      </c>
      <c r="AG2916">
        <v>432.41257999999999</v>
      </c>
      <c r="AH2916">
        <v>3.4711053000000001</v>
      </c>
      <c r="AI2916">
        <v>15.041390400000001</v>
      </c>
      <c r="AJ2916">
        <v>13.838079168</v>
      </c>
      <c r="AK2916">
        <v>3.8017963000000002E-2</v>
      </c>
      <c r="AL2916">
        <v>99.289182759000013</v>
      </c>
    </row>
    <row r="2917" spans="1:38" x14ac:dyDescent="0.25">
      <c r="A2917" t="s">
        <v>393</v>
      </c>
      <c r="B2917" s="17" t="s">
        <v>340</v>
      </c>
      <c r="C2917" t="s">
        <v>445</v>
      </c>
      <c r="D2917" t="s">
        <v>427</v>
      </c>
      <c r="E2917" t="s">
        <v>51</v>
      </c>
      <c r="F2917" t="s">
        <v>50</v>
      </c>
      <c r="G2917" t="s">
        <v>37</v>
      </c>
      <c r="H2917" t="s">
        <v>10</v>
      </c>
      <c r="J2917">
        <v>8555.0347000000002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9.1475668300000004E-3</v>
      </c>
      <c r="X2917" t="s">
        <v>340</v>
      </c>
      <c r="Y2917" t="s">
        <v>341</v>
      </c>
      <c r="Z2917" t="s">
        <v>427</v>
      </c>
      <c r="AA2917" t="s">
        <v>51</v>
      </c>
      <c r="AB2917" t="s">
        <v>50</v>
      </c>
      <c r="AC2917" t="s">
        <v>37</v>
      </c>
      <c r="AD2917" t="s">
        <v>10</v>
      </c>
      <c r="AF2917">
        <v>8555.0347000000002</v>
      </c>
      <c r="AG2917">
        <v>51.544874</v>
      </c>
      <c r="AH2917">
        <v>0.16526959899999999</v>
      </c>
      <c r="AI2917">
        <v>0.56253774999999995</v>
      </c>
      <c r="AJ2917">
        <v>0.51753473000000005</v>
      </c>
      <c r="AK2917">
        <v>2.3872213399999996E-3</v>
      </c>
      <c r="AL2917">
        <v>20.994890689899997</v>
      </c>
    </row>
    <row r="2918" spans="1:38" x14ac:dyDescent="0.25">
      <c r="A2918" t="s">
        <v>393</v>
      </c>
      <c r="B2918" s="17" t="s">
        <v>340</v>
      </c>
      <c r="C2918" t="s">
        <v>445</v>
      </c>
      <c r="D2918" t="s">
        <v>427</v>
      </c>
      <c r="E2918" t="s">
        <v>52</v>
      </c>
      <c r="F2918" t="s">
        <v>50</v>
      </c>
      <c r="G2918" t="s">
        <v>39</v>
      </c>
      <c r="H2918" t="s">
        <v>10</v>
      </c>
      <c r="J2918">
        <v>2502.1452300000001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2.7904374899999996E-3</v>
      </c>
      <c r="X2918" t="s">
        <v>340</v>
      </c>
      <c r="Y2918" t="s">
        <v>341</v>
      </c>
      <c r="Z2918" t="s">
        <v>427</v>
      </c>
      <c r="AA2918" t="s">
        <v>52</v>
      </c>
      <c r="AB2918" t="s">
        <v>50</v>
      </c>
      <c r="AC2918" t="s">
        <v>39</v>
      </c>
      <c r="AD2918" t="s">
        <v>10</v>
      </c>
      <c r="AF2918">
        <v>2502.1452300000001</v>
      </c>
      <c r="AG2918">
        <v>256.28053599999998</v>
      </c>
      <c r="AH2918">
        <v>0.82173719999999995</v>
      </c>
      <c r="AI2918">
        <v>2.79698723</v>
      </c>
      <c r="AJ2918">
        <v>2.5732282516000002</v>
      </c>
      <c r="AK2918">
        <v>1.1869574399999999E-2</v>
      </c>
      <c r="AL2918">
        <v>95.569269329999997</v>
      </c>
    </row>
    <row r="2919" spans="1:38" x14ac:dyDescent="0.25">
      <c r="A2919" t="s">
        <v>393</v>
      </c>
      <c r="B2919" s="17" t="s">
        <v>340</v>
      </c>
      <c r="C2919" t="s">
        <v>445</v>
      </c>
      <c r="D2919" t="s">
        <v>427</v>
      </c>
      <c r="E2919" t="s">
        <v>54</v>
      </c>
      <c r="F2919" t="s">
        <v>53</v>
      </c>
      <c r="G2919" t="s">
        <v>39</v>
      </c>
      <c r="H2919" t="s">
        <v>10</v>
      </c>
      <c r="J2919">
        <v>0.50788957000000001</v>
      </c>
      <c r="K2919">
        <v>7.4316461999999995E-4</v>
      </c>
      <c r="L2919">
        <v>7.7616278000000004E-6</v>
      </c>
      <c r="M2919">
        <v>2.5105482999999999E-5</v>
      </c>
      <c r="N2919">
        <v>2.309704436E-5</v>
      </c>
      <c r="O2919">
        <v>7.9512026999999996E-8</v>
      </c>
      <c r="P2919">
        <v>1.5613655476999993E-4</v>
      </c>
      <c r="X2919" t="s">
        <v>340</v>
      </c>
      <c r="Y2919" t="s">
        <v>341</v>
      </c>
      <c r="Z2919" t="s">
        <v>427</v>
      </c>
      <c r="AA2919" t="s">
        <v>54</v>
      </c>
      <c r="AB2919" t="s">
        <v>53</v>
      </c>
      <c r="AC2919" t="s">
        <v>39</v>
      </c>
      <c r="AD2919" t="s">
        <v>10</v>
      </c>
      <c r="AF2919">
        <v>0.50788957000000001</v>
      </c>
      <c r="AG2919">
        <v>0.15284365</v>
      </c>
      <c r="AH2919">
        <v>1.5963021E-3</v>
      </c>
      <c r="AI2919">
        <v>5.1633421999999997E-3</v>
      </c>
      <c r="AJ2919">
        <v>4.7502748239999998E-3</v>
      </c>
      <c r="AK2919">
        <v>1.7356000000000001E-5</v>
      </c>
      <c r="AL2919">
        <v>3.2142084119999997E-2</v>
      </c>
    </row>
    <row r="2920" spans="1:38" x14ac:dyDescent="0.25">
      <c r="A2920" t="s">
        <v>393</v>
      </c>
      <c r="B2920" s="17" t="s">
        <v>340</v>
      </c>
      <c r="C2920" t="s">
        <v>445</v>
      </c>
      <c r="D2920" t="s">
        <v>427</v>
      </c>
      <c r="E2920" t="s">
        <v>57</v>
      </c>
      <c r="F2920" t="s">
        <v>55</v>
      </c>
      <c r="G2920" t="s">
        <v>56</v>
      </c>
      <c r="H2920" t="s">
        <v>10</v>
      </c>
      <c r="J2920">
        <v>1.32919842</v>
      </c>
      <c r="K2920">
        <v>1.2782519999999999E-4</v>
      </c>
      <c r="L2920">
        <v>1.5385765600000001E-6</v>
      </c>
      <c r="M2920">
        <v>5.1435276000000001E-6</v>
      </c>
      <c r="N2920">
        <v>4.7320453920000001E-6</v>
      </c>
      <c r="O2920">
        <v>1.55836806E-8</v>
      </c>
      <c r="P2920">
        <v>3.1635896565200002E-5</v>
      </c>
      <c r="X2920" t="s">
        <v>340</v>
      </c>
      <c r="Y2920" t="s">
        <v>341</v>
      </c>
      <c r="Z2920" t="s">
        <v>427</v>
      </c>
      <c r="AA2920" t="s">
        <v>57</v>
      </c>
      <c r="AB2920" t="s">
        <v>55</v>
      </c>
      <c r="AC2920" t="s">
        <v>56</v>
      </c>
      <c r="AD2920" t="s">
        <v>10</v>
      </c>
      <c r="AF2920">
        <v>1.32919842</v>
      </c>
      <c r="AG2920">
        <v>2.5237724500000003E-2</v>
      </c>
      <c r="AH2920">
        <v>3.03775542E-4</v>
      </c>
      <c r="AI2920">
        <v>1.01553465E-3</v>
      </c>
      <c r="AJ2920">
        <v>9.3429187800000003E-4</v>
      </c>
      <c r="AK2920">
        <v>3.2655638199999997E-6</v>
      </c>
      <c r="AL2920">
        <v>6.3238343472000001E-3</v>
      </c>
    </row>
    <row r="2921" spans="1:38" x14ac:dyDescent="0.25">
      <c r="A2921" t="s">
        <v>393</v>
      </c>
      <c r="B2921" s="17" t="s">
        <v>340</v>
      </c>
      <c r="C2921" t="s">
        <v>445</v>
      </c>
      <c r="D2921" t="s">
        <v>427</v>
      </c>
      <c r="E2921" t="s">
        <v>60</v>
      </c>
      <c r="F2921" t="s">
        <v>58</v>
      </c>
      <c r="G2921" t="s">
        <v>59</v>
      </c>
      <c r="H2921" t="s">
        <v>10</v>
      </c>
      <c r="J2921">
        <v>456.258059</v>
      </c>
      <c r="K2921">
        <v>4.5367373969999999E-2</v>
      </c>
      <c r="L2921">
        <v>4.7239327480000002E-4</v>
      </c>
      <c r="M2921">
        <v>1.5488951249999999E-3</v>
      </c>
      <c r="N2921">
        <v>1.424983515E-3</v>
      </c>
      <c r="O2921">
        <v>4.8210193660000002E-6</v>
      </c>
      <c r="P2921">
        <v>1.3070814453899999E-2</v>
      </c>
      <c r="X2921" t="s">
        <v>340</v>
      </c>
      <c r="Y2921" t="s">
        <v>341</v>
      </c>
      <c r="Z2921" t="s">
        <v>427</v>
      </c>
      <c r="AA2921" t="s">
        <v>60</v>
      </c>
      <c r="AB2921" t="s">
        <v>58</v>
      </c>
      <c r="AC2921" t="s">
        <v>59</v>
      </c>
      <c r="AD2921" t="s">
        <v>10</v>
      </c>
      <c r="AF2921">
        <v>456.258059</v>
      </c>
      <c r="AG2921">
        <v>14.310166220000001</v>
      </c>
      <c r="AH2921">
        <v>0.14900634100000001</v>
      </c>
      <c r="AI2921">
        <v>0.48856584000000003</v>
      </c>
      <c r="AJ2921">
        <v>0.44948057280000003</v>
      </c>
      <c r="AK2921">
        <v>1.6139658850000001E-3</v>
      </c>
      <c r="AL2921">
        <v>4.0801663248639999</v>
      </c>
    </row>
    <row r="2922" spans="1:38" x14ac:dyDescent="0.25">
      <c r="A2922" t="s">
        <v>393</v>
      </c>
      <c r="B2922" s="17" t="s">
        <v>340</v>
      </c>
      <c r="C2922" t="s">
        <v>445</v>
      </c>
      <c r="D2922" t="s">
        <v>427</v>
      </c>
      <c r="E2922" t="s">
        <v>62</v>
      </c>
      <c r="F2922" t="s">
        <v>61</v>
      </c>
      <c r="G2922" t="s">
        <v>59</v>
      </c>
      <c r="H2922" t="s">
        <v>10</v>
      </c>
      <c r="J2922">
        <v>1559.50235711</v>
      </c>
      <c r="K2922">
        <v>0.29665280830000001</v>
      </c>
      <c r="L2922">
        <v>3.2226782828000001E-3</v>
      </c>
      <c r="M2922">
        <v>1.1456246324999999E-2</v>
      </c>
      <c r="N2922">
        <v>1.0539746619E-2</v>
      </c>
      <c r="O2922">
        <v>3.2162673931999997E-5</v>
      </c>
      <c r="P2922">
        <v>9.2207439430457006E-2</v>
      </c>
      <c r="X2922" t="s">
        <v>340</v>
      </c>
      <c r="Y2922" t="s">
        <v>341</v>
      </c>
      <c r="Z2922" t="s">
        <v>427</v>
      </c>
      <c r="AA2922" t="s">
        <v>62</v>
      </c>
      <c r="AB2922" t="s">
        <v>61</v>
      </c>
      <c r="AC2922" t="s">
        <v>59</v>
      </c>
      <c r="AD2922" t="s">
        <v>10</v>
      </c>
      <c r="AF2922">
        <v>1559.50235711</v>
      </c>
      <c r="AG2922">
        <v>93.572781399999997</v>
      </c>
      <c r="AH2922">
        <v>1.0165249341</v>
      </c>
      <c r="AI2922">
        <v>3.6136273669999999</v>
      </c>
      <c r="AJ2922">
        <v>3.3245371776399999</v>
      </c>
      <c r="AK2922">
        <v>1.0767321680000001E-2</v>
      </c>
      <c r="AL2922">
        <v>28.965550381545</v>
      </c>
    </row>
    <row r="2923" spans="1:38" x14ac:dyDescent="0.25">
      <c r="A2923" t="s">
        <v>393</v>
      </c>
      <c r="B2923" s="17" t="s">
        <v>340</v>
      </c>
      <c r="C2923" t="s">
        <v>445</v>
      </c>
      <c r="D2923" t="s">
        <v>427</v>
      </c>
      <c r="E2923" t="s">
        <v>64</v>
      </c>
      <c r="F2923" t="s">
        <v>63</v>
      </c>
      <c r="G2923" t="s">
        <v>59</v>
      </c>
      <c r="H2923" t="s">
        <v>10</v>
      </c>
      <c r="J2923">
        <v>0.25329109999999999</v>
      </c>
      <c r="K2923">
        <v>1.2556882999999999E-4</v>
      </c>
      <c r="L2923">
        <v>1.2309400999999999E-6</v>
      </c>
      <c r="M2923">
        <v>4.2247160999999999E-6</v>
      </c>
      <c r="N2923">
        <v>3.8867388120000002E-6</v>
      </c>
      <c r="O2923">
        <v>1.2409472E-8</v>
      </c>
      <c r="P2923">
        <v>3.4290955411000001E-5</v>
      </c>
      <c r="X2923" t="s">
        <v>340</v>
      </c>
      <c r="Y2923" t="s">
        <v>341</v>
      </c>
      <c r="Z2923" t="s">
        <v>427</v>
      </c>
      <c r="AA2923" t="s">
        <v>64</v>
      </c>
      <c r="AB2923" t="s">
        <v>63</v>
      </c>
      <c r="AC2923" t="s">
        <v>59</v>
      </c>
      <c r="AD2923" t="s">
        <v>10</v>
      </c>
      <c r="AF2923">
        <v>0.25329109999999999</v>
      </c>
      <c r="AG2923">
        <v>3.9607997999999998E-2</v>
      </c>
      <c r="AH2923">
        <v>3.8827368000000001E-4</v>
      </c>
      <c r="AI2923">
        <v>1.3325964E-3</v>
      </c>
      <c r="AJ2923">
        <v>1.2259886880000002E-3</v>
      </c>
      <c r="AK2923">
        <v>4.1544049E-6</v>
      </c>
      <c r="AL2923">
        <v>1.0792384400200002E-2</v>
      </c>
    </row>
    <row r="2924" spans="1:38" x14ac:dyDescent="0.25">
      <c r="A2924" t="s">
        <v>393</v>
      </c>
      <c r="B2924" s="17" t="s">
        <v>340</v>
      </c>
      <c r="C2924" t="s">
        <v>445</v>
      </c>
      <c r="D2924" t="s">
        <v>427</v>
      </c>
      <c r="E2924" t="s">
        <v>66</v>
      </c>
      <c r="F2924" t="s">
        <v>65</v>
      </c>
      <c r="G2924" t="s">
        <v>59</v>
      </c>
      <c r="H2924" t="s">
        <v>10</v>
      </c>
      <c r="J2924">
        <v>5.5493797999999996</v>
      </c>
      <c r="K2924">
        <v>1.9788818999999999E-3</v>
      </c>
      <c r="L2924">
        <v>1.9398802E-5</v>
      </c>
      <c r="M2924">
        <v>6.6578736999999995E-5</v>
      </c>
      <c r="N2924">
        <v>6.125243804E-5</v>
      </c>
      <c r="O2924">
        <v>1.9556506E-7</v>
      </c>
      <c r="P2924">
        <v>5.6854941201000002E-4</v>
      </c>
      <c r="X2924" t="s">
        <v>340</v>
      </c>
      <c r="Y2924" t="s">
        <v>341</v>
      </c>
      <c r="Z2924" t="s">
        <v>427</v>
      </c>
      <c r="AA2924" t="s">
        <v>66</v>
      </c>
      <c r="AB2924" t="s">
        <v>65</v>
      </c>
      <c r="AC2924" t="s">
        <v>59</v>
      </c>
      <c r="AD2924" t="s">
        <v>10</v>
      </c>
      <c r="AF2924">
        <v>5.5493797999999996</v>
      </c>
      <c r="AG2924">
        <v>0.62419586999999999</v>
      </c>
      <c r="AH2924">
        <v>6.1189369E-3</v>
      </c>
      <c r="AI2924">
        <v>2.1000838000000001E-2</v>
      </c>
      <c r="AJ2924">
        <v>1.9320770960000001E-2</v>
      </c>
      <c r="AK2924">
        <v>6.5470667E-5</v>
      </c>
      <c r="AL2924">
        <v>0.17909268904299996</v>
      </c>
    </row>
    <row r="2925" spans="1:38" x14ac:dyDescent="0.25">
      <c r="A2925" t="s">
        <v>393</v>
      </c>
      <c r="B2925" s="17" t="s">
        <v>340</v>
      </c>
      <c r="C2925" t="s">
        <v>445</v>
      </c>
      <c r="D2925" t="s">
        <v>427</v>
      </c>
      <c r="E2925" t="s">
        <v>69</v>
      </c>
      <c r="F2925" t="s">
        <v>67</v>
      </c>
      <c r="G2925" t="s">
        <v>68</v>
      </c>
      <c r="H2925" t="s">
        <v>10</v>
      </c>
      <c r="J2925">
        <v>19.674147000000001</v>
      </c>
      <c r="K2925">
        <v>2.6921146E-2</v>
      </c>
      <c r="L2925">
        <v>1.4802555999999999E-4</v>
      </c>
      <c r="M2925">
        <v>9.6807977999999997E-4</v>
      </c>
      <c r="N2925">
        <v>8.9063339760000007E-4</v>
      </c>
      <c r="O2925">
        <v>1.526518E-6</v>
      </c>
      <c r="P2925">
        <v>6.778633978499999E-3</v>
      </c>
      <c r="X2925" t="s">
        <v>340</v>
      </c>
      <c r="Y2925" t="s">
        <v>341</v>
      </c>
      <c r="Z2925" t="s">
        <v>427</v>
      </c>
      <c r="AA2925" t="s">
        <v>69</v>
      </c>
      <c r="AB2925" t="s">
        <v>67</v>
      </c>
      <c r="AC2925" t="s">
        <v>68</v>
      </c>
      <c r="AD2925" t="s">
        <v>10</v>
      </c>
      <c r="AF2925">
        <v>19.674147000000001</v>
      </c>
      <c r="AG2925">
        <v>8.4916991999999993</v>
      </c>
      <c r="AH2925">
        <v>4.6691492000000001E-2</v>
      </c>
      <c r="AI2925">
        <v>0.30536002000000001</v>
      </c>
      <c r="AJ2925">
        <v>0.28093121840000002</v>
      </c>
      <c r="AK2925">
        <v>5.1104301000000005E-4</v>
      </c>
      <c r="AL2925">
        <v>2.1360853767300001</v>
      </c>
    </row>
    <row r="2926" spans="1:38" x14ac:dyDescent="0.25">
      <c r="A2926" t="s">
        <v>393</v>
      </c>
      <c r="B2926" s="17" t="s">
        <v>340</v>
      </c>
      <c r="C2926" t="s">
        <v>445</v>
      </c>
      <c r="D2926" t="s">
        <v>427</v>
      </c>
      <c r="E2926" t="s">
        <v>71</v>
      </c>
      <c r="F2926" t="s">
        <v>8</v>
      </c>
      <c r="G2926" t="s">
        <v>9</v>
      </c>
      <c r="H2926" t="s">
        <v>70</v>
      </c>
      <c r="J2926">
        <v>724.08074999999997</v>
      </c>
      <c r="K2926">
        <v>0.15894616</v>
      </c>
      <c r="L2926">
        <v>2.3210775000000001E-3</v>
      </c>
      <c r="M2926">
        <v>2.943954E-4</v>
      </c>
      <c r="N2926">
        <v>2.7084376800000002E-4</v>
      </c>
      <c r="O2926">
        <v>2.2128812E-5</v>
      </c>
      <c r="P2926">
        <v>1.8305095571480003E-2</v>
      </c>
      <c r="X2926" t="s">
        <v>340</v>
      </c>
      <c r="Y2926" t="s">
        <v>341</v>
      </c>
      <c r="Z2926" t="s">
        <v>427</v>
      </c>
      <c r="AA2926" t="s">
        <v>71</v>
      </c>
      <c r="AB2926" t="s">
        <v>8</v>
      </c>
      <c r="AC2926" t="s">
        <v>9</v>
      </c>
      <c r="AD2926" t="s">
        <v>70</v>
      </c>
      <c r="AF2926">
        <v>724.08074999999997</v>
      </c>
      <c r="AG2926">
        <v>44.147072000000001</v>
      </c>
      <c r="AH2926">
        <v>0.80217212000000004</v>
      </c>
      <c r="AI2926">
        <v>8.4642230999999998E-2</v>
      </c>
      <c r="AJ2926">
        <v>7.7870852520000006E-2</v>
      </c>
      <c r="AK2926">
        <v>6.7525607999999997E-3</v>
      </c>
      <c r="AL2926">
        <v>4.9535701675999997</v>
      </c>
    </row>
    <row r="2927" spans="1:38" x14ac:dyDescent="0.25">
      <c r="A2927" t="s">
        <v>393</v>
      </c>
      <c r="B2927" s="17" t="s">
        <v>340</v>
      </c>
      <c r="C2927" t="s">
        <v>445</v>
      </c>
      <c r="D2927" t="s">
        <v>427</v>
      </c>
      <c r="E2927" t="s">
        <v>72</v>
      </c>
      <c r="F2927" t="s">
        <v>14</v>
      </c>
      <c r="G2927" t="s">
        <v>9</v>
      </c>
      <c r="H2927" t="s">
        <v>70</v>
      </c>
      <c r="J2927">
        <v>7131.8716000000004</v>
      </c>
      <c r="K2927">
        <v>1.7803353</v>
      </c>
      <c r="L2927">
        <v>2.0611595E-2</v>
      </c>
      <c r="M2927">
        <v>2.9084266000000002E-3</v>
      </c>
      <c r="N2927">
        <v>2.6757524720000003E-3</v>
      </c>
      <c r="O2927">
        <v>2.3285457999999999E-4</v>
      </c>
      <c r="P2927">
        <v>0.20381276949800003</v>
      </c>
      <c r="X2927" t="s">
        <v>340</v>
      </c>
      <c r="Y2927" t="s">
        <v>341</v>
      </c>
      <c r="Z2927" t="s">
        <v>427</v>
      </c>
      <c r="AA2927" t="s">
        <v>72</v>
      </c>
      <c r="AB2927" t="s">
        <v>14</v>
      </c>
      <c r="AC2927" t="s">
        <v>9</v>
      </c>
      <c r="AD2927" t="s">
        <v>70</v>
      </c>
      <c r="AF2927">
        <v>7131.8716000000004</v>
      </c>
      <c r="AG2927">
        <v>494.48559999999998</v>
      </c>
      <c r="AH2927">
        <v>7.1234349999999997</v>
      </c>
      <c r="AI2927">
        <v>0.83620751000000004</v>
      </c>
      <c r="AJ2927">
        <v>0.76931090920000011</v>
      </c>
      <c r="AK2927">
        <v>7.1055107000000006E-2</v>
      </c>
      <c r="AL2927">
        <v>56.068810459200009</v>
      </c>
    </row>
    <row r="2928" spans="1:38" x14ac:dyDescent="0.25">
      <c r="A2928" t="s">
        <v>393</v>
      </c>
      <c r="B2928" s="17" t="s">
        <v>340</v>
      </c>
      <c r="C2928" t="s">
        <v>445</v>
      </c>
      <c r="D2928" t="s">
        <v>427</v>
      </c>
      <c r="E2928" t="s">
        <v>74</v>
      </c>
      <c r="F2928" t="s">
        <v>73</v>
      </c>
      <c r="G2928" t="s">
        <v>9</v>
      </c>
      <c r="H2928" t="s">
        <v>70</v>
      </c>
      <c r="J2928">
        <v>307.42705999999998</v>
      </c>
      <c r="K2928">
        <v>1.5323732000000001</v>
      </c>
      <c r="L2928">
        <v>1.3155292000000001E-2</v>
      </c>
      <c r="M2928">
        <v>7.3051748999999997E-4</v>
      </c>
      <c r="N2928">
        <v>6.7207609079999997E-4</v>
      </c>
      <c r="O2928">
        <v>1.262127E-4</v>
      </c>
      <c r="P2928">
        <v>3.9812888582999993E-2</v>
      </c>
      <c r="X2928" t="s">
        <v>340</v>
      </c>
      <c r="Y2928" t="s">
        <v>341</v>
      </c>
      <c r="Z2928" t="s">
        <v>427</v>
      </c>
      <c r="AA2928" t="s">
        <v>74</v>
      </c>
      <c r="AB2928" t="s">
        <v>73</v>
      </c>
      <c r="AC2928" t="s">
        <v>9</v>
      </c>
      <c r="AD2928" t="s">
        <v>70</v>
      </c>
      <c r="AF2928">
        <v>307.42705999999998</v>
      </c>
      <c r="AG2928">
        <v>425.61446999999998</v>
      </c>
      <c r="AH2928">
        <v>4.5465125999999998</v>
      </c>
      <c r="AI2928">
        <v>0.21003253999999999</v>
      </c>
      <c r="AJ2928">
        <v>0.1932299368</v>
      </c>
      <c r="AK2928">
        <v>3.8513549000000001E-2</v>
      </c>
      <c r="AL2928">
        <v>11.850747352899999</v>
      </c>
    </row>
    <row r="2929" spans="1:38" x14ac:dyDescent="0.25">
      <c r="A2929" t="s">
        <v>393</v>
      </c>
      <c r="B2929" s="17" t="s">
        <v>340</v>
      </c>
      <c r="C2929" t="s">
        <v>445</v>
      </c>
      <c r="D2929" t="s">
        <v>427</v>
      </c>
      <c r="E2929" t="s">
        <v>75</v>
      </c>
      <c r="F2929" t="s">
        <v>16</v>
      </c>
      <c r="G2929" t="s">
        <v>9</v>
      </c>
      <c r="H2929" t="s">
        <v>70</v>
      </c>
      <c r="J2929">
        <v>218.941444394</v>
      </c>
      <c r="K2929">
        <v>0.25202684875800002</v>
      </c>
      <c r="L2929">
        <v>2.8921193885899999E-3</v>
      </c>
      <c r="M2929">
        <v>7.9044462759000008E-5</v>
      </c>
      <c r="N2929">
        <v>7.2720905738279999E-5</v>
      </c>
      <c r="O2929">
        <v>1.5868454131199999E-5</v>
      </c>
      <c r="P2929">
        <v>1.1321065685035872E-2</v>
      </c>
      <c r="X2929" t="s">
        <v>340</v>
      </c>
      <c r="Y2929" t="s">
        <v>341</v>
      </c>
      <c r="Z2929" t="s">
        <v>427</v>
      </c>
      <c r="AA2929" t="s">
        <v>75</v>
      </c>
      <c r="AB2929" t="s">
        <v>16</v>
      </c>
      <c r="AC2929" t="s">
        <v>9</v>
      </c>
      <c r="AD2929" t="s">
        <v>70</v>
      </c>
      <c r="AF2929">
        <v>218.94144439399997</v>
      </c>
      <c r="AG2929">
        <v>70.000105103899998</v>
      </c>
      <c r="AH2929">
        <v>0.99952620687000004</v>
      </c>
      <c r="AI2929">
        <v>2.2726232341600001E-2</v>
      </c>
      <c r="AJ2929">
        <v>2.0908133754272001E-2</v>
      </c>
      <c r="AK2929">
        <v>4.8422271255000003E-3</v>
      </c>
      <c r="AL2929">
        <v>2.9793016709075397</v>
      </c>
    </row>
    <row r="2930" spans="1:38" x14ac:dyDescent="0.25">
      <c r="A2930" t="s">
        <v>393</v>
      </c>
      <c r="B2930" s="17" t="s">
        <v>340</v>
      </c>
      <c r="C2930" t="s">
        <v>445</v>
      </c>
      <c r="D2930" t="s">
        <v>427</v>
      </c>
      <c r="E2930" t="s">
        <v>77</v>
      </c>
      <c r="F2930" t="s">
        <v>76</v>
      </c>
      <c r="G2930" t="s">
        <v>19</v>
      </c>
      <c r="H2930" t="s">
        <v>70</v>
      </c>
      <c r="J2930">
        <v>9.73047328</v>
      </c>
      <c r="K2930">
        <v>3.4667826499999999E-2</v>
      </c>
      <c r="L2930">
        <v>5.1940928300000003E-4</v>
      </c>
      <c r="M2930">
        <v>1.8182455339999998E-5</v>
      </c>
      <c r="N2930">
        <v>1.6727858912800002E-5</v>
      </c>
      <c r="O2930">
        <v>3.290398996E-6</v>
      </c>
      <c r="P2930">
        <v>1.0250747320585999E-3</v>
      </c>
      <c r="X2930" t="s">
        <v>340</v>
      </c>
      <c r="Y2930" t="s">
        <v>341</v>
      </c>
      <c r="Z2930" t="s">
        <v>427</v>
      </c>
      <c r="AA2930" t="s">
        <v>77</v>
      </c>
      <c r="AB2930" t="s">
        <v>76</v>
      </c>
      <c r="AC2930" t="s">
        <v>19</v>
      </c>
      <c r="AD2930" t="s">
        <v>70</v>
      </c>
      <c r="AF2930">
        <v>9.73047328</v>
      </c>
      <c r="AG2930">
        <v>9.0008581190000001</v>
      </c>
      <c r="AH2930">
        <v>0.16780044790000001</v>
      </c>
      <c r="AI2930">
        <v>4.8866809799999996E-3</v>
      </c>
      <c r="AJ2930">
        <v>4.4957465016000004E-3</v>
      </c>
      <c r="AK2930">
        <v>9.3856535599999992E-4</v>
      </c>
      <c r="AL2930">
        <v>0.28542770519525001</v>
      </c>
    </row>
    <row r="2931" spans="1:38" x14ac:dyDescent="0.25">
      <c r="A2931" t="s">
        <v>393</v>
      </c>
      <c r="B2931" s="17" t="s">
        <v>340</v>
      </c>
      <c r="C2931" t="s">
        <v>445</v>
      </c>
      <c r="D2931" t="s">
        <v>427</v>
      </c>
      <c r="E2931" t="s">
        <v>78</v>
      </c>
      <c r="F2931" t="s">
        <v>18</v>
      </c>
      <c r="G2931" t="s">
        <v>19</v>
      </c>
      <c r="H2931" t="s">
        <v>70</v>
      </c>
      <c r="J2931">
        <v>0.38108909000000002</v>
      </c>
      <c r="K2931">
        <v>3.0446085000000001E-4</v>
      </c>
      <c r="L2931">
        <v>3.5880841999999999E-6</v>
      </c>
      <c r="M2931">
        <v>1.1796917E-7</v>
      </c>
      <c r="N2931">
        <v>1.0853163640000001E-7</v>
      </c>
      <c r="O2931">
        <v>2.4437179E-8</v>
      </c>
      <c r="P2931">
        <v>9.6012633558000023E-6</v>
      </c>
      <c r="X2931" t="s">
        <v>340</v>
      </c>
      <c r="Y2931" t="s">
        <v>341</v>
      </c>
      <c r="Z2931" t="s">
        <v>427</v>
      </c>
      <c r="AA2931" t="s">
        <v>78</v>
      </c>
      <c r="AB2931" t="s">
        <v>18</v>
      </c>
      <c r="AC2931" t="s">
        <v>19</v>
      </c>
      <c r="AD2931" t="s">
        <v>70</v>
      </c>
      <c r="AF2931">
        <v>0.38108909000000002</v>
      </c>
      <c r="AG2931">
        <v>7.9047613000000003E-2</v>
      </c>
      <c r="AH2931">
        <v>1.159167E-3</v>
      </c>
      <c r="AI2931">
        <v>3.1705163999999997E-5</v>
      </c>
      <c r="AJ2931">
        <v>2.9168750879999999E-5</v>
      </c>
      <c r="AK2931">
        <v>6.9705493000000001E-6</v>
      </c>
      <c r="AL2931">
        <v>2.6102044837999997E-3</v>
      </c>
    </row>
    <row r="2932" spans="1:38" x14ac:dyDescent="0.25">
      <c r="A2932" t="s">
        <v>393</v>
      </c>
      <c r="B2932" s="17" t="s">
        <v>340</v>
      </c>
      <c r="C2932" t="s">
        <v>445</v>
      </c>
      <c r="D2932" t="s">
        <v>427</v>
      </c>
      <c r="E2932" t="s">
        <v>79</v>
      </c>
      <c r="F2932" t="s">
        <v>21</v>
      </c>
      <c r="G2932" t="s">
        <v>19</v>
      </c>
      <c r="H2932" t="s">
        <v>70</v>
      </c>
      <c r="J2932">
        <v>112.4873213</v>
      </c>
      <c r="K2932">
        <v>6.3053505600000004E-2</v>
      </c>
      <c r="L2932">
        <v>8.1496019399999997E-4</v>
      </c>
      <c r="M2932">
        <v>7.3213961299999989E-5</v>
      </c>
      <c r="N2932">
        <v>6.7356844395999991E-5</v>
      </c>
      <c r="O2932">
        <v>6.0166708699999999E-6</v>
      </c>
      <c r="P2932">
        <v>3.5922894662300002E-3</v>
      </c>
      <c r="X2932" t="s">
        <v>340</v>
      </c>
      <c r="Y2932" t="s">
        <v>341</v>
      </c>
      <c r="Z2932" t="s">
        <v>427</v>
      </c>
      <c r="AA2932" t="s">
        <v>79</v>
      </c>
      <c r="AB2932" t="s">
        <v>21</v>
      </c>
      <c r="AC2932" t="s">
        <v>19</v>
      </c>
      <c r="AD2932" t="s">
        <v>70</v>
      </c>
      <c r="AF2932">
        <v>112.4873213</v>
      </c>
      <c r="AG2932">
        <v>16.3706742</v>
      </c>
      <c r="AH2932">
        <v>0.26328115200000002</v>
      </c>
      <c r="AI2932">
        <v>1.9676842120000003E-2</v>
      </c>
      <c r="AJ2932">
        <v>1.8102694750400002E-2</v>
      </c>
      <c r="AK2932">
        <v>1.7162170200000001E-3</v>
      </c>
      <c r="AL2932">
        <v>0.98890082391400003</v>
      </c>
    </row>
    <row r="2933" spans="1:38" x14ac:dyDescent="0.25">
      <c r="A2933" t="s">
        <v>393</v>
      </c>
      <c r="B2933" s="17" t="s">
        <v>340</v>
      </c>
      <c r="C2933" t="s">
        <v>445</v>
      </c>
      <c r="D2933" t="s">
        <v>427</v>
      </c>
      <c r="E2933" t="s">
        <v>81</v>
      </c>
      <c r="F2933" t="s">
        <v>80</v>
      </c>
      <c r="G2933" t="s">
        <v>19</v>
      </c>
      <c r="H2933" t="s">
        <v>70</v>
      </c>
      <c r="J2933">
        <v>11.031257260000002</v>
      </c>
      <c r="K2933">
        <v>6.0905279629999996E-2</v>
      </c>
      <c r="L2933">
        <v>7.5388534400000007E-4</v>
      </c>
      <c r="M2933">
        <v>3.0563264900000005E-5</v>
      </c>
      <c r="N2933">
        <v>2.8118203708000003E-5</v>
      </c>
      <c r="O2933">
        <v>5.7835044999999996E-6</v>
      </c>
      <c r="P2933">
        <v>1.6299456256850002E-3</v>
      </c>
      <c r="X2933" t="s">
        <v>340</v>
      </c>
      <c r="Y2933" t="s">
        <v>341</v>
      </c>
      <c r="Z2933" t="s">
        <v>427</v>
      </c>
      <c r="AA2933" t="s">
        <v>81</v>
      </c>
      <c r="AB2933" t="s">
        <v>80</v>
      </c>
      <c r="AC2933" t="s">
        <v>19</v>
      </c>
      <c r="AD2933" t="s">
        <v>70</v>
      </c>
      <c r="AF2933">
        <v>11.031257260000002</v>
      </c>
      <c r="AG2933">
        <v>15.812926679</v>
      </c>
      <c r="AH2933">
        <v>0.24355030820000001</v>
      </c>
      <c r="AI2933">
        <v>8.21412262E-3</v>
      </c>
      <c r="AJ2933">
        <v>7.5569928103999999E-3</v>
      </c>
      <c r="AK2933">
        <v>1.6497077819999997E-3</v>
      </c>
      <c r="AL2933">
        <v>0.45470478922400004</v>
      </c>
    </row>
    <row r="2934" spans="1:38" x14ac:dyDescent="0.25">
      <c r="A2934" t="s">
        <v>393</v>
      </c>
      <c r="B2934" s="17" t="s">
        <v>340</v>
      </c>
      <c r="C2934" t="s">
        <v>445</v>
      </c>
      <c r="D2934" t="s">
        <v>427</v>
      </c>
      <c r="E2934" t="s">
        <v>82</v>
      </c>
      <c r="F2934" t="s">
        <v>23</v>
      </c>
      <c r="G2934" t="s">
        <v>19</v>
      </c>
      <c r="H2934" t="s">
        <v>70</v>
      </c>
      <c r="J2934">
        <v>117.84798511800001</v>
      </c>
      <c r="K2934">
        <v>0.13419996274999998</v>
      </c>
      <c r="L2934">
        <v>1.6876282990000002E-3</v>
      </c>
      <c r="M2934">
        <v>8.7588986463999993E-5</v>
      </c>
      <c r="N2934">
        <v>8.0581867546880004E-5</v>
      </c>
      <c r="O2934">
        <v>1.1463514099999999E-5</v>
      </c>
      <c r="P2934">
        <v>5.3816705363698E-3</v>
      </c>
      <c r="X2934" t="s">
        <v>340</v>
      </c>
      <c r="Y2934" t="s">
        <v>341</v>
      </c>
      <c r="Z2934" t="s">
        <v>427</v>
      </c>
      <c r="AA2934" t="s">
        <v>82</v>
      </c>
      <c r="AB2934" t="s">
        <v>23</v>
      </c>
      <c r="AC2934" t="s">
        <v>19</v>
      </c>
      <c r="AD2934" t="s">
        <v>70</v>
      </c>
      <c r="AF2934">
        <v>117.84798511800001</v>
      </c>
      <c r="AG2934">
        <v>34.842531776000001</v>
      </c>
      <c r="AH2934">
        <v>0.54520542109999992</v>
      </c>
      <c r="AI2934">
        <v>2.3540245261999996E-2</v>
      </c>
      <c r="AJ2934">
        <v>2.1657025641040002E-2</v>
      </c>
      <c r="AK2934">
        <v>3.2698942224999995E-3</v>
      </c>
      <c r="AL2934">
        <v>1.4600926741159304</v>
      </c>
    </row>
    <row r="2935" spans="1:38" x14ac:dyDescent="0.25">
      <c r="A2935" t="s">
        <v>393</v>
      </c>
      <c r="B2935" s="17" t="s">
        <v>340</v>
      </c>
      <c r="C2935" t="s">
        <v>445</v>
      </c>
      <c r="D2935" t="s">
        <v>427</v>
      </c>
      <c r="E2935" t="s">
        <v>84</v>
      </c>
      <c r="F2935" t="s">
        <v>83</v>
      </c>
      <c r="G2935" t="s">
        <v>19</v>
      </c>
      <c r="H2935" t="s">
        <v>70</v>
      </c>
      <c r="J2935">
        <v>21.64585928</v>
      </c>
      <c r="K2935">
        <v>5.5608084270000004E-2</v>
      </c>
      <c r="L2935">
        <v>6.3940017009999999E-4</v>
      </c>
      <c r="M2935">
        <v>3.8016613900000005E-5</v>
      </c>
      <c r="N2935">
        <v>3.4975284787999996E-5</v>
      </c>
      <c r="O2935">
        <v>4.8217771289999997E-6</v>
      </c>
      <c r="P2935">
        <v>2.0339574363121603E-3</v>
      </c>
      <c r="X2935" t="s">
        <v>340</v>
      </c>
      <c r="Y2935" t="s">
        <v>341</v>
      </c>
      <c r="Z2935" t="s">
        <v>427</v>
      </c>
      <c r="AA2935" t="s">
        <v>84</v>
      </c>
      <c r="AB2935" t="s">
        <v>83</v>
      </c>
      <c r="AC2935" t="s">
        <v>19</v>
      </c>
      <c r="AD2935" t="s">
        <v>70</v>
      </c>
      <c r="AF2935">
        <v>21.64585928</v>
      </c>
      <c r="AG2935">
        <v>14.437607333000001</v>
      </c>
      <c r="AH2935">
        <v>0.20656472010000002</v>
      </c>
      <c r="AI2935">
        <v>1.0217271275E-2</v>
      </c>
      <c r="AJ2935">
        <v>9.3998895729999997E-3</v>
      </c>
      <c r="AK2935">
        <v>1.3753811379999998E-3</v>
      </c>
      <c r="AL2935">
        <v>0.56461365774319006</v>
      </c>
    </row>
    <row r="2936" spans="1:38" x14ac:dyDescent="0.25">
      <c r="A2936" t="s">
        <v>393</v>
      </c>
      <c r="B2936" s="17" t="s">
        <v>340</v>
      </c>
      <c r="C2936" t="s">
        <v>445</v>
      </c>
      <c r="D2936" t="s">
        <v>427</v>
      </c>
      <c r="E2936" t="s">
        <v>85</v>
      </c>
      <c r="F2936" t="s">
        <v>25</v>
      </c>
      <c r="G2936" t="s">
        <v>19</v>
      </c>
      <c r="H2936" t="s">
        <v>70</v>
      </c>
      <c r="J2936">
        <v>1.5599249770000001</v>
      </c>
      <c r="K2936">
        <v>2.7609282000000002E-3</v>
      </c>
      <c r="L2936">
        <v>3.2412683700000004E-5</v>
      </c>
      <c r="M2936">
        <v>2.653132237E-6</v>
      </c>
      <c r="N2936">
        <v>2.4408816580400002E-6</v>
      </c>
      <c r="O2936">
        <v>2.4816135899999997E-7</v>
      </c>
      <c r="P2936">
        <v>1.2040404139039999E-4</v>
      </c>
      <c r="X2936" t="s">
        <v>340</v>
      </c>
      <c r="Y2936" t="s">
        <v>341</v>
      </c>
      <c r="Z2936" t="s">
        <v>427</v>
      </c>
      <c r="AA2936" t="s">
        <v>85</v>
      </c>
      <c r="AB2936" t="s">
        <v>25</v>
      </c>
      <c r="AC2936" t="s">
        <v>19</v>
      </c>
      <c r="AD2936" t="s">
        <v>70</v>
      </c>
      <c r="AF2936">
        <v>1.5599249769999999</v>
      </c>
      <c r="AG2936">
        <v>0.71682383300000008</v>
      </c>
      <c r="AH2936">
        <v>1.0471245970000001E-2</v>
      </c>
      <c r="AI2936">
        <v>7.1305061900000003E-4</v>
      </c>
      <c r="AJ2936">
        <v>6.5600656948000004E-4</v>
      </c>
      <c r="AK2936">
        <v>7.0786446199999999E-5</v>
      </c>
      <c r="AL2936">
        <v>3.3518800208009999E-2</v>
      </c>
    </row>
    <row r="2937" spans="1:38" x14ac:dyDescent="0.25">
      <c r="A2937" t="s">
        <v>393</v>
      </c>
      <c r="B2937" s="17" t="s">
        <v>340</v>
      </c>
      <c r="C2937" t="s">
        <v>445</v>
      </c>
      <c r="D2937" t="s">
        <v>427</v>
      </c>
      <c r="E2937" t="s">
        <v>87</v>
      </c>
      <c r="F2937" t="s">
        <v>86</v>
      </c>
      <c r="G2937" t="s">
        <v>19</v>
      </c>
      <c r="H2937" t="s">
        <v>70</v>
      </c>
      <c r="J2937">
        <v>34.328501566999996</v>
      </c>
      <c r="K2937">
        <v>0.103220325805</v>
      </c>
      <c r="L2937">
        <v>1.6241224176699999E-3</v>
      </c>
      <c r="M2937">
        <v>7.7141874404999998E-5</v>
      </c>
      <c r="N2937">
        <v>7.0970524452600021E-5</v>
      </c>
      <c r="O2937">
        <v>1.0157555978599998E-5</v>
      </c>
      <c r="P2937">
        <v>3.8213512371355995E-3</v>
      </c>
      <c r="X2937" t="s">
        <v>340</v>
      </c>
      <c r="Y2937" t="s">
        <v>341</v>
      </c>
      <c r="Z2937" t="s">
        <v>427</v>
      </c>
      <c r="AA2937" t="s">
        <v>87</v>
      </c>
      <c r="AB2937" t="s">
        <v>86</v>
      </c>
      <c r="AC2937" t="s">
        <v>19</v>
      </c>
      <c r="AD2937" t="s">
        <v>70</v>
      </c>
      <c r="AF2937">
        <v>34.328501567000004</v>
      </c>
      <c r="AG2937">
        <v>26.799243357500004</v>
      </c>
      <c r="AH2937">
        <v>0.52468922418999997</v>
      </c>
      <c r="AI2937">
        <v>2.0732496959000001E-2</v>
      </c>
      <c r="AJ2937">
        <v>1.9073897202280005E-2</v>
      </c>
      <c r="AK2937">
        <v>2.89737800153E-3</v>
      </c>
      <c r="AL2937">
        <v>1.0640463077643301</v>
      </c>
    </row>
    <row r="2938" spans="1:38" x14ac:dyDescent="0.25">
      <c r="A2938" t="s">
        <v>393</v>
      </c>
      <c r="B2938" s="17" t="s">
        <v>340</v>
      </c>
      <c r="C2938" t="s">
        <v>445</v>
      </c>
      <c r="D2938" t="s">
        <v>427</v>
      </c>
      <c r="E2938" t="s">
        <v>89</v>
      </c>
      <c r="F2938" t="s">
        <v>88</v>
      </c>
      <c r="G2938" t="s">
        <v>19</v>
      </c>
      <c r="H2938" t="s">
        <v>70</v>
      </c>
      <c r="J2938">
        <v>114.23527448999999</v>
      </c>
      <c r="K2938">
        <v>3.1598174540000003E-2</v>
      </c>
      <c r="L2938">
        <v>6.9059331829999994E-4</v>
      </c>
      <c r="M2938">
        <v>4.2786960260000002E-5</v>
      </c>
      <c r="N2938">
        <v>3.93640034392E-5</v>
      </c>
      <c r="O2938">
        <v>3.4520882360000001E-6</v>
      </c>
      <c r="P2938">
        <v>2.21091132019436E-3</v>
      </c>
      <c r="X2938" t="s">
        <v>340</v>
      </c>
      <c r="Y2938" t="s">
        <v>341</v>
      </c>
      <c r="Z2938" t="s">
        <v>427</v>
      </c>
      <c r="AA2938" t="s">
        <v>89</v>
      </c>
      <c r="AB2938" t="s">
        <v>88</v>
      </c>
      <c r="AC2938" t="s">
        <v>19</v>
      </c>
      <c r="AD2938" t="s">
        <v>70</v>
      </c>
      <c r="AF2938">
        <v>114.23527448999999</v>
      </c>
      <c r="AG2938">
        <v>8.2038794040000003</v>
      </c>
      <c r="AH2938">
        <v>0.22310316840000005</v>
      </c>
      <c r="AI2938">
        <v>1.1499339475999999E-2</v>
      </c>
      <c r="AJ2938">
        <v>1.0579392317920001E-2</v>
      </c>
      <c r="AK2938">
        <v>9.8468612699999995E-4</v>
      </c>
      <c r="AL2938">
        <v>0.60301931685603005</v>
      </c>
    </row>
    <row r="2939" spans="1:38" x14ac:dyDescent="0.25">
      <c r="A2939" t="s">
        <v>393</v>
      </c>
      <c r="B2939" s="17" t="s">
        <v>340</v>
      </c>
      <c r="C2939" t="s">
        <v>445</v>
      </c>
      <c r="D2939" t="s">
        <v>427</v>
      </c>
      <c r="E2939" t="s">
        <v>90</v>
      </c>
      <c r="F2939" t="s">
        <v>27</v>
      </c>
      <c r="G2939" t="s">
        <v>19</v>
      </c>
      <c r="H2939" t="s">
        <v>70</v>
      </c>
      <c r="J2939">
        <v>42.275477420000001</v>
      </c>
      <c r="K2939">
        <v>0.23886302182999999</v>
      </c>
      <c r="L2939">
        <v>2.2897218970000001E-3</v>
      </c>
      <c r="M2939">
        <v>1.1828262970000001E-4</v>
      </c>
      <c r="N2939">
        <v>1.0882001932400001E-4</v>
      </c>
      <c r="O2939">
        <v>2.117955094E-5</v>
      </c>
      <c r="P2939">
        <v>5.8534734987523004E-3</v>
      </c>
      <c r="X2939" t="s">
        <v>340</v>
      </c>
      <c r="Y2939" t="s">
        <v>341</v>
      </c>
      <c r="Z2939" t="s">
        <v>427</v>
      </c>
      <c r="AA2939" t="s">
        <v>90</v>
      </c>
      <c r="AB2939" t="s">
        <v>27</v>
      </c>
      <c r="AC2939" t="s">
        <v>19</v>
      </c>
      <c r="AD2939" t="s">
        <v>70</v>
      </c>
      <c r="AF2939">
        <v>42.275477420000001</v>
      </c>
      <c r="AG2939">
        <v>62.016355950000005</v>
      </c>
      <c r="AH2939">
        <v>0.739717862</v>
      </c>
      <c r="AI2939">
        <v>3.17894071E-2</v>
      </c>
      <c r="AJ2939">
        <v>2.9246254532000002E-2</v>
      </c>
      <c r="AK2939">
        <v>6.0413322799999988E-3</v>
      </c>
      <c r="AL2939">
        <v>1.6365120666178001</v>
      </c>
    </row>
    <row r="2940" spans="1:38" x14ac:dyDescent="0.25">
      <c r="A2940" t="s">
        <v>393</v>
      </c>
      <c r="B2940" s="17" t="s">
        <v>340</v>
      </c>
      <c r="C2940" t="s">
        <v>445</v>
      </c>
      <c r="D2940" t="s">
        <v>427</v>
      </c>
      <c r="E2940" t="s">
        <v>92</v>
      </c>
      <c r="F2940" t="s">
        <v>91</v>
      </c>
      <c r="G2940" t="s">
        <v>19</v>
      </c>
      <c r="H2940" t="s">
        <v>70</v>
      </c>
      <c r="J2940">
        <v>271.14747069999999</v>
      </c>
      <c r="K2940">
        <v>0.13258148182999999</v>
      </c>
      <c r="L2940">
        <v>1.5555568895E-3</v>
      </c>
      <c r="M2940">
        <v>7.7847282919999997E-5</v>
      </c>
      <c r="N2940">
        <v>7.1619500286400001E-5</v>
      </c>
      <c r="O2940">
        <v>1.0169060697E-5</v>
      </c>
      <c r="P2940">
        <v>6.5796644879900206E-3</v>
      </c>
      <c r="X2940" t="s">
        <v>340</v>
      </c>
      <c r="Y2940" t="s">
        <v>341</v>
      </c>
      <c r="Z2940" t="s">
        <v>427</v>
      </c>
      <c r="AA2940" t="s">
        <v>92</v>
      </c>
      <c r="AB2940" t="s">
        <v>91</v>
      </c>
      <c r="AC2940" t="s">
        <v>19</v>
      </c>
      <c r="AD2940" t="s">
        <v>70</v>
      </c>
      <c r="AF2940">
        <v>271.14747069999999</v>
      </c>
      <c r="AG2940">
        <v>34.422323445000004</v>
      </c>
      <c r="AH2940">
        <v>0.50253850080000007</v>
      </c>
      <c r="AI2940">
        <v>2.0922083640000002E-2</v>
      </c>
      <c r="AJ2940">
        <v>1.9248316948799998E-2</v>
      </c>
      <c r="AK2940">
        <v>2.9006593375999999E-3</v>
      </c>
      <c r="AL2940">
        <v>1.7402408639379212</v>
      </c>
    </row>
    <row r="2941" spans="1:38" x14ac:dyDescent="0.25">
      <c r="A2941" t="s">
        <v>393</v>
      </c>
      <c r="B2941" s="17" t="s">
        <v>340</v>
      </c>
      <c r="C2941" t="s">
        <v>445</v>
      </c>
      <c r="D2941" t="s">
        <v>427</v>
      </c>
      <c r="E2941" t="s">
        <v>94</v>
      </c>
      <c r="F2941" t="s">
        <v>93</v>
      </c>
      <c r="G2941" t="s">
        <v>19</v>
      </c>
      <c r="H2941" t="s">
        <v>70</v>
      </c>
      <c r="J2941">
        <v>1.1534295533999999</v>
      </c>
      <c r="K2941">
        <v>5.1641821899E-3</v>
      </c>
      <c r="L2941">
        <v>2.9779293177000003E-4</v>
      </c>
      <c r="M2941">
        <v>3.3792027489999999E-6</v>
      </c>
      <c r="N2941">
        <v>3.1088665290800006E-6</v>
      </c>
      <c r="O2941">
        <v>8.2803209150000005E-7</v>
      </c>
      <c r="P2941">
        <v>2.1716474138525399E-4</v>
      </c>
      <c r="X2941" t="s">
        <v>340</v>
      </c>
      <c r="Y2941" t="s">
        <v>341</v>
      </c>
      <c r="Z2941" t="s">
        <v>427</v>
      </c>
      <c r="AA2941" t="s">
        <v>94</v>
      </c>
      <c r="AB2941" t="s">
        <v>93</v>
      </c>
      <c r="AC2941" t="s">
        <v>19</v>
      </c>
      <c r="AD2941" t="s">
        <v>70</v>
      </c>
      <c r="AF2941">
        <v>1.1534295533999999</v>
      </c>
      <c r="AG2941">
        <v>1.3407841718000002</v>
      </c>
      <c r="AH2941">
        <v>9.6205038330000006E-2</v>
      </c>
      <c r="AI2941">
        <v>9.0818798410000003E-4</v>
      </c>
      <c r="AJ2941">
        <v>8.3553294537199992E-4</v>
      </c>
      <c r="AK2941">
        <v>2.3619086369999998E-4</v>
      </c>
      <c r="AL2941">
        <v>6.0827601673681002E-2</v>
      </c>
    </row>
    <row r="2942" spans="1:38" x14ac:dyDescent="0.25">
      <c r="A2942" t="s">
        <v>393</v>
      </c>
      <c r="B2942" s="17" t="s">
        <v>340</v>
      </c>
      <c r="C2942" t="s">
        <v>445</v>
      </c>
      <c r="D2942" t="s">
        <v>427</v>
      </c>
      <c r="E2942" t="s">
        <v>95</v>
      </c>
      <c r="F2942" t="s">
        <v>29</v>
      </c>
      <c r="G2942" t="s">
        <v>19</v>
      </c>
      <c r="H2942" t="s">
        <v>70</v>
      </c>
      <c r="J2942">
        <v>7.3677227999999992</v>
      </c>
      <c r="K2942">
        <v>1.5324853959999999E-2</v>
      </c>
      <c r="L2942">
        <v>2.08206925E-4</v>
      </c>
      <c r="M2942">
        <v>9.8640793800000003E-6</v>
      </c>
      <c r="N2942">
        <v>9.0749530296000001E-6</v>
      </c>
      <c r="O2942">
        <v>1.36596032E-6</v>
      </c>
      <c r="P2942">
        <v>5.3156012043010018E-4</v>
      </c>
      <c r="X2942" t="s">
        <v>340</v>
      </c>
      <c r="Y2942" t="s">
        <v>341</v>
      </c>
      <c r="Z2942" t="s">
        <v>427</v>
      </c>
      <c r="AA2942" t="s">
        <v>95</v>
      </c>
      <c r="AB2942" t="s">
        <v>29</v>
      </c>
      <c r="AC2942" t="s">
        <v>19</v>
      </c>
      <c r="AD2942" t="s">
        <v>70</v>
      </c>
      <c r="AF2942">
        <v>7.3677227999999992</v>
      </c>
      <c r="AG2942">
        <v>3.9788143100000002</v>
      </c>
      <c r="AH2942">
        <v>6.7263356299999993E-2</v>
      </c>
      <c r="AI2942">
        <v>2.6510506700000002E-3</v>
      </c>
      <c r="AJ2942">
        <v>2.4389666164000004E-3</v>
      </c>
      <c r="AK2942">
        <v>3.8963143899999996E-4</v>
      </c>
      <c r="AL2942">
        <v>0.14746434444739998</v>
      </c>
    </row>
    <row r="2943" spans="1:38" x14ac:dyDescent="0.25">
      <c r="A2943" t="s">
        <v>393</v>
      </c>
      <c r="B2943" s="17" t="s">
        <v>340</v>
      </c>
      <c r="C2943" t="s">
        <v>445</v>
      </c>
      <c r="D2943" t="s">
        <v>427</v>
      </c>
      <c r="E2943" t="s">
        <v>97</v>
      </c>
      <c r="F2943" t="s">
        <v>96</v>
      </c>
      <c r="G2943" t="s">
        <v>19</v>
      </c>
      <c r="H2943" t="s">
        <v>70</v>
      </c>
      <c r="J2943">
        <v>1.0822930624</v>
      </c>
      <c r="K2943">
        <v>5.6552466060000002E-3</v>
      </c>
      <c r="L2943">
        <v>4.0099335239999996E-4</v>
      </c>
      <c r="M2943">
        <v>5.2038013720000004E-6</v>
      </c>
      <c r="N2943">
        <v>4.7874972622399999E-6</v>
      </c>
      <c r="O2943">
        <v>1.2778091270999997E-6</v>
      </c>
      <c r="P2943">
        <v>2.5085530041578011E-4</v>
      </c>
      <c r="X2943" t="s">
        <v>340</v>
      </c>
      <c r="Y2943" t="s">
        <v>341</v>
      </c>
      <c r="Z2943" t="s">
        <v>427</v>
      </c>
      <c r="AA2943" t="s">
        <v>97</v>
      </c>
      <c r="AB2943" t="s">
        <v>96</v>
      </c>
      <c r="AC2943" t="s">
        <v>19</v>
      </c>
      <c r="AD2943" t="s">
        <v>70</v>
      </c>
      <c r="AF2943">
        <v>1.0822930624</v>
      </c>
      <c r="AG2943">
        <v>1.4682800124000002</v>
      </c>
      <c r="AH2943">
        <v>0.12954496347</v>
      </c>
      <c r="AI2943">
        <v>1.3985633915E-3</v>
      </c>
      <c r="AJ2943">
        <v>1.28667832018E-3</v>
      </c>
      <c r="AK2943">
        <v>3.6448681760000004E-4</v>
      </c>
      <c r="AL2943">
        <v>7.0504471994306983E-2</v>
      </c>
    </row>
    <row r="2944" spans="1:38" x14ac:dyDescent="0.25">
      <c r="A2944" t="s">
        <v>393</v>
      </c>
      <c r="B2944" s="17" t="s">
        <v>340</v>
      </c>
      <c r="C2944" t="s">
        <v>445</v>
      </c>
      <c r="D2944" t="s">
        <v>427</v>
      </c>
      <c r="E2944" t="s">
        <v>99</v>
      </c>
      <c r="F2944" t="s">
        <v>98</v>
      </c>
      <c r="G2944" t="s">
        <v>19</v>
      </c>
      <c r="H2944" t="s">
        <v>70</v>
      </c>
      <c r="J2944">
        <v>1.732684675</v>
      </c>
      <c r="K2944">
        <v>9.1398425650000004E-3</v>
      </c>
      <c r="L2944">
        <v>6.6070336199999997E-4</v>
      </c>
      <c r="M2944">
        <v>1.276107994E-5</v>
      </c>
      <c r="N2944">
        <v>1.17401935448E-5</v>
      </c>
      <c r="O2944">
        <v>3.0132694459999999E-6</v>
      </c>
      <c r="P2944">
        <v>3.9030653200794799E-4</v>
      </c>
      <c r="X2944" t="s">
        <v>340</v>
      </c>
      <c r="Y2944" t="s">
        <v>341</v>
      </c>
      <c r="Z2944" t="s">
        <v>427</v>
      </c>
      <c r="AA2944" t="s">
        <v>99</v>
      </c>
      <c r="AB2944" t="s">
        <v>98</v>
      </c>
      <c r="AC2944" t="s">
        <v>19</v>
      </c>
      <c r="AD2944" t="s">
        <v>70</v>
      </c>
      <c r="AF2944">
        <v>1.732684675</v>
      </c>
      <c r="AG2944">
        <v>2.3729909798</v>
      </c>
      <c r="AH2944">
        <v>0.2134469544</v>
      </c>
      <c r="AI2944">
        <v>3.4296426630000001E-3</v>
      </c>
      <c r="AJ2944">
        <v>3.1552712499600005E-3</v>
      </c>
      <c r="AK2944">
        <v>8.5951600110000003E-4</v>
      </c>
      <c r="AL2944">
        <v>0.11001370368095521</v>
      </c>
    </row>
    <row r="2945" spans="1:38" x14ac:dyDescent="0.25">
      <c r="A2945" t="s">
        <v>393</v>
      </c>
      <c r="B2945" s="17" t="s">
        <v>340</v>
      </c>
      <c r="C2945" t="s">
        <v>445</v>
      </c>
      <c r="D2945" t="s">
        <v>427</v>
      </c>
      <c r="E2945" t="s">
        <v>101</v>
      </c>
      <c r="F2945" t="s">
        <v>100</v>
      </c>
      <c r="G2945" t="s">
        <v>19</v>
      </c>
      <c r="H2945" t="s">
        <v>70</v>
      </c>
      <c r="J2945">
        <v>8.9886239420000003</v>
      </c>
      <c r="K2945">
        <v>8.2396094420999988E-2</v>
      </c>
      <c r="L2945">
        <v>9.0223759209999985E-4</v>
      </c>
      <c r="M2945">
        <v>3.5990057959999999E-5</v>
      </c>
      <c r="N2945">
        <v>3.3110853323200003E-5</v>
      </c>
      <c r="O2945">
        <v>6.9577545479999987E-6</v>
      </c>
      <c r="P2945">
        <v>2.0971254893888099E-3</v>
      </c>
      <c r="X2945" t="s">
        <v>340</v>
      </c>
      <c r="Y2945" t="s">
        <v>341</v>
      </c>
      <c r="Z2945" t="s">
        <v>427</v>
      </c>
      <c r="AA2945" t="s">
        <v>101</v>
      </c>
      <c r="AB2945" t="s">
        <v>100</v>
      </c>
      <c r="AC2945" t="s">
        <v>19</v>
      </c>
      <c r="AD2945" t="s">
        <v>70</v>
      </c>
      <c r="AF2945">
        <v>8.9886239420000003</v>
      </c>
      <c r="AG2945">
        <v>21.392618335899996</v>
      </c>
      <c r="AH2945">
        <v>0.29147699228000001</v>
      </c>
      <c r="AI2945">
        <v>9.6726174659999987E-3</v>
      </c>
      <c r="AJ2945">
        <v>8.8988080687199978E-3</v>
      </c>
      <c r="AK2945">
        <v>1.9846550955999998E-3</v>
      </c>
      <c r="AL2945">
        <v>0.58500868715207999</v>
      </c>
    </row>
    <row r="2946" spans="1:38" x14ac:dyDescent="0.25">
      <c r="A2946" t="s">
        <v>393</v>
      </c>
      <c r="B2946" s="17" t="s">
        <v>340</v>
      </c>
      <c r="C2946" t="s">
        <v>445</v>
      </c>
      <c r="D2946" t="s">
        <v>427</v>
      </c>
      <c r="E2946" t="s">
        <v>103</v>
      </c>
      <c r="F2946" t="s">
        <v>102</v>
      </c>
      <c r="G2946" t="s">
        <v>19</v>
      </c>
      <c r="H2946" t="s">
        <v>70</v>
      </c>
      <c r="J2946">
        <v>11.05158413</v>
      </c>
      <c r="K2946">
        <v>4.0300808800000004E-2</v>
      </c>
      <c r="L2946">
        <v>1.2692141020000001E-3</v>
      </c>
      <c r="M2946">
        <v>2.1341896739999999E-5</v>
      </c>
      <c r="N2946">
        <v>1.9634545000800002E-5</v>
      </c>
      <c r="O2946">
        <v>4.8585472000000003E-6</v>
      </c>
      <c r="P2946">
        <v>1.3723408538840001E-3</v>
      </c>
      <c r="X2946" t="s">
        <v>340</v>
      </c>
      <c r="Y2946" t="s">
        <v>341</v>
      </c>
      <c r="Z2946" t="s">
        <v>427</v>
      </c>
      <c r="AA2946" t="s">
        <v>103</v>
      </c>
      <c r="AB2946" t="s">
        <v>102</v>
      </c>
      <c r="AC2946" t="s">
        <v>19</v>
      </c>
      <c r="AD2946" t="s">
        <v>70</v>
      </c>
      <c r="AF2946">
        <v>11.05158413</v>
      </c>
      <c r="AG2946">
        <v>10.463358190000001</v>
      </c>
      <c r="AH2946">
        <v>0.41003248260000003</v>
      </c>
      <c r="AI2946">
        <v>5.7358065199999992E-3</v>
      </c>
      <c r="AJ2946">
        <v>5.2769419984000001E-3</v>
      </c>
      <c r="AK2946">
        <v>1.38586957E-3</v>
      </c>
      <c r="AL2946">
        <v>0.37942523386910004</v>
      </c>
    </row>
    <row r="2947" spans="1:38" x14ac:dyDescent="0.25">
      <c r="A2947" t="s">
        <v>393</v>
      </c>
      <c r="B2947" s="17" t="s">
        <v>340</v>
      </c>
      <c r="C2947" t="s">
        <v>445</v>
      </c>
      <c r="D2947" t="s">
        <v>427</v>
      </c>
      <c r="E2947" t="s">
        <v>105</v>
      </c>
      <c r="F2947" t="s">
        <v>104</v>
      </c>
      <c r="G2947" t="s">
        <v>19</v>
      </c>
      <c r="H2947" t="s">
        <v>70</v>
      </c>
      <c r="J2947">
        <v>31.899693559999999</v>
      </c>
      <c r="K2947">
        <v>2.1528331120000001E-2</v>
      </c>
      <c r="L2947">
        <v>2.6176779200000002E-4</v>
      </c>
      <c r="M2947">
        <v>9.4327657300000005E-6</v>
      </c>
      <c r="N2947">
        <v>8.6781444716000009E-6</v>
      </c>
      <c r="O2947">
        <v>1.5888817290000003E-6</v>
      </c>
      <c r="P2947">
        <v>9.5648044064092696E-4</v>
      </c>
      <c r="X2947" t="s">
        <v>340</v>
      </c>
      <c r="Y2947" t="s">
        <v>341</v>
      </c>
      <c r="Z2947" t="s">
        <v>427</v>
      </c>
      <c r="AA2947" t="s">
        <v>105</v>
      </c>
      <c r="AB2947" t="s">
        <v>104</v>
      </c>
      <c r="AC2947" t="s">
        <v>19</v>
      </c>
      <c r="AD2947" t="s">
        <v>70</v>
      </c>
      <c r="AF2947">
        <v>31.899693559999999</v>
      </c>
      <c r="AG2947">
        <v>5.5894318339999991</v>
      </c>
      <c r="AH2947">
        <v>8.4566740400000007E-2</v>
      </c>
      <c r="AI2947">
        <v>2.5351315789999998E-3</v>
      </c>
      <c r="AJ2947">
        <v>2.3323210526800002E-3</v>
      </c>
      <c r="AK2947">
        <v>4.5321835600000001E-4</v>
      </c>
      <c r="AL2947">
        <v>0.24931211939410036</v>
      </c>
    </row>
    <row r="2948" spans="1:38" x14ac:dyDescent="0.25">
      <c r="A2948" t="s">
        <v>393</v>
      </c>
      <c r="B2948" s="17" t="s">
        <v>340</v>
      </c>
      <c r="C2948" t="s">
        <v>445</v>
      </c>
      <c r="D2948" t="s">
        <v>427</v>
      </c>
      <c r="E2948" t="s">
        <v>107</v>
      </c>
      <c r="F2948" t="s">
        <v>106</v>
      </c>
      <c r="G2948" t="s">
        <v>19</v>
      </c>
      <c r="H2948" t="s">
        <v>70</v>
      </c>
      <c r="J2948">
        <v>0.71644746500000001</v>
      </c>
      <c r="K2948">
        <v>6.2788784199999999E-3</v>
      </c>
      <c r="L2948">
        <v>4.7046518255000001E-4</v>
      </c>
      <c r="M2948">
        <v>4.4379026939999993E-6</v>
      </c>
      <c r="N2948">
        <v>4.0828704784800002E-6</v>
      </c>
      <c r="O2948">
        <v>1.1419955086000001E-6</v>
      </c>
      <c r="P2948">
        <v>2.9543456087040005E-4</v>
      </c>
      <c r="X2948" t="s">
        <v>340</v>
      </c>
      <c r="Y2948" t="s">
        <v>341</v>
      </c>
      <c r="Z2948" t="s">
        <v>427</v>
      </c>
      <c r="AA2948" t="s">
        <v>107</v>
      </c>
      <c r="AB2948" t="s">
        <v>106</v>
      </c>
      <c r="AC2948" t="s">
        <v>19</v>
      </c>
      <c r="AD2948" t="s">
        <v>70</v>
      </c>
      <c r="AF2948">
        <v>0.71644746500000001</v>
      </c>
      <c r="AG2948">
        <v>1.6301941870000001</v>
      </c>
      <c r="AH2948">
        <v>0.15198853763</v>
      </c>
      <c r="AI2948">
        <v>1.1927218277E-3</v>
      </c>
      <c r="AJ2948">
        <v>1.097304081484E-3</v>
      </c>
      <c r="AK2948">
        <v>3.2574690769999998E-4</v>
      </c>
      <c r="AL2948">
        <v>8.3093129675760005E-2</v>
      </c>
    </row>
    <row r="2949" spans="1:38" x14ac:dyDescent="0.25">
      <c r="A2949" t="s">
        <v>393</v>
      </c>
      <c r="B2949" s="17" t="s">
        <v>340</v>
      </c>
      <c r="C2949" t="s">
        <v>445</v>
      </c>
      <c r="D2949" t="s">
        <v>427</v>
      </c>
      <c r="E2949" t="s">
        <v>109</v>
      </c>
      <c r="F2949" t="s">
        <v>108</v>
      </c>
      <c r="G2949" t="s">
        <v>32</v>
      </c>
      <c r="H2949" t="s">
        <v>70</v>
      </c>
      <c r="J2949">
        <v>37.429469279999999</v>
      </c>
      <c r="K2949">
        <v>0.13485071160000001</v>
      </c>
      <c r="L2949">
        <v>6.4461148509999998E-3</v>
      </c>
      <c r="M2949">
        <v>6.5879252630000006E-5</v>
      </c>
      <c r="N2949">
        <v>6.0608912419600005E-5</v>
      </c>
      <c r="O2949">
        <v>1.5639705860000001E-5</v>
      </c>
      <c r="P2949">
        <v>5.5184709238830006E-3</v>
      </c>
      <c r="X2949" t="s">
        <v>340</v>
      </c>
      <c r="Y2949" t="s">
        <v>341</v>
      </c>
      <c r="Z2949" t="s">
        <v>427</v>
      </c>
      <c r="AA2949" t="s">
        <v>109</v>
      </c>
      <c r="AB2949" t="s">
        <v>108</v>
      </c>
      <c r="AC2949" t="s">
        <v>32</v>
      </c>
      <c r="AD2949" t="s">
        <v>70</v>
      </c>
      <c r="AF2949">
        <v>37.429469279999999</v>
      </c>
      <c r="AG2949">
        <v>41.091327019999994</v>
      </c>
      <c r="AH2949">
        <v>2.4441114280999998</v>
      </c>
      <c r="AI2949">
        <v>2.0780199620000002E-2</v>
      </c>
      <c r="AJ2949">
        <v>1.9117783650400001E-2</v>
      </c>
      <c r="AK2949">
        <v>5.2358124549999998E-3</v>
      </c>
      <c r="AL2949">
        <v>1.7684399254090002</v>
      </c>
    </row>
    <row r="2950" spans="1:38" x14ac:dyDescent="0.25">
      <c r="A2950" t="s">
        <v>393</v>
      </c>
      <c r="B2950" s="17" t="s">
        <v>340</v>
      </c>
      <c r="C2950" t="s">
        <v>445</v>
      </c>
      <c r="D2950" t="s">
        <v>427</v>
      </c>
      <c r="E2950" t="s">
        <v>111</v>
      </c>
      <c r="F2950" t="s">
        <v>110</v>
      </c>
      <c r="G2950" t="s">
        <v>32</v>
      </c>
      <c r="H2950" t="s">
        <v>70</v>
      </c>
      <c r="J2950">
        <v>21.012102372999998</v>
      </c>
      <c r="K2950">
        <v>0.19697275297999997</v>
      </c>
      <c r="L2950">
        <v>1.4084267959999999E-2</v>
      </c>
      <c r="M2950">
        <v>2.0653695875000002E-4</v>
      </c>
      <c r="N2950">
        <v>1.9001400205000002E-4</v>
      </c>
      <c r="O2950">
        <v>4.8793530610000001E-5</v>
      </c>
      <c r="P2950">
        <v>8.3378498297372004E-3</v>
      </c>
      <c r="X2950" t="s">
        <v>340</v>
      </c>
      <c r="Y2950" t="s">
        <v>341</v>
      </c>
      <c r="Z2950" t="s">
        <v>427</v>
      </c>
      <c r="AA2950" t="s">
        <v>111</v>
      </c>
      <c r="AB2950" t="s">
        <v>110</v>
      </c>
      <c r="AC2950" t="s">
        <v>32</v>
      </c>
      <c r="AD2950" t="s">
        <v>70</v>
      </c>
      <c r="AF2950">
        <v>21.012102372999994</v>
      </c>
      <c r="AG2950">
        <v>60.020976180000005</v>
      </c>
      <c r="AH2950">
        <v>5.3401966390000002</v>
      </c>
      <c r="AI2950">
        <v>6.5147666579999999E-2</v>
      </c>
      <c r="AJ2950">
        <v>5.9935853253599999E-2</v>
      </c>
      <c r="AK2950">
        <v>1.6334948758000001E-2</v>
      </c>
      <c r="AL2950">
        <v>2.7301403358771004</v>
      </c>
    </row>
    <row r="2951" spans="1:38" x14ac:dyDescent="0.25">
      <c r="A2951" t="s">
        <v>393</v>
      </c>
      <c r="B2951" s="17" t="s">
        <v>340</v>
      </c>
      <c r="C2951" t="s">
        <v>445</v>
      </c>
      <c r="D2951" t="s">
        <v>427</v>
      </c>
      <c r="E2951" t="s">
        <v>112</v>
      </c>
      <c r="F2951" t="s">
        <v>31</v>
      </c>
      <c r="G2951" t="s">
        <v>32</v>
      </c>
      <c r="H2951" t="s">
        <v>70</v>
      </c>
      <c r="J2951">
        <v>21.814063212000004</v>
      </c>
      <c r="K2951">
        <v>7.7946572759999999E-2</v>
      </c>
      <c r="L2951">
        <v>1.9306498430000001E-3</v>
      </c>
      <c r="M2951">
        <v>6.8641743379999995E-5</v>
      </c>
      <c r="N2951">
        <v>6.3150403909600011E-5</v>
      </c>
      <c r="O2951">
        <v>1.2018222847999999E-5</v>
      </c>
      <c r="P2951">
        <v>2.79400296172101E-3</v>
      </c>
      <c r="X2951" t="s">
        <v>340</v>
      </c>
      <c r="Y2951" t="s">
        <v>341</v>
      </c>
      <c r="Z2951" t="s">
        <v>427</v>
      </c>
      <c r="AA2951" t="s">
        <v>112</v>
      </c>
      <c r="AB2951" t="s">
        <v>31</v>
      </c>
      <c r="AC2951" t="s">
        <v>32</v>
      </c>
      <c r="AD2951" t="s">
        <v>70</v>
      </c>
      <c r="AF2951">
        <v>21.814063212000004</v>
      </c>
      <c r="AG2951">
        <v>23.751658482</v>
      </c>
      <c r="AH2951">
        <v>0.73202594460000014</v>
      </c>
      <c r="AI2951">
        <v>2.1651567231E-2</v>
      </c>
      <c r="AJ2951">
        <v>1.9919441852519999E-2</v>
      </c>
      <c r="AK2951">
        <v>4.0234237820000003E-3</v>
      </c>
      <c r="AL2951">
        <v>0.90725426692008981</v>
      </c>
    </row>
    <row r="2952" spans="1:38" x14ac:dyDescent="0.25">
      <c r="A2952" t="s">
        <v>393</v>
      </c>
      <c r="B2952" s="17" t="s">
        <v>340</v>
      </c>
      <c r="C2952" t="s">
        <v>445</v>
      </c>
      <c r="D2952" t="s">
        <v>427</v>
      </c>
      <c r="E2952" t="s">
        <v>113</v>
      </c>
      <c r="F2952" t="s">
        <v>34</v>
      </c>
      <c r="G2952" t="s">
        <v>32</v>
      </c>
      <c r="H2952" t="s">
        <v>70</v>
      </c>
      <c r="J2952">
        <v>91.791042400099997</v>
      </c>
      <c r="K2952">
        <v>0.21945443712999999</v>
      </c>
      <c r="L2952">
        <v>3.0799227791000004E-3</v>
      </c>
      <c r="M2952">
        <v>2.8723602825000006E-4</v>
      </c>
      <c r="N2952">
        <v>2.6425714598999998E-4</v>
      </c>
      <c r="O2952">
        <v>2.1696966773E-5</v>
      </c>
      <c r="P2952">
        <v>1.2814418197893637E-2</v>
      </c>
      <c r="X2952" t="s">
        <v>340</v>
      </c>
      <c r="Y2952" t="s">
        <v>341</v>
      </c>
      <c r="Z2952" t="s">
        <v>427</v>
      </c>
      <c r="AA2952" t="s">
        <v>113</v>
      </c>
      <c r="AB2952" t="s">
        <v>34</v>
      </c>
      <c r="AC2952" t="s">
        <v>32</v>
      </c>
      <c r="AD2952" t="s">
        <v>70</v>
      </c>
      <c r="AF2952">
        <v>91.791042400099997</v>
      </c>
      <c r="AG2952">
        <v>66.871534803000003</v>
      </c>
      <c r="AH2952">
        <v>1.1677846485999999</v>
      </c>
      <c r="AI2952">
        <v>9.0602458764999991E-2</v>
      </c>
      <c r="AJ2952">
        <v>8.3354262063799991E-2</v>
      </c>
      <c r="AK2952">
        <v>7.2636434400000002E-3</v>
      </c>
      <c r="AL2952">
        <v>4.1587523825210404</v>
      </c>
    </row>
    <row r="2953" spans="1:38" x14ac:dyDescent="0.25">
      <c r="A2953" t="s">
        <v>393</v>
      </c>
      <c r="B2953" s="17" t="s">
        <v>340</v>
      </c>
      <c r="C2953" t="s">
        <v>445</v>
      </c>
      <c r="D2953" t="s">
        <v>427</v>
      </c>
      <c r="E2953" t="s">
        <v>115</v>
      </c>
      <c r="F2953" t="s">
        <v>114</v>
      </c>
      <c r="G2953" t="s">
        <v>32</v>
      </c>
      <c r="H2953" t="s">
        <v>70</v>
      </c>
      <c r="J2953">
        <v>2.1702452449999998</v>
      </c>
      <c r="K2953">
        <v>9.7483892249999992E-3</v>
      </c>
      <c r="L2953">
        <v>4.1042919257999993E-4</v>
      </c>
      <c r="M2953">
        <v>4.7362390990000001E-6</v>
      </c>
      <c r="N2953">
        <v>4.3573399710799997E-6</v>
      </c>
      <c r="O2953">
        <v>1.0952413214999999E-6</v>
      </c>
      <c r="P2953">
        <v>3.7488938596170004E-4</v>
      </c>
      <c r="X2953" t="s">
        <v>340</v>
      </c>
      <c r="Y2953" t="s">
        <v>341</v>
      </c>
      <c r="Z2953" t="s">
        <v>427</v>
      </c>
      <c r="AA2953" t="s">
        <v>115</v>
      </c>
      <c r="AB2953" t="s">
        <v>114</v>
      </c>
      <c r="AC2953" t="s">
        <v>32</v>
      </c>
      <c r="AD2953" t="s">
        <v>70</v>
      </c>
      <c r="AF2953">
        <v>2.1702452449999998</v>
      </c>
      <c r="AG2953">
        <v>2.9705015906000001</v>
      </c>
      <c r="AH2953">
        <v>0.15561849970200001</v>
      </c>
      <c r="AI2953">
        <v>1.4939451789999999E-3</v>
      </c>
      <c r="AJ2953">
        <v>1.3744295646800002E-3</v>
      </c>
      <c r="AK2953">
        <v>3.6666154938999997E-4</v>
      </c>
      <c r="AL2953">
        <v>0.12042412275548002</v>
      </c>
    </row>
    <row r="2954" spans="1:38" x14ac:dyDescent="0.25">
      <c r="A2954" t="s">
        <v>393</v>
      </c>
      <c r="B2954" s="17" t="s">
        <v>340</v>
      </c>
      <c r="C2954" t="s">
        <v>445</v>
      </c>
      <c r="D2954" t="s">
        <v>427</v>
      </c>
      <c r="E2954" t="s">
        <v>117</v>
      </c>
      <c r="F2954" t="s">
        <v>116</v>
      </c>
      <c r="G2954" t="s">
        <v>32</v>
      </c>
      <c r="H2954" t="s">
        <v>70</v>
      </c>
      <c r="J2954">
        <v>0.80398905599999992</v>
      </c>
      <c r="K2954">
        <v>3.4671718609999998E-3</v>
      </c>
      <c r="L2954">
        <v>3.9233505229999996E-5</v>
      </c>
      <c r="M2954">
        <v>1.4206066399999999E-6</v>
      </c>
      <c r="N2954">
        <v>1.3069581088000002E-6</v>
      </c>
      <c r="O2954">
        <v>2.792219831E-7</v>
      </c>
      <c r="P2954">
        <v>1.0764394097141E-4</v>
      </c>
      <c r="X2954" t="s">
        <v>340</v>
      </c>
      <c r="Y2954" t="s">
        <v>341</v>
      </c>
      <c r="Z2954" t="s">
        <v>427</v>
      </c>
      <c r="AA2954" t="s">
        <v>117</v>
      </c>
      <c r="AB2954" t="s">
        <v>116</v>
      </c>
      <c r="AC2954" t="s">
        <v>32</v>
      </c>
      <c r="AD2954" t="s">
        <v>70</v>
      </c>
      <c r="AF2954">
        <v>0.80398905599999992</v>
      </c>
      <c r="AG2954">
        <v>1.2325909830000001</v>
      </c>
      <c r="AH2954">
        <v>1.7355087870000001E-2</v>
      </c>
      <c r="AI2954">
        <v>5.2278321469999994E-4</v>
      </c>
      <c r="AJ2954">
        <v>4.8096055752400001E-4</v>
      </c>
      <c r="AK2954">
        <v>1.090565605E-4</v>
      </c>
      <c r="AL2954">
        <v>3.9648793020930002E-2</v>
      </c>
    </row>
    <row r="2955" spans="1:38" x14ac:dyDescent="0.25">
      <c r="A2955" t="s">
        <v>393</v>
      </c>
      <c r="B2955" s="17" t="s">
        <v>340</v>
      </c>
      <c r="C2955" t="s">
        <v>445</v>
      </c>
      <c r="D2955" t="s">
        <v>427</v>
      </c>
      <c r="E2955" t="s">
        <v>119</v>
      </c>
      <c r="F2955" t="s">
        <v>118</v>
      </c>
      <c r="G2955" t="s">
        <v>32</v>
      </c>
      <c r="H2955" t="s">
        <v>70</v>
      </c>
      <c r="J2955">
        <v>1.4013582549999999</v>
      </c>
      <c r="K2955">
        <v>6.3605147040000001E-3</v>
      </c>
      <c r="L2955">
        <v>4.864038744E-4</v>
      </c>
      <c r="M2955">
        <v>2.1331993058000001E-5</v>
      </c>
      <c r="N2955">
        <v>1.962543361336E-5</v>
      </c>
      <c r="O2955">
        <v>4.7671388970000004E-6</v>
      </c>
      <c r="P2955">
        <v>2.6420918418594E-4</v>
      </c>
      <c r="X2955" t="s">
        <v>340</v>
      </c>
      <c r="Y2955" t="s">
        <v>341</v>
      </c>
      <c r="Z2955" t="s">
        <v>427</v>
      </c>
      <c r="AA2955" t="s">
        <v>119</v>
      </c>
      <c r="AB2955" t="s">
        <v>118</v>
      </c>
      <c r="AC2955" t="s">
        <v>32</v>
      </c>
      <c r="AD2955" t="s">
        <v>70</v>
      </c>
      <c r="AF2955">
        <v>1.4013582549999999</v>
      </c>
      <c r="AG2955">
        <v>1.9381578876000001</v>
      </c>
      <c r="AH2955">
        <v>0.18442509013999997</v>
      </c>
      <c r="AI2955">
        <v>6.7287201400000008E-3</v>
      </c>
      <c r="AJ2955">
        <v>6.1904225288000004E-3</v>
      </c>
      <c r="AK2955">
        <v>1.5959280453999999E-3</v>
      </c>
      <c r="AL2955">
        <v>8.7555171617545002E-2</v>
      </c>
    </row>
    <row r="2956" spans="1:38" x14ac:dyDescent="0.25">
      <c r="A2956" t="s">
        <v>393</v>
      </c>
      <c r="B2956" s="17" t="s">
        <v>340</v>
      </c>
      <c r="C2956" t="s">
        <v>445</v>
      </c>
      <c r="D2956" t="s">
        <v>427</v>
      </c>
      <c r="E2956" t="s">
        <v>121</v>
      </c>
      <c r="F2956" t="s">
        <v>120</v>
      </c>
      <c r="G2956" t="s">
        <v>37</v>
      </c>
      <c r="H2956" t="s">
        <v>70</v>
      </c>
      <c r="J2956">
        <v>71242.500427000006</v>
      </c>
      <c r="K2956">
        <v>3.1801424159999998</v>
      </c>
      <c r="L2956">
        <v>3.3955631048E-2</v>
      </c>
      <c r="M2956">
        <v>3.2583157138100002E-3</v>
      </c>
      <c r="N2956">
        <v>2.9976504567052003E-3</v>
      </c>
      <c r="O2956">
        <v>2.3793425503E-4</v>
      </c>
      <c r="P2956">
        <v>0.37691376975031665</v>
      </c>
      <c r="X2956" t="s">
        <v>340</v>
      </c>
      <c r="Y2956" t="s">
        <v>341</v>
      </c>
      <c r="Z2956" t="s">
        <v>427</v>
      </c>
      <c r="AA2956" t="s">
        <v>121</v>
      </c>
      <c r="AB2956" t="s">
        <v>120</v>
      </c>
      <c r="AC2956" t="s">
        <v>37</v>
      </c>
      <c r="AD2956" t="s">
        <v>70</v>
      </c>
      <c r="AF2956">
        <v>71242.500427000006</v>
      </c>
      <c r="AG2956">
        <v>909.8447448899999</v>
      </c>
      <c r="AH2956">
        <v>12.0881160962</v>
      </c>
      <c r="AI2956">
        <v>0.96497944441999994</v>
      </c>
      <c r="AJ2956">
        <v>0.88778108886640006</v>
      </c>
      <c r="AK2956">
        <v>7.4788754388000006E-2</v>
      </c>
      <c r="AL2956">
        <v>104.42331809591046</v>
      </c>
    </row>
    <row r="2957" spans="1:38" x14ac:dyDescent="0.25">
      <c r="A2957" t="s">
        <v>393</v>
      </c>
      <c r="B2957" s="17" t="s">
        <v>340</v>
      </c>
      <c r="C2957" t="s">
        <v>445</v>
      </c>
      <c r="D2957" t="s">
        <v>427</v>
      </c>
      <c r="E2957" t="s">
        <v>122</v>
      </c>
      <c r="F2957" t="s">
        <v>120</v>
      </c>
      <c r="G2957" t="s">
        <v>39</v>
      </c>
      <c r="H2957" t="s">
        <v>70</v>
      </c>
      <c r="J2957">
        <v>6752.6336458000005</v>
      </c>
      <c r="K2957">
        <v>4.8331611805999994</v>
      </c>
      <c r="L2957">
        <v>6.8019649328999995E-2</v>
      </c>
      <c r="M2957">
        <v>9.0142499997000018E-3</v>
      </c>
      <c r="N2957">
        <v>8.2931099997240014E-3</v>
      </c>
      <c r="O2957">
        <v>5.3021405213999999E-4</v>
      </c>
      <c r="P2957">
        <v>0.48809646791768307</v>
      </c>
      <c r="X2957" t="s">
        <v>340</v>
      </c>
      <c r="Y2957" t="s">
        <v>341</v>
      </c>
      <c r="Z2957" t="s">
        <v>427</v>
      </c>
      <c r="AA2957" t="s">
        <v>122</v>
      </c>
      <c r="AB2957" t="s">
        <v>120</v>
      </c>
      <c r="AC2957" t="s">
        <v>39</v>
      </c>
      <c r="AD2957" t="s">
        <v>70</v>
      </c>
      <c r="AF2957">
        <v>6752.6336458000005</v>
      </c>
      <c r="AG2957">
        <v>960.26143891000004</v>
      </c>
      <c r="AH2957">
        <v>16.815845940000003</v>
      </c>
      <c r="AI2957">
        <v>1.85392423428</v>
      </c>
      <c r="AJ2957">
        <v>1.7056102955376</v>
      </c>
      <c r="AK2957">
        <v>0.11573590508000001</v>
      </c>
      <c r="AL2957">
        <v>103.224025787736</v>
      </c>
    </row>
    <row r="2958" spans="1:38" x14ac:dyDescent="0.25">
      <c r="A2958" t="s">
        <v>393</v>
      </c>
      <c r="B2958" s="17" t="s">
        <v>340</v>
      </c>
      <c r="C2958" t="s">
        <v>445</v>
      </c>
      <c r="D2958" t="s">
        <v>427</v>
      </c>
      <c r="E2958" t="s">
        <v>123</v>
      </c>
      <c r="F2958" t="s">
        <v>36</v>
      </c>
      <c r="G2958" t="s">
        <v>37</v>
      </c>
      <c r="H2958" t="s">
        <v>70</v>
      </c>
      <c r="J2958">
        <v>6258.1630999999998</v>
      </c>
      <c r="K2958">
        <v>0.26683769000000002</v>
      </c>
      <c r="L2958">
        <v>2.8544436000000001E-3</v>
      </c>
      <c r="M2958">
        <v>2.7714134000000001E-4</v>
      </c>
      <c r="N2958">
        <v>2.549700328E-4</v>
      </c>
      <c r="O2958">
        <v>1.9982683000000001E-5</v>
      </c>
      <c r="P2958">
        <v>3.1838028551E-2</v>
      </c>
      <c r="X2958" t="s">
        <v>340</v>
      </c>
      <c r="Y2958" t="s">
        <v>341</v>
      </c>
      <c r="Z2958" t="s">
        <v>427</v>
      </c>
      <c r="AA2958" t="s">
        <v>123</v>
      </c>
      <c r="AB2958" t="s">
        <v>36</v>
      </c>
      <c r="AC2958" t="s">
        <v>37</v>
      </c>
      <c r="AD2958" t="s">
        <v>70</v>
      </c>
      <c r="AF2958">
        <v>6258.1630999999998</v>
      </c>
      <c r="AG2958">
        <v>76.342765999999997</v>
      </c>
      <c r="AH2958">
        <v>1.0161746</v>
      </c>
      <c r="AI2958">
        <v>8.2077897999999996E-2</v>
      </c>
      <c r="AJ2958">
        <v>7.5511666160000004E-2</v>
      </c>
      <c r="AK2958">
        <v>6.2810625000000002E-3</v>
      </c>
      <c r="AL2958">
        <v>8.8646788140999995</v>
      </c>
    </row>
    <row r="2959" spans="1:38" x14ac:dyDescent="0.25">
      <c r="A2959" t="s">
        <v>393</v>
      </c>
      <c r="B2959" s="17" t="s">
        <v>340</v>
      </c>
      <c r="C2959" t="s">
        <v>445</v>
      </c>
      <c r="D2959" t="s">
        <v>427</v>
      </c>
      <c r="E2959" t="s">
        <v>124</v>
      </c>
      <c r="F2959" t="s">
        <v>36</v>
      </c>
      <c r="G2959" t="s">
        <v>39</v>
      </c>
      <c r="H2959" t="s">
        <v>70</v>
      </c>
      <c r="J2959">
        <v>2131.3101000000001</v>
      </c>
      <c r="K2959">
        <v>3.1680340999999999</v>
      </c>
      <c r="L2959">
        <v>3.6768018999999999E-2</v>
      </c>
      <c r="M2959">
        <v>3.9890311000000001E-3</v>
      </c>
      <c r="N2959">
        <v>3.6699086120000001E-3</v>
      </c>
      <c r="O2959">
        <v>2.7203981999999999E-4</v>
      </c>
      <c r="P2959">
        <v>0.29314355668000003</v>
      </c>
      <c r="X2959" t="s">
        <v>340</v>
      </c>
      <c r="Y2959" t="s">
        <v>341</v>
      </c>
      <c r="Z2959" t="s">
        <v>427</v>
      </c>
      <c r="AA2959" t="s">
        <v>124</v>
      </c>
      <c r="AB2959" t="s">
        <v>36</v>
      </c>
      <c r="AC2959" t="s">
        <v>39</v>
      </c>
      <c r="AD2959" t="s">
        <v>70</v>
      </c>
      <c r="AF2959">
        <v>2131.3101000000001</v>
      </c>
      <c r="AG2959">
        <v>629.43097</v>
      </c>
      <c r="AH2959">
        <v>9.0898036999999992</v>
      </c>
      <c r="AI2959">
        <v>0.82040780999999996</v>
      </c>
      <c r="AJ2959">
        <v>0.75477518519999998</v>
      </c>
      <c r="AK2959">
        <v>5.9381243E-2</v>
      </c>
      <c r="AL2959">
        <v>62.018244827999993</v>
      </c>
    </row>
    <row r="2960" spans="1:38" x14ac:dyDescent="0.25">
      <c r="A2960" t="s">
        <v>393</v>
      </c>
      <c r="B2960" s="17" t="s">
        <v>340</v>
      </c>
      <c r="C2960" t="s">
        <v>445</v>
      </c>
      <c r="D2960" t="s">
        <v>427</v>
      </c>
      <c r="E2960" t="s">
        <v>125</v>
      </c>
      <c r="F2960" t="s">
        <v>44</v>
      </c>
      <c r="G2960" t="s">
        <v>37</v>
      </c>
      <c r="H2960" t="s">
        <v>70</v>
      </c>
      <c r="J2960">
        <v>490.41379000000001</v>
      </c>
      <c r="K2960">
        <v>1.5273047999999999E-2</v>
      </c>
      <c r="L2960">
        <v>1.7829204000000001E-4</v>
      </c>
      <c r="M2960">
        <v>1.9580406E-5</v>
      </c>
      <c r="N2960">
        <v>1.8013973520000001E-5</v>
      </c>
      <c r="O2960">
        <v>1.3215615000000001E-6</v>
      </c>
      <c r="P2960">
        <v>1.9481410408700001E-3</v>
      </c>
      <c r="X2960" t="s">
        <v>340</v>
      </c>
      <c r="Y2960" t="s">
        <v>341</v>
      </c>
      <c r="Z2960" t="s">
        <v>427</v>
      </c>
      <c r="AA2960" t="s">
        <v>125</v>
      </c>
      <c r="AB2960" t="s">
        <v>44</v>
      </c>
      <c r="AC2960" t="s">
        <v>37</v>
      </c>
      <c r="AD2960" t="s">
        <v>70</v>
      </c>
      <c r="AF2960">
        <v>490.41379000000001</v>
      </c>
      <c r="AG2960">
        <v>4.3696475000000001</v>
      </c>
      <c r="AH2960">
        <v>6.3471496000000002E-2</v>
      </c>
      <c r="AI2960">
        <v>5.7989121000000003E-3</v>
      </c>
      <c r="AJ2960">
        <v>5.3349991320000003E-3</v>
      </c>
      <c r="AK2960">
        <v>4.1540019000000001E-4</v>
      </c>
      <c r="AL2960">
        <v>0.55293281423000007</v>
      </c>
    </row>
    <row r="2961" spans="1:38" x14ac:dyDescent="0.25">
      <c r="A2961" t="s">
        <v>393</v>
      </c>
      <c r="B2961" s="17" t="s">
        <v>340</v>
      </c>
      <c r="C2961" t="s">
        <v>445</v>
      </c>
      <c r="D2961" t="s">
        <v>427</v>
      </c>
      <c r="E2961" t="s">
        <v>126</v>
      </c>
      <c r="F2961" t="s">
        <v>44</v>
      </c>
      <c r="G2961" t="s">
        <v>39</v>
      </c>
      <c r="H2961" t="s">
        <v>70</v>
      </c>
      <c r="J2961">
        <v>155.7520198</v>
      </c>
      <c r="K2961">
        <v>0.1318605974</v>
      </c>
      <c r="L2961">
        <v>1.633854681E-3</v>
      </c>
      <c r="M2961">
        <v>1.4476587199999997E-4</v>
      </c>
      <c r="N2961">
        <v>1.3318460224000001E-4</v>
      </c>
      <c r="O2961">
        <v>1.2443228610000001E-5</v>
      </c>
      <c r="P2961">
        <v>1.0001229439729999E-2</v>
      </c>
      <c r="X2961" t="s">
        <v>340</v>
      </c>
      <c r="Y2961" t="s">
        <v>341</v>
      </c>
      <c r="Z2961" t="s">
        <v>427</v>
      </c>
      <c r="AA2961" t="s">
        <v>126</v>
      </c>
      <c r="AB2961" t="s">
        <v>44</v>
      </c>
      <c r="AC2961" t="s">
        <v>39</v>
      </c>
      <c r="AD2961" t="s">
        <v>70</v>
      </c>
      <c r="AF2961">
        <v>155.7520198</v>
      </c>
      <c r="AG2961">
        <v>26.198310099999997</v>
      </c>
      <c r="AH2961">
        <v>0.40392216800000003</v>
      </c>
      <c r="AI2961">
        <v>2.9773407450000001E-2</v>
      </c>
      <c r="AJ2961">
        <v>2.7391534854000001E-2</v>
      </c>
      <c r="AK2961">
        <v>2.716126147E-3</v>
      </c>
      <c r="AL2961">
        <v>2.1070759826460002</v>
      </c>
    </row>
    <row r="2962" spans="1:38" x14ac:dyDescent="0.25">
      <c r="A2962" t="s">
        <v>393</v>
      </c>
      <c r="B2962" s="17" t="s">
        <v>340</v>
      </c>
      <c r="C2962" t="s">
        <v>445</v>
      </c>
      <c r="D2962" t="s">
        <v>427</v>
      </c>
      <c r="E2962" t="s">
        <v>127</v>
      </c>
      <c r="F2962" t="s">
        <v>47</v>
      </c>
      <c r="G2962" t="s">
        <v>37</v>
      </c>
      <c r="H2962" t="s">
        <v>70</v>
      </c>
      <c r="J2962">
        <v>791.14757999999995</v>
      </c>
      <c r="K2962">
        <v>2.9121340999999999E-2</v>
      </c>
      <c r="L2962">
        <v>3.40281E-4</v>
      </c>
      <c r="M2962">
        <v>3.7492846E-5</v>
      </c>
      <c r="N2962">
        <v>3.4493418320000001E-5</v>
      </c>
      <c r="O2962">
        <v>2.5220079E-6</v>
      </c>
      <c r="P2962">
        <v>3.5623273081999999E-3</v>
      </c>
      <c r="X2962" t="s">
        <v>340</v>
      </c>
      <c r="Y2962" t="s">
        <v>341</v>
      </c>
      <c r="Z2962" t="s">
        <v>427</v>
      </c>
      <c r="AA2962" t="s">
        <v>127</v>
      </c>
      <c r="AB2962" t="s">
        <v>47</v>
      </c>
      <c r="AC2962" t="s">
        <v>37</v>
      </c>
      <c r="AD2962" t="s">
        <v>70</v>
      </c>
      <c r="AF2962">
        <v>791.14757999999995</v>
      </c>
      <c r="AG2962">
        <v>8.3316707999999995</v>
      </c>
      <c r="AH2962">
        <v>0.12113914000000001</v>
      </c>
      <c r="AI2962">
        <v>1.1103841E-2</v>
      </c>
      <c r="AJ2962">
        <v>1.0215533719999999E-2</v>
      </c>
      <c r="AK2962">
        <v>7.9273094999999995E-4</v>
      </c>
      <c r="AL2962">
        <v>0.96215724278000003</v>
      </c>
    </row>
    <row r="2963" spans="1:38" x14ac:dyDescent="0.25">
      <c r="A2963" t="s">
        <v>393</v>
      </c>
      <c r="B2963" s="17" t="s">
        <v>340</v>
      </c>
      <c r="C2963" t="s">
        <v>445</v>
      </c>
      <c r="D2963" t="s">
        <v>427</v>
      </c>
      <c r="E2963" t="s">
        <v>128</v>
      </c>
      <c r="F2963" t="s">
        <v>47</v>
      </c>
      <c r="G2963" t="s">
        <v>39</v>
      </c>
      <c r="H2963" t="s">
        <v>70</v>
      </c>
      <c r="J2963">
        <v>1544.2938702999998</v>
      </c>
      <c r="K2963">
        <v>5.5956522433000009</v>
      </c>
      <c r="L2963">
        <v>8.7987559049999983E-2</v>
      </c>
      <c r="M2963">
        <v>2.7701301199999999E-3</v>
      </c>
      <c r="N2963">
        <v>2.5485197103999996E-3</v>
      </c>
      <c r="O2963">
        <v>5.2503087030000004E-4</v>
      </c>
      <c r="P2963">
        <v>0.212894689378302</v>
      </c>
      <c r="X2963" t="s">
        <v>340</v>
      </c>
      <c r="Y2963" t="s">
        <v>341</v>
      </c>
      <c r="Z2963" t="s">
        <v>427</v>
      </c>
      <c r="AA2963" t="s">
        <v>128</v>
      </c>
      <c r="AB2963" t="s">
        <v>47</v>
      </c>
      <c r="AC2963" t="s">
        <v>39</v>
      </c>
      <c r="AD2963" t="s">
        <v>70</v>
      </c>
      <c r="AF2963">
        <v>1544.2938702999998</v>
      </c>
      <c r="AG2963">
        <v>1111.7545921199999</v>
      </c>
      <c r="AH2963">
        <v>21.752320226999998</v>
      </c>
      <c r="AI2963">
        <v>0.5697214277</v>
      </c>
      <c r="AJ2963">
        <v>0.52414371348400013</v>
      </c>
      <c r="AK2963">
        <v>0.11460450427</v>
      </c>
      <c r="AL2963">
        <v>44.939800836643805</v>
      </c>
    </row>
    <row r="2964" spans="1:38" x14ac:dyDescent="0.25">
      <c r="A2964" t="s">
        <v>393</v>
      </c>
      <c r="B2964" s="17" t="s">
        <v>340</v>
      </c>
      <c r="C2964" t="s">
        <v>445</v>
      </c>
      <c r="D2964" t="s">
        <v>427</v>
      </c>
      <c r="E2964" t="s">
        <v>129</v>
      </c>
      <c r="F2964" t="s">
        <v>50</v>
      </c>
      <c r="G2964" t="s">
        <v>37</v>
      </c>
      <c r="H2964" t="s">
        <v>70</v>
      </c>
      <c r="J2964">
        <v>9139.1808899999996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1.7465827560000001E-2</v>
      </c>
      <c r="X2964" t="s">
        <v>340</v>
      </c>
      <c r="Y2964" t="s">
        <v>341</v>
      </c>
      <c r="Z2964" t="s">
        <v>427</v>
      </c>
      <c r="AA2964" t="s">
        <v>129</v>
      </c>
      <c r="AB2964" t="s">
        <v>50</v>
      </c>
      <c r="AC2964" t="s">
        <v>37</v>
      </c>
      <c r="AD2964" t="s">
        <v>70</v>
      </c>
      <c r="AF2964">
        <v>9139.1808899999996</v>
      </c>
      <c r="AG2964">
        <v>141.41559850000002</v>
      </c>
      <c r="AH2964">
        <v>0.97732257499999997</v>
      </c>
      <c r="AI2964">
        <v>2.85311327E-2</v>
      </c>
      <c r="AJ2964">
        <v>2.6248642084000001E-2</v>
      </c>
      <c r="AK2964">
        <v>7.8383079299999998E-3</v>
      </c>
      <c r="AL2964">
        <v>8.5023969360010003</v>
      </c>
    </row>
    <row r="2965" spans="1:38" x14ac:dyDescent="0.25">
      <c r="A2965" t="s">
        <v>393</v>
      </c>
      <c r="B2965" s="17" t="s">
        <v>340</v>
      </c>
      <c r="C2965" t="s">
        <v>445</v>
      </c>
      <c r="D2965" t="s">
        <v>427</v>
      </c>
      <c r="E2965" t="s">
        <v>130</v>
      </c>
      <c r="F2965" t="s">
        <v>50</v>
      </c>
      <c r="G2965" t="s">
        <v>39</v>
      </c>
      <c r="H2965" t="s">
        <v>70</v>
      </c>
      <c r="J2965">
        <v>2672.9858199999999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5.5958312100000008E-3</v>
      </c>
      <c r="X2965" t="s">
        <v>340</v>
      </c>
      <c r="Y2965" t="s">
        <v>341</v>
      </c>
      <c r="Z2965" t="s">
        <v>427</v>
      </c>
      <c r="AA2965" t="s">
        <v>130</v>
      </c>
      <c r="AB2965" t="s">
        <v>50</v>
      </c>
      <c r="AC2965" t="s">
        <v>39</v>
      </c>
      <c r="AD2965" t="s">
        <v>70</v>
      </c>
      <c r="AF2965">
        <v>2672.9858199999999</v>
      </c>
      <c r="AG2965">
        <v>703.09697200000005</v>
      </c>
      <c r="AH2965">
        <v>4.8593223399999994</v>
      </c>
      <c r="AI2965">
        <v>0.1418517158</v>
      </c>
      <c r="AJ2965">
        <v>0.130503578536</v>
      </c>
      <c r="AK2965">
        <v>3.89727479E-2</v>
      </c>
      <c r="AL2965">
        <v>25.337274490509994</v>
      </c>
    </row>
    <row r="2966" spans="1:38" x14ac:dyDescent="0.25">
      <c r="A2966" t="s">
        <v>393</v>
      </c>
      <c r="B2966" s="17" t="s">
        <v>340</v>
      </c>
      <c r="C2966" t="s">
        <v>445</v>
      </c>
      <c r="D2966" t="s">
        <v>427</v>
      </c>
      <c r="E2966" t="s">
        <v>132</v>
      </c>
      <c r="F2966" t="s">
        <v>131</v>
      </c>
      <c r="G2966" t="s">
        <v>37</v>
      </c>
      <c r="H2966" t="s">
        <v>70</v>
      </c>
      <c r="J2966">
        <v>3793.0416759999998</v>
      </c>
      <c r="K2966">
        <v>0.6183700271</v>
      </c>
      <c r="L2966">
        <v>7.323097239000001E-3</v>
      </c>
      <c r="M2966">
        <v>2.3269714187000001E-4</v>
      </c>
      <c r="N2966">
        <v>2.140813705204E-4</v>
      </c>
      <c r="O2966">
        <v>4.8780783310000004E-5</v>
      </c>
      <c r="P2966">
        <v>3.7077778072695702E-2</v>
      </c>
      <c r="X2966" t="s">
        <v>340</v>
      </c>
      <c r="Y2966" t="s">
        <v>341</v>
      </c>
      <c r="Z2966" t="s">
        <v>427</v>
      </c>
      <c r="AA2966" t="s">
        <v>132</v>
      </c>
      <c r="AB2966" t="s">
        <v>131</v>
      </c>
      <c r="AC2966" t="s">
        <v>37</v>
      </c>
      <c r="AD2966" t="s">
        <v>70</v>
      </c>
      <c r="AF2966">
        <v>3793.0416759999998</v>
      </c>
      <c r="AG2966">
        <v>176.91683637000003</v>
      </c>
      <c r="AH2966">
        <v>2.6070032380000003</v>
      </c>
      <c r="AI2966">
        <v>6.8915351070000005E-2</v>
      </c>
      <c r="AJ2966">
        <v>6.3402122984399997E-2</v>
      </c>
      <c r="AK2966">
        <v>1.5333034061000001E-2</v>
      </c>
      <c r="AL2966">
        <v>9.5708664118207309</v>
      </c>
    </row>
    <row r="2967" spans="1:38" x14ac:dyDescent="0.25">
      <c r="A2967" t="s">
        <v>393</v>
      </c>
      <c r="B2967" s="17" t="s">
        <v>340</v>
      </c>
      <c r="C2967" t="s">
        <v>445</v>
      </c>
      <c r="D2967" t="s">
        <v>427</v>
      </c>
      <c r="E2967" t="s">
        <v>133</v>
      </c>
      <c r="F2967" t="s">
        <v>131</v>
      </c>
      <c r="G2967" t="s">
        <v>39</v>
      </c>
      <c r="H2967" t="s">
        <v>70</v>
      </c>
      <c r="J2967">
        <v>206.65611510000002</v>
      </c>
      <c r="K2967">
        <v>0.74329672810000003</v>
      </c>
      <c r="L2967">
        <v>8.3387681439999993E-3</v>
      </c>
      <c r="M2967">
        <v>3.0000527240000002E-4</v>
      </c>
      <c r="N2967">
        <v>2.7600485060799999E-4</v>
      </c>
      <c r="O2967">
        <v>6.0254186230000004E-5</v>
      </c>
      <c r="P2967">
        <v>2.101017329309E-2</v>
      </c>
      <c r="X2967" t="s">
        <v>340</v>
      </c>
      <c r="Y2967" t="s">
        <v>341</v>
      </c>
      <c r="Z2967" t="s">
        <v>427</v>
      </c>
      <c r="AA2967" t="s">
        <v>133</v>
      </c>
      <c r="AB2967" t="s">
        <v>131</v>
      </c>
      <c r="AC2967" t="s">
        <v>39</v>
      </c>
      <c r="AD2967" t="s">
        <v>70</v>
      </c>
      <c r="AF2967">
        <v>206.65611510000002</v>
      </c>
      <c r="AG2967">
        <v>147.67957414</v>
      </c>
      <c r="AH2967">
        <v>2.0615134566000002</v>
      </c>
      <c r="AI2967">
        <v>6.1700867270000001E-2</v>
      </c>
      <c r="AJ2967">
        <v>5.6764797888399998E-2</v>
      </c>
      <c r="AK2967">
        <v>1.3152372011E-2</v>
      </c>
      <c r="AL2967">
        <v>4.4751153711074005</v>
      </c>
    </row>
    <row r="2968" spans="1:38" x14ac:dyDescent="0.25">
      <c r="A2968" t="s">
        <v>393</v>
      </c>
      <c r="B2968" s="17" t="s">
        <v>340</v>
      </c>
      <c r="C2968" t="s">
        <v>445</v>
      </c>
      <c r="D2968" t="s">
        <v>427</v>
      </c>
      <c r="E2968" t="s">
        <v>135</v>
      </c>
      <c r="F2968" t="s">
        <v>134</v>
      </c>
      <c r="G2968" t="s">
        <v>39</v>
      </c>
      <c r="H2968" t="s">
        <v>70</v>
      </c>
      <c r="J2968">
        <v>712.25332549999996</v>
      </c>
      <c r="K2968">
        <v>0.96171727460000012</v>
      </c>
      <c r="L2968">
        <v>1.1240942009999999E-2</v>
      </c>
      <c r="M2968">
        <v>3.3572741660000001E-4</v>
      </c>
      <c r="N2968">
        <v>3.0886922327200004E-4</v>
      </c>
      <c r="O2968">
        <v>6.9569085929999997E-5</v>
      </c>
      <c r="P2968">
        <v>3.1339554010581999E-2</v>
      </c>
      <c r="X2968" t="s">
        <v>340</v>
      </c>
      <c r="Y2968" t="s">
        <v>341</v>
      </c>
      <c r="Z2968" t="s">
        <v>427</v>
      </c>
      <c r="AA2968" t="s">
        <v>135</v>
      </c>
      <c r="AB2968" t="s">
        <v>134</v>
      </c>
      <c r="AC2968" t="s">
        <v>39</v>
      </c>
      <c r="AD2968" t="s">
        <v>70</v>
      </c>
      <c r="AF2968">
        <v>712.25332549999996</v>
      </c>
      <c r="AG2968">
        <v>191.07578648999998</v>
      </c>
      <c r="AH2968">
        <v>2.7789900759999995</v>
      </c>
      <c r="AI2968">
        <v>6.9047696039999995E-2</v>
      </c>
      <c r="AJ2968">
        <v>6.3523880356800011E-2</v>
      </c>
      <c r="AK2968">
        <v>1.518564125E-2</v>
      </c>
      <c r="AL2968">
        <v>6.5217941520800009</v>
      </c>
    </row>
    <row r="2969" spans="1:38" x14ac:dyDescent="0.25">
      <c r="A2969" t="s">
        <v>393</v>
      </c>
      <c r="B2969" s="17" t="s">
        <v>340</v>
      </c>
      <c r="C2969" t="s">
        <v>445</v>
      </c>
      <c r="D2969" t="s">
        <v>427</v>
      </c>
      <c r="E2969" t="s">
        <v>137</v>
      </c>
      <c r="F2969" t="s">
        <v>136</v>
      </c>
      <c r="G2969" t="s">
        <v>39</v>
      </c>
      <c r="H2969" t="s">
        <v>70</v>
      </c>
      <c r="J2969">
        <v>1297.35574</v>
      </c>
      <c r="K2969">
        <v>0.39125725</v>
      </c>
      <c r="L2969">
        <v>4.3390850999999999E-3</v>
      </c>
      <c r="M2969">
        <v>4.4308485999999998E-4</v>
      </c>
      <c r="N2969">
        <v>4.0763807119999999E-4</v>
      </c>
      <c r="O2969">
        <v>3.1290246099999998E-5</v>
      </c>
      <c r="P2969">
        <v>3.5207971651400001E-2</v>
      </c>
      <c r="X2969" t="s">
        <v>340</v>
      </c>
      <c r="Y2969" t="s">
        <v>341</v>
      </c>
      <c r="Z2969" t="s">
        <v>427</v>
      </c>
      <c r="AA2969" t="s">
        <v>137</v>
      </c>
      <c r="AB2969" t="s">
        <v>136</v>
      </c>
      <c r="AC2969" t="s">
        <v>39</v>
      </c>
      <c r="AD2969" t="s">
        <v>70</v>
      </c>
      <c r="AF2969">
        <v>1297.35574</v>
      </c>
      <c r="AG2969">
        <v>77.735731000000001</v>
      </c>
      <c r="AH2969">
        <v>1.0727102399999999</v>
      </c>
      <c r="AI2969">
        <v>9.1127458999999994E-2</v>
      </c>
      <c r="AJ2969">
        <v>8.3837262280000005E-2</v>
      </c>
      <c r="AK2969">
        <v>6.8300806999999995E-3</v>
      </c>
      <c r="AL2969">
        <v>7.4372530747000001</v>
      </c>
    </row>
    <row r="2970" spans="1:38" x14ac:dyDescent="0.25">
      <c r="A2970" t="s">
        <v>393</v>
      </c>
      <c r="B2970" s="17" t="s">
        <v>340</v>
      </c>
      <c r="C2970" t="s">
        <v>445</v>
      </c>
      <c r="D2970" t="s">
        <v>427</v>
      </c>
      <c r="E2970" t="s">
        <v>139</v>
      </c>
      <c r="F2970" t="s">
        <v>138</v>
      </c>
      <c r="G2970" t="s">
        <v>37</v>
      </c>
      <c r="H2970" t="s">
        <v>70</v>
      </c>
      <c r="J2970">
        <v>25920.430598999999</v>
      </c>
      <c r="K2970">
        <v>8.2722423474000006</v>
      </c>
      <c r="L2970">
        <v>9.8283909050999985E-2</v>
      </c>
      <c r="M2970">
        <v>3.1197926003999998E-3</v>
      </c>
      <c r="N2970">
        <v>2.8702091923679999E-3</v>
      </c>
      <c r="O2970">
        <v>6.5413938633000009E-4</v>
      </c>
      <c r="P2970">
        <v>0.38531332850005995</v>
      </c>
      <c r="X2970" t="s">
        <v>340</v>
      </c>
      <c r="Y2970" t="s">
        <v>341</v>
      </c>
      <c r="Z2970" t="s">
        <v>427</v>
      </c>
      <c r="AA2970" t="s">
        <v>139</v>
      </c>
      <c r="AB2970" t="s">
        <v>138</v>
      </c>
      <c r="AC2970" t="s">
        <v>37</v>
      </c>
      <c r="AD2970" t="s">
        <v>70</v>
      </c>
      <c r="AF2970">
        <v>25920.430598999999</v>
      </c>
      <c r="AG2970">
        <v>2366.7042489</v>
      </c>
      <c r="AH2970">
        <v>34.988815219000003</v>
      </c>
      <c r="AI2970">
        <v>0.92395458599999991</v>
      </c>
      <c r="AJ2970">
        <v>0.85003821911999999</v>
      </c>
      <c r="AK2970">
        <v>0.20561257899999999</v>
      </c>
      <c r="AL2970">
        <v>102.00894423979</v>
      </c>
    </row>
    <row r="2971" spans="1:38" x14ac:dyDescent="0.25">
      <c r="A2971" t="s">
        <v>393</v>
      </c>
      <c r="B2971" s="17" t="s">
        <v>340</v>
      </c>
      <c r="C2971" t="s">
        <v>445</v>
      </c>
      <c r="D2971" t="s">
        <v>427</v>
      </c>
      <c r="E2971" t="s">
        <v>140</v>
      </c>
      <c r="F2971" t="s">
        <v>138</v>
      </c>
      <c r="G2971" t="s">
        <v>39</v>
      </c>
      <c r="H2971" t="s">
        <v>70</v>
      </c>
      <c r="J2971">
        <v>1412.2072339000001</v>
      </c>
      <c r="K2971">
        <v>10.106123006700001</v>
      </c>
      <c r="L2971">
        <v>0.113337809954</v>
      </c>
      <c r="M2971">
        <v>4.0638381240000005E-3</v>
      </c>
      <c r="N2971">
        <v>3.7387310740800003E-3</v>
      </c>
      <c r="O2971">
        <v>8.1897184087000008E-4</v>
      </c>
      <c r="P2971">
        <v>0.26906187353594002</v>
      </c>
      <c r="X2971" t="s">
        <v>340</v>
      </c>
      <c r="Y2971" t="s">
        <v>341</v>
      </c>
      <c r="Z2971" t="s">
        <v>427</v>
      </c>
      <c r="AA2971" t="s">
        <v>140</v>
      </c>
      <c r="AB2971" t="s">
        <v>138</v>
      </c>
      <c r="AC2971" t="s">
        <v>39</v>
      </c>
      <c r="AD2971" t="s">
        <v>70</v>
      </c>
      <c r="AF2971">
        <v>1412.2072339000001</v>
      </c>
      <c r="AG2971">
        <v>2007.9034532999999</v>
      </c>
      <c r="AH2971">
        <v>28.019419538999998</v>
      </c>
      <c r="AI2971">
        <v>0.83579304730000004</v>
      </c>
      <c r="AJ2971">
        <v>0.76892960351600004</v>
      </c>
      <c r="AK2971">
        <v>0.17876635325000001</v>
      </c>
      <c r="AL2971">
        <v>57.304144770124012</v>
      </c>
    </row>
    <row r="2972" spans="1:38" x14ac:dyDescent="0.25">
      <c r="A2972" t="s">
        <v>393</v>
      </c>
      <c r="B2972" s="17" t="s">
        <v>340</v>
      </c>
      <c r="C2972" t="s">
        <v>445</v>
      </c>
      <c r="D2972" t="s">
        <v>427</v>
      </c>
      <c r="E2972" t="s">
        <v>142</v>
      </c>
      <c r="F2972" t="s">
        <v>141</v>
      </c>
      <c r="G2972" t="s">
        <v>39</v>
      </c>
      <c r="H2972" t="s">
        <v>70</v>
      </c>
      <c r="J2972">
        <v>120.13648384999999</v>
      </c>
      <c r="K2972">
        <v>1.12417821265</v>
      </c>
      <c r="L2972">
        <v>2.0577983429499999E-2</v>
      </c>
      <c r="M2972">
        <v>6.7558207489E-4</v>
      </c>
      <c r="N2972">
        <v>6.2153550889880004E-4</v>
      </c>
      <c r="O2972">
        <v>1.38162230602E-4</v>
      </c>
      <c r="P2972">
        <v>3.037463983980988E-2</v>
      </c>
      <c r="X2972" t="s">
        <v>340</v>
      </c>
      <c r="Y2972" t="s">
        <v>341</v>
      </c>
      <c r="Z2972" t="s">
        <v>427</v>
      </c>
      <c r="AA2972" t="s">
        <v>142</v>
      </c>
      <c r="AB2972" t="s">
        <v>141</v>
      </c>
      <c r="AC2972" t="s">
        <v>39</v>
      </c>
      <c r="AD2972" t="s">
        <v>70</v>
      </c>
      <c r="AF2972">
        <v>120.13648384999999</v>
      </c>
      <c r="AG2972">
        <v>223.35382434399997</v>
      </c>
      <c r="AH2972">
        <v>5.0872972913299996</v>
      </c>
      <c r="AI2972">
        <v>0.13894421981999999</v>
      </c>
      <c r="AJ2972">
        <v>0.1278286822344</v>
      </c>
      <c r="AK2972">
        <v>3.01582531992E-2</v>
      </c>
      <c r="AL2972">
        <v>6.5244733524820715</v>
      </c>
    </row>
    <row r="2973" spans="1:38" x14ac:dyDescent="0.25">
      <c r="A2973" t="s">
        <v>393</v>
      </c>
      <c r="B2973" s="17" t="s">
        <v>340</v>
      </c>
      <c r="C2973" t="s">
        <v>445</v>
      </c>
      <c r="D2973" t="s">
        <v>427</v>
      </c>
      <c r="E2973" t="s">
        <v>143</v>
      </c>
      <c r="F2973" t="s">
        <v>53</v>
      </c>
      <c r="G2973" t="s">
        <v>39</v>
      </c>
      <c r="H2973" t="s">
        <v>70</v>
      </c>
      <c r="J2973">
        <v>4120.2058376000005</v>
      </c>
      <c r="K2973">
        <v>28.598379313800002</v>
      </c>
      <c r="L2973">
        <v>0.34093973148000001</v>
      </c>
      <c r="M2973">
        <v>1.8377291109E-2</v>
      </c>
      <c r="N2973">
        <v>1.6907107820279998E-2</v>
      </c>
      <c r="O2973">
        <v>2.6295064377000001E-3</v>
      </c>
      <c r="P2973">
        <v>0.93313171842606002</v>
      </c>
      <c r="X2973" t="s">
        <v>340</v>
      </c>
      <c r="Y2973" t="s">
        <v>341</v>
      </c>
      <c r="Z2973" t="s">
        <v>427</v>
      </c>
      <c r="AA2973" t="s">
        <v>143</v>
      </c>
      <c r="AB2973" t="s">
        <v>53</v>
      </c>
      <c r="AC2973" t="s">
        <v>39</v>
      </c>
      <c r="AD2973" t="s">
        <v>70</v>
      </c>
      <c r="AF2973">
        <v>4120.2058376000005</v>
      </c>
      <c r="AG2973">
        <v>5681.9790122000013</v>
      </c>
      <c r="AH2973">
        <v>84.287257850000003</v>
      </c>
      <c r="AI2973">
        <v>3.7795827470000001</v>
      </c>
      <c r="AJ2973">
        <v>3.4772161272400002</v>
      </c>
      <c r="AK2973">
        <v>0.57397248807000001</v>
      </c>
      <c r="AL2973">
        <v>199.75000766279996</v>
      </c>
    </row>
    <row r="2974" spans="1:38" x14ac:dyDescent="0.25">
      <c r="A2974" t="s">
        <v>393</v>
      </c>
      <c r="B2974" s="17" t="s">
        <v>340</v>
      </c>
      <c r="C2974" t="s">
        <v>445</v>
      </c>
      <c r="D2974" t="s">
        <v>427</v>
      </c>
      <c r="E2974" t="s">
        <v>145</v>
      </c>
      <c r="F2974" t="s">
        <v>144</v>
      </c>
      <c r="G2974" t="s">
        <v>37</v>
      </c>
      <c r="H2974" t="s">
        <v>70</v>
      </c>
      <c r="J2974">
        <v>1276.7364599</v>
      </c>
      <c r="K2974">
        <v>0.32295159239999999</v>
      </c>
      <c r="L2974">
        <v>3.5341418010000005E-3</v>
      </c>
      <c r="M2974">
        <v>2.2012106339999997E-4</v>
      </c>
      <c r="N2974">
        <v>2.02511378328E-4</v>
      </c>
      <c r="O2974">
        <v>2.308683152E-5</v>
      </c>
      <c r="P2974">
        <v>2.2197568542501999E-2</v>
      </c>
      <c r="X2974" t="s">
        <v>340</v>
      </c>
      <c r="Y2974" t="s">
        <v>341</v>
      </c>
      <c r="Z2974" t="s">
        <v>427</v>
      </c>
      <c r="AA2974" t="s">
        <v>145</v>
      </c>
      <c r="AB2974" t="s">
        <v>144</v>
      </c>
      <c r="AC2974" t="s">
        <v>37</v>
      </c>
      <c r="AD2974" t="s">
        <v>70</v>
      </c>
      <c r="AF2974">
        <v>1276.7364599</v>
      </c>
      <c r="AG2974">
        <v>92.397051319999989</v>
      </c>
      <c r="AH2974">
        <v>1.2581452394999999</v>
      </c>
      <c r="AI2974">
        <v>6.5190822849999996E-2</v>
      </c>
      <c r="AJ2974">
        <v>5.9975557022000005E-2</v>
      </c>
      <c r="AK2974">
        <v>7.256774552000001E-3</v>
      </c>
      <c r="AL2974">
        <v>6.2550276009175017</v>
      </c>
    </row>
    <row r="2975" spans="1:38" x14ac:dyDescent="0.25">
      <c r="A2975" t="s">
        <v>393</v>
      </c>
      <c r="B2975" s="17" t="s">
        <v>340</v>
      </c>
      <c r="C2975" t="s">
        <v>445</v>
      </c>
      <c r="D2975" t="s">
        <v>427</v>
      </c>
      <c r="E2975" t="s">
        <v>146</v>
      </c>
      <c r="F2975" t="s">
        <v>144</v>
      </c>
      <c r="G2975" t="s">
        <v>39</v>
      </c>
      <c r="H2975" t="s">
        <v>70</v>
      </c>
      <c r="J2975">
        <v>3097.8928089999999</v>
      </c>
      <c r="K2975">
        <v>1.12985411347</v>
      </c>
      <c r="L2975">
        <v>1.2500280172999999E-2</v>
      </c>
      <c r="M2975">
        <v>7.7001715309E-4</v>
      </c>
      <c r="N2975">
        <v>7.0841578084280003E-4</v>
      </c>
      <c r="O2975">
        <v>8.0973016590000016E-5</v>
      </c>
      <c r="P2975">
        <v>6.9198928208991012E-2</v>
      </c>
      <c r="X2975" t="s">
        <v>340</v>
      </c>
      <c r="Y2975" t="s">
        <v>341</v>
      </c>
      <c r="Z2975" t="s">
        <v>427</v>
      </c>
      <c r="AA2975" t="s">
        <v>146</v>
      </c>
      <c r="AB2975" t="s">
        <v>144</v>
      </c>
      <c r="AC2975" t="s">
        <v>39</v>
      </c>
      <c r="AD2975" t="s">
        <v>70</v>
      </c>
      <c r="AF2975">
        <v>3097.8928089999995</v>
      </c>
      <c r="AG2975">
        <v>224.481518303</v>
      </c>
      <c r="AH2975">
        <v>3.0903240850999998</v>
      </c>
      <c r="AI2975">
        <v>0.15836632004599996</v>
      </c>
      <c r="AJ2975">
        <v>0.14569701444232006</v>
      </c>
      <c r="AK2975">
        <v>1.7674907957900002E-2</v>
      </c>
      <c r="AL2975">
        <v>15.011941232709809</v>
      </c>
    </row>
    <row r="2976" spans="1:38" x14ac:dyDescent="0.25">
      <c r="A2976" t="s">
        <v>393</v>
      </c>
      <c r="B2976" s="17" t="s">
        <v>340</v>
      </c>
      <c r="C2976" t="s">
        <v>445</v>
      </c>
      <c r="D2976" t="s">
        <v>427</v>
      </c>
      <c r="E2976" t="s">
        <v>148</v>
      </c>
      <c r="F2976" t="s">
        <v>147</v>
      </c>
      <c r="G2976" t="s">
        <v>56</v>
      </c>
      <c r="H2976" t="s">
        <v>70</v>
      </c>
      <c r="J2976">
        <v>0.14768870200000001</v>
      </c>
      <c r="K2976">
        <v>4.6833034000000003E-4</v>
      </c>
      <c r="L2976">
        <v>5.1278468999999997E-6</v>
      </c>
      <c r="M2976">
        <v>1.9401143300000001E-7</v>
      </c>
      <c r="N2976">
        <v>1.7849051836000002E-7</v>
      </c>
      <c r="O2976">
        <v>3.7871418000000003E-8</v>
      </c>
      <c r="P2976">
        <v>1.21502243031E-5</v>
      </c>
      <c r="X2976" t="s">
        <v>340</v>
      </c>
      <c r="Y2976" t="s">
        <v>341</v>
      </c>
      <c r="Z2976" t="s">
        <v>427</v>
      </c>
      <c r="AA2976" t="s">
        <v>148</v>
      </c>
      <c r="AB2976" t="s">
        <v>147</v>
      </c>
      <c r="AC2976" t="s">
        <v>56</v>
      </c>
      <c r="AD2976" t="s">
        <v>70</v>
      </c>
      <c r="AF2976">
        <v>0.14768870200000001</v>
      </c>
      <c r="AG2976">
        <v>8.9326807000000008E-2</v>
      </c>
      <c r="AH2976">
        <v>1.2170000199999999E-3</v>
      </c>
      <c r="AI2976">
        <v>3.830549E-5</v>
      </c>
      <c r="AJ2976">
        <v>3.52410508E-5</v>
      </c>
      <c r="AK2976">
        <v>7.9359636E-6</v>
      </c>
      <c r="AL2976">
        <v>2.5201646146199995E-3</v>
      </c>
    </row>
    <row r="2977" spans="1:38" x14ac:dyDescent="0.25">
      <c r="A2977" t="s">
        <v>393</v>
      </c>
      <c r="B2977" s="17" t="s">
        <v>340</v>
      </c>
      <c r="C2977" t="s">
        <v>445</v>
      </c>
      <c r="D2977" t="s">
        <v>427</v>
      </c>
      <c r="E2977" t="s">
        <v>150</v>
      </c>
      <c r="F2977" t="s">
        <v>149</v>
      </c>
      <c r="G2977" t="s">
        <v>56</v>
      </c>
      <c r="H2977" t="s">
        <v>70</v>
      </c>
      <c r="J2977">
        <v>8.1124756999999992E-2</v>
      </c>
      <c r="K2977">
        <v>7.530620284E-4</v>
      </c>
      <c r="L2977">
        <v>3.1421181920000002E-5</v>
      </c>
      <c r="M2977">
        <v>6.6939920300000007E-7</v>
      </c>
      <c r="N2977">
        <v>6.1584726676000003E-7</v>
      </c>
      <c r="O2977">
        <v>1.5239902690000001E-7</v>
      </c>
      <c r="P2977">
        <v>2.4871693556098697E-5</v>
      </c>
      <c r="X2977" t="s">
        <v>340</v>
      </c>
      <c r="Y2977" t="s">
        <v>341</v>
      </c>
      <c r="Z2977" t="s">
        <v>427</v>
      </c>
      <c r="AA2977" t="s">
        <v>150</v>
      </c>
      <c r="AB2977" t="s">
        <v>149</v>
      </c>
      <c r="AC2977" t="s">
        <v>56</v>
      </c>
      <c r="AD2977" t="s">
        <v>70</v>
      </c>
      <c r="AF2977">
        <v>8.1124756999999992E-2</v>
      </c>
      <c r="AG2977">
        <v>0.14363499287000001</v>
      </c>
      <c r="AH2977">
        <v>7.4572391349999999E-3</v>
      </c>
      <c r="AI2977">
        <v>1.3216572440000001E-4</v>
      </c>
      <c r="AJ2977">
        <v>1.21592466448E-4</v>
      </c>
      <c r="AK2977">
        <v>3.1935252110000003E-5</v>
      </c>
      <c r="AL2977">
        <v>5.1797157566891294E-3</v>
      </c>
    </row>
    <row r="2978" spans="1:38" x14ac:dyDescent="0.25">
      <c r="A2978" t="s">
        <v>393</v>
      </c>
      <c r="B2978" s="17" t="s">
        <v>340</v>
      </c>
      <c r="C2978" t="s">
        <v>445</v>
      </c>
      <c r="D2978" t="s">
        <v>427</v>
      </c>
      <c r="E2978" t="s">
        <v>152</v>
      </c>
      <c r="F2978" t="s">
        <v>151</v>
      </c>
      <c r="G2978" t="s">
        <v>56</v>
      </c>
      <c r="H2978" t="s">
        <v>70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X2978" t="s">
        <v>340</v>
      </c>
      <c r="Y2978" t="s">
        <v>341</v>
      </c>
      <c r="Z2978" t="s">
        <v>427</v>
      </c>
      <c r="AA2978" t="s">
        <v>152</v>
      </c>
      <c r="AB2978" t="s">
        <v>151</v>
      </c>
      <c r="AC2978" t="s">
        <v>56</v>
      </c>
      <c r="AD2978" t="s">
        <v>70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</row>
    <row r="2979" spans="1:38" x14ac:dyDescent="0.25">
      <c r="A2979" t="s">
        <v>393</v>
      </c>
      <c r="B2979" s="17" t="s">
        <v>340</v>
      </c>
      <c r="C2979" t="s">
        <v>445</v>
      </c>
      <c r="D2979" t="s">
        <v>427</v>
      </c>
      <c r="E2979" t="s">
        <v>154</v>
      </c>
      <c r="F2979" t="s">
        <v>153</v>
      </c>
      <c r="G2979" t="s">
        <v>56</v>
      </c>
      <c r="H2979" t="s">
        <v>70</v>
      </c>
      <c r="J2979">
        <v>0.54915231600000003</v>
      </c>
      <c r="K2979">
        <v>6.0697429500000005E-4</v>
      </c>
      <c r="L2979">
        <v>4.7206567500000004E-5</v>
      </c>
      <c r="M2979">
        <v>3.8600946600000002E-7</v>
      </c>
      <c r="N2979">
        <v>3.5512870871999998E-7</v>
      </c>
      <c r="O2979">
        <v>1.026005492E-7</v>
      </c>
      <c r="P2979">
        <v>3.622493470727001E-5</v>
      </c>
      <c r="X2979" t="s">
        <v>340</v>
      </c>
      <c r="Y2979" t="s">
        <v>341</v>
      </c>
      <c r="Z2979" t="s">
        <v>427</v>
      </c>
      <c r="AA2979" t="s">
        <v>154</v>
      </c>
      <c r="AB2979" t="s">
        <v>153</v>
      </c>
      <c r="AC2979" t="s">
        <v>56</v>
      </c>
      <c r="AD2979" t="s">
        <v>70</v>
      </c>
      <c r="AF2979">
        <v>0.54915231600000003</v>
      </c>
      <c r="AG2979">
        <v>0.11577100949999999</v>
      </c>
      <c r="AH2979">
        <v>1.1203612139999999E-2</v>
      </c>
      <c r="AI2979">
        <v>7.6213454999999995E-5</v>
      </c>
      <c r="AJ2979">
        <v>7.0116378600000001E-5</v>
      </c>
      <c r="AK2979">
        <v>2.1499967000000001E-5</v>
      </c>
      <c r="AL2979">
        <v>8.3646645320800007E-3</v>
      </c>
    </row>
    <row r="2980" spans="1:38" x14ac:dyDescent="0.25">
      <c r="A2980" t="s">
        <v>393</v>
      </c>
      <c r="B2980" s="17" t="s">
        <v>340</v>
      </c>
      <c r="C2980" t="s">
        <v>445</v>
      </c>
      <c r="D2980" t="s">
        <v>427</v>
      </c>
      <c r="E2980" t="s">
        <v>156</v>
      </c>
      <c r="F2980" t="s">
        <v>155</v>
      </c>
      <c r="G2980" t="s">
        <v>56</v>
      </c>
      <c r="H2980" t="s">
        <v>70</v>
      </c>
      <c r="J2980">
        <v>0.24961477499999996</v>
      </c>
      <c r="K2980">
        <v>4.0727378319999996E-4</v>
      </c>
      <c r="L2980">
        <v>4.7866785389999996E-6</v>
      </c>
      <c r="M2980">
        <v>1.5314100029999999E-7</v>
      </c>
      <c r="N2980">
        <v>1.40889720276E-7</v>
      </c>
      <c r="O2980">
        <v>3.1472639929999997E-8</v>
      </c>
      <c r="P2980">
        <v>1.1830068337769E-5</v>
      </c>
      <c r="X2980" t="s">
        <v>340</v>
      </c>
      <c r="Y2980" t="s">
        <v>341</v>
      </c>
      <c r="Z2980" t="s">
        <v>427</v>
      </c>
      <c r="AA2980" t="s">
        <v>156</v>
      </c>
      <c r="AB2980" t="s">
        <v>155</v>
      </c>
      <c r="AC2980" t="s">
        <v>56</v>
      </c>
      <c r="AD2980" t="s">
        <v>70</v>
      </c>
      <c r="AF2980">
        <v>0.24961477499999996</v>
      </c>
      <c r="AG2980">
        <v>7.7681208140000013E-2</v>
      </c>
      <c r="AH2980">
        <v>1.1360301681E-3</v>
      </c>
      <c r="AI2980">
        <v>3.0236056359999997E-5</v>
      </c>
      <c r="AJ2980">
        <v>2.78171718512E-5</v>
      </c>
      <c r="AK2980">
        <v>6.5950989070000001E-6</v>
      </c>
      <c r="AL2980">
        <v>2.4337798957974003E-3</v>
      </c>
    </row>
    <row r="2981" spans="1:38" x14ac:dyDescent="0.25">
      <c r="A2981" t="s">
        <v>393</v>
      </c>
      <c r="B2981" s="17" t="s">
        <v>340</v>
      </c>
      <c r="C2981" t="s">
        <v>445</v>
      </c>
      <c r="D2981" t="s">
        <v>427</v>
      </c>
      <c r="E2981" t="s">
        <v>157</v>
      </c>
      <c r="F2981" t="s">
        <v>55</v>
      </c>
      <c r="G2981" t="s">
        <v>56</v>
      </c>
      <c r="H2981" t="s">
        <v>70</v>
      </c>
      <c r="J2981">
        <v>4.5284262979999994</v>
      </c>
      <c r="K2981">
        <v>3.8495154970000002E-3</v>
      </c>
      <c r="L2981">
        <v>8.1853065199999998E-5</v>
      </c>
      <c r="M2981">
        <v>2.4423878489999996E-6</v>
      </c>
      <c r="N2981">
        <v>2.2469968210800006E-6</v>
      </c>
      <c r="O2981">
        <v>3.4418454700000003E-7</v>
      </c>
      <c r="P2981">
        <v>1.793190271468938E-4</v>
      </c>
      <c r="X2981" t="s">
        <v>340</v>
      </c>
      <c r="Y2981" t="s">
        <v>341</v>
      </c>
      <c r="Z2981" t="s">
        <v>427</v>
      </c>
      <c r="AA2981" t="s">
        <v>157</v>
      </c>
      <c r="AB2981" t="s">
        <v>55</v>
      </c>
      <c r="AC2981" t="s">
        <v>56</v>
      </c>
      <c r="AD2981" t="s">
        <v>70</v>
      </c>
      <c r="AF2981">
        <v>4.5284262980000003</v>
      </c>
      <c r="AG2981">
        <v>0.73423590000000005</v>
      </c>
      <c r="AH2981">
        <v>1.9426319500000001E-2</v>
      </c>
      <c r="AI2981">
        <v>4.82223418E-4</v>
      </c>
      <c r="AJ2981">
        <v>4.4364554456000006E-4</v>
      </c>
      <c r="AK2981">
        <v>7.21239511E-5</v>
      </c>
      <c r="AL2981">
        <v>3.7766950517972304E-2</v>
      </c>
    </row>
    <row r="2982" spans="1:38" x14ac:dyDescent="0.25">
      <c r="A2982" t="s">
        <v>393</v>
      </c>
      <c r="B2982" s="17" t="s">
        <v>340</v>
      </c>
      <c r="C2982" t="s">
        <v>445</v>
      </c>
      <c r="D2982" t="s">
        <v>427</v>
      </c>
      <c r="E2982" t="s">
        <v>159</v>
      </c>
      <c r="F2982" t="s">
        <v>158</v>
      </c>
      <c r="G2982" t="s">
        <v>56</v>
      </c>
      <c r="H2982" t="s">
        <v>70</v>
      </c>
      <c r="J2982">
        <v>22.026409171999997</v>
      </c>
      <c r="K2982">
        <v>1.2813320304E-2</v>
      </c>
      <c r="L2982">
        <v>1.0936796301999999E-4</v>
      </c>
      <c r="M2982">
        <v>3.1299328470000001E-6</v>
      </c>
      <c r="N2982">
        <v>2.87953821924E-6</v>
      </c>
      <c r="O2982">
        <v>7.4928294810000002E-7</v>
      </c>
      <c r="P2982">
        <v>4.7110077015914995E-4</v>
      </c>
      <c r="X2982" t="s">
        <v>340</v>
      </c>
      <c r="Y2982" t="s">
        <v>341</v>
      </c>
      <c r="Z2982" t="s">
        <v>427</v>
      </c>
      <c r="AA2982" t="s">
        <v>159</v>
      </c>
      <c r="AB2982" t="s">
        <v>158</v>
      </c>
      <c r="AC2982" t="s">
        <v>56</v>
      </c>
      <c r="AD2982" t="s">
        <v>70</v>
      </c>
      <c r="AF2982">
        <v>22.026409171999997</v>
      </c>
      <c r="AG2982">
        <v>2.443943016</v>
      </c>
      <c r="AH2982">
        <v>2.595647245E-2</v>
      </c>
      <c r="AI2982">
        <v>6.1797189769999998E-4</v>
      </c>
      <c r="AJ2982">
        <v>5.6853414588399996E-4</v>
      </c>
      <c r="AK2982">
        <v>1.5701238339E-4</v>
      </c>
      <c r="AL2982">
        <v>9.4889791088754005E-2</v>
      </c>
    </row>
    <row r="2983" spans="1:38" x14ac:dyDescent="0.25">
      <c r="A2983" t="s">
        <v>393</v>
      </c>
      <c r="B2983" s="17" t="s">
        <v>340</v>
      </c>
      <c r="C2983" t="s">
        <v>445</v>
      </c>
      <c r="D2983" t="s">
        <v>427</v>
      </c>
      <c r="E2983" t="s">
        <v>161</v>
      </c>
      <c r="F2983" t="s">
        <v>160</v>
      </c>
      <c r="G2983" t="s">
        <v>56</v>
      </c>
      <c r="H2983" t="s">
        <v>70</v>
      </c>
      <c r="J2983">
        <v>0.34322016999999999</v>
      </c>
      <c r="K2983">
        <v>9.6514650000000001E-4</v>
      </c>
      <c r="L2983">
        <v>7.5062897000000001E-5</v>
      </c>
      <c r="M2983">
        <v>6.1379139999999999E-7</v>
      </c>
      <c r="N2983">
        <v>5.6468808800000006E-7</v>
      </c>
      <c r="O2983">
        <v>1.63144542E-7</v>
      </c>
      <c r="P2983">
        <v>5.25219531121E-5</v>
      </c>
      <c r="X2983" t="s">
        <v>340</v>
      </c>
      <c r="Y2983" t="s">
        <v>341</v>
      </c>
      <c r="Z2983" t="s">
        <v>427</v>
      </c>
      <c r="AA2983" t="s">
        <v>161</v>
      </c>
      <c r="AB2983" t="s">
        <v>160</v>
      </c>
      <c r="AC2983" t="s">
        <v>56</v>
      </c>
      <c r="AD2983" t="s">
        <v>70</v>
      </c>
      <c r="AF2983">
        <v>0.34322016999999999</v>
      </c>
      <c r="AG2983">
        <v>0.18408682199999998</v>
      </c>
      <c r="AH2983">
        <v>1.7814795500000001E-2</v>
      </c>
      <c r="AI2983">
        <v>1.2118657499999999E-4</v>
      </c>
      <c r="AJ2983">
        <v>1.11491649E-4</v>
      </c>
      <c r="AK2983">
        <v>3.4186974999999995E-5</v>
      </c>
      <c r="AL2983">
        <v>1.1782979255100001E-2</v>
      </c>
    </row>
    <row r="2984" spans="1:38" x14ac:dyDescent="0.25">
      <c r="A2984" t="s">
        <v>393</v>
      </c>
      <c r="B2984" s="17" t="s">
        <v>340</v>
      </c>
      <c r="C2984" t="s">
        <v>445</v>
      </c>
      <c r="D2984" t="s">
        <v>427</v>
      </c>
      <c r="E2984" t="s">
        <v>163</v>
      </c>
      <c r="F2984" t="s">
        <v>162</v>
      </c>
      <c r="G2984" t="s">
        <v>56</v>
      </c>
      <c r="H2984" t="s">
        <v>70</v>
      </c>
      <c r="J2984">
        <v>0.69060079600000002</v>
      </c>
      <c r="K2984">
        <v>1.8237949950999999E-3</v>
      </c>
      <c r="L2984">
        <v>8.9601050650000007E-5</v>
      </c>
      <c r="M2984">
        <v>9.707449250000001E-7</v>
      </c>
      <c r="N2984">
        <v>8.9308533100000012E-7</v>
      </c>
      <c r="O2984">
        <v>2.3441893300000002E-7</v>
      </c>
      <c r="P2984">
        <v>7.5720028727150988E-5</v>
      </c>
      <c r="X2984" t="s">
        <v>340</v>
      </c>
      <c r="Y2984" t="s">
        <v>341</v>
      </c>
      <c r="Z2984" t="s">
        <v>427</v>
      </c>
      <c r="AA2984" t="s">
        <v>163</v>
      </c>
      <c r="AB2984" t="s">
        <v>162</v>
      </c>
      <c r="AC2984" t="s">
        <v>56</v>
      </c>
      <c r="AD2984" t="s">
        <v>70</v>
      </c>
      <c r="AF2984">
        <v>0.69060079600000002</v>
      </c>
      <c r="AG2984">
        <v>0.3478608339</v>
      </c>
      <c r="AH2984">
        <v>2.1265161034000002E-2</v>
      </c>
      <c r="AI2984">
        <v>1.9166324185999998E-4</v>
      </c>
      <c r="AJ2984">
        <v>1.7633018251119999E-4</v>
      </c>
      <c r="AK2984">
        <v>4.9122539909999997E-5</v>
      </c>
      <c r="AL2984">
        <v>1.6027364547242001E-2</v>
      </c>
    </row>
    <row r="2985" spans="1:38" x14ac:dyDescent="0.25">
      <c r="A2985" t="s">
        <v>393</v>
      </c>
      <c r="B2985" s="17" t="s">
        <v>340</v>
      </c>
      <c r="C2985" t="s">
        <v>445</v>
      </c>
      <c r="D2985" t="s">
        <v>427</v>
      </c>
      <c r="E2985" t="s">
        <v>165</v>
      </c>
      <c r="F2985" t="s">
        <v>164</v>
      </c>
      <c r="G2985" t="s">
        <v>56</v>
      </c>
      <c r="H2985" t="s">
        <v>70</v>
      </c>
      <c r="J2985">
        <v>9.5685646700000015E-2</v>
      </c>
      <c r="K2985">
        <v>6.5181375500000002E-4</v>
      </c>
      <c r="L2985">
        <v>4.1077982389999996E-5</v>
      </c>
      <c r="M2985">
        <v>1.2445553569999999E-6</v>
      </c>
      <c r="N2985">
        <v>1.1449909284400001E-6</v>
      </c>
      <c r="O2985">
        <v>2.583628293E-7</v>
      </c>
      <c r="P2985">
        <v>3.0128423542749999E-5</v>
      </c>
      <c r="X2985" t="s">
        <v>340</v>
      </c>
      <c r="Y2985" t="s">
        <v>341</v>
      </c>
      <c r="Z2985" t="s">
        <v>427</v>
      </c>
      <c r="AA2985" t="s">
        <v>165</v>
      </c>
      <c r="AB2985" t="s">
        <v>164</v>
      </c>
      <c r="AC2985" t="s">
        <v>56</v>
      </c>
      <c r="AD2985" t="s">
        <v>70</v>
      </c>
      <c r="AF2985">
        <v>9.5685646699999988E-2</v>
      </c>
      <c r="AG2985">
        <v>0.1243234451</v>
      </c>
      <c r="AH2985">
        <v>9.7491036669999989E-3</v>
      </c>
      <c r="AI2985">
        <v>2.4572418240000001E-4</v>
      </c>
      <c r="AJ2985">
        <v>2.26066247808E-4</v>
      </c>
      <c r="AK2985">
        <v>5.4139988340000001E-5</v>
      </c>
      <c r="AL2985">
        <v>6.3111632579820011E-3</v>
      </c>
    </row>
    <row r="2986" spans="1:38" x14ac:dyDescent="0.25">
      <c r="A2986" t="s">
        <v>393</v>
      </c>
      <c r="B2986" s="17" t="s">
        <v>340</v>
      </c>
      <c r="C2986" t="s">
        <v>445</v>
      </c>
      <c r="D2986" t="s">
        <v>427</v>
      </c>
      <c r="E2986" t="s">
        <v>166</v>
      </c>
      <c r="F2986" t="s">
        <v>58</v>
      </c>
      <c r="G2986" t="s">
        <v>59</v>
      </c>
      <c r="H2986" t="s">
        <v>70</v>
      </c>
      <c r="J2986">
        <v>14478.5944</v>
      </c>
      <c r="K2986">
        <v>12.618515930000001</v>
      </c>
      <c r="L2986">
        <v>0.14987418400000002</v>
      </c>
      <c r="M2986">
        <v>5.9565825399999998E-3</v>
      </c>
      <c r="N2986">
        <v>5.4800559368000006E-3</v>
      </c>
      <c r="O2986">
        <v>9.9796050999999991E-4</v>
      </c>
      <c r="P2986">
        <v>0.54537326168940015</v>
      </c>
      <c r="X2986" t="s">
        <v>340</v>
      </c>
      <c r="Y2986" t="s">
        <v>341</v>
      </c>
      <c r="Z2986" t="s">
        <v>427</v>
      </c>
      <c r="AA2986" t="s">
        <v>166</v>
      </c>
      <c r="AB2986" t="s">
        <v>58</v>
      </c>
      <c r="AC2986" t="s">
        <v>59</v>
      </c>
      <c r="AD2986" t="s">
        <v>70</v>
      </c>
      <c r="AF2986">
        <v>14478.5944</v>
      </c>
      <c r="AG2986">
        <v>3845.07809</v>
      </c>
      <c r="AH2986">
        <v>56.826356400000009</v>
      </c>
      <c r="AI2986">
        <v>1.87887633</v>
      </c>
      <c r="AJ2986">
        <v>1.7285662235999999</v>
      </c>
      <c r="AK2986">
        <v>0.33409414700000001</v>
      </c>
      <c r="AL2986">
        <v>163.58858138253004</v>
      </c>
    </row>
    <row r="2987" spans="1:38" x14ac:dyDescent="0.25">
      <c r="A2987" t="s">
        <v>393</v>
      </c>
      <c r="B2987" s="17" t="s">
        <v>340</v>
      </c>
      <c r="C2987" t="s">
        <v>445</v>
      </c>
      <c r="D2987" t="s">
        <v>427</v>
      </c>
      <c r="E2987" t="s">
        <v>167</v>
      </c>
      <c r="F2987" t="s">
        <v>61</v>
      </c>
      <c r="G2987" t="s">
        <v>59</v>
      </c>
      <c r="H2987" t="s">
        <v>70</v>
      </c>
      <c r="J2987">
        <v>2547.9942768200003</v>
      </c>
      <c r="K2987">
        <v>2.4785095586600003</v>
      </c>
      <c r="L2987">
        <v>3.8905662403000002E-2</v>
      </c>
      <c r="M2987">
        <v>2.4615710368899998E-3</v>
      </c>
      <c r="N2987">
        <v>2.2646453539388002E-3</v>
      </c>
      <c r="O2987">
        <v>2.4667453292000002E-4</v>
      </c>
      <c r="P2987">
        <v>0.14503594668693759</v>
      </c>
      <c r="X2987" t="s">
        <v>340</v>
      </c>
      <c r="Y2987" t="s">
        <v>341</v>
      </c>
      <c r="Z2987" t="s">
        <v>427</v>
      </c>
      <c r="AA2987" t="s">
        <v>167</v>
      </c>
      <c r="AB2987" t="s">
        <v>61</v>
      </c>
      <c r="AC2987" t="s">
        <v>59</v>
      </c>
      <c r="AD2987" t="s">
        <v>70</v>
      </c>
      <c r="AF2987">
        <v>2547.9942768200008</v>
      </c>
      <c r="AG2987">
        <v>755.24432382999998</v>
      </c>
      <c r="AH2987">
        <v>14.751485764000002</v>
      </c>
      <c r="AI2987">
        <v>0.77644984597000011</v>
      </c>
      <c r="AJ2987">
        <v>0.71433385829239993</v>
      </c>
      <c r="AK2987">
        <v>8.2580940921000004E-2</v>
      </c>
      <c r="AL2987">
        <v>46.2938625928589</v>
      </c>
    </row>
    <row r="2988" spans="1:38" x14ac:dyDescent="0.25">
      <c r="A2988" t="s">
        <v>393</v>
      </c>
      <c r="B2988" s="17" t="s">
        <v>340</v>
      </c>
      <c r="C2988" t="s">
        <v>445</v>
      </c>
      <c r="D2988" t="s">
        <v>427</v>
      </c>
      <c r="E2988" t="s">
        <v>168</v>
      </c>
      <c r="F2988" t="s">
        <v>63</v>
      </c>
      <c r="G2988" t="s">
        <v>59</v>
      </c>
      <c r="H2988" t="s">
        <v>70</v>
      </c>
      <c r="J2988">
        <v>529.20589310000003</v>
      </c>
      <c r="K2988">
        <v>1.1966547066999997</v>
      </c>
      <c r="L2988">
        <v>2.2135734959999997E-2</v>
      </c>
      <c r="M2988">
        <v>1.0949711061E-3</v>
      </c>
      <c r="N2988">
        <v>1.0073734176120001E-3</v>
      </c>
      <c r="O2988">
        <v>1.3221867019999996E-4</v>
      </c>
      <c r="P2988">
        <v>5.9037582051409999E-2</v>
      </c>
      <c r="X2988" t="s">
        <v>340</v>
      </c>
      <c r="Y2988" t="s">
        <v>341</v>
      </c>
      <c r="Z2988" t="s">
        <v>427</v>
      </c>
      <c r="AA2988" t="s">
        <v>168</v>
      </c>
      <c r="AB2988" t="s">
        <v>63</v>
      </c>
      <c r="AC2988" t="s">
        <v>59</v>
      </c>
      <c r="AD2988" t="s">
        <v>70</v>
      </c>
      <c r="AF2988">
        <v>529.20589310000003</v>
      </c>
      <c r="AG2988">
        <v>364.64120916000002</v>
      </c>
      <c r="AH2988">
        <v>8.3929935620000009</v>
      </c>
      <c r="AI2988">
        <v>0.34538518320000006</v>
      </c>
      <c r="AJ2988">
        <v>0.31775436854400002</v>
      </c>
      <c r="AK2988">
        <v>4.4263760540000002E-2</v>
      </c>
      <c r="AL2988">
        <v>19.043198498736498</v>
      </c>
    </row>
    <row r="2989" spans="1:38" x14ac:dyDescent="0.25">
      <c r="A2989" t="s">
        <v>393</v>
      </c>
      <c r="B2989" s="17" t="s">
        <v>340</v>
      </c>
      <c r="C2989" t="s">
        <v>445</v>
      </c>
      <c r="D2989" t="s">
        <v>427</v>
      </c>
      <c r="E2989" t="s">
        <v>170</v>
      </c>
      <c r="F2989" t="s">
        <v>169</v>
      </c>
      <c r="G2989" t="s">
        <v>59</v>
      </c>
      <c r="H2989" t="s">
        <v>70</v>
      </c>
      <c r="J2989">
        <v>758.99853073999998</v>
      </c>
      <c r="K2989">
        <v>3.1490848035999996</v>
      </c>
      <c r="L2989">
        <v>4.2769905150000002E-2</v>
      </c>
      <c r="M2989">
        <v>1.5234547975000001E-3</v>
      </c>
      <c r="N2989">
        <v>1.4015784136999999E-3</v>
      </c>
      <c r="O2989">
        <v>2.8458946500000001E-4</v>
      </c>
      <c r="P2989">
        <v>9.9638685353898998E-2</v>
      </c>
      <c r="X2989" t="s">
        <v>340</v>
      </c>
      <c r="Y2989" t="s">
        <v>341</v>
      </c>
      <c r="Z2989" t="s">
        <v>427</v>
      </c>
      <c r="AA2989" t="s">
        <v>170</v>
      </c>
      <c r="AB2989" t="s">
        <v>169</v>
      </c>
      <c r="AC2989" t="s">
        <v>59</v>
      </c>
      <c r="AD2989" t="s">
        <v>70</v>
      </c>
      <c r="AF2989">
        <v>758.99853073999998</v>
      </c>
      <c r="AG2989">
        <v>959.5801338</v>
      </c>
      <c r="AH2989">
        <v>16.21665475</v>
      </c>
      <c r="AI2989">
        <v>0.48054115260000002</v>
      </c>
      <c r="AJ2989">
        <v>0.442097860392</v>
      </c>
      <c r="AK2989">
        <v>9.5273991510000003E-2</v>
      </c>
      <c r="AL2989">
        <v>32.165862111331997</v>
      </c>
    </row>
    <row r="2990" spans="1:38" x14ac:dyDescent="0.25">
      <c r="A2990" t="s">
        <v>393</v>
      </c>
      <c r="B2990" s="17" t="s">
        <v>340</v>
      </c>
      <c r="C2990" t="s">
        <v>445</v>
      </c>
      <c r="D2990" t="s">
        <v>427</v>
      </c>
      <c r="E2990" t="s">
        <v>172</v>
      </c>
      <c r="F2990" t="s">
        <v>171</v>
      </c>
      <c r="G2990" t="s">
        <v>59</v>
      </c>
      <c r="H2990" t="s">
        <v>70</v>
      </c>
      <c r="J2990">
        <v>6990.36469433</v>
      </c>
      <c r="K2990">
        <v>4.9386597395499994</v>
      </c>
      <c r="L2990">
        <v>6.1531687120100008E-2</v>
      </c>
      <c r="M2990">
        <v>4.1928180173E-3</v>
      </c>
      <c r="N2990">
        <v>3.8573925759160005E-3</v>
      </c>
      <c r="O2990">
        <v>4.41646252954E-4</v>
      </c>
      <c r="P2990">
        <v>0.26565538875270955</v>
      </c>
      <c r="X2990" t="s">
        <v>340</v>
      </c>
      <c r="Y2990" t="s">
        <v>341</v>
      </c>
      <c r="Z2990" t="s">
        <v>427</v>
      </c>
      <c r="AA2990" t="s">
        <v>172</v>
      </c>
      <c r="AB2990" t="s">
        <v>171</v>
      </c>
      <c r="AC2990" t="s">
        <v>59</v>
      </c>
      <c r="AD2990" t="s">
        <v>70</v>
      </c>
      <c r="AF2990">
        <v>6990.36469433</v>
      </c>
      <c r="AG2990">
        <v>1504.8942836860001</v>
      </c>
      <c r="AH2990">
        <v>23.33037990191</v>
      </c>
      <c r="AI2990">
        <v>1.3225345689499999</v>
      </c>
      <c r="AJ2990">
        <v>1.2167318034340002</v>
      </c>
      <c r="AK2990">
        <v>0.14785297637100001</v>
      </c>
      <c r="AL2990">
        <v>83.375775973489269</v>
      </c>
    </row>
    <row r="2991" spans="1:38" x14ac:dyDescent="0.25">
      <c r="A2991" t="s">
        <v>393</v>
      </c>
      <c r="B2991" s="17" t="s">
        <v>340</v>
      </c>
      <c r="C2991" t="s">
        <v>445</v>
      </c>
      <c r="D2991" t="s">
        <v>427</v>
      </c>
      <c r="E2991" t="s">
        <v>173</v>
      </c>
      <c r="F2991" t="s">
        <v>65</v>
      </c>
      <c r="G2991" t="s">
        <v>59</v>
      </c>
      <c r="H2991" t="s">
        <v>70</v>
      </c>
      <c r="J2991">
        <v>89.18153233000001</v>
      </c>
      <c r="K2991">
        <v>0.24307881538000004</v>
      </c>
      <c r="L2991">
        <v>2.7944588664E-3</v>
      </c>
      <c r="M2991">
        <v>1.5036643188E-4</v>
      </c>
      <c r="N2991">
        <v>1.3833711732960002E-4</v>
      </c>
      <c r="O2991">
        <v>2.0885841971999999E-5</v>
      </c>
      <c r="P2991">
        <v>9.024581448103048E-3</v>
      </c>
      <c r="X2991" t="s">
        <v>340</v>
      </c>
      <c r="Y2991" t="s">
        <v>341</v>
      </c>
      <c r="Z2991" t="s">
        <v>427</v>
      </c>
      <c r="AA2991" t="s">
        <v>173</v>
      </c>
      <c r="AB2991" t="s">
        <v>65</v>
      </c>
      <c r="AC2991" t="s">
        <v>59</v>
      </c>
      <c r="AD2991" t="s">
        <v>70</v>
      </c>
      <c r="AF2991">
        <v>89.18153233000001</v>
      </c>
      <c r="AG2991">
        <v>74.070286831000004</v>
      </c>
      <c r="AH2991">
        <v>1.0595480518999998</v>
      </c>
      <c r="AI2991">
        <v>4.7429871149999997E-2</v>
      </c>
      <c r="AJ2991">
        <v>4.3635481458000003E-2</v>
      </c>
      <c r="AK2991">
        <v>6.9920976150000006E-3</v>
      </c>
      <c r="AL2991">
        <v>2.9084734400165702</v>
      </c>
    </row>
    <row r="2992" spans="1:38" x14ac:dyDescent="0.25">
      <c r="A2992" t="s">
        <v>393</v>
      </c>
      <c r="B2992" s="17" t="s">
        <v>340</v>
      </c>
      <c r="C2992" t="s">
        <v>445</v>
      </c>
      <c r="D2992" t="s">
        <v>427</v>
      </c>
      <c r="E2992" t="s">
        <v>175</v>
      </c>
      <c r="F2992" t="s">
        <v>174</v>
      </c>
      <c r="G2992" t="s">
        <v>68</v>
      </c>
      <c r="H2992" t="s">
        <v>70</v>
      </c>
      <c r="J2992">
        <v>121.2951977</v>
      </c>
      <c r="K2992">
        <v>4.9713814099999996E-2</v>
      </c>
      <c r="L2992">
        <v>5.7039442100000005E-4</v>
      </c>
      <c r="M2992">
        <v>1.6897383599999998E-5</v>
      </c>
      <c r="N2992">
        <v>1.5545592911999999E-5</v>
      </c>
      <c r="O2992">
        <v>3.5206320699999999E-6</v>
      </c>
      <c r="P2992">
        <v>1.8929397825631E-3</v>
      </c>
      <c r="X2992" t="s">
        <v>340</v>
      </c>
      <c r="Y2992" t="s">
        <v>341</v>
      </c>
      <c r="Z2992" t="s">
        <v>427</v>
      </c>
      <c r="AA2992" t="s">
        <v>175</v>
      </c>
      <c r="AB2992" t="s">
        <v>174</v>
      </c>
      <c r="AC2992" t="s">
        <v>68</v>
      </c>
      <c r="AD2992" t="s">
        <v>70</v>
      </c>
      <c r="AF2992">
        <v>121.2951977</v>
      </c>
      <c r="AG2992">
        <v>15.14865193</v>
      </c>
      <c r="AH2992">
        <v>0.21627098610000001</v>
      </c>
      <c r="AI2992">
        <v>5.3299175199999996E-3</v>
      </c>
      <c r="AJ2992">
        <v>4.9035241184000001E-3</v>
      </c>
      <c r="AK2992">
        <v>1.1786263299999999E-3</v>
      </c>
      <c r="AL2992">
        <v>0.55741707039365995</v>
      </c>
    </row>
    <row r="2993" spans="1:38" x14ac:dyDescent="0.25">
      <c r="A2993" t="s">
        <v>393</v>
      </c>
      <c r="B2993" s="17" t="s">
        <v>340</v>
      </c>
      <c r="C2993" t="s">
        <v>445</v>
      </c>
      <c r="D2993" t="s">
        <v>427</v>
      </c>
      <c r="E2993" t="s">
        <v>177</v>
      </c>
      <c r="F2993" t="s">
        <v>176</v>
      </c>
      <c r="G2993" t="s">
        <v>68</v>
      </c>
      <c r="H2993" t="s">
        <v>70</v>
      </c>
      <c r="J2993">
        <v>0.28283820599999998</v>
      </c>
      <c r="K2993">
        <v>4.2054669999999996E-4</v>
      </c>
      <c r="L2993">
        <v>5.2642702E-6</v>
      </c>
      <c r="M2993">
        <v>5.6672790700000002E-7</v>
      </c>
      <c r="N2993">
        <v>5.2138967444000007E-7</v>
      </c>
      <c r="O2993">
        <v>4.0280044000000001E-8</v>
      </c>
      <c r="P2993">
        <v>2.42188412117E-5</v>
      </c>
      <c r="X2993" t="s">
        <v>340</v>
      </c>
      <c r="Y2993" t="s">
        <v>341</v>
      </c>
      <c r="Z2993" t="s">
        <v>427</v>
      </c>
      <c r="AA2993" t="s">
        <v>177</v>
      </c>
      <c r="AB2993" t="s">
        <v>176</v>
      </c>
      <c r="AC2993" t="s">
        <v>68</v>
      </c>
      <c r="AD2993" t="s">
        <v>70</v>
      </c>
      <c r="AF2993">
        <v>0.28283820599999998</v>
      </c>
      <c r="AG2993">
        <v>0.12814778399999999</v>
      </c>
      <c r="AH2993">
        <v>1.9960028900000001E-3</v>
      </c>
      <c r="AI2993">
        <v>1.78762159E-4</v>
      </c>
      <c r="AJ2993">
        <v>1.6446118628000002E-4</v>
      </c>
      <c r="AK2993">
        <v>1.34848306E-5</v>
      </c>
      <c r="AL2993">
        <v>7.9170160017000019E-3</v>
      </c>
    </row>
    <row r="2994" spans="1:38" x14ac:dyDescent="0.25">
      <c r="A2994" t="s">
        <v>393</v>
      </c>
      <c r="B2994" s="17" t="s">
        <v>340</v>
      </c>
      <c r="C2994" t="s">
        <v>445</v>
      </c>
      <c r="D2994" t="s">
        <v>427</v>
      </c>
      <c r="E2994" t="s">
        <v>179</v>
      </c>
      <c r="F2994" t="s">
        <v>178</v>
      </c>
      <c r="G2994" t="s">
        <v>32</v>
      </c>
      <c r="H2994" t="s">
        <v>70</v>
      </c>
      <c r="J2994">
        <v>0.45134398000000003</v>
      </c>
      <c r="K2994">
        <v>6.7979493999999994E-3</v>
      </c>
      <c r="L2994">
        <v>5.5829809299999998E-5</v>
      </c>
      <c r="M2994">
        <v>3.47189651E-6</v>
      </c>
      <c r="N2994">
        <v>3.1941447891999999E-6</v>
      </c>
      <c r="O2994">
        <v>5.5746014500000001E-7</v>
      </c>
      <c r="P2994">
        <v>1.5300867615729999E-4</v>
      </c>
      <c r="X2994" t="s">
        <v>340</v>
      </c>
      <c r="Y2994" t="s">
        <v>341</v>
      </c>
      <c r="Z2994" t="s">
        <v>427</v>
      </c>
      <c r="AA2994" t="s">
        <v>179</v>
      </c>
      <c r="AB2994" t="s">
        <v>178</v>
      </c>
      <c r="AC2994" t="s">
        <v>32</v>
      </c>
      <c r="AD2994" t="s">
        <v>70</v>
      </c>
      <c r="AF2994">
        <v>0.45134398000000003</v>
      </c>
      <c r="AG2994">
        <v>1.9415668799999999</v>
      </c>
      <c r="AH2994">
        <v>1.9841144099999999E-2</v>
      </c>
      <c r="AI2994">
        <v>1.0264678600000001E-3</v>
      </c>
      <c r="AJ2994">
        <v>9.4435043120000002E-4</v>
      </c>
      <c r="AK2994">
        <v>1.74923009E-4</v>
      </c>
      <c r="AL2994">
        <v>4.7223172467800008E-2</v>
      </c>
    </row>
    <row r="2995" spans="1:38" x14ac:dyDescent="0.25">
      <c r="A2995" t="s">
        <v>393</v>
      </c>
      <c r="B2995" s="17" t="s">
        <v>340</v>
      </c>
      <c r="C2995" t="s">
        <v>445</v>
      </c>
      <c r="D2995" t="s">
        <v>427</v>
      </c>
      <c r="E2995" t="s">
        <v>182</v>
      </c>
      <c r="F2995" t="s">
        <v>180</v>
      </c>
      <c r="G2995" t="s">
        <v>9</v>
      </c>
      <c r="H2995" t="s">
        <v>181</v>
      </c>
      <c r="J2995">
        <v>7.9289344459999995</v>
      </c>
      <c r="K2995">
        <v>3.0078594800000001E-3</v>
      </c>
      <c r="L2995">
        <v>6.609029853E-4</v>
      </c>
      <c r="M2995">
        <v>4.3266453220000001E-6</v>
      </c>
      <c r="N2995">
        <v>4.3266453220000001E-6</v>
      </c>
      <c r="O2995">
        <v>9.4002443959999995E-7</v>
      </c>
      <c r="P2995">
        <v>1.8191376245542702E-4</v>
      </c>
      <c r="X2995" t="s">
        <v>340</v>
      </c>
      <c r="Y2995" t="s">
        <v>341</v>
      </c>
      <c r="Z2995" t="s">
        <v>427</v>
      </c>
      <c r="AA2995" t="s">
        <v>182</v>
      </c>
      <c r="AB2995" t="s">
        <v>180</v>
      </c>
      <c r="AC2995" t="s">
        <v>9</v>
      </c>
      <c r="AD2995" t="s">
        <v>181</v>
      </c>
      <c r="AF2995">
        <v>7.9289344460000004</v>
      </c>
      <c r="AG2995">
        <v>0.86479577839999999</v>
      </c>
      <c r="AH2995">
        <v>0.19001754345999999</v>
      </c>
      <c r="AI2995">
        <v>1.2439625737E-3</v>
      </c>
      <c r="AJ2995">
        <v>1.2439625737E-3</v>
      </c>
      <c r="AK2995">
        <v>2.7026830487999998E-4</v>
      </c>
      <c r="AL2995">
        <v>5.2302392457765398E-2</v>
      </c>
    </row>
    <row r="2996" spans="1:38" x14ac:dyDescent="0.25">
      <c r="A2996" t="s">
        <v>393</v>
      </c>
      <c r="B2996" s="17" t="s">
        <v>340</v>
      </c>
      <c r="C2996" t="s">
        <v>445</v>
      </c>
      <c r="D2996" t="s">
        <v>427</v>
      </c>
      <c r="E2996" t="s">
        <v>183</v>
      </c>
      <c r="F2996" t="s">
        <v>76</v>
      </c>
      <c r="G2996" t="s">
        <v>19</v>
      </c>
      <c r="H2996" t="s">
        <v>181</v>
      </c>
      <c r="J2996">
        <v>0.93624631000000003</v>
      </c>
      <c r="K2996">
        <v>1.2161651900000001E-3</v>
      </c>
      <c r="L2996">
        <v>2.0542074199999998E-4</v>
      </c>
      <c r="M2996">
        <v>2.7335506599999997E-6</v>
      </c>
      <c r="N2996">
        <v>2.7335506599999997E-6</v>
      </c>
      <c r="O2996">
        <v>5.3813588000000001E-7</v>
      </c>
      <c r="P2996">
        <v>5.6603143975405999E-5</v>
      </c>
      <c r="X2996" t="s">
        <v>340</v>
      </c>
      <c r="Y2996" t="s">
        <v>341</v>
      </c>
      <c r="Z2996" t="s">
        <v>427</v>
      </c>
      <c r="AA2996" t="s">
        <v>183</v>
      </c>
      <c r="AB2996" t="s">
        <v>76</v>
      </c>
      <c r="AC2996" t="s">
        <v>19</v>
      </c>
      <c r="AD2996" t="s">
        <v>181</v>
      </c>
      <c r="AF2996">
        <v>0.93624631000000003</v>
      </c>
      <c r="AG2996">
        <v>0.32685412800000002</v>
      </c>
      <c r="AH2996">
        <v>5.5208488700000002E-2</v>
      </c>
      <c r="AI2996">
        <v>7.3466383000000003E-4</v>
      </c>
      <c r="AJ2996">
        <v>7.3466383000000003E-4</v>
      </c>
      <c r="AK2996">
        <v>1.4462833999999999E-4</v>
      </c>
      <c r="AL2996">
        <v>1.5212551406259002E-2</v>
      </c>
    </row>
    <row r="2997" spans="1:38" x14ac:dyDescent="0.25">
      <c r="A2997" t="s">
        <v>393</v>
      </c>
      <c r="B2997" s="17" t="s">
        <v>340</v>
      </c>
      <c r="C2997" t="s">
        <v>445</v>
      </c>
      <c r="D2997" t="s">
        <v>427</v>
      </c>
      <c r="E2997" t="s">
        <v>184</v>
      </c>
      <c r="F2997" t="s">
        <v>80</v>
      </c>
      <c r="G2997" t="s">
        <v>19</v>
      </c>
      <c r="H2997" t="s">
        <v>181</v>
      </c>
      <c r="J2997">
        <v>0.92987730000000002</v>
      </c>
      <c r="K2997">
        <v>1.4291166800000001E-3</v>
      </c>
      <c r="L2997">
        <v>1.9434954999999999E-4</v>
      </c>
      <c r="M2997">
        <v>4.6404887999999999E-6</v>
      </c>
      <c r="N2997">
        <v>4.6404887999999999E-6</v>
      </c>
      <c r="O2997">
        <v>8.7249579999999992E-7</v>
      </c>
      <c r="P2997">
        <v>5.0871267290889991E-5</v>
      </c>
      <c r="X2997" t="s">
        <v>340</v>
      </c>
      <c r="Y2997" t="s">
        <v>341</v>
      </c>
      <c r="Z2997" t="s">
        <v>427</v>
      </c>
      <c r="AA2997" t="s">
        <v>184</v>
      </c>
      <c r="AB2997" t="s">
        <v>80</v>
      </c>
      <c r="AC2997" t="s">
        <v>19</v>
      </c>
      <c r="AD2997" t="s">
        <v>181</v>
      </c>
      <c r="AF2997">
        <v>0.92987730000000002</v>
      </c>
      <c r="AG2997">
        <v>0.38408659500000003</v>
      </c>
      <c r="AH2997">
        <v>5.2233006999999998E-2</v>
      </c>
      <c r="AI2997">
        <v>1.24716879E-3</v>
      </c>
      <c r="AJ2997">
        <v>1.24716879E-3</v>
      </c>
      <c r="AK2997">
        <v>2.3449027499999997E-4</v>
      </c>
      <c r="AL2997">
        <v>1.3672062474332999E-2</v>
      </c>
    </row>
    <row r="2998" spans="1:38" x14ac:dyDescent="0.25">
      <c r="A2998" t="s">
        <v>393</v>
      </c>
      <c r="B2998" s="17" t="s">
        <v>340</v>
      </c>
      <c r="C2998" t="s">
        <v>445</v>
      </c>
      <c r="D2998" t="s">
        <v>427</v>
      </c>
      <c r="E2998" t="s">
        <v>185</v>
      </c>
      <c r="F2998" t="s">
        <v>23</v>
      </c>
      <c r="G2998" t="s">
        <v>19</v>
      </c>
      <c r="H2998" t="s">
        <v>181</v>
      </c>
      <c r="J2998">
        <v>0.75791373500000003</v>
      </c>
      <c r="K2998">
        <v>4.2785698699999996E-4</v>
      </c>
      <c r="L2998">
        <v>8.5044131999999995E-5</v>
      </c>
      <c r="M2998">
        <v>7.1527282999999997E-7</v>
      </c>
      <c r="N2998">
        <v>7.1527282999999997E-7</v>
      </c>
      <c r="O2998">
        <v>1.49284029E-7</v>
      </c>
      <c r="P2998">
        <v>2.3589283599133998E-5</v>
      </c>
      <c r="X2998" t="s">
        <v>340</v>
      </c>
      <c r="Y2998" t="s">
        <v>341</v>
      </c>
      <c r="Z2998" t="s">
        <v>427</v>
      </c>
      <c r="AA2998" t="s">
        <v>185</v>
      </c>
      <c r="AB2998" t="s">
        <v>23</v>
      </c>
      <c r="AC2998" t="s">
        <v>19</v>
      </c>
      <c r="AD2998" t="s">
        <v>181</v>
      </c>
      <c r="AF2998">
        <v>0.75791373500000003</v>
      </c>
      <c r="AG2998">
        <v>0.114990009</v>
      </c>
      <c r="AH2998">
        <v>2.2856295400000001E-2</v>
      </c>
      <c r="AI2998">
        <v>1.9223533199999999E-4</v>
      </c>
      <c r="AJ2998">
        <v>1.9223533199999999E-4</v>
      </c>
      <c r="AK2998">
        <v>4.0121280499999995E-5</v>
      </c>
      <c r="AL2998">
        <v>6.339809686749999E-3</v>
      </c>
    </row>
    <row r="2999" spans="1:38" x14ac:dyDescent="0.25">
      <c r="A2999" t="s">
        <v>393</v>
      </c>
      <c r="B2999" s="17" t="s">
        <v>340</v>
      </c>
      <c r="C2999" t="s">
        <v>445</v>
      </c>
      <c r="D2999" t="s">
        <v>427</v>
      </c>
      <c r="E2999" t="s">
        <v>186</v>
      </c>
      <c r="F2999" t="s">
        <v>83</v>
      </c>
      <c r="G2999" t="s">
        <v>19</v>
      </c>
      <c r="H2999" t="s">
        <v>181</v>
      </c>
      <c r="J2999">
        <v>0.21654678199999999</v>
      </c>
      <c r="K2999">
        <v>2.0199643600000001E-4</v>
      </c>
      <c r="L2999">
        <v>3.2152878999999998E-5</v>
      </c>
      <c r="M2999">
        <v>4.8646303999999999E-7</v>
      </c>
      <c r="N2999">
        <v>4.8646303999999999E-7</v>
      </c>
      <c r="O2999">
        <v>9.4495231999999995E-8</v>
      </c>
      <c r="P2999">
        <v>8.8018893183149997E-6</v>
      </c>
      <c r="X2999" t="s">
        <v>340</v>
      </c>
      <c r="Y2999" t="s">
        <v>341</v>
      </c>
      <c r="Z2999" t="s">
        <v>427</v>
      </c>
      <c r="AA2999" t="s">
        <v>186</v>
      </c>
      <c r="AB2999" t="s">
        <v>83</v>
      </c>
      <c r="AC2999" t="s">
        <v>19</v>
      </c>
      <c r="AD2999" t="s">
        <v>181</v>
      </c>
      <c r="AF2999">
        <v>0.21654678199999999</v>
      </c>
      <c r="AG2999">
        <v>5.4288168999999997E-2</v>
      </c>
      <c r="AH2999">
        <v>8.6413458999999998E-3</v>
      </c>
      <c r="AI2999">
        <v>1.3074085300000002E-4</v>
      </c>
      <c r="AJ2999">
        <v>1.3074085300000002E-4</v>
      </c>
      <c r="AK2999">
        <v>2.5396352999999998E-5</v>
      </c>
      <c r="AL2999">
        <v>2.3655784926941998E-3</v>
      </c>
    </row>
    <row r="3000" spans="1:38" x14ac:dyDescent="0.25">
      <c r="A3000" t="s">
        <v>393</v>
      </c>
      <c r="B3000" s="17" t="s">
        <v>340</v>
      </c>
      <c r="C3000" t="s">
        <v>445</v>
      </c>
      <c r="D3000" t="s">
        <v>427</v>
      </c>
      <c r="E3000" t="s">
        <v>187</v>
      </c>
      <c r="F3000" t="s">
        <v>86</v>
      </c>
      <c r="G3000" t="s">
        <v>19</v>
      </c>
      <c r="H3000" t="s">
        <v>181</v>
      </c>
      <c r="J3000">
        <v>2.4775497899999999</v>
      </c>
      <c r="K3000">
        <v>3.87932595E-3</v>
      </c>
      <c r="L3000">
        <v>6.6341017499999997E-4</v>
      </c>
      <c r="M3000">
        <v>8.3629569000000002E-6</v>
      </c>
      <c r="N3000">
        <v>8.3629569000000002E-6</v>
      </c>
      <c r="O3000">
        <v>1.65423557E-6</v>
      </c>
      <c r="P3000">
        <v>1.8370067641051001E-4</v>
      </c>
      <c r="X3000" t="s">
        <v>340</v>
      </c>
      <c r="Y3000" t="s">
        <v>341</v>
      </c>
      <c r="Z3000" t="s">
        <v>427</v>
      </c>
      <c r="AA3000" t="s">
        <v>187</v>
      </c>
      <c r="AB3000" t="s">
        <v>86</v>
      </c>
      <c r="AC3000" t="s">
        <v>19</v>
      </c>
      <c r="AD3000" t="s">
        <v>181</v>
      </c>
      <c r="AF3000">
        <v>2.4775497899999999</v>
      </c>
      <c r="AG3000">
        <v>1.0425999500000001</v>
      </c>
      <c r="AH3000">
        <v>0.17829680599999997</v>
      </c>
      <c r="AI3000">
        <v>2.2476118199999998E-3</v>
      </c>
      <c r="AJ3000">
        <v>2.2476118199999998E-3</v>
      </c>
      <c r="AK3000">
        <v>4.4458909400000001E-4</v>
      </c>
      <c r="AL3000">
        <v>4.9371032799673004E-2</v>
      </c>
    </row>
    <row r="3001" spans="1:38" x14ac:dyDescent="0.25">
      <c r="A3001" t="s">
        <v>393</v>
      </c>
      <c r="B3001" s="17" t="s">
        <v>340</v>
      </c>
      <c r="C3001" t="s">
        <v>445</v>
      </c>
      <c r="D3001" t="s">
        <v>427</v>
      </c>
      <c r="E3001" t="s">
        <v>188</v>
      </c>
      <c r="F3001" t="s">
        <v>88</v>
      </c>
      <c r="G3001" t="s">
        <v>19</v>
      </c>
      <c r="H3001" t="s">
        <v>181</v>
      </c>
      <c r="J3001">
        <v>1.77695749</v>
      </c>
      <c r="K3001">
        <v>1.8190715E-3</v>
      </c>
      <c r="L3001">
        <v>3.95797957E-4</v>
      </c>
      <c r="M3001">
        <v>2.7064098599999998E-6</v>
      </c>
      <c r="N3001">
        <v>2.7064098599999998E-6</v>
      </c>
      <c r="O3001">
        <v>5.8656208300000002E-7</v>
      </c>
      <c r="P3001">
        <v>1.0848998709986999E-4</v>
      </c>
      <c r="X3001" t="s">
        <v>340</v>
      </c>
      <c r="Y3001" t="s">
        <v>341</v>
      </c>
      <c r="Z3001" t="s">
        <v>427</v>
      </c>
      <c r="AA3001" t="s">
        <v>188</v>
      </c>
      <c r="AB3001" t="s">
        <v>88</v>
      </c>
      <c r="AC3001" t="s">
        <v>19</v>
      </c>
      <c r="AD3001" t="s">
        <v>181</v>
      </c>
      <c r="AF3001">
        <v>1.77695749</v>
      </c>
      <c r="AG3001">
        <v>0.48889012100000007</v>
      </c>
      <c r="AH3001">
        <v>0.10637387800000001</v>
      </c>
      <c r="AI3001">
        <v>7.2736942900000008E-4</v>
      </c>
      <c r="AJ3001">
        <v>7.2736942900000008E-4</v>
      </c>
      <c r="AK3001">
        <v>1.5764327100000001E-4</v>
      </c>
      <c r="AL3001">
        <v>2.9157554243163998E-2</v>
      </c>
    </row>
    <row r="3002" spans="1:38" x14ac:dyDescent="0.25">
      <c r="A3002" t="s">
        <v>393</v>
      </c>
      <c r="B3002" s="17" t="s">
        <v>340</v>
      </c>
      <c r="C3002" t="s">
        <v>445</v>
      </c>
      <c r="D3002" t="s">
        <v>427</v>
      </c>
      <c r="E3002" t="s">
        <v>189</v>
      </c>
      <c r="F3002" t="s">
        <v>27</v>
      </c>
      <c r="G3002" t="s">
        <v>19</v>
      </c>
      <c r="H3002" t="s">
        <v>181</v>
      </c>
      <c r="J3002">
        <v>1.54767269</v>
      </c>
      <c r="K3002">
        <v>1.6882903099999999E-3</v>
      </c>
      <c r="L3002">
        <v>2.26945283E-4</v>
      </c>
      <c r="M3002">
        <v>8.1015040999999995E-6</v>
      </c>
      <c r="N3002">
        <v>8.1015040999999995E-6</v>
      </c>
      <c r="O3002">
        <v>1.4895305200000001E-6</v>
      </c>
      <c r="P3002">
        <v>5.3353576444719997E-5</v>
      </c>
      <c r="X3002" t="s">
        <v>340</v>
      </c>
      <c r="Y3002" t="s">
        <v>341</v>
      </c>
      <c r="Z3002" t="s">
        <v>427</v>
      </c>
      <c r="AA3002" t="s">
        <v>189</v>
      </c>
      <c r="AB3002" t="s">
        <v>27</v>
      </c>
      <c r="AC3002" t="s">
        <v>19</v>
      </c>
      <c r="AD3002" t="s">
        <v>181</v>
      </c>
      <c r="AF3002">
        <v>1.54767269</v>
      </c>
      <c r="AG3002">
        <v>0.45374155999999999</v>
      </c>
      <c r="AH3002">
        <v>6.0993366E-2</v>
      </c>
      <c r="AI3002">
        <v>2.1773444E-3</v>
      </c>
      <c r="AJ3002">
        <v>2.1773444E-3</v>
      </c>
      <c r="AK3002">
        <v>4.003233E-4</v>
      </c>
      <c r="AL3002">
        <v>1.4339201603729998E-2</v>
      </c>
    </row>
    <row r="3003" spans="1:38" x14ac:dyDescent="0.25">
      <c r="A3003" t="s">
        <v>393</v>
      </c>
      <c r="B3003" s="17" t="s">
        <v>340</v>
      </c>
      <c r="C3003" t="s">
        <v>445</v>
      </c>
      <c r="D3003" t="s">
        <v>427</v>
      </c>
      <c r="E3003" t="s">
        <v>190</v>
      </c>
      <c r="F3003" t="s">
        <v>93</v>
      </c>
      <c r="G3003" t="s">
        <v>19</v>
      </c>
      <c r="H3003" t="s">
        <v>181</v>
      </c>
      <c r="J3003">
        <v>0.84707998399999995</v>
      </c>
      <c r="K3003">
        <v>1.7321468932999999E-3</v>
      </c>
      <c r="L3003">
        <v>3.4313948590000004E-4</v>
      </c>
      <c r="M3003">
        <v>2.9021836379999997E-6</v>
      </c>
      <c r="N3003">
        <v>2.9021836379999997E-6</v>
      </c>
      <c r="O3003">
        <v>6.049717758000001E-7</v>
      </c>
      <c r="P3003">
        <v>9.5307928858335395E-5</v>
      </c>
      <c r="X3003" t="s">
        <v>340</v>
      </c>
      <c r="Y3003" t="s">
        <v>341</v>
      </c>
      <c r="Z3003" t="s">
        <v>427</v>
      </c>
      <c r="AA3003" t="s">
        <v>190</v>
      </c>
      <c r="AB3003" t="s">
        <v>93</v>
      </c>
      <c r="AC3003" t="s">
        <v>19</v>
      </c>
      <c r="AD3003" t="s">
        <v>181</v>
      </c>
      <c r="AF3003">
        <v>0.84707998399999995</v>
      </c>
      <c r="AG3003">
        <v>0.46552833269999999</v>
      </c>
      <c r="AH3003">
        <v>9.2221492579999995E-2</v>
      </c>
      <c r="AI3003">
        <v>7.7998520569999997E-4</v>
      </c>
      <c r="AJ3003">
        <v>7.7998520569999997E-4</v>
      </c>
      <c r="AK3003">
        <v>1.6259101624E-4</v>
      </c>
      <c r="AL3003">
        <v>2.5614768686472951E-2</v>
      </c>
    </row>
    <row r="3004" spans="1:38" x14ac:dyDescent="0.25">
      <c r="A3004" t="s">
        <v>393</v>
      </c>
      <c r="B3004" s="17" t="s">
        <v>340</v>
      </c>
      <c r="C3004" t="s">
        <v>445</v>
      </c>
      <c r="D3004" t="s">
        <v>427</v>
      </c>
      <c r="E3004" t="s">
        <v>191</v>
      </c>
      <c r="F3004" t="s">
        <v>29</v>
      </c>
      <c r="G3004" t="s">
        <v>19</v>
      </c>
      <c r="H3004" t="s">
        <v>181</v>
      </c>
      <c r="J3004">
        <v>0.15922552000000001</v>
      </c>
      <c r="K3004">
        <v>2.8008056999999999E-4</v>
      </c>
      <c r="L3004">
        <v>5.4711028000000002E-5</v>
      </c>
      <c r="M3004">
        <v>4.7763308000000003E-7</v>
      </c>
      <c r="N3004">
        <v>4.7763308000000003E-7</v>
      </c>
      <c r="O3004">
        <v>9.9085561E-8</v>
      </c>
      <c r="P3004">
        <v>1.5212496634900001E-5</v>
      </c>
      <c r="X3004" t="s">
        <v>340</v>
      </c>
      <c r="Y3004" t="s">
        <v>341</v>
      </c>
      <c r="Z3004" t="s">
        <v>427</v>
      </c>
      <c r="AA3004" t="s">
        <v>191</v>
      </c>
      <c r="AB3004" t="s">
        <v>29</v>
      </c>
      <c r="AC3004" t="s">
        <v>19</v>
      </c>
      <c r="AD3004" t="s">
        <v>181</v>
      </c>
      <c r="AF3004">
        <v>0.15922552000000001</v>
      </c>
      <c r="AG3004">
        <v>7.5273909E-2</v>
      </c>
      <c r="AH3004">
        <v>1.4704029E-2</v>
      </c>
      <c r="AI3004">
        <v>1.2836774E-4</v>
      </c>
      <c r="AJ3004">
        <v>1.2836774E-4</v>
      </c>
      <c r="AK3004">
        <v>2.6630038000000001E-5</v>
      </c>
      <c r="AL3004">
        <v>4.0884799731209995E-3</v>
      </c>
    </row>
    <row r="3005" spans="1:38" x14ac:dyDescent="0.25">
      <c r="A3005" t="s">
        <v>393</v>
      </c>
      <c r="B3005" s="17" t="s">
        <v>340</v>
      </c>
      <c r="C3005" t="s">
        <v>445</v>
      </c>
      <c r="D3005" t="s">
        <v>427</v>
      </c>
      <c r="E3005" t="s">
        <v>192</v>
      </c>
      <c r="F3005" t="s">
        <v>96</v>
      </c>
      <c r="G3005" t="s">
        <v>19</v>
      </c>
      <c r="H3005" t="s">
        <v>181</v>
      </c>
      <c r="J3005">
        <v>1.3120190131</v>
      </c>
      <c r="K3005">
        <v>2.7242456720000001E-3</v>
      </c>
      <c r="L3005">
        <v>4.8332184470000004E-4</v>
      </c>
      <c r="M3005">
        <v>5.305011316E-6</v>
      </c>
      <c r="N3005">
        <v>5.305011316E-6</v>
      </c>
      <c r="O3005">
        <v>1.0659315848E-6</v>
      </c>
      <c r="P3005">
        <v>1.3478472023061098E-4</v>
      </c>
      <c r="X3005" t="s">
        <v>340</v>
      </c>
      <c r="Y3005" t="s">
        <v>341</v>
      </c>
      <c r="Z3005" t="s">
        <v>427</v>
      </c>
      <c r="AA3005" t="s">
        <v>192</v>
      </c>
      <c r="AB3005" t="s">
        <v>96</v>
      </c>
      <c r="AC3005" t="s">
        <v>19</v>
      </c>
      <c r="AD3005" t="s">
        <v>181</v>
      </c>
      <c r="AF3005">
        <v>1.3120190131</v>
      </c>
      <c r="AG3005">
        <v>0.73216302859999993</v>
      </c>
      <c r="AH3005">
        <v>0.12989662492000001</v>
      </c>
      <c r="AI3005">
        <v>1.4257645576E-3</v>
      </c>
      <c r="AJ3005">
        <v>1.4257645576E-3</v>
      </c>
      <c r="AK3005">
        <v>2.864776988E-4</v>
      </c>
      <c r="AL3005">
        <v>3.6224477695425396E-2</v>
      </c>
    </row>
    <row r="3006" spans="1:38" x14ac:dyDescent="0.25">
      <c r="A3006" t="s">
        <v>393</v>
      </c>
      <c r="B3006" s="17" t="s">
        <v>340</v>
      </c>
      <c r="C3006" t="s">
        <v>445</v>
      </c>
      <c r="D3006" t="s">
        <v>427</v>
      </c>
      <c r="E3006" t="s">
        <v>193</v>
      </c>
      <c r="F3006" t="s">
        <v>98</v>
      </c>
      <c r="G3006" t="s">
        <v>19</v>
      </c>
      <c r="H3006" t="s">
        <v>181</v>
      </c>
      <c r="J3006">
        <v>2.1718371080000001</v>
      </c>
      <c r="K3006">
        <v>5.5288352439999992E-3</v>
      </c>
      <c r="L3006">
        <v>8.0275760420000001E-4</v>
      </c>
      <c r="M3006">
        <v>1.328666581E-5</v>
      </c>
      <c r="N3006">
        <v>1.328666581E-5</v>
      </c>
      <c r="O3006">
        <v>2.5566055420000002E-6</v>
      </c>
      <c r="P3006">
        <v>2.2198719300945145E-4</v>
      </c>
      <c r="X3006" t="s">
        <v>340</v>
      </c>
      <c r="Y3006" t="s">
        <v>341</v>
      </c>
      <c r="Z3006" t="s">
        <v>427</v>
      </c>
      <c r="AA3006" t="s">
        <v>193</v>
      </c>
      <c r="AB3006" t="s">
        <v>98</v>
      </c>
      <c r="AC3006" t="s">
        <v>19</v>
      </c>
      <c r="AD3006" t="s">
        <v>181</v>
      </c>
      <c r="AF3006">
        <v>2.1718371080000001</v>
      </c>
      <c r="AG3006">
        <v>1.4859191932</v>
      </c>
      <c r="AH3006">
        <v>0.21574759978999999</v>
      </c>
      <c r="AI3006">
        <v>3.5708982230000003E-3</v>
      </c>
      <c r="AJ3006">
        <v>3.5708982230000003E-3</v>
      </c>
      <c r="AK3006">
        <v>6.8710831529999994E-4</v>
      </c>
      <c r="AL3006">
        <v>5.9660844967270532E-2</v>
      </c>
    </row>
    <row r="3007" spans="1:38" x14ac:dyDescent="0.25">
      <c r="A3007" t="s">
        <v>393</v>
      </c>
      <c r="B3007" s="17" t="s">
        <v>340</v>
      </c>
      <c r="C3007" t="s">
        <v>445</v>
      </c>
      <c r="D3007" t="s">
        <v>427</v>
      </c>
      <c r="E3007" t="s">
        <v>194</v>
      </c>
      <c r="F3007" t="s">
        <v>100</v>
      </c>
      <c r="G3007" t="s">
        <v>19</v>
      </c>
      <c r="H3007" t="s">
        <v>181</v>
      </c>
      <c r="J3007">
        <v>0.248392005</v>
      </c>
      <c r="K3007">
        <v>4.9557909599999995E-4</v>
      </c>
      <c r="L3007">
        <v>6.3627371199999997E-5</v>
      </c>
      <c r="M3007">
        <v>1.4343466800000001E-6</v>
      </c>
      <c r="N3007">
        <v>1.4343466800000001E-6</v>
      </c>
      <c r="O3007">
        <v>2.6993109200000003E-7</v>
      </c>
      <c r="P3007">
        <v>1.7088235660739E-5</v>
      </c>
      <c r="X3007" t="s">
        <v>340</v>
      </c>
      <c r="Y3007" t="s">
        <v>341</v>
      </c>
      <c r="Z3007" t="s">
        <v>427</v>
      </c>
      <c r="AA3007" t="s">
        <v>194</v>
      </c>
      <c r="AB3007" t="s">
        <v>100</v>
      </c>
      <c r="AC3007" t="s">
        <v>19</v>
      </c>
      <c r="AD3007" t="s">
        <v>181</v>
      </c>
      <c r="AF3007">
        <v>0.248392005</v>
      </c>
      <c r="AG3007">
        <v>0.13319086530000002</v>
      </c>
      <c r="AH3007">
        <v>1.71003684E-2</v>
      </c>
      <c r="AI3007">
        <v>3.8549217799999997E-4</v>
      </c>
      <c r="AJ3007">
        <v>3.8549217799999997E-4</v>
      </c>
      <c r="AK3007">
        <v>7.2546158200000009E-5</v>
      </c>
      <c r="AL3007">
        <v>4.5926000242822E-3</v>
      </c>
    </row>
    <row r="3008" spans="1:38" x14ac:dyDescent="0.25">
      <c r="A3008" t="s">
        <v>393</v>
      </c>
      <c r="B3008" s="17" t="s">
        <v>340</v>
      </c>
      <c r="C3008" t="s">
        <v>445</v>
      </c>
      <c r="D3008" t="s">
        <v>427</v>
      </c>
      <c r="E3008" t="s">
        <v>195</v>
      </c>
      <c r="F3008" t="s">
        <v>102</v>
      </c>
      <c r="G3008" t="s">
        <v>19</v>
      </c>
      <c r="H3008" t="s">
        <v>181</v>
      </c>
      <c r="J3008">
        <v>5.0824812000000001</v>
      </c>
      <c r="K3008">
        <v>6.0584556999999997E-3</v>
      </c>
      <c r="L3008">
        <v>1.15006289E-3</v>
      </c>
      <c r="M3008">
        <v>1.08775985E-5</v>
      </c>
      <c r="N3008">
        <v>1.08775985E-5</v>
      </c>
      <c r="O3008">
        <v>2.2306384800000001E-6</v>
      </c>
      <c r="P3008">
        <v>3.1861674034064998E-4</v>
      </c>
      <c r="X3008" t="s">
        <v>340</v>
      </c>
      <c r="Y3008" t="s">
        <v>341</v>
      </c>
      <c r="Z3008" t="s">
        <v>427</v>
      </c>
      <c r="AA3008" t="s">
        <v>195</v>
      </c>
      <c r="AB3008" t="s">
        <v>102</v>
      </c>
      <c r="AC3008" t="s">
        <v>19</v>
      </c>
      <c r="AD3008" t="s">
        <v>181</v>
      </c>
      <c r="AF3008">
        <v>5.0824812000000001</v>
      </c>
      <c r="AG3008">
        <v>1.62825888</v>
      </c>
      <c r="AH3008">
        <v>0.30908867299999998</v>
      </c>
      <c r="AI3008">
        <v>2.9234421000000001E-3</v>
      </c>
      <c r="AJ3008">
        <v>2.9234421000000001E-3</v>
      </c>
      <c r="AK3008">
        <v>5.9950199000000006E-4</v>
      </c>
      <c r="AL3008">
        <v>8.5630820028619992E-2</v>
      </c>
    </row>
    <row r="3009" spans="1:38" x14ac:dyDescent="0.25">
      <c r="A3009" t="s">
        <v>393</v>
      </c>
      <c r="B3009" s="17" t="s">
        <v>340</v>
      </c>
      <c r="C3009" t="s">
        <v>445</v>
      </c>
      <c r="D3009" t="s">
        <v>427</v>
      </c>
      <c r="E3009" t="s">
        <v>196</v>
      </c>
      <c r="F3009" t="s">
        <v>106</v>
      </c>
      <c r="G3009" t="s">
        <v>19</v>
      </c>
      <c r="H3009" t="s">
        <v>181</v>
      </c>
      <c r="J3009">
        <v>0.83434200000000003</v>
      </c>
      <c r="K3009">
        <v>2.6908012000000001E-3</v>
      </c>
      <c r="L3009">
        <v>5.4602277999999998E-4</v>
      </c>
      <c r="M3009">
        <v>4.3736873000000002E-6</v>
      </c>
      <c r="N3009">
        <v>4.3736873000000002E-6</v>
      </c>
      <c r="O3009">
        <v>9.2028819000000004E-7</v>
      </c>
      <c r="P3009">
        <v>1.512280786271E-4</v>
      </c>
      <c r="X3009" t="s">
        <v>340</v>
      </c>
      <c r="Y3009" t="s">
        <v>341</v>
      </c>
      <c r="Z3009" t="s">
        <v>427</v>
      </c>
      <c r="AA3009" t="s">
        <v>196</v>
      </c>
      <c r="AB3009" t="s">
        <v>106</v>
      </c>
      <c r="AC3009" t="s">
        <v>19</v>
      </c>
      <c r="AD3009" t="s">
        <v>181</v>
      </c>
      <c r="AF3009">
        <v>0.83434200000000003</v>
      </c>
      <c r="AG3009">
        <v>0.72317450999999999</v>
      </c>
      <c r="AH3009">
        <v>0.14674798</v>
      </c>
      <c r="AI3009">
        <v>1.1754637000000001E-3</v>
      </c>
      <c r="AJ3009">
        <v>1.1754637000000001E-3</v>
      </c>
      <c r="AK3009">
        <v>2.4733482999999998E-4</v>
      </c>
      <c r="AL3009">
        <v>4.0643755986609999E-2</v>
      </c>
    </row>
    <row r="3010" spans="1:38" x14ac:dyDescent="0.25">
      <c r="A3010" t="s">
        <v>393</v>
      </c>
      <c r="B3010" s="17" t="s">
        <v>340</v>
      </c>
      <c r="C3010" t="s">
        <v>445</v>
      </c>
      <c r="D3010" t="s">
        <v>427</v>
      </c>
      <c r="E3010" t="s">
        <v>197</v>
      </c>
      <c r="F3010" t="s">
        <v>108</v>
      </c>
      <c r="G3010" t="s">
        <v>32</v>
      </c>
      <c r="H3010" t="s">
        <v>181</v>
      </c>
      <c r="J3010">
        <v>66.292014999999992</v>
      </c>
      <c r="K3010">
        <v>6.6059908499999986E-2</v>
      </c>
      <c r="L3010">
        <v>1.3104682810000001E-2</v>
      </c>
      <c r="M3010">
        <v>1.127686251E-4</v>
      </c>
      <c r="N3010">
        <v>1.127686251E-4</v>
      </c>
      <c r="O3010">
        <v>2.3508482200000001E-5</v>
      </c>
      <c r="P3010">
        <v>3.6194819180694997E-3</v>
      </c>
      <c r="X3010" t="s">
        <v>340</v>
      </c>
      <c r="Y3010" t="s">
        <v>341</v>
      </c>
      <c r="Z3010" t="s">
        <v>427</v>
      </c>
      <c r="AA3010" t="s">
        <v>197</v>
      </c>
      <c r="AB3010" t="s">
        <v>108</v>
      </c>
      <c r="AC3010" t="s">
        <v>32</v>
      </c>
      <c r="AD3010" t="s">
        <v>181</v>
      </c>
      <c r="AF3010">
        <v>66.292014999999992</v>
      </c>
      <c r="AG3010">
        <v>20.837182770000002</v>
      </c>
      <c r="AH3010">
        <v>4.1335916700000004</v>
      </c>
      <c r="AI3010">
        <v>3.5570449000000004E-2</v>
      </c>
      <c r="AJ3010">
        <v>3.5570449000000004E-2</v>
      </c>
      <c r="AK3010">
        <v>7.4152470900000003E-3</v>
      </c>
      <c r="AL3010">
        <v>1.1416881225402098</v>
      </c>
    </row>
    <row r="3011" spans="1:38" x14ac:dyDescent="0.25">
      <c r="A3011" t="s">
        <v>393</v>
      </c>
      <c r="B3011" s="17" t="s">
        <v>340</v>
      </c>
      <c r="C3011" t="s">
        <v>445</v>
      </c>
      <c r="D3011" t="s">
        <v>427</v>
      </c>
      <c r="E3011" t="s">
        <v>198</v>
      </c>
      <c r="F3011" t="s">
        <v>110</v>
      </c>
      <c r="G3011" t="s">
        <v>32</v>
      </c>
      <c r="H3011" t="s">
        <v>181</v>
      </c>
      <c r="J3011">
        <v>1390.5107174000002</v>
      </c>
      <c r="K3011">
        <v>4.44967384</v>
      </c>
      <c r="L3011">
        <v>0.64663612169999996</v>
      </c>
      <c r="M3011">
        <v>1.0734038342999999E-2</v>
      </c>
      <c r="N3011">
        <v>1.0734038342999999E-2</v>
      </c>
      <c r="O3011">
        <v>2.0690703403000001E-3</v>
      </c>
      <c r="P3011">
        <v>0.17851462461281739</v>
      </c>
      <c r="X3011" t="s">
        <v>340</v>
      </c>
      <c r="Y3011" t="s">
        <v>341</v>
      </c>
      <c r="Z3011" t="s">
        <v>427</v>
      </c>
      <c r="AA3011" t="s">
        <v>198</v>
      </c>
      <c r="AB3011" t="s">
        <v>110</v>
      </c>
      <c r="AC3011" t="s">
        <v>32</v>
      </c>
      <c r="AD3011" t="s">
        <v>181</v>
      </c>
      <c r="AF3011">
        <v>1390.5107174000002</v>
      </c>
      <c r="AG3011">
        <v>1403.5542966</v>
      </c>
      <c r="AH3011">
        <v>203.96751169000001</v>
      </c>
      <c r="AI3011">
        <v>3.3858225800000001</v>
      </c>
      <c r="AJ3011">
        <v>3.3858225800000001</v>
      </c>
      <c r="AK3011">
        <v>0.65264395539999998</v>
      </c>
      <c r="AL3011">
        <v>56.308616008695495</v>
      </c>
    </row>
    <row r="3012" spans="1:38" x14ac:dyDescent="0.25">
      <c r="A3012" t="s">
        <v>393</v>
      </c>
      <c r="B3012" s="17" t="s">
        <v>340</v>
      </c>
      <c r="C3012" t="s">
        <v>445</v>
      </c>
      <c r="D3012" t="s">
        <v>427</v>
      </c>
      <c r="E3012" t="s">
        <v>199</v>
      </c>
      <c r="F3012" t="s">
        <v>31</v>
      </c>
      <c r="G3012" t="s">
        <v>32</v>
      </c>
      <c r="H3012" t="s">
        <v>181</v>
      </c>
      <c r="J3012">
        <v>22.753285096999999</v>
      </c>
      <c r="K3012">
        <v>2.2167074300000002E-2</v>
      </c>
      <c r="L3012">
        <v>3.1750910639999999E-3</v>
      </c>
      <c r="M3012">
        <v>8.2976529949999994E-5</v>
      </c>
      <c r="N3012">
        <v>8.2976529949999994E-5</v>
      </c>
      <c r="O3012">
        <v>1.5528310404E-5</v>
      </c>
      <c r="P3012">
        <v>8.0603100928164893E-4</v>
      </c>
      <c r="X3012" t="s">
        <v>340</v>
      </c>
      <c r="Y3012" t="s">
        <v>341</v>
      </c>
      <c r="Z3012" t="s">
        <v>427</v>
      </c>
      <c r="AA3012" t="s">
        <v>199</v>
      </c>
      <c r="AB3012" t="s">
        <v>31</v>
      </c>
      <c r="AC3012" t="s">
        <v>32</v>
      </c>
      <c r="AD3012" t="s">
        <v>181</v>
      </c>
      <c r="AF3012">
        <v>22.753285096999999</v>
      </c>
      <c r="AG3012">
        <v>6.9921286030000003</v>
      </c>
      <c r="AH3012">
        <v>1.0015144462000001</v>
      </c>
      <c r="AI3012">
        <v>2.61731688E-2</v>
      </c>
      <c r="AJ3012">
        <v>2.61731688E-2</v>
      </c>
      <c r="AK3012">
        <v>4.8980728739999998E-3</v>
      </c>
      <c r="AL3012">
        <v>0.25424521539966299</v>
      </c>
    </row>
    <row r="3013" spans="1:38" x14ac:dyDescent="0.25">
      <c r="A3013" t="s">
        <v>393</v>
      </c>
      <c r="B3013" s="17" t="s">
        <v>340</v>
      </c>
      <c r="C3013" t="s">
        <v>445</v>
      </c>
      <c r="D3013" t="s">
        <v>427</v>
      </c>
      <c r="E3013" t="s">
        <v>201</v>
      </c>
      <c r="F3013" t="s">
        <v>200</v>
      </c>
      <c r="G3013" t="s">
        <v>32</v>
      </c>
      <c r="H3013" t="s">
        <v>181</v>
      </c>
      <c r="J3013">
        <v>4.9196288020000001</v>
      </c>
      <c r="K3013">
        <v>8.6703495400000004E-3</v>
      </c>
      <c r="L3013">
        <v>1.16883342E-3</v>
      </c>
      <c r="M3013">
        <v>2.506688427E-5</v>
      </c>
      <c r="N3013">
        <v>2.506688427E-5</v>
      </c>
      <c r="O3013">
        <v>4.7478294050000004E-6</v>
      </c>
      <c r="P3013">
        <v>3.13112152115862E-4</v>
      </c>
      <c r="X3013" t="s">
        <v>340</v>
      </c>
      <c r="Y3013" t="s">
        <v>341</v>
      </c>
      <c r="Z3013" t="s">
        <v>427</v>
      </c>
      <c r="AA3013" t="s">
        <v>201</v>
      </c>
      <c r="AB3013" t="s">
        <v>200</v>
      </c>
      <c r="AC3013" t="s">
        <v>32</v>
      </c>
      <c r="AD3013" t="s">
        <v>181</v>
      </c>
      <c r="AF3013">
        <v>4.9196288020000001</v>
      </c>
      <c r="AG3013">
        <v>2.7348759540000001</v>
      </c>
      <c r="AH3013">
        <v>0.36868348939999995</v>
      </c>
      <c r="AI3013">
        <v>7.9068124600000008E-3</v>
      </c>
      <c r="AJ3013">
        <v>7.9068124600000008E-3</v>
      </c>
      <c r="AK3013">
        <v>1.4976011719999998E-3</v>
      </c>
      <c r="AL3013">
        <v>9.8764523568451987E-2</v>
      </c>
    </row>
    <row r="3014" spans="1:38" x14ac:dyDescent="0.25">
      <c r="A3014" t="s">
        <v>393</v>
      </c>
      <c r="B3014" s="17" t="s">
        <v>340</v>
      </c>
      <c r="C3014" t="s">
        <v>445</v>
      </c>
      <c r="D3014" t="s">
        <v>427</v>
      </c>
      <c r="E3014" t="s">
        <v>203</v>
      </c>
      <c r="F3014" t="s">
        <v>202</v>
      </c>
      <c r="G3014" t="s">
        <v>32</v>
      </c>
      <c r="H3014" t="s">
        <v>181</v>
      </c>
      <c r="J3014">
        <v>2.7331268569999998</v>
      </c>
      <c r="K3014">
        <v>3.5172065000000003E-3</v>
      </c>
      <c r="L3014">
        <v>6.8461243800000001E-4</v>
      </c>
      <c r="M3014">
        <v>6.0934493600000003E-6</v>
      </c>
      <c r="N3014">
        <v>6.0934493600000003E-6</v>
      </c>
      <c r="O3014">
        <v>1.2635211540000001E-6</v>
      </c>
      <c r="P3014">
        <v>1.8997815045825999E-4</v>
      </c>
      <c r="X3014" t="s">
        <v>340</v>
      </c>
      <c r="Y3014" t="s">
        <v>341</v>
      </c>
      <c r="Z3014" t="s">
        <v>427</v>
      </c>
      <c r="AA3014" t="s">
        <v>203</v>
      </c>
      <c r="AB3014" t="s">
        <v>202</v>
      </c>
      <c r="AC3014" t="s">
        <v>32</v>
      </c>
      <c r="AD3014" t="s">
        <v>181</v>
      </c>
      <c r="AF3014">
        <v>2.7331268569999998</v>
      </c>
      <c r="AG3014">
        <v>1.109427516</v>
      </c>
      <c r="AH3014">
        <v>0.21594634199999999</v>
      </c>
      <c r="AI3014">
        <v>1.9220482999999999E-3</v>
      </c>
      <c r="AJ3014">
        <v>1.9220482999999999E-3</v>
      </c>
      <c r="AK3014">
        <v>3.9855074200000003E-4</v>
      </c>
      <c r="AL3014">
        <v>5.9924541500898994E-2</v>
      </c>
    </row>
    <row r="3015" spans="1:38" x14ac:dyDescent="0.25">
      <c r="A3015" t="s">
        <v>393</v>
      </c>
      <c r="B3015" s="17" t="s">
        <v>340</v>
      </c>
      <c r="C3015" t="s">
        <v>445</v>
      </c>
      <c r="D3015" t="s">
        <v>427</v>
      </c>
      <c r="E3015" t="s">
        <v>204</v>
      </c>
      <c r="F3015" t="s">
        <v>118</v>
      </c>
      <c r="G3015" t="s">
        <v>32</v>
      </c>
      <c r="H3015" t="s">
        <v>181</v>
      </c>
      <c r="J3015">
        <v>4.3593390319999994</v>
      </c>
      <c r="K3015">
        <v>8.4637024339999992E-3</v>
      </c>
      <c r="L3015">
        <v>1.1557297183000001E-3</v>
      </c>
      <c r="M3015">
        <v>5.059072895E-5</v>
      </c>
      <c r="N3015">
        <v>5.059072895E-5</v>
      </c>
      <c r="O3015">
        <v>9.3077411609999987E-6</v>
      </c>
      <c r="P3015">
        <v>2.4657335480612999E-4</v>
      </c>
      <c r="X3015" t="s">
        <v>340</v>
      </c>
      <c r="Y3015" t="s">
        <v>341</v>
      </c>
      <c r="Z3015" t="s">
        <v>427</v>
      </c>
      <c r="AA3015" t="s">
        <v>204</v>
      </c>
      <c r="AB3015" t="s">
        <v>118</v>
      </c>
      <c r="AC3015" t="s">
        <v>32</v>
      </c>
      <c r="AD3015" t="s">
        <v>181</v>
      </c>
      <c r="AF3015">
        <v>4.3593390319999994</v>
      </c>
      <c r="AG3015">
        <v>2.6696936566999998</v>
      </c>
      <c r="AH3015">
        <v>0.36455022526999997</v>
      </c>
      <c r="AI3015">
        <v>1.5957763185000001E-2</v>
      </c>
      <c r="AJ3015">
        <v>1.5957763185000001E-2</v>
      </c>
      <c r="AK3015">
        <v>2.9359274600000004E-3</v>
      </c>
      <c r="AL3015">
        <v>7.7776284282652999E-2</v>
      </c>
    </row>
    <row r="3016" spans="1:38" x14ac:dyDescent="0.25">
      <c r="A3016" t="s">
        <v>393</v>
      </c>
      <c r="B3016" s="17" t="s">
        <v>340</v>
      </c>
      <c r="C3016" t="s">
        <v>445</v>
      </c>
      <c r="D3016" t="s">
        <v>427</v>
      </c>
      <c r="E3016" t="s">
        <v>205</v>
      </c>
      <c r="F3016" t="s">
        <v>141</v>
      </c>
      <c r="G3016" t="s">
        <v>39</v>
      </c>
      <c r="H3016" t="s">
        <v>181</v>
      </c>
      <c r="J3016">
        <v>26.87563067</v>
      </c>
      <c r="K3016">
        <v>7.7969450640000007E-2</v>
      </c>
      <c r="L3016">
        <v>1.0621422563000001E-2</v>
      </c>
      <c r="M3016">
        <v>2.0972370839999999E-4</v>
      </c>
      <c r="N3016">
        <v>2.0972370839999999E-4</v>
      </c>
      <c r="O3016">
        <v>3.988109114E-5</v>
      </c>
      <c r="P3016">
        <v>2.8853132746136673E-3</v>
      </c>
      <c r="X3016" t="s">
        <v>340</v>
      </c>
      <c r="Y3016" t="s">
        <v>341</v>
      </c>
      <c r="Z3016" t="s">
        <v>427</v>
      </c>
      <c r="AA3016" t="s">
        <v>205</v>
      </c>
      <c r="AB3016" t="s">
        <v>141</v>
      </c>
      <c r="AC3016" t="s">
        <v>39</v>
      </c>
      <c r="AD3016" t="s">
        <v>181</v>
      </c>
      <c r="AF3016">
        <v>26.87563067</v>
      </c>
      <c r="AG3016">
        <v>16.035659940000002</v>
      </c>
      <c r="AH3016">
        <v>2.1844645140000001</v>
      </c>
      <c r="AI3016">
        <v>4.3133027209999994E-2</v>
      </c>
      <c r="AJ3016">
        <v>4.3133027209999994E-2</v>
      </c>
      <c r="AK3016">
        <v>8.202182286999999E-3</v>
      </c>
      <c r="AL3016">
        <v>0.59341068621319626</v>
      </c>
    </row>
    <row r="3017" spans="1:38" x14ac:dyDescent="0.25">
      <c r="A3017" t="s">
        <v>393</v>
      </c>
      <c r="B3017" s="17" t="s">
        <v>340</v>
      </c>
      <c r="C3017" t="s">
        <v>445</v>
      </c>
      <c r="D3017" t="s">
        <v>427</v>
      </c>
      <c r="E3017" t="s">
        <v>206</v>
      </c>
      <c r="F3017" t="s">
        <v>162</v>
      </c>
      <c r="G3017" t="s">
        <v>56</v>
      </c>
      <c r="H3017" t="s">
        <v>181</v>
      </c>
      <c r="J3017">
        <v>1.6902423999999999E-3</v>
      </c>
      <c r="K3017">
        <v>4.0508698000000002E-6</v>
      </c>
      <c r="L3017">
        <v>8.9694827999999995E-7</v>
      </c>
      <c r="M3017">
        <v>5.6779990000000001E-9</v>
      </c>
      <c r="N3017">
        <v>5.6779990000000001E-9</v>
      </c>
      <c r="O3017">
        <v>1.2345449000000001E-9</v>
      </c>
      <c r="P3017">
        <v>2.4792632969579997E-7</v>
      </c>
      <c r="X3017" t="s">
        <v>340</v>
      </c>
      <c r="Y3017" t="s">
        <v>341</v>
      </c>
      <c r="Z3017" t="s">
        <v>427</v>
      </c>
      <c r="AA3017" t="s">
        <v>206</v>
      </c>
      <c r="AB3017" t="s">
        <v>162</v>
      </c>
      <c r="AC3017" t="s">
        <v>56</v>
      </c>
      <c r="AD3017" t="s">
        <v>181</v>
      </c>
      <c r="AF3017">
        <v>1.6902423999999999E-3</v>
      </c>
      <c r="AG3017">
        <v>7.9980096999999995E-4</v>
      </c>
      <c r="AH3017">
        <v>1.7709285E-4</v>
      </c>
      <c r="AI3017">
        <v>1.1210602999999999E-6</v>
      </c>
      <c r="AJ3017">
        <v>1.1210602999999999E-6</v>
      </c>
      <c r="AK3017">
        <v>2.4374773000000002E-7</v>
      </c>
      <c r="AL3017">
        <v>4.8950405672699992E-5</v>
      </c>
    </row>
    <row r="3018" spans="1:38" x14ac:dyDescent="0.25">
      <c r="A3018" t="s">
        <v>393</v>
      </c>
      <c r="B3018" s="17" t="s">
        <v>340</v>
      </c>
      <c r="C3018" t="s">
        <v>445</v>
      </c>
      <c r="D3018" t="s">
        <v>427</v>
      </c>
      <c r="E3018" t="s">
        <v>207</v>
      </c>
      <c r="F3018" t="s">
        <v>164</v>
      </c>
      <c r="G3018" t="s">
        <v>56</v>
      </c>
      <c r="H3018" t="s">
        <v>181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X3018" t="s">
        <v>340</v>
      </c>
      <c r="Y3018" t="s">
        <v>341</v>
      </c>
      <c r="Z3018" t="s">
        <v>427</v>
      </c>
      <c r="AA3018" t="s">
        <v>207</v>
      </c>
      <c r="AB3018" t="s">
        <v>164</v>
      </c>
      <c r="AC3018" t="s">
        <v>56</v>
      </c>
      <c r="AD3018" t="s">
        <v>181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</row>
    <row r="3019" spans="1:38" x14ac:dyDescent="0.25">
      <c r="A3019" t="s">
        <v>393</v>
      </c>
      <c r="B3019" s="17" t="s">
        <v>340</v>
      </c>
      <c r="C3019" t="s">
        <v>445</v>
      </c>
      <c r="D3019" t="s">
        <v>427</v>
      </c>
      <c r="E3019" t="s">
        <v>208</v>
      </c>
      <c r="F3019" t="s">
        <v>58</v>
      </c>
      <c r="G3019" t="s">
        <v>59</v>
      </c>
      <c r="H3019" t="s">
        <v>181</v>
      </c>
      <c r="J3019">
        <v>600.01666574000001</v>
      </c>
      <c r="K3019">
        <v>0.22732823997000001</v>
      </c>
      <c r="L3019">
        <v>6.7255194020000006E-2</v>
      </c>
      <c r="M3019">
        <v>5.2048841793000001E-4</v>
      </c>
      <c r="N3019">
        <v>5.2048841793000001E-4</v>
      </c>
      <c r="O3019">
        <v>1.1264594683999999E-4</v>
      </c>
      <c r="P3019">
        <v>1.389905059502031E-2</v>
      </c>
      <c r="X3019" t="s">
        <v>340</v>
      </c>
      <c r="Y3019" t="s">
        <v>341</v>
      </c>
      <c r="Z3019" t="s">
        <v>427</v>
      </c>
      <c r="AA3019" t="s">
        <v>208</v>
      </c>
      <c r="AB3019" t="s">
        <v>58</v>
      </c>
      <c r="AC3019" t="s">
        <v>59</v>
      </c>
      <c r="AD3019" t="s">
        <v>181</v>
      </c>
      <c r="AF3019">
        <v>600.01666574000001</v>
      </c>
      <c r="AG3019">
        <v>71.705826150000007</v>
      </c>
      <c r="AH3019">
        <v>21.214208733</v>
      </c>
      <c r="AI3019">
        <v>0.16417691609000001</v>
      </c>
      <c r="AJ3019">
        <v>0.16417691609000001</v>
      </c>
      <c r="AK3019">
        <v>3.5531752004000001E-2</v>
      </c>
      <c r="AL3019">
        <v>4.3841575552242293</v>
      </c>
    </row>
    <row r="3020" spans="1:38" x14ac:dyDescent="0.25">
      <c r="A3020" t="s">
        <v>393</v>
      </c>
      <c r="B3020" s="17" t="s">
        <v>340</v>
      </c>
      <c r="C3020" t="s">
        <v>445</v>
      </c>
      <c r="D3020" t="s">
        <v>427</v>
      </c>
      <c r="E3020" t="s">
        <v>209</v>
      </c>
      <c r="F3020" t="s">
        <v>61</v>
      </c>
      <c r="G3020" t="s">
        <v>59</v>
      </c>
      <c r="H3020" t="s">
        <v>181</v>
      </c>
      <c r="J3020">
        <v>91.892208179999997</v>
      </c>
      <c r="K3020">
        <v>4.6154525399999993E-2</v>
      </c>
      <c r="L3020">
        <v>1.1749862731E-2</v>
      </c>
      <c r="M3020">
        <v>1.2258605157E-4</v>
      </c>
      <c r="N3020">
        <v>1.2258605157E-4</v>
      </c>
      <c r="O3020">
        <v>2.525602934E-5</v>
      </c>
      <c r="P3020">
        <v>2.4263492635058599E-3</v>
      </c>
      <c r="X3020" t="s">
        <v>340</v>
      </c>
      <c r="Y3020" t="s">
        <v>341</v>
      </c>
      <c r="Z3020" t="s">
        <v>427</v>
      </c>
      <c r="AA3020" t="s">
        <v>209</v>
      </c>
      <c r="AB3020" t="s">
        <v>61</v>
      </c>
      <c r="AC3020" t="s">
        <v>59</v>
      </c>
      <c r="AD3020" t="s">
        <v>181</v>
      </c>
      <c r="AF3020">
        <v>91.892208179999997</v>
      </c>
      <c r="AG3020">
        <v>14.558457063000001</v>
      </c>
      <c r="AH3020">
        <v>3.7062421479999998</v>
      </c>
      <c r="AI3020">
        <v>3.8667144219999998E-2</v>
      </c>
      <c r="AJ3020">
        <v>3.8667144219999998E-2</v>
      </c>
      <c r="AK3020">
        <v>7.9664745520000007E-3</v>
      </c>
      <c r="AL3020">
        <v>0.76533986789809105</v>
      </c>
    </row>
    <row r="3021" spans="1:38" x14ac:dyDescent="0.25">
      <c r="A3021" t="s">
        <v>393</v>
      </c>
      <c r="B3021" s="17" t="s">
        <v>340</v>
      </c>
      <c r="C3021" t="s">
        <v>445</v>
      </c>
      <c r="D3021" t="s">
        <v>427</v>
      </c>
      <c r="E3021" t="s">
        <v>210</v>
      </c>
      <c r="F3021" t="s">
        <v>63</v>
      </c>
      <c r="G3021" t="s">
        <v>59</v>
      </c>
      <c r="H3021" t="s">
        <v>181</v>
      </c>
      <c r="J3021">
        <v>43.818822300000008</v>
      </c>
      <c r="K3021">
        <v>5.0392134700000001E-2</v>
      </c>
      <c r="L3021">
        <v>1.1374289879999999E-2</v>
      </c>
      <c r="M3021">
        <v>1.4899680670000002E-4</v>
      </c>
      <c r="N3021">
        <v>1.4899680670000002E-4</v>
      </c>
      <c r="O3021">
        <v>2.9762234900000005E-5</v>
      </c>
      <c r="P3021">
        <v>2.34902127967138E-3</v>
      </c>
      <c r="X3021" t="s">
        <v>340</v>
      </c>
      <c r="Y3021" t="s">
        <v>341</v>
      </c>
      <c r="Z3021" t="s">
        <v>427</v>
      </c>
      <c r="AA3021" t="s">
        <v>210</v>
      </c>
      <c r="AB3021" t="s">
        <v>63</v>
      </c>
      <c r="AC3021" t="s">
        <v>59</v>
      </c>
      <c r="AD3021" t="s">
        <v>181</v>
      </c>
      <c r="AF3021">
        <v>43.818822300000008</v>
      </c>
      <c r="AG3021">
        <v>15.895120360000002</v>
      </c>
      <c r="AH3021">
        <v>3.5877763809999998</v>
      </c>
      <c r="AI3021">
        <v>4.6997851200000003E-2</v>
      </c>
      <c r="AJ3021">
        <v>4.6997851200000003E-2</v>
      </c>
      <c r="AK3021">
        <v>9.3878591299999987E-3</v>
      </c>
      <c r="AL3021">
        <v>0.7409485154339901</v>
      </c>
    </row>
    <row r="3022" spans="1:38" x14ac:dyDescent="0.25">
      <c r="A3022" t="s">
        <v>393</v>
      </c>
      <c r="B3022" s="17" t="s">
        <v>340</v>
      </c>
      <c r="C3022" t="s">
        <v>445</v>
      </c>
      <c r="D3022" t="s">
        <v>427</v>
      </c>
      <c r="E3022" t="s">
        <v>211</v>
      </c>
      <c r="F3022" t="s">
        <v>169</v>
      </c>
      <c r="G3022" t="s">
        <v>59</v>
      </c>
      <c r="H3022" t="s">
        <v>181</v>
      </c>
      <c r="J3022">
        <v>50.728607250000003</v>
      </c>
      <c r="K3022">
        <v>8.8900321899999996E-2</v>
      </c>
      <c r="L3022">
        <v>1.5071232029999999E-2</v>
      </c>
      <c r="M3022">
        <v>1.8554734699999999E-4</v>
      </c>
      <c r="N3022">
        <v>1.8554734699999999E-4</v>
      </c>
      <c r="O3022">
        <v>3.7048045600000001E-5</v>
      </c>
      <c r="P3022">
        <v>4.1759220177949004E-3</v>
      </c>
      <c r="X3022" t="s">
        <v>340</v>
      </c>
      <c r="Y3022" t="s">
        <v>341</v>
      </c>
      <c r="Z3022" t="s">
        <v>427</v>
      </c>
      <c r="AA3022" t="s">
        <v>211</v>
      </c>
      <c r="AB3022" t="s">
        <v>169</v>
      </c>
      <c r="AC3022" t="s">
        <v>59</v>
      </c>
      <c r="AD3022" t="s">
        <v>181</v>
      </c>
      <c r="AF3022">
        <v>50.728607250000003</v>
      </c>
      <c r="AG3022">
        <v>28.041702129999997</v>
      </c>
      <c r="AH3022">
        <v>4.7538974899999999</v>
      </c>
      <c r="AI3022">
        <v>5.8526936700000004E-2</v>
      </c>
      <c r="AJ3022">
        <v>5.8526936700000004E-2</v>
      </c>
      <c r="AK3022">
        <v>1.1686011959999999E-2</v>
      </c>
      <c r="AL3022">
        <v>1.31720532699545</v>
      </c>
    </row>
    <row r="3023" spans="1:38" x14ac:dyDescent="0.25">
      <c r="A3023" t="s">
        <v>393</v>
      </c>
      <c r="B3023" s="17" t="s">
        <v>340</v>
      </c>
      <c r="C3023" t="s">
        <v>445</v>
      </c>
      <c r="D3023" t="s">
        <v>427</v>
      </c>
      <c r="E3023" t="s">
        <v>212</v>
      </c>
      <c r="F3023" t="s">
        <v>171</v>
      </c>
      <c r="G3023" t="s">
        <v>59</v>
      </c>
      <c r="H3023" t="s">
        <v>181</v>
      </c>
      <c r="J3023">
        <v>3.2297357400000002</v>
      </c>
      <c r="K3023">
        <v>1.37469533E-3</v>
      </c>
      <c r="L3023">
        <v>2.7066764500000001E-4</v>
      </c>
      <c r="M3023">
        <v>2.4088741E-6</v>
      </c>
      <c r="N3023">
        <v>2.4088741E-6</v>
      </c>
      <c r="O3023">
        <v>5.0373981500000005E-7</v>
      </c>
      <c r="P3023">
        <v>7.4297358934149991E-5</v>
      </c>
      <c r="X3023" t="s">
        <v>340</v>
      </c>
      <c r="Y3023" t="s">
        <v>341</v>
      </c>
      <c r="Z3023" t="s">
        <v>427</v>
      </c>
      <c r="AA3023" t="s">
        <v>212</v>
      </c>
      <c r="AB3023" t="s">
        <v>171</v>
      </c>
      <c r="AC3023" t="s">
        <v>59</v>
      </c>
      <c r="AD3023" t="s">
        <v>181</v>
      </c>
      <c r="AF3023">
        <v>3.2297357400000002</v>
      </c>
      <c r="AG3023">
        <v>0.43361819699999998</v>
      </c>
      <c r="AH3023">
        <v>8.5376308000000012E-2</v>
      </c>
      <c r="AI3023">
        <v>7.5982777800000006E-4</v>
      </c>
      <c r="AJ3023">
        <v>7.5982777800000006E-4</v>
      </c>
      <c r="AK3023">
        <v>1.5889396099999999E-4</v>
      </c>
      <c r="AL3023">
        <v>2.3435512784799002E-2</v>
      </c>
    </row>
    <row r="3024" spans="1:38" x14ac:dyDescent="0.25">
      <c r="A3024" t="s">
        <v>393</v>
      </c>
      <c r="B3024" s="17" t="s">
        <v>340</v>
      </c>
      <c r="C3024" t="s">
        <v>445</v>
      </c>
      <c r="D3024" t="s">
        <v>427</v>
      </c>
      <c r="E3024" t="s">
        <v>213</v>
      </c>
      <c r="F3024" t="s">
        <v>65</v>
      </c>
      <c r="G3024" t="s">
        <v>59</v>
      </c>
      <c r="H3024" t="s">
        <v>181</v>
      </c>
      <c r="J3024">
        <v>0.94718223999999995</v>
      </c>
      <c r="K3024">
        <v>6.8057266300000001E-4</v>
      </c>
      <c r="L3024">
        <v>1.41330321E-4</v>
      </c>
      <c r="M3024">
        <v>2.3695492200000002E-6</v>
      </c>
      <c r="N3024">
        <v>2.3695492200000002E-6</v>
      </c>
      <c r="O3024">
        <v>4.6314993499999999E-7</v>
      </c>
      <c r="P3024">
        <v>2.8351484879329999E-5</v>
      </c>
      <c r="X3024" t="s">
        <v>340</v>
      </c>
      <c r="Y3024" t="s">
        <v>341</v>
      </c>
      <c r="Z3024" t="s">
        <v>427</v>
      </c>
      <c r="AA3024" t="s">
        <v>213</v>
      </c>
      <c r="AB3024" t="s">
        <v>65</v>
      </c>
      <c r="AC3024" t="s">
        <v>59</v>
      </c>
      <c r="AD3024" t="s">
        <v>181</v>
      </c>
      <c r="AF3024">
        <v>0.94718223999999995</v>
      </c>
      <c r="AG3024">
        <v>0.21467208800000001</v>
      </c>
      <c r="AH3024">
        <v>4.4579629600000004E-2</v>
      </c>
      <c r="AI3024">
        <v>7.4742360000000009E-4</v>
      </c>
      <c r="AJ3024">
        <v>7.4742360000000009E-4</v>
      </c>
      <c r="AK3024">
        <v>1.4609073700000002E-4</v>
      </c>
      <c r="AL3024">
        <v>8.9428682185539992E-3</v>
      </c>
    </row>
    <row r="3025" spans="1:38" x14ac:dyDescent="0.25">
      <c r="A3025" t="s">
        <v>393</v>
      </c>
      <c r="B3025" s="17" t="s">
        <v>340</v>
      </c>
      <c r="C3025" t="s">
        <v>445</v>
      </c>
      <c r="D3025" t="s">
        <v>427</v>
      </c>
      <c r="E3025" t="s">
        <v>215</v>
      </c>
      <c r="F3025" t="s">
        <v>106</v>
      </c>
      <c r="G3025" t="s">
        <v>19</v>
      </c>
      <c r="H3025" t="s">
        <v>214</v>
      </c>
      <c r="J3025">
        <v>3.8214142999999999E-2</v>
      </c>
      <c r="K3025">
        <v>1.0270235E-4</v>
      </c>
      <c r="L3025">
        <v>2.0878912E-5</v>
      </c>
      <c r="M3025">
        <v>1.6693467E-7</v>
      </c>
      <c r="N3025">
        <v>1.6693467E-7</v>
      </c>
      <c r="O3025">
        <v>3.1419951E-8</v>
      </c>
      <c r="P3025">
        <v>3.4137003600000007E-7</v>
      </c>
      <c r="X3025" t="s">
        <v>340</v>
      </c>
      <c r="Y3025" t="s">
        <v>341</v>
      </c>
      <c r="Z3025" t="s">
        <v>427</v>
      </c>
      <c r="AA3025" t="s">
        <v>215</v>
      </c>
      <c r="AB3025" t="s">
        <v>106</v>
      </c>
      <c r="AC3025" t="s">
        <v>19</v>
      </c>
      <c r="AD3025" t="s">
        <v>214</v>
      </c>
      <c r="AF3025">
        <v>3.8214142999999999E-2</v>
      </c>
      <c r="AG3025">
        <v>2.7602080000000001E-2</v>
      </c>
      <c r="AH3025">
        <v>5.6113754000000002E-3</v>
      </c>
      <c r="AI3025">
        <v>4.4865028000000002E-5</v>
      </c>
      <c r="AJ3025">
        <v>4.4865028000000002E-5</v>
      </c>
      <c r="AK3025">
        <v>8.4443636000000001E-6</v>
      </c>
      <c r="AL3025">
        <v>9.1745934000000005E-5</v>
      </c>
    </row>
    <row r="3026" spans="1:38" x14ac:dyDescent="0.25">
      <c r="A3026" t="s">
        <v>393</v>
      </c>
      <c r="B3026" s="17" t="s">
        <v>340</v>
      </c>
      <c r="C3026" t="s">
        <v>445</v>
      </c>
      <c r="D3026" t="s">
        <v>427</v>
      </c>
      <c r="E3026" t="s">
        <v>216</v>
      </c>
      <c r="F3026" t="s">
        <v>110</v>
      </c>
      <c r="G3026" t="s">
        <v>32</v>
      </c>
      <c r="H3026" t="s">
        <v>214</v>
      </c>
      <c r="J3026">
        <v>143.84522999999999</v>
      </c>
      <c r="K3026">
        <v>0.31483725000000001</v>
      </c>
      <c r="L3026">
        <v>4.6189847999999999E-2</v>
      </c>
      <c r="M3026">
        <v>7.5118970999999996E-4</v>
      </c>
      <c r="N3026">
        <v>7.5118970999999996E-4</v>
      </c>
      <c r="O3026">
        <v>1.3588063000000001E-4</v>
      </c>
      <c r="P3026">
        <v>7.54054484E-4</v>
      </c>
      <c r="X3026" t="s">
        <v>340</v>
      </c>
      <c r="Y3026" t="s">
        <v>341</v>
      </c>
      <c r="Z3026" t="s">
        <v>427</v>
      </c>
      <c r="AA3026" t="s">
        <v>216</v>
      </c>
      <c r="AB3026" t="s">
        <v>110</v>
      </c>
      <c r="AC3026" t="s">
        <v>32</v>
      </c>
      <c r="AD3026" t="s">
        <v>214</v>
      </c>
      <c r="AF3026">
        <v>143.84522999999999</v>
      </c>
      <c r="AG3026">
        <v>99.308678</v>
      </c>
      <c r="AH3026">
        <v>14.569596000000001</v>
      </c>
      <c r="AI3026">
        <v>0.23694672</v>
      </c>
      <c r="AJ3026">
        <v>0.23694672</v>
      </c>
      <c r="AK3026">
        <v>4.2860635000000001E-2</v>
      </c>
      <c r="AL3026">
        <v>0.23785037879999998</v>
      </c>
    </row>
    <row r="3027" spans="1:38" x14ac:dyDescent="0.25">
      <c r="A3027" t="s">
        <v>393</v>
      </c>
      <c r="B3027" s="17" t="s">
        <v>340</v>
      </c>
      <c r="C3027" t="s">
        <v>445</v>
      </c>
      <c r="D3027" t="s">
        <v>427</v>
      </c>
      <c r="E3027" t="s">
        <v>217</v>
      </c>
      <c r="F3027" t="s">
        <v>31</v>
      </c>
      <c r="G3027" t="s">
        <v>32</v>
      </c>
      <c r="H3027" t="s">
        <v>214</v>
      </c>
      <c r="J3027">
        <v>6.3221276000000007E-2</v>
      </c>
      <c r="K3027">
        <v>3.6739382999999997E-4</v>
      </c>
      <c r="L3027">
        <v>5.3251943999999998E-5</v>
      </c>
      <c r="M3027">
        <v>8.8720259000000003E-7</v>
      </c>
      <c r="N3027">
        <v>8.8720259000000003E-7</v>
      </c>
      <c r="O3027">
        <v>1.6028831E-7</v>
      </c>
      <c r="P3027">
        <v>8.6851384000000005E-7</v>
      </c>
      <c r="X3027" t="s">
        <v>340</v>
      </c>
      <c r="Y3027" t="s">
        <v>341</v>
      </c>
      <c r="Z3027" t="s">
        <v>427</v>
      </c>
      <c r="AA3027" t="s">
        <v>217</v>
      </c>
      <c r="AB3027" t="s">
        <v>31</v>
      </c>
      <c r="AC3027" t="s">
        <v>32</v>
      </c>
      <c r="AD3027" t="s">
        <v>214</v>
      </c>
      <c r="AF3027">
        <v>6.3221276000000007E-2</v>
      </c>
      <c r="AG3027">
        <v>0.11588652000000001</v>
      </c>
      <c r="AH3027">
        <v>1.6797184999999999E-2</v>
      </c>
      <c r="AI3027">
        <v>2.7984905E-4</v>
      </c>
      <c r="AJ3027">
        <v>2.7984905E-4</v>
      </c>
      <c r="AK3027">
        <v>5.0559516E-5</v>
      </c>
      <c r="AL3027">
        <v>2.7395411200000001E-4</v>
      </c>
    </row>
    <row r="3028" spans="1:38" x14ac:dyDescent="0.25">
      <c r="A3028" t="s">
        <v>393</v>
      </c>
      <c r="B3028" s="17" t="s">
        <v>340</v>
      </c>
      <c r="C3028" t="s">
        <v>445</v>
      </c>
      <c r="D3028" t="s">
        <v>427</v>
      </c>
      <c r="E3028" t="s">
        <v>219</v>
      </c>
      <c r="F3028" t="s">
        <v>218</v>
      </c>
      <c r="G3028" t="s">
        <v>32</v>
      </c>
      <c r="H3028" t="s">
        <v>214</v>
      </c>
      <c r="J3028">
        <v>7.5865522000000005E-2</v>
      </c>
      <c r="K3028">
        <v>2.2482002000000001E-4</v>
      </c>
      <c r="L3028">
        <v>3.0513827E-5</v>
      </c>
      <c r="M3028">
        <v>5.7988154E-7</v>
      </c>
      <c r="N3028">
        <v>5.7988154E-7</v>
      </c>
      <c r="O3028">
        <v>1.0452704000000001E-7</v>
      </c>
      <c r="P3028">
        <v>4.9273814800000006E-7</v>
      </c>
      <c r="X3028" t="s">
        <v>340</v>
      </c>
      <c r="Y3028" t="s">
        <v>341</v>
      </c>
      <c r="Z3028" t="s">
        <v>427</v>
      </c>
      <c r="AA3028" t="s">
        <v>219</v>
      </c>
      <c r="AB3028" t="s">
        <v>218</v>
      </c>
      <c r="AC3028" t="s">
        <v>32</v>
      </c>
      <c r="AD3028" t="s">
        <v>214</v>
      </c>
      <c r="AF3028">
        <v>7.5865522000000005E-2</v>
      </c>
      <c r="AG3028">
        <v>7.0914656000000006E-2</v>
      </c>
      <c r="AH3028">
        <v>9.6249329000000008E-3</v>
      </c>
      <c r="AI3028">
        <v>1.8291122E-4</v>
      </c>
      <c r="AJ3028">
        <v>1.8291122E-4</v>
      </c>
      <c r="AK3028">
        <v>3.2970816000000003E-5</v>
      </c>
      <c r="AL3028">
        <v>1.5542368359999998E-4</v>
      </c>
    </row>
    <row r="3029" spans="1:38" x14ac:dyDescent="0.25">
      <c r="A3029" t="s">
        <v>393</v>
      </c>
      <c r="B3029" s="17" t="s">
        <v>340</v>
      </c>
      <c r="C3029" t="s">
        <v>445</v>
      </c>
      <c r="D3029" t="s">
        <v>427</v>
      </c>
      <c r="E3029" t="s">
        <v>220</v>
      </c>
      <c r="F3029" t="s">
        <v>116</v>
      </c>
      <c r="G3029" t="s">
        <v>32</v>
      </c>
      <c r="H3029" t="s">
        <v>214</v>
      </c>
      <c r="J3029">
        <v>0.35236307</v>
      </c>
      <c r="K3029">
        <v>3.0574884000000001E-4</v>
      </c>
      <c r="L3029">
        <v>4.5998049999999999E-5</v>
      </c>
      <c r="M3029">
        <v>9.2701720000000011E-7</v>
      </c>
      <c r="N3029">
        <v>9.2701720000000011E-7</v>
      </c>
      <c r="O3029">
        <v>1.6760709099999999E-7</v>
      </c>
      <c r="P3029">
        <v>7.1966638999999991E-7</v>
      </c>
      <c r="X3029" t="s">
        <v>340</v>
      </c>
      <c r="Y3029" t="s">
        <v>341</v>
      </c>
      <c r="Z3029" t="s">
        <v>427</v>
      </c>
      <c r="AA3029" t="s">
        <v>220</v>
      </c>
      <c r="AB3029" t="s">
        <v>116</v>
      </c>
      <c r="AC3029" t="s">
        <v>32</v>
      </c>
      <c r="AD3029" t="s">
        <v>214</v>
      </c>
      <c r="AF3029">
        <v>0.35236307</v>
      </c>
      <c r="AG3029">
        <v>0.112515554</v>
      </c>
      <c r="AH3029">
        <v>1.6927278599999998E-2</v>
      </c>
      <c r="AI3029">
        <v>3.4114231000000002E-4</v>
      </c>
      <c r="AJ3029">
        <v>3.4114231000000002E-4</v>
      </c>
      <c r="AK3029">
        <v>6.1679404000000002E-5</v>
      </c>
      <c r="AL3029">
        <v>2.6483721080000004E-4</v>
      </c>
    </row>
    <row r="3030" spans="1:38" x14ac:dyDescent="0.25">
      <c r="A3030" t="s">
        <v>393</v>
      </c>
      <c r="B3030" s="17" t="s">
        <v>340</v>
      </c>
      <c r="C3030" t="s">
        <v>445</v>
      </c>
      <c r="D3030" t="s">
        <v>427</v>
      </c>
      <c r="E3030" t="s">
        <v>221</v>
      </c>
      <c r="F3030" t="s">
        <v>118</v>
      </c>
      <c r="G3030" t="s">
        <v>32</v>
      </c>
      <c r="H3030" t="s">
        <v>214</v>
      </c>
      <c r="J3030">
        <v>0.25288509600000003</v>
      </c>
      <c r="K3030">
        <v>5.7884406399999998E-4</v>
      </c>
      <c r="L3030">
        <v>8.1093295999999987E-5</v>
      </c>
      <c r="M3030">
        <v>3.4298309100000003E-6</v>
      </c>
      <c r="N3030">
        <v>3.4298309100000003E-6</v>
      </c>
      <c r="O3030">
        <v>6.1698865999999992E-7</v>
      </c>
      <c r="P3030">
        <v>1.0279261112E-6</v>
      </c>
      <c r="X3030" t="s">
        <v>340</v>
      </c>
      <c r="Y3030" t="s">
        <v>341</v>
      </c>
      <c r="Z3030" t="s">
        <v>427</v>
      </c>
      <c r="AA3030" t="s">
        <v>221</v>
      </c>
      <c r="AB3030" t="s">
        <v>118</v>
      </c>
      <c r="AC3030" t="s">
        <v>32</v>
      </c>
      <c r="AD3030" t="s">
        <v>214</v>
      </c>
      <c r="AF3030">
        <v>0.25288509600000003</v>
      </c>
      <c r="AG3030">
        <v>0.18258397600000001</v>
      </c>
      <c r="AH3030">
        <v>2.55791457E-2</v>
      </c>
      <c r="AI3030">
        <v>1.0818666100000001E-3</v>
      </c>
      <c r="AJ3030">
        <v>1.0818666100000001E-3</v>
      </c>
      <c r="AK3030">
        <v>1.9461584100000001E-4</v>
      </c>
      <c r="AL3030">
        <v>3.2423728731999999E-4</v>
      </c>
    </row>
    <row r="3031" spans="1:38" x14ac:dyDescent="0.25">
      <c r="A3031" t="s">
        <v>393</v>
      </c>
      <c r="B3031" s="17" t="s">
        <v>340</v>
      </c>
      <c r="C3031" t="s">
        <v>445</v>
      </c>
      <c r="D3031" t="s">
        <v>427</v>
      </c>
      <c r="E3031" t="s">
        <v>222</v>
      </c>
      <c r="F3031" t="s">
        <v>162</v>
      </c>
      <c r="G3031" t="s">
        <v>56</v>
      </c>
      <c r="H3031" t="s">
        <v>214</v>
      </c>
      <c r="J3031">
        <v>8.9895055999999996E-4</v>
      </c>
      <c r="K3031">
        <v>2.7902495E-6</v>
      </c>
      <c r="L3031">
        <v>6.2539351000000004E-7</v>
      </c>
      <c r="M3031">
        <v>3.1833983999999999E-9</v>
      </c>
      <c r="N3031">
        <v>3.1833983999999999E-9</v>
      </c>
      <c r="O3031">
        <v>5.5568449999999997E-10</v>
      </c>
      <c r="P3031">
        <v>1.0848995040000001E-8</v>
      </c>
      <c r="X3031" t="s">
        <v>340</v>
      </c>
      <c r="Y3031" t="s">
        <v>341</v>
      </c>
      <c r="Z3031" t="s">
        <v>427</v>
      </c>
      <c r="AA3031" t="s">
        <v>222</v>
      </c>
      <c r="AB3031" t="s">
        <v>162</v>
      </c>
      <c r="AC3031" t="s">
        <v>56</v>
      </c>
      <c r="AD3031" t="s">
        <v>214</v>
      </c>
      <c r="AF3031">
        <v>8.9895055999999996E-4</v>
      </c>
      <c r="AG3031">
        <v>5.5090483999999996E-4</v>
      </c>
      <c r="AH3031">
        <v>1.2347726E-4</v>
      </c>
      <c r="AI3031">
        <v>6.2852808E-7</v>
      </c>
      <c r="AJ3031">
        <v>6.2852808E-7</v>
      </c>
      <c r="AK3031">
        <v>1.0971399E-7</v>
      </c>
      <c r="AL3031">
        <v>2.1420183600000001E-6</v>
      </c>
    </row>
    <row r="3032" spans="1:38" x14ac:dyDescent="0.25">
      <c r="A3032" t="s">
        <v>393</v>
      </c>
      <c r="B3032" s="17" t="s">
        <v>340</v>
      </c>
      <c r="C3032" t="s">
        <v>445</v>
      </c>
      <c r="D3032" t="s">
        <v>427</v>
      </c>
      <c r="E3032" t="s">
        <v>223</v>
      </c>
      <c r="F3032" t="s">
        <v>164</v>
      </c>
      <c r="G3032" t="s">
        <v>56</v>
      </c>
      <c r="H3032" t="s">
        <v>214</v>
      </c>
      <c r="J3032">
        <v>1.0192685230000001E-3</v>
      </c>
      <c r="K3032">
        <v>1.3356247542000003E-5</v>
      </c>
      <c r="L3032">
        <v>2.9758332487999996E-6</v>
      </c>
      <c r="M3032">
        <v>1.5386570810000001E-8</v>
      </c>
      <c r="N3032">
        <v>1.5386570810000001E-8</v>
      </c>
      <c r="O3032">
        <v>2.6748817019999998E-9</v>
      </c>
      <c r="P3032">
        <v>5.1725186752000001E-8</v>
      </c>
      <c r="X3032" t="s">
        <v>340</v>
      </c>
      <c r="Y3032" t="s">
        <v>341</v>
      </c>
      <c r="Z3032" t="s">
        <v>427</v>
      </c>
      <c r="AA3032" t="s">
        <v>223</v>
      </c>
      <c r="AB3032" t="s">
        <v>164</v>
      </c>
      <c r="AC3032" t="s">
        <v>56</v>
      </c>
      <c r="AD3032" t="s">
        <v>214</v>
      </c>
      <c r="AF3032">
        <v>1.0192685230000001E-3</v>
      </c>
      <c r="AG3032">
        <v>2.6370485499999999E-3</v>
      </c>
      <c r="AH3032">
        <v>5.8754652270000002E-4</v>
      </c>
      <c r="AI3032">
        <v>3.0379141230000003E-6</v>
      </c>
      <c r="AJ3032">
        <v>3.0379141230000003E-6</v>
      </c>
      <c r="AK3032">
        <v>5.2812683379999997E-7</v>
      </c>
      <c r="AL3032">
        <v>1.02125857232E-5</v>
      </c>
    </row>
    <row r="3033" spans="1:38" x14ac:dyDescent="0.25">
      <c r="A3033" t="s">
        <v>393</v>
      </c>
      <c r="B3033" s="17" t="s">
        <v>340</v>
      </c>
      <c r="C3033" t="s">
        <v>445</v>
      </c>
      <c r="D3033" t="s">
        <v>427</v>
      </c>
      <c r="E3033" t="s">
        <v>224</v>
      </c>
      <c r="F3033" t="s">
        <v>58</v>
      </c>
      <c r="G3033" t="s">
        <v>59</v>
      </c>
      <c r="H3033" t="s">
        <v>214</v>
      </c>
      <c r="J3033">
        <v>114.01125199999998</v>
      </c>
      <c r="K3033">
        <v>6.7453659430000007E-2</v>
      </c>
      <c r="L3033">
        <v>2.0640965319999999E-2</v>
      </c>
      <c r="M3033">
        <v>1.463284769E-4</v>
      </c>
      <c r="N3033">
        <v>1.463284769E-4</v>
      </c>
      <c r="O3033">
        <v>2.9166954890000003E-5</v>
      </c>
      <c r="P3033">
        <v>2.5358463378E-4</v>
      </c>
      <c r="X3033" t="s">
        <v>340</v>
      </c>
      <c r="Y3033" t="s">
        <v>341</v>
      </c>
      <c r="Z3033" t="s">
        <v>427</v>
      </c>
      <c r="AA3033" t="s">
        <v>224</v>
      </c>
      <c r="AB3033" t="s">
        <v>58</v>
      </c>
      <c r="AC3033" t="s">
        <v>59</v>
      </c>
      <c r="AD3033" t="s">
        <v>214</v>
      </c>
      <c r="AF3033">
        <v>114.01125199999998</v>
      </c>
      <c r="AG3033">
        <v>21.27681304</v>
      </c>
      <c r="AH3033">
        <v>6.5107517339999994</v>
      </c>
      <c r="AI3033">
        <v>4.6156187289999998E-2</v>
      </c>
      <c r="AJ3033">
        <v>4.6156187289999998E-2</v>
      </c>
      <c r="AK3033">
        <v>9.2000916030000011E-3</v>
      </c>
      <c r="AL3033">
        <v>7.9987846228000009E-2</v>
      </c>
    </row>
    <row r="3034" spans="1:38" x14ac:dyDescent="0.25">
      <c r="A3034" t="s">
        <v>393</v>
      </c>
      <c r="B3034" s="17" t="s">
        <v>340</v>
      </c>
      <c r="C3034" t="s">
        <v>445</v>
      </c>
      <c r="D3034" t="s">
        <v>427</v>
      </c>
      <c r="E3034" t="s">
        <v>225</v>
      </c>
      <c r="F3034" t="s">
        <v>61</v>
      </c>
      <c r="G3034" t="s">
        <v>59</v>
      </c>
      <c r="H3034" t="s">
        <v>214</v>
      </c>
      <c r="J3034">
        <v>2.1936586550000001</v>
      </c>
      <c r="K3034">
        <v>3.120350879E-3</v>
      </c>
      <c r="L3034">
        <v>8.7040005779999994E-4</v>
      </c>
      <c r="M3034">
        <v>7.4551051100000001E-6</v>
      </c>
      <c r="N3034">
        <v>7.4551051100000001E-6</v>
      </c>
      <c r="O3034">
        <v>1.4544173374999998E-6</v>
      </c>
      <c r="P3034">
        <v>1.07234382372E-5</v>
      </c>
      <c r="X3034" t="s">
        <v>340</v>
      </c>
      <c r="Y3034" t="s">
        <v>341</v>
      </c>
      <c r="Z3034" t="s">
        <v>427</v>
      </c>
      <c r="AA3034" t="s">
        <v>225</v>
      </c>
      <c r="AB3034" t="s">
        <v>61</v>
      </c>
      <c r="AC3034" t="s">
        <v>59</v>
      </c>
      <c r="AD3034" t="s">
        <v>214</v>
      </c>
      <c r="AF3034">
        <v>2.1936586550000001</v>
      </c>
      <c r="AG3034">
        <v>0.98424784129999998</v>
      </c>
      <c r="AH3034">
        <v>0.27454901740000004</v>
      </c>
      <c r="AI3034">
        <v>2.3515532040000002E-3</v>
      </c>
      <c r="AJ3034">
        <v>2.3515532040000002E-3</v>
      </c>
      <c r="AK3034">
        <v>4.5876475779999996E-4</v>
      </c>
      <c r="AL3034">
        <v>3.3824789440000001E-3</v>
      </c>
    </row>
    <row r="3035" spans="1:38" x14ac:dyDescent="0.25">
      <c r="A3035" t="s">
        <v>393</v>
      </c>
      <c r="B3035" s="17" t="s">
        <v>340</v>
      </c>
      <c r="C3035" t="s">
        <v>445</v>
      </c>
      <c r="D3035" t="s">
        <v>427</v>
      </c>
      <c r="E3035" t="s">
        <v>226</v>
      </c>
      <c r="F3035" t="s">
        <v>63</v>
      </c>
      <c r="G3035" t="s">
        <v>59</v>
      </c>
      <c r="H3035" t="s">
        <v>214</v>
      </c>
      <c r="J3035">
        <v>1.7572859300000001</v>
      </c>
      <c r="K3035">
        <v>3.8157470700000001E-3</v>
      </c>
      <c r="L3035">
        <v>8.9176280999999995E-4</v>
      </c>
      <c r="M3035">
        <v>1.0607102299999999E-5</v>
      </c>
      <c r="N3035">
        <v>1.0607102299999999E-5</v>
      </c>
      <c r="O3035">
        <v>2.0107043999999999E-6</v>
      </c>
      <c r="P3035">
        <v>1.0970739440000001E-5</v>
      </c>
      <c r="X3035" t="s">
        <v>340</v>
      </c>
      <c r="Y3035" t="s">
        <v>341</v>
      </c>
      <c r="Z3035" t="s">
        <v>427</v>
      </c>
      <c r="AA3035" t="s">
        <v>226</v>
      </c>
      <c r="AB3035" t="s">
        <v>63</v>
      </c>
      <c r="AC3035" t="s">
        <v>59</v>
      </c>
      <c r="AD3035" t="s">
        <v>214</v>
      </c>
      <c r="AF3035">
        <v>1.7572859300000001</v>
      </c>
      <c r="AG3035">
        <v>1.20359558</v>
      </c>
      <c r="AH3035">
        <v>0.28128750299999999</v>
      </c>
      <c r="AI3035">
        <v>3.3457828000000001E-3</v>
      </c>
      <c r="AJ3035">
        <v>3.3457828000000001E-3</v>
      </c>
      <c r="AK3035">
        <v>6.3423357E-4</v>
      </c>
      <c r="AL3035">
        <v>3.4604846399999998E-3</v>
      </c>
    </row>
    <row r="3036" spans="1:38" x14ac:dyDescent="0.25">
      <c r="A3036" t="s">
        <v>393</v>
      </c>
      <c r="B3036" s="17" t="s">
        <v>340</v>
      </c>
      <c r="C3036" t="s">
        <v>445</v>
      </c>
      <c r="D3036" t="s">
        <v>427</v>
      </c>
      <c r="E3036" t="s">
        <v>228</v>
      </c>
      <c r="F3036" t="s">
        <v>227</v>
      </c>
      <c r="G3036" t="s">
        <v>59</v>
      </c>
      <c r="H3036" t="s">
        <v>214</v>
      </c>
      <c r="J3036">
        <v>3.31407549</v>
      </c>
      <c r="K3036">
        <v>3.5836861640000002E-2</v>
      </c>
      <c r="L3036">
        <v>6.8800694399999999E-3</v>
      </c>
      <c r="M3036">
        <v>4.2349232050000005E-4</v>
      </c>
      <c r="N3036">
        <v>4.2349232050000005E-4</v>
      </c>
      <c r="O3036">
        <v>7.1010370499999996E-5</v>
      </c>
      <c r="P3036">
        <v>6.9232258399999996E-5</v>
      </c>
      <c r="X3036" t="s">
        <v>340</v>
      </c>
      <c r="Y3036" t="s">
        <v>341</v>
      </c>
      <c r="Z3036" t="s">
        <v>427</v>
      </c>
      <c r="AA3036" t="s">
        <v>228</v>
      </c>
      <c r="AB3036" t="s">
        <v>227</v>
      </c>
      <c r="AC3036" t="s">
        <v>59</v>
      </c>
      <c r="AD3036" t="s">
        <v>214</v>
      </c>
      <c r="AF3036">
        <v>3.31407549</v>
      </c>
      <c r="AG3036">
        <v>11.303971170000001</v>
      </c>
      <c r="AH3036">
        <v>2.1701705170000003</v>
      </c>
      <c r="AI3036">
        <v>0.1335815866</v>
      </c>
      <c r="AJ3036">
        <v>0.1335815866</v>
      </c>
      <c r="AK3036">
        <v>2.2398700110000003E-2</v>
      </c>
      <c r="AL3036">
        <v>2.1837833399999999E-2</v>
      </c>
    </row>
    <row r="3037" spans="1:38" x14ac:dyDescent="0.25">
      <c r="A3037" t="s">
        <v>393</v>
      </c>
      <c r="B3037" s="17" t="s">
        <v>340</v>
      </c>
      <c r="C3037" t="s">
        <v>445</v>
      </c>
      <c r="D3037" t="s">
        <v>427</v>
      </c>
      <c r="E3037" t="s">
        <v>229</v>
      </c>
      <c r="F3037" t="s">
        <v>65</v>
      </c>
      <c r="G3037" t="s">
        <v>59</v>
      </c>
      <c r="H3037" t="s">
        <v>214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X3037" t="s">
        <v>340</v>
      </c>
      <c r="Y3037" t="s">
        <v>341</v>
      </c>
      <c r="Z3037" t="s">
        <v>427</v>
      </c>
      <c r="AA3037" t="s">
        <v>229</v>
      </c>
      <c r="AB3037" t="s">
        <v>65</v>
      </c>
      <c r="AC3037" t="s">
        <v>59</v>
      </c>
      <c r="AD3037" t="s">
        <v>214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</row>
    <row r="3038" spans="1:38" x14ac:dyDescent="0.25">
      <c r="A3038" t="s">
        <v>393</v>
      </c>
      <c r="B3038" s="17" t="s">
        <v>340</v>
      </c>
      <c r="C3038" t="s">
        <v>445</v>
      </c>
      <c r="D3038" t="s">
        <v>427</v>
      </c>
      <c r="E3038" t="s">
        <v>230</v>
      </c>
      <c r="F3038" t="s">
        <v>178</v>
      </c>
      <c r="G3038" t="s">
        <v>32</v>
      </c>
      <c r="H3038" t="s">
        <v>214</v>
      </c>
      <c r="J3038">
        <v>0.2186197292</v>
      </c>
      <c r="K3038">
        <v>1.9030173800000001E-4</v>
      </c>
      <c r="L3038">
        <v>3.5757299499999999E-5</v>
      </c>
      <c r="M3038">
        <v>2.1135592199999999E-6</v>
      </c>
      <c r="N3038">
        <v>2.1135592199999999E-6</v>
      </c>
      <c r="O3038">
        <v>3.7100113899999998E-7</v>
      </c>
      <c r="P3038">
        <v>3.5047073719999995E-7</v>
      </c>
      <c r="X3038" t="s">
        <v>340</v>
      </c>
      <c r="Y3038" t="s">
        <v>341</v>
      </c>
      <c r="Z3038" t="s">
        <v>427</v>
      </c>
      <c r="AA3038" t="s">
        <v>230</v>
      </c>
      <c r="AB3038" t="s">
        <v>178</v>
      </c>
      <c r="AC3038" t="s">
        <v>32</v>
      </c>
      <c r="AD3038" t="s">
        <v>214</v>
      </c>
      <c r="AF3038">
        <v>0.2186197292</v>
      </c>
      <c r="AG3038">
        <v>5.6262800700000004E-2</v>
      </c>
      <c r="AH3038">
        <v>1.0571663700000001E-2</v>
      </c>
      <c r="AI3038">
        <v>6.2487486499999999E-4</v>
      </c>
      <c r="AJ3038">
        <v>6.2487486499999999E-4</v>
      </c>
      <c r="AK3038">
        <v>1.0968666599999999E-4</v>
      </c>
      <c r="AL3038">
        <v>1.0361685400000001E-4</v>
      </c>
    </row>
    <row r="3039" spans="1:38" x14ac:dyDescent="0.25">
      <c r="A3039" t="s">
        <v>393</v>
      </c>
      <c r="B3039" s="17" t="s">
        <v>340</v>
      </c>
      <c r="C3039" t="s">
        <v>445</v>
      </c>
      <c r="D3039" t="s">
        <v>427</v>
      </c>
      <c r="E3039" t="s">
        <v>233</v>
      </c>
      <c r="F3039" t="s">
        <v>231</v>
      </c>
      <c r="G3039" t="s">
        <v>9</v>
      </c>
      <c r="H3039" t="s">
        <v>232</v>
      </c>
      <c r="J3039">
        <v>73.737110801000014</v>
      </c>
      <c r="K3039">
        <v>8.6697822559999999E-3</v>
      </c>
      <c r="L3039">
        <v>8.7720774528000003E-3</v>
      </c>
      <c r="M3039">
        <v>1.2536212084999997E-3</v>
      </c>
      <c r="N3039">
        <v>1.2160125722450001E-3</v>
      </c>
      <c r="O3039">
        <v>1.7473431978000002E-5</v>
      </c>
      <c r="P3039">
        <v>2.254088246462325E-3</v>
      </c>
      <c r="X3039" t="s">
        <v>340</v>
      </c>
      <c r="Y3039" t="s">
        <v>341</v>
      </c>
      <c r="Z3039" t="s">
        <v>427</v>
      </c>
      <c r="AA3039" t="s">
        <v>233</v>
      </c>
      <c r="AB3039" t="s">
        <v>231</v>
      </c>
      <c r="AC3039" t="s">
        <v>9</v>
      </c>
      <c r="AD3039" t="s">
        <v>232</v>
      </c>
      <c r="AF3039">
        <v>73.737110801000028</v>
      </c>
      <c r="AG3039">
        <v>2.4926664019999998</v>
      </c>
      <c r="AH3039">
        <v>2.5220777866999997</v>
      </c>
      <c r="AI3039">
        <v>0.36043111380999998</v>
      </c>
      <c r="AJ3039">
        <v>0.34961818039569992</v>
      </c>
      <c r="AK3039">
        <v>5.0238211871999989E-3</v>
      </c>
      <c r="AL3039">
        <v>0.64807742070396002</v>
      </c>
    </row>
    <row r="3040" spans="1:38" x14ac:dyDescent="0.25">
      <c r="A3040" t="s">
        <v>393</v>
      </c>
      <c r="B3040" s="17" t="s">
        <v>340</v>
      </c>
      <c r="C3040" t="s">
        <v>445</v>
      </c>
      <c r="D3040" t="s">
        <v>427</v>
      </c>
      <c r="E3040" t="s">
        <v>234</v>
      </c>
      <c r="F3040" t="s">
        <v>76</v>
      </c>
      <c r="G3040" t="s">
        <v>19</v>
      </c>
      <c r="H3040" t="s">
        <v>232</v>
      </c>
      <c r="J3040">
        <v>31.43081196</v>
      </c>
      <c r="K3040">
        <v>1.4185648654E-2</v>
      </c>
      <c r="L3040">
        <v>2.9233276819000002E-2</v>
      </c>
      <c r="M3040">
        <v>2.4590885396999999E-3</v>
      </c>
      <c r="N3040">
        <v>2.3853158835089997E-3</v>
      </c>
      <c r="O3040">
        <v>8.2632228133000003E-5</v>
      </c>
      <c r="P3040">
        <v>2.3758475920587717E-3</v>
      </c>
      <c r="X3040" t="s">
        <v>340</v>
      </c>
      <c r="Y3040" t="s">
        <v>341</v>
      </c>
      <c r="Z3040" t="s">
        <v>427</v>
      </c>
      <c r="AA3040" t="s">
        <v>234</v>
      </c>
      <c r="AB3040" t="s">
        <v>76</v>
      </c>
      <c r="AC3040" t="s">
        <v>19</v>
      </c>
      <c r="AD3040" t="s">
        <v>232</v>
      </c>
      <c r="AF3040">
        <v>31.43081196</v>
      </c>
      <c r="AG3040">
        <v>3.8125069855000002</v>
      </c>
      <c r="AH3040">
        <v>7.8566788394999998</v>
      </c>
      <c r="AI3040">
        <v>0.66089983058000001</v>
      </c>
      <c r="AJ3040">
        <v>0.64107283566259998</v>
      </c>
      <c r="AK3040">
        <v>2.2208074261999999E-2</v>
      </c>
      <c r="AL3040">
        <v>0.63852810711326913</v>
      </c>
    </row>
    <row r="3041" spans="1:38" x14ac:dyDescent="0.25">
      <c r="A3041" t="s">
        <v>393</v>
      </c>
      <c r="B3041" s="17" t="s">
        <v>340</v>
      </c>
      <c r="C3041" t="s">
        <v>445</v>
      </c>
      <c r="D3041" t="s">
        <v>427</v>
      </c>
      <c r="E3041" t="s">
        <v>235</v>
      </c>
      <c r="F3041" t="s">
        <v>18</v>
      </c>
      <c r="G3041" t="s">
        <v>19</v>
      </c>
      <c r="H3041" t="s">
        <v>232</v>
      </c>
      <c r="J3041">
        <v>3.4750245</v>
      </c>
      <c r="K3041">
        <v>5.4680662000000003E-5</v>
      </c>
      <c r="L3041">
        <v>6.7779227000000004E-5</v>
      </c>
      <c r="M3041">
        <v>7.3602841E-6</v>
      </c>
      <c r="N3041">
        <v>7.1394755769999998E-6</v>
      </c>
      <c r="O3041">
        <v>1.3648017E-7</v>
      </c>
      <c r="P3041">
        <v>1.0260244987199999E-5</v>
      </c>
      <c r="X3041" t="s">
        <v>340</v>
      </c>
      <c r="Y3041" t="s">
        <v>341</v>
      </c>
      <c r="Z3041" t="s">
        <v>427</v>
      </c>
      <c r="AA3041" t="s">
        <v>235</v>
      </c>
      <c r="AB3041" t="s">
        <v>18</v>
      </c>
      <c r="AC3041" t="s">
        <v>19</v>
      </c>
      <c r="AD3041" t="s">
        <v>232</v>
      </c>
      <c r="AF3041">
        <v>3.4750245</v>
      </c>
      <c r="AG3041">
        <v>1.4695868000000001E-2</v>
      </c>
      <c r="AH3041">
        <v>1.8216211E-2</v>
      </c>
      <c r="AI3041">
        <v>1.9781351999999999E-3</v>
      </c>
      <c r="AJ3041">
        <v>1.9187911439999998E-3</v>
      </c>
      <c r="AK3041">
        <v>3.6680147000000003E-5</v>
      </c>
      <c r="AL3041">
        <v>2.7575231785920001E-3</v>
      </c>
    </row>
    <row r="3042" spans="1:38" x14ac:dyDescent="0.25">
      <c r="A3042" t="s">
        <v>393</v>
      </c>
      <c r="B3042" s="17" t="s">
        <v>340</v>
      </c>
      <c r="C3042" t="s">
        <v>445</v>
      </c>
      <c r="D3042" t="s">
        <v>427</v>
      </c>
      <c r="E3042" t="s">
        <v>236</v>
      </c>
      <c r="F3042" t="s">
        <v>21</v>
      </c>
      <c r="G3042" t="s">
        <v>19</v>
      </c>
      <c r="H3042" t="s">
        <v>232</v>
      </c>
      <c r="J3042">
        <v>30.328658440000002</v>
      </c>
      <c r="K3042">
        <v>7.8513038099999998E-4</v>
      </c>
      <c r="L3042">
        <v>1.06602195E-3</v>
      </c>
      <c r="M3042">
        <v>1.0809159350000001E-4</v>
      </c>
      <c r="N3042">
        <v>1.04848845695E-4</v>
      </c>
      <c r="O3042">
        <v>2.2481354779999999E-6</v>
      </c>
      <c r="P3042">
        <v>1.5667849833433199E-4</v>
      </c>
      <c r="X3042" t="s">
        <v>340</v>
      </c>
      <c r="Y3042" t="s">
        <v>341</v>
      </c>
      <c r="Z3042" t="s">
        <v>427</v>
      </c>
      <c r="AA3042" t="s">
        <v>236</v>
      </c>
      <c r="AB3042" t="s">
        <v>21</v>
      </c>
      <c r="AC3042" t="s">
        <v>19</v>
      </c>
      <c r="AD3042" t="s">
        <v>232</v>
      </c>
      <c r="AF3042">
        <v>30.328658440000002</v>
      </c>
      <c r="AG3042">
        <v>0.2110101187</v>
      </c>
      <c r="AH3042">
        <v>0.286501952</v>
      </c>
      <c r="AI3042">
        <v>2.905048579E-2</v>
      </c>
      <c r="AJ3042">
        <v>2.8178971216299996E-2</v>
      </c>
      <c r="AK3042">
        <v>6.0420448500000002E-4</v>
      </c>
      <c r="AL3042">
        <v>4.2108607511919E-2</v>
      </c>
    </row>
    <row r="3043" spans="1:38" x14ac:dyDescent="0.25">
      <c r="A3043" t="s">
        <v>393</v>
      </c>
      <c r="B3043" s="17" t="s">
        <v>340</v>
      </c>
      <c r="C3043" t="s">
        <v>445</v>
      </c>
      <c r="D3043" t="s">
        <v>427</v>
      </c>
      <c r="E3043" t="s">
        <v>237</v>
      </c>
      <c r="F3043" t="s">
        <v>80</v>
      </c>
      <c r="G3043" t="s">
        <v>19</v>
      </c>
      <c r="H3043" t="s">
        <v>232</v>
      </c>
      <c r="J3043">
        <v>112.71784019999998</v>
      </c>
      <c r="K3043">
        <v>4.2483104051000004E-2</v>
      </c>
      <c r="L3043">
        <v>7.7442241997000005E-2</v>
      </c>
      <c r="M3043">
        <v>7.0220881558000006E-3</v>
      </c>
      <c r="N3043">
        <v>6.8114255111260003E-3</v>
      </c>
      <c r="O3043">
        <v>2.0807717799999997E-4</v>
      </c>
      <c r="P3043">
        <v>6.4516767770475538E-3</v>
      </c>
      <c r="X3043" t="s">
        <v>340</v>
      </c>
      <c r="Y3043" t="s">
        <v>341</v>
      </c>
      <c r="Z3043" t="s">
        <v>427</v>
      </c>
      <c r="AA3043" t="s">
        <v>237</v>
      </c>
      <c r="AB3043" t="s">
        <v>80</v>
      </c>
      <c r="AC3043" t="s">
        <v>19</v>
      </c>
      <c r="AD3043" t="s">
        <v>232</v>
      </c>
      <c r="AF3043">
        <v>112.71784019999998</v>
      </c>
      <c r="AG3043">
        <v>11.417674736999999</v>
      </c>
      <c r="AH3043">
        <v>20.813224752</v>
      </c>
      <c r="AI3043">
        <v>1.8872426269</v>
      </c>
      <c r="AJ3043">
        <v>1.8306253480929997</v>
      </c>
      <c r="AK3043">
        <v>5.5922410058999998E-2</v>
      </c>
      <c r="AL3043">
        <v>1.733939856019449</v>
      </c>
    </row>
    <row r="3044" spans="1:38" x14ac:dyDescent="0.25">
      <c r="A3044" t="s">
        <v>393</v>
      </c>
      <c r="B3044" s="17" t="s">
        <v>340</v>
      </c>
      <c r="C3044" t="s">
        <v>445</v>
      </c>
      <c r="D3044" t="s">
        <v>427</v>
      </c>
      <c r="E3044" t="s">
        <v>239</v>
      </c>
      <c r="F3044" t="s">
        <v>238</v>
      </c>
      <c r="G3044" t="s">
        <v>19</v>
      </c>
      <c r="H3044" t="s">
        <v>232</v>
      </c>
      <c r="J3044">
        <v>23.955623246600002</v>
      </c>
      <c r="K3044">
        <v>3.6525638819999998E-2</v>
      </c>
      <c r="L3044">
        <v>8.1383776162100005E-2</v>
      </c>
      <c r="M3044">
        <v>4.9254167717000001E-3</v>
      </c>
      <c r="N3044">
        <v>4.777654268549E-3</v>
      </c>
      <c r="O3044">
        <v>2.2214050856400001E-4</v>
      </c>
      <c r="P3044">
        <v>4.8802325032945224E-3</v>
      </c>
      <c r="X3044" t="s">
        <v>340</v>
      </c>
      <c r="Y3044" t="s">
        <v>341</v>
      </c>
      <c r="Z3044" t="s">
        <v>427</v>
      </c>
      <c r="AA3044" t="s">
        <v>239</v>
      </c>
      <c r="AB3044" t="s">
        <v>238</v>
      </c>
      <c r="AC3044" t="s">
        <v>19</v>
      </c>
      <c r="AD3044" t="s">
        <v>232</v>
      </c>
      <c r="AF3044">
        <v>23.955623246600002</v>
      </c>
      <c r="AG3044">
        <v>9.8165615288999994</v>
      </c>
      <c r="AH3044">
        <v>21.872544946999998</v>
      </c>
      <c r="AI3044">
        <v>1.3237451770599999</v>
      </c>
      <c r="AJ3044">
        <v>1.2840328217482</v>
      </c>
      <c r="AK3044">
        <v>5.9702055299399995E-2</v>
      </c>
      <c r="AL3044">
        <v>1.3116016825840187</v>
      </c>
    </row>
    <row r="3045" spans="1:38" x14ac:dyDescent="0.25">
      <c r="A3045" t="s">
        <v>393</v>
      </c>
      <c r="B3045" s="17" t="s">
        <v>340</v>
      </c>
      <c r="C3045" t="s">
        <v>445</v>
      </c>
      <c r="D3045" t="s">
        <v>427</v>
      </c>
      <c r="E3045" t="s">
        <v>240</v>
      </c>
      <c r="F3045" t="s">
        <v>23</v>
      </c>
      <c r="G3045" t="s">
        <v>19</v>
      </c>
      <c r="H3045" t="s">
        <v>232</v>
      </c>
      <c r="J3045">
        <v>11.028014178000001</v>
      </c>
      <c r="K3045">
        <v>2.5968677911000003E-3</v>
      </c>
      <c r="L3045">
        <v>4.8968480030000009E-3</v>
      </c>
      <c r="M3045">
        <v>4.4012861749999994E-4</v>
      </c>
      <c r="N3045">
        <v>4.26924758975E-4</v>
      </c>
      <c r="O3045">
        <v>1.2511501449E-5</v>
      </c>
      <c r="P3045">
        <v>4.3310745250074901E-4</v>
      </c>
      <c r="X3045" t="s">
        <v>340</v>
      </c>
      <c r="Y3045" t="s">
        <v>341</v>
      </c>
      <c r="Z3045" t="s">
        <v>427</v>
      </c>
      <c r="AA3045" t="s">
        <v>240</v>
      </c>
      <c r="AB3045" t="s">
        <v>23</v>
      </c>
      <c r="AC3045" t="s">
        <v>19</v>
      </c>
      <c r="AD3045" t="s">
        <v>232</v>
      </c>
      <c r="AF3045">
        <v>11.028014178000001</v>
      </c>
      <c r="AG3045">
        <v>0.69792911780000011</v>
      </c>
      <c r="AH3045">
        <v>1.3160670863000001</v>
      </c>
      <c r="AI3045">
        <v>0.11828810306</v>
      </c>
      <c r="AJ3045">
        <v>0.11473945996819999</v>
      </c>
      <c r="AK3045">
        <v>3.3625661043000001E-3</v>
      </c>
      <c r="AL3045">
        <v>0.11640110735890259</v>
      </c>
    </row>
    <row r="3046" spans="1:38" x14ac:dyDescent="0.25">
      <c r="A3046" t="s">
        <v>393</v>
      </c>
      <c r="B3046" s="17" t="s">
        <v>340</v>
      </c>
      <c r="C3046" t="s">
        <v>445</v>
      </c>
      <c r="D3046" t="s">
        <v>427</v>
      </c>
      <c r="E3046" t="s">
        <v>241</v>
      </c>
      <c r="F3046" t="s">
        <v>83</v>
      </c>
      <c r="G3046" t="s">
        <v>19</v>
      </c>
      <c r="H3046" t="s">
        <v>232</v>
      </c>
      <c r="J3046">
        <v>4.752224558</v>
      </c>
      <c r="K3046">
        <v>1.9763971328000001E-3</v>
      </c>
      <c r="L3046">
        <v>3.5098078541999996E-3</v>
      </c>
      <c r="M3046">
        <v>2.8482023750000005E-4</v>
      </c>
      <c r="N3046">
        <v>2.7627563037500006E-4</v>
      </c>
      <c r="O3046">
        <v>7.5370528730000007E-6</v>
      </c>
      <c r="P3046">
        <v>2.8738306904016057E-4</v>
      </c>
      <c r="X3046" t="s">
        <v>340</v>
      </c>
      <c r="Y3046" t="s">
        <v>341</v>
      </c>
      <c r="Z3046" t="s">
        <v>427</v>
      </c>
      <c r="AA3046" t="s">
        <v>241</v>
      </c>
      <c r="AB3046" t="s">
        <v>83</v>
      </c>
      <c r="AC3046" t="s">
        <v>19</v>
      </c>
      <c r="AD3046" t="s">
        <v>232</v>
      </c>
      <c r="AF3046">
        <v>4.7522245579999991</v>
      </c>
      <c r="AG3046">
        <v>0.53117261857999998</v>
      </c>
      <c r="AH3046">
        <v>0.9432890825700001</v>
      </c>
      <c r="AI3046">
        <v>7.6547716678000005E-2</v>
      </c>
      <c r="AJ3046">
        <v>7.4251285177659998E-2</v>
      </c>
      <c r="AK3046">
        <v>2.0256432514699999E-3</v>
      </c>
      <c r="AL3046">
        <v>7.7236517131327703E-2</v>
      </c>
    </row>
    <row r="3047" spans="1:38" x14ac:dyDescent="0.25">
      <c r="A3047" t="s">
        <v>393</v>
      </c>
      <c r="B3047" s="17" t="s">
        <v>340</v>
      </c>
      <c r="C3047" t="s">
        <v>445</v>
      </c>
      <c r="D3047" t="s">
        <v>427</v>
      </c>
      <c r="E3047" t="s">
        <v>242</v>
      </c>
      <c r="F3047" t="s">
        <v>25</v>
      </c>
      <c r="G3047" t="s">
        <v>19</v>
      </c>
      <c r="H3047" t="s">
        <v>232</v>
      </c>
      <c r="J3047">
        <v>88.930779431000005</v>
      </c>
      <c r="K3047">
        <v>5.2058600177999998E-3</v>
      </c>
      <c r="L3047">
        <v>1.0204379066700001E-2</v>
      </c>
      <c r="M3047">
        <v>8.5064236971000001E-4</v>
      </c>
      <c r="N3047">
        <v>8.2512309861869988E-4</v>
      </c>
      <c r="O3047">
        <v>2.3142739000000005E-5</v>
      </c>
      <c r="P3047">
        <v>1.2206981667288331E-3</v>
      </c>
      <c r="X3047" t="s">
        <v>340</v>
      </c>
      <c r="Y3047" t="s">
        <v>341</v>
      </c>
      <c r="Z3047" t="s">
        <v>427</v>
      </c>
      <c r="AA3047" t="s">
        <v>242</v>
      </c>
      <c r="AB3047" t="s">
        <v>25</v>
      </c>
      <c r="AC3047" t="s">
        <v>19</v>
      </c>
      <c r="AD3047" t="s">
        <v>232</v>
      </c>
      <c r="AF3047">
        <v>88.930779431000005</v>
      </c>
      <c r="AG3047">
        <v>1.3991168568999999</v>
      </c>
      <c r="AH3047">
        <v>2.7425089617999996</v>
      </c>
      <c r="AI3047">
        <v>0.22861697455999999</v>
      </c>
      <c r="AJ3047">
        <v>0.22175846532320001</v>
      </c>
      <c r="AK3047">
        <v>6.2197969418000005E-3</v>
      </c>
      <c r="AL3047">
        <v>0.3280724192471895</v>
      </c>
    </row>
    <row r="3048" spans="1:38" x14ac:dyDescent="0.25">
      <c r="A3048" t="s">
        <v>393</v>
      </c>
      <c r="B3048" s="17" t="s">
        <v>340</v>
      </c>
      <c r="C3048" t="s">
        <v>445</v>
      </c>
      <c r="D3048" t="s">
        <v>427</v>
      </c>
      <c r="E3048" t="s">
        <v>243</v>
      </c>
      <c r="F3048" t="s">
        <v>86</v>
      </c>
      <c r="G3048" t="s">
        <v>19</v>
      </c>
      <c r="H3048" t="s">
        <v>232</v>
      </c>
      <c r="J3048">
        <v>80.703547321100004</v>
      </c>
      <c r="K3048">
        <v>2.5440664439170004E-2</v>
      </c>
      <c r="L3048">
        <v>3.9979192056309995E-2</v>
      </c>
      <c r="M3048">
        <v>3.9193674581469995E-3</v>
      </c>
      <c r="N3048">
        <v>3.80178643440259E-3</v>
      </c>
      <c r="O3048">
        <v>9.88719447053E-5</v>
      </c>
      <c r="P3048">
        <v>3.6332053084235324E-3</v>
      </c>
      <c r="X3048" t="s">
        <v>340</v>
      </c>
      <c r="Y3048" t="s">
        <v>341</v>
      </c>
      <c r="Z3048" t="s">
        <v>427</v>
      </c>
      <c r="AA3048" t="s">
        <v>243</v>
      </c>
      <c r="AB3048" t="s">
        <v>86</v>
      </c>
      <c r="AC3048" t="s">
        <v>19</v>
      </c>
      <c r="AD3048" t="s">
        <v>232</v>
      </c>
      <c r="AF3048">
        <v>80.703547321100004</v>
      </c>
      <c r="AG3048">
        <v>6.8373827046899995</v>
      </c>
      <c r="AH3048">
        <v>10.744729388589999</v>
      </c>
      <c r="AI3048">
        <v>1.0533615655690001</v>
      </c>
      <c r="AJ3048">
        <v>1.02176071860193</v>
      </c>
      <c r="AK3048">
        <v>2.6572629365809997E-2</v>
      </c>
      <c r="AL3048">
        <v>0.97645309289383864</v>
      </c>
    </row>
    <row r="3049" spans="1:38" x14ac:dyDescent="0.25">
      <c r="A3049" t="s">
        <v>393</v>
      </c>
      <c r="B3049" s="17" t="s">
        <v>340</v>
      </c>
      <c r="C3049" t="s">
        <v>445</v>
      </c>
      <c r="D3049" t="s">
        <v>427</v>
      </c>
      <c r="E3049" t="s">
        <v>244</v>
      </c>
      <c r="F3049" t="s">
        <v>88</v>
      </c>
      <c r="G3049" t="s">
        <v>19</v>
      </c>
      <c r="H3049" t="s">
        <v>232</v>
      </c>
      <c r="J3049">
        <v>56.067180516000008</v>
      </c>
      <c r="K3049">
        <v>1.6069713776699999E-2</v>
      </c>
      <c r="L3049">
        <v>4.6782716810799999E-2</v>
      </c>
      <c r="M3049">
        <v>2.8497321354100003E-3</v>
      </c>
      <c r="N3049">
        <v>2.7642401713476998E-3</v>
      </c>
      <c r="O3049">
        <v>8.4619437154799987E-5</v>
      </c>
      <c r="P3049">
        <v>3.8357927281008385E-3</v>
      </c>
      <c r="X3049" t="s">
        <v>340</v>
      </c>
      <c r="Y3049" t="s">
        <v>341</v>
      </c>
      <c r="Z3049" t="s">
        <v>427</v>
      </c>
      <c r="AA3049" t="s">
        <v>244</v>
      </c>
      <c r="AB3049" t="s">
        <v>88</v>
      </c>
      <c r="AC3049" t="s">
        <v>19</v>
      </c>
      <c r="AD3049" t="s">
        <v>232</v>
      </c>
      <c r="AF3049">
        <v>56.067180516000008</v>
      </c>
      <c r="AG3049">
        <v>4.3188648722400007</v>
      </c>
      <c r="AH3049">
        <v>12.573231489180001</v>
      </c>
      <c r="AI3049">
        <v>0.76588838321600006</v>
      </c>
      <c r="AJ3049">
        <v>0.74291173171951996</v>
      </c>
      <c r="AK3049">
        <v>2.2742154456800005E-2</v>
      </c>
      <c r="AL3049">
        <v>1.0309002181245142</v>
      </c>
    </row>
    <row r="3050" spans="1:38" x14ac:dyDescent="0.25">
      <c r="A3050" t="s">
        <v>393</v>
      </c>
      <c r="B3050" s="17" t="s">
        <v>340</v>
      </c>
      <c r="C3050" t="s">
        <v>445</v>
      </c>
      <c r="D3050" t="s">
        <v>427</v>
      </c>
      <c r="E3050" t="s">
        <v>246</v>
      </c>
      <c r="F3050" t="s">
        <v>245</v>
      </c>
      <c r="G3050" t="s">
        <v>19</v>
      </c>
      <c r="H3050" t="s">
        <v>232</v>
      </c>
      <c r="J3050">
        <v>176.93447570909998</v>
      </c>
      <c r="K3050">
        <v>0.117595623808</v>
      </c>
      <c r="L3050">
        <v>0.2688483780225</v>
      </c>
      <c r="M3050">
        <v>2.150790029589E-2</v>
      </c>
      <c r="N3050">
        <v>2.0862663287013302E-2</v>
      </c>
      <c r="O3050">
        <v>8.3139622407900002E-4</v>
      </c>
      <c r="P3050">
        <v>2.0481427911928932E-2</v>
      </c>
      <c r="X3050" t="s">
        <v>340</v>
      </c>
      <c r="Y3050" t="s">
        <v>341</v>
      </c>
      <c r="Z3050" t="s">
        <v>427</v>
      </c>
      <c r="AA3050" t="s">
        <v>246</v>
      </c>
      <c r="AB3050" t="s">
        <v>245</v>
      </c>
      <c r="AC3050" t="s">
        <v>19</v>
      </c>
      <c r="AD3050" t="s">
        <v>232</v>
      </c>
      <c r="AF3050">
        <v>176.93447570909996</v>
      </c>
      <c r="AG3050">
        <v>31.604770558400002</v>
      </c>
      <c r="AH3050">
        <v>72.255158603200002</v>
      </c>
      <c r="AI3050">
        <v>5.7804215104000001</v>
      </c>
      <c r="AJ3050">
        <v>5.6070088650880008</v>
      </c>
      <c r="AK3050">
        <v>0.22344442344959997</v>
      </c>
      <c r="AL3050">
        <v>5.5045481462338106</v>
      </c>
    </row>
    <row r="3051" spans="1:38" x14ac:dyDescent="0.25">
      <c r="A3051" t="s">
        <v>393</v>
      </c>
      <c r="B3051" s="17" t="s">
        <v>340</v>
      </c>
      <c r="C3051" t="s">
        <v>445</v>
      </c>
      <c r="D3051" t="s">
        <v>427</v>
      </c>
      <c r="E3051" t="s">
        <v>247</v>
      </c>
      <c r="F3051" t="s">
        <v>27</v>
      </c>
      <c r="G3051" t="s">
        <v>19</v>
      </c>
      <c r="H3051" t="s">
        <v>232</v>
      </c>
      <c r="J3051">
        <v>9.1024868431000012</v>
      </c>
      <c r="K3051">
        <v>1.9391585881E-3</v>
      </c>
      <c r="L3051">
        <v>2.8102695184000002E-3</v>
      </c>
      <c r="M3051">
        <v>3.0117368740999997E-4</v>
      </c>
      <c r="N3051">
        <v>2.9213847678769998E-4</v>
      </c>
      <c r="O3051">
        <v>7.0363497989999998E-6</v>
      </c>
      <c r="P3051">
        <v>2.6649708342894006E-4</v>
      </c>
      <c r="X3051" t="s">
        <v>340</v>
      </c>
      <c r="Y3051" t="s">
        <v>341</v>
      </c>
      <c r="Z3051" t="s">
        <v>427</v>
      </c>
      <c r="AA3051" t="s">
        <v>247</v>
      </c>
      <c r="AB3051" t="s">
        <v>27</v>
      </c>
      <c r="AC3051" t="s">
        <v>19</v>
      </c>
      <c r="AD3051" t="s">
        <v>232</v>
      </c>
      <c r="AF3051">
        <v>9.1024868431000012</v>
      </c>
      <c r="AG3051">
        <v>0.52116446948000006</v>
      </c>
      <c r="AH3051">
        <v>0.75528247520000003</v>
      </c>
      <c r="AI3051">
        <v>8.094284789999999E-2</v>
      </c>
      <c r="AJ3051">
        <v>7.8514562462999996E-2</v>
      </c>
      <c r="AK3051">
        <v>1.891075625E-3</v>
      </c>
      <c r="AL3051">
        <v>7.1623227519698393E-2</v>
      </c>
    </row>
    <row r="3052" spans="1:38" x14ac:dyDescent="0.25">
      <c r="A3052" t="s">
        <v>393</v>
      </c>
      <c r="B3052" s="17" t="s">
        <v>340</v>
      </c>
      <c r="C3052" t="s">
        <v>445</v>
      </c>
      <c r="D3052" t="s">
        <v>427</v>
      </c>
      <c r="E3052" t="s">
        <v>248</v>
      </c>
      <c r="F3052" t="s">
        <v>91</v>
      </c>
      <c r="G3052" t="s">
        <v>19</v>
      </c>
      <c r="H3052" t="s">
        <v>232</v>
      </c>
      <c r="J3052">
        <v>20.136985840999998</v>
      </c>
      <c r="K3052">
        <v>8.6645677E-4</v>
      </c>
      <c r="L3052">
        <v>1.8336619290000001E-3</v>
      </c>
      <c r="M3052">
        <v>1.4701356679999998E-4</v>
      </c>
      <c r="N3052">
        <v>1.4260315979599999E-4</v>
      </c>
      <c r="O3052">
        <v>3.3206041739999997E-6</v>
      </c>
      <c r="P3052">
        <v>2.0358439848279001E-4</v>
      </c>
      <c r="X3052" t="s">
        <v>340</v>
      </c>
      <c r="Y3052" t="s">
        <v>341</v>
      </c>
      <c r="Z3052" t="s">
        <v>427</v>
      </c>
      <c r="AA3052" t="s">
        <v>248</v>
      </c>
      <c r="AB3052" t="s">
        <v>91</v>
      </c>
      <c r="AC3052" t="s">
        <v>19</v>
      </c>
      <c r="AD3052" t="s">
        <v>232</v>
      </c>
      <c r="AF3052">
        <v>20.136985840999998</v>
      </c>
      <c r="AG3052">
        <v>0.2328672319</v>
      </c>
      <c r="AH3052">
        <v>0.492811371</v>
      </c>
      <c r="AI3052">
        <v>3.9511072400000007E-2</v>
      </c>
      <c r="AJ3052">
        <v>3.8325740227999998E-2</v>
      </c>
      <c r="AK3052">
        <v>8.92439182E-4</v>
      </c>
      <c r="AL3052">
        <v>5.4714948851861997E-2</v>
      </c>
    </row>
    <row r="3053" spans="1:38" x14ac:dyDescent="0.25">
      <c r="A3053" t="s">
        <v>393</v>
      </c>
      <c r="B3053" s="17" t="s">
        <v>340</v>
      </c>
      <c r="C3053" t="s">
        <v>445</v>
      </c>
      <c r="D3053" t="s">
        <v>427</v>
      </c>
      <c r="E3053" t="s">
        <v>249</v>
      </c>
      <c r="F3053" t="s">
        <v>93</v>
      </c>
      <c r="G3053" t="s">
        <v>19</v>
      </c>
      <c r="H3053" t="s">
        <v>232</v>
      </c>
      <c r="J3053">
        <v>46.076479960000007</v>
      </c>
      <c r="K3053">
        <v>2.0228437223000002E-2</v>
      </c>
      <c r="L3053">
        <v>7.7487474847199991E-2</v>
      </c>
      <c r="M3053">
        <v>3.8609748797600002E-3</v>
      </c>
      <c r="N3053">
        <v>3.7451456333671999E-3</v>
      </c>
      <c r="O3053">
        <v>1.9057610564199998E-4</v>
      </c>
      <c r="P3053">
        <v>5.2691451987008824E-3</v>
      </c>
      <c r="X3053" t="s">
        <v>340</v>
      </c>
      <c r="Y3053" t="s">
        <v>341</v>
      </c>
      <c r="Z3053" t="s">
        <v>427</v>
      </c>
      <c r="AA3053" t="s">
        <v>249</v>
      </c>
      <c r="AB3053" t="s">
        <v>93</v>
      </c>
      <c r="AC3053" t="s">
        <v>19</v>
      </c>
      <c r="AD3053" t="s">
        <v>232</v>
      </c>
      <c r="AF3053">
        <v>46.076479960000007</v>
      </c>
      <c r="AG3053">
        <v>5.4365549849299999</v>
      </c>
      <c r="AH3053">
        <v>20.825380477300001</v>
      </c>
      <c r="AI3053">
        <v>1.037667975925</v>
      </c>
      <c r="AJ3053">
        <v>1.00653793664725</v>
      </c>
      <c r="AK3053">
        <v>5.1218862550899996E-2</v>
      </c>
      <c r="AL3053">
        <v>1.4161250412054205</v>
      </c>
    </row>
    <row r="3054" spans="1:38" x14ac:dyDescent="0.25">
      <c r="A3054" t="s">
        <v>393</v>
      </c>
      <c r="B3054" s="17" t="s">
        <v>340</v>
      </c>
      <c r="C3054" t="s">
        <v>445</v>
      </c>
      <c r="D3054" t="s">
        <v>427</v>
      </c>
      <c r="E3054" t="s">
        <v>251</v>
      </c>
      <c r="F3054" t="s">
        <v>250</v>
      </c>
      <c r="G3054" t="s">
        <v>19</v>
      </c>
      <c r="H3054" t="s">
        <v>232</v>
      </c>
      <c r="J3054">
        <v>42.186527376999997</v>
      </c>
      <c r="K3054">
        <v>2.5664169443500001E-2</v>
      </c>
      <c r="L3054">
        <v>6.6674995124000005E-2</v>
      </c>
      <c r="M3054">
        <v>4.9472590041499996E-3</v>
      </c>
      <c r="N3054">
        <v>4.7988412340254994E-3</v>
      </c>
      <c r="O3054">
        <v>2.0601762029199999E-4</v>
      </c>
      <c r="P3054">
        <v>5.1793767398130618E-3</v>
      </c>
      <c r="X3054" t="s">
        <v>340</v>
      </c>
      <c r="Y3054" t="s">
        <v>341</v>
      </c>
      <c r="Z3054" t="s">
        <v>427</v>
      </c>
      <c r="AA3054" t="s">
        <v>251</v>
      </c>
      <c r="AB3054" t="s">
        <v>250</v>
      </c>
      <c r="AC3054" t="s">
        <v>19</v>
      </c>
      <c r="AD3054" t="s">
        <v>232</v>
      </c>
      <c r="AF3054">
        <v>42.186527376999997</v>
      </c>
      <c r="AG3054">
        <v>6.8974521348</v>
      </c>
      <c r="AH3054">
        <v>17.919440659299998</v>
      </c>
      <c r="AI3054">
        <v>1.32961544019</v>
      </c>
      <c r="AJ3054">
        <v>1.2897269769843001</v>
      </c>
      <c r="AK3054">
        <v>5.5368889441199998E-2</v>
      </c>
      <c r="AL3054">
        <v>1.3919991960112792</v>
      </c>
    </row>
    <row r="3055" spans="1:38" x14ac:dyDescent="0.25">
      <c r="A3055" t="s">
        <v>393</v>
      </c>
      <c r="B3055" s="17" t="s">
        <v>340</v>
      </c>
      <c r="C3055" t="s">
        <v>445</v>
      </c>
      <c r="D3055" t="s">
        <v>427</v>
      </c>
      <c r="E3055" t="s">
        <v>253</v>
      </c>
      <c r="F3055" t="s">
        <v>252</v>
      </c>
      <c r="G3055" t="s">
        <v>19</v>
      </c>
      <c r="H3055" t="s">
        <v>232</v>
      </c>
      <c r="J3055">
        <v>22.211625685000001</v>
      </c>
      <c r="K3055">
        <v>9.5243937400999998E-2</v>
      </c>
      <c r="L3055">
        <v>0.26484633602499996</v>
      </c>
      <c r="M3055">
        <v>1.39514572991E-2</v>
      </c>
      <c r="N3055">
        <v>1.3532913580126999E-2</v>
      </c>
      <c r="O3055">
        <v>6.9658931256999989E-4</v>
      </c>
      <c r="P3055">
        <v>1.579311388322694E-2</v>
      </c>
      <c r="X3055" t="s">
        <v>340</v>
      </c>
      <c r="Y3055" t="s">
        <v>341</v>
      </c>
      <c r="Z3055" t="s">
        <v>427</v>
      </c>
      <c r="AA3055" t="s">
        <v>253</v>
      </c>
      <c r="AB3055" t="s">
        <v>252</v>
      </c>
      <c r="AC3055" t="s">
        <v>19</v>
      </c>
      <c r="AD3055" t="s">
        <v>232</v>
      </c>
      <c r="AF3055">
        <v>22.211625685000001</v>
      </c>
      <c r="AG3055">
        <v>25.597572866600004</v>
      </c>
      <c r="AH3055">
        <v>71.179581255000002</v>
      </c>
      <c r="AI3055">
        <v>3.7495662517000001</v>
      </c>
      <c r="AJ3055">
        <v>3.6370792641489995</v>
      </c>
      <c r="AK3055">
        <v>0.18721396408399998</v>
      </c>
      <c r="AL3055">
        <v>4.2445263570039717</v>
      </c>
    </row>
    <row r="3056" spans="1:38" x14ac:dyDescent="0.25">
      <c r="A3056" t="s">
        <v>393</v>
      </c>
      <c r="B3056" s="17" t="s">
        <v>340</v>
      </c>
      <c r="C3056" t="s">
        <v>445</v>
      </c>
      <c r="D3056" t="s">
        <v>427</v>
      </c>
      <c r="E3056" t="s">
        <v>254</v>
      </c>
      <c r="F3056" t="s">
        <v>29</v>
      </c>
      <c r="G3056" t="s">
        <v>19</v>
      </c>
      <c r="H3056" t="s">
        <v>232</v>
      </c>
      <c r="J3056">
        <v>12.480262327999998</v>
      </c>
      <c r="K3056">
        <v>5.0068156257E-3</v>
      </c>
      <c r="L3056">
        <v>1.4481567309999999E-2</v>
      </c>
      <c r="M3056">
        <v>8.3132997620000008E-4</v>
      </c>
      <c r="N3056">
        <v>8.0639007691399995E-4</v>
      </c>
      <c r="O3056">
        <v>3.3907147365999997E-5</v>
      </c>
      <c r="P3056">
        <v>1.0314120162692969E-3</v>
      </c>
      <c r="X3056" t="s">
        <v>340</v>
      </c>
      <c r="Y3056" t="s">
        <v>341</v>
      </c>
      <c r="Z3056" t="s">
        <v>427</v>
      </c>
      <c r="AA3056" t="s">
        <v>254</v>
      </c>
      <c r="AB3056" t="s">
        <v>29</v>
      </c>
      <c r="AC3056" t="s">
        <v>19</v>
      </c>
      <c r="AD3056" t="s">
        <v>232</v>
      </c>
      <c r="AF3056">
        <v>12.480262328</v>
      </c>
      <c r="AG3056">
        <v>1.3456217955000001</v>
      </c>
      <c r="AH3056">
        <v>3.8920380033000006</v>
      </c>
      <c r="AI3056">
        <v>0.22342665947000001</v>
      </c>
      <c r="AJ3056">
        <v>0.21672385968589999</v>
      </c>
      <c r="AK3056">
        <v>9.1128182446000017E-3</v>
      </c>
      <c r="AL3056">
        <v>0.27720026906933787</v>
      </c>
    </row>
    <row r="3057" spans="1:38" x14ac:dyDescent="0.25">
      <c r="A3057" t="s">
        <v>393</v>
      </c>
      <c r="B3057" s="17" t="s">
        <v>340</v>
      </c>
      <c r="C3057" t="s">
        <v>445</v>
      </c>
      <c r="D3057" t="s">
        <v>427</v>
      </c>
      <c r="E3057" t="s">
        <v>255</v>
      </c>
      <c r="F3057" t="s">
        <v>96</v>
      </c>
      <c r="G3057" t="s">
        <v>19</v>
      </c>
      <c r="H3057" t="s">
        <v>232</v>
      </c>
      <c r="J3057">
        <v>157.23187934700002</v>
      </c>
      <c r="K3057">
        <v>6.9455664540900006E-2</v>
      </c>
      <c r="L3057">
        <v>0.10538311862899999</v>
      </c>
      <c r="M3057">
        <v>1.099630872991E-2</v>
      </c>
      <c r="N3057">
        <v>1.06664194680127E-2</v>
      </c>
      <c r="O3057">
        <v>2.7132200230660001E-4</v>
      </c>
      <c r="P3057">
        <v>9.5988602941583963E-3</v>
      </c>
      <c r="X3057" t="s">
        <v>340</v>
      </c>
      <c r="Y3057" t="s">
        <v>341</v>
      </c>
      <c r="Z3057" t="s">
        <v>427</v>
      </c>
      <c r="AA3057" t="s">
        <v>255</v>
      </c>
      <c r="AB3057" t="s">
        <v>96</v>
      </c>
      <c r="AC3057" t="s">
        <v>19</v>
      </c>
      <c r="AD3057" t="s">
        <v>232</v>
      </c>
      <c r="AF3057">
        <v>157.23187934700002</v>
      </c>
      <c r="AG3057">
        <v>18.666766221499998</v>
      </c>
      <c r="AH3057">
        <v>28.32256054522</v>
      </c>
      <c r="AI3057">
        <v>2.955346339324</v>
      </c>
      <c r="AJ3057">
        <v>2.86668594914428</v>
      </c>
      <c r="AK3057">
        <v>7.291996541689999E-2</v>
      </c>
      <c r="AL3057">
        <v>2.579770836568493</v>
      </c>
    </row>
    <row r="3058" spans="1:38" x14ac:dyDescent="0.25">
      <c r="A3058" t="s">
        <v>393</v>
      </c>
      <c r="B3058" s="17" t="s">
        <v>340</v>
      </c>
      <c r="C3058" t="s">
        <v>445</v>
      </c>
      <c r="D3058" t="s">
        <v>427</v>
      </c>
      <c r="E3058" t="s">
        <v>256</v>
      </c>
      <c r="F3058" t="s">
        <v>98</v>
      </c>
      <c r="G3058" t="s">
        <v>19</v>
      </c>
      <c r="H3058" t="s">
        <v>232</v>
      </c>
      <c r="J3058">
        <v>195.78778185199999</v>
      </c>
      <c r="K3058">
        <v>0.15233831794510003</v>
      </c>
      <c r="L3058">
        <v>0.36379162792899994</v>
      </c>
      <c r="M3058">
        <v>2.4621526751199999E-2</v>
      </c>
      <c r="N3058">
        <v>2.3882880948664004E-2</v>
      </c>
      <c r="O3058">
        <v>9.0764118239399991E-4</v>
      </c>
      <c r="P3058">
        <v>2.5586836540269841E-2</v>
      </c>
      <c r="X3058" t="s">
        <v>340</v>
      </c>
      <c r="Y3058" t="s">
        <v>341</v>
      </c>
      <c r="Z3058" t="s">
        <v>427</v>
      </c>
      <c r="AA3058" t="s">
        <v>256</v>
      </c>
      <c r="AB3058" t="s">
        <v>98</v>
      </c>
      <c r="AC3058" t="s">
        <v>19</v>
      </c>
      <c r="AD3058" t="s">
        <v>232</v>
      </c>
      <c r="AF3058">
        <v>195.78778185199999</v>
      </c>
      <c r="AG3058">
        <v>40.942146229500004</v>
      </c>
      <c r="AH3058">
        <v>97.771925256799989</v>
      </c>
      <c r="AI3058">
        <v>6.6172339953799995</v>
      </c>
      <c r="AJ3058">
        <v>6.4187169755185982</v>
      </c>
      <c r="AK3058">
        <v>0.24393586281189997</v>
      </c>
      <c r="AL3058">
        <v>6.8766684954852089</v>
      </c>
    </row>
    <row r="3059" spans="1:38" x14ac:dyDescent="0.25">
      <c r="A3059" t="s">
        <v>393</v>
      </c>
      <c r="B3059" s="17" t="s">
        <v>340</v>
      </c>
      <c r="C3059" t="s">
        <v>445</v>
      </c>
      <c r="D3059" t="s">
        <v>427</v>
      </c>
      <c r="E3059" t="s">
        <v>257</v>
      </c>
      <c r="F3059" t="s">
        <v>100</v>
      </c>
      <c r="G3059" t="s">
        <v>19</v>
      </c>
      <c r="H3059" t="s">
        <v>232</v>
      </c>
      <c r="J3059">
        <v>472.03923634260002</v>
      </c>
      <c r="K3059">
        <v>0.25048894403360999</v>
      </c>
      <c r="L3059">
        <v>0.25853170573942996</v>
      </c>
      <c r="M3059">
        <v>3.9702935314187005E-2</v>
      </c>
      <c r="N3059">
        <v>3.8511847254761387E-2</v>
      </c>
      <c r="O3059">
        <v>5.6017909294229997E-4</v>
      </c>
      <c r="P3059">
        <v>5.243124758250136E-2</v>
      </c>
      <c r="X3059" t="s">
        <v>340</v>
      </c>
      <c r="Y3059" t="s">
        <v>341</v>
      </c>
      <c r="Z3059" t="s">
        <v>427</v>
      </c>
      <c r="AA3059" t="s">
        <v>257</v>
      </c>
      <c r="AB3059" t="s">
        <v>100</v>
      </c>
      <c r="AC3059" t="s">
        <v>19</v>
      </c>
      <c r="AD3059" t="s">
        <v>232</v>
      </c>
      <c r="AF3059">
        <v>472.03923634260008</v>
      </c>
      <c r="AG3059">
        <v>67.320914291799994</v>
      </c>
      <c r="AH3059">
        <v>69.482465761550003</v>
      </c>
      <c r="AI3059">
        <v>10.670482183376</v>
      </c>
      <c r="AJ3059">
        <v>10.35036771787472</v>
      </c>
      <c r="AK3059">
        <v>0.15055264338711999</v>
      </c>
      <c r="AL3059">
        <v>14.091320107196571</v>
      </c>
    </row>
    <row r="3060" spans="1:38" x14ac:dyDescent="0.25">
      <c r="A3060" t="s">
        <v>393</v>
      </c>
      <c r="B3060" s="17" t="s">
        <v>340</v>
      </c>
      <c r="C3060" t="s">
        <v>445</v>
      </c>
      <c r="D3060" t="s">
        <v>427</v>
      </c>
      <c r="E3060" t="s">
        <v>259</v>
      </c>
      <c r="F3060" t="s">
        <v>258</v>
      </c>
      <c r="G3060" t="s">
        <v>19</v>
      </c>
      <c r="H3060" t="s">
        <v>232</v>
      </c>
      <c r="J3060">
        <v>135.97327506600001</v>
      </c>
      <c r="K3060">
        <v>0.13254840746900001</v>
      </c>
      <c r="L3060">
        <v>0.30490764750999999</v>
      </c>
      <c r="M3060">
        <v>2.0779301827E-2</v>
      </c>
      <c r="N3060">
        <v>2.0155922772190003E-2</v>
      </c>
      <c r="O3060">
        <v>8.2762805598999992E-4</v>
      </c>
      <c r="P3060">
        <v>2.1047689005343647E-2</v>
      </c>
      <c r="X3060" t="s">
        <v>340</v>
      </c>
      <c r="Y3060" t="s">
        <v>341</v>
      </c>
      <c r="Z3060" t="s">
        <v>427</v>
      </c>
      <c r="AA3060" t="s">
        <v>259</v>
      </c>
      <c r="AB3060" t="s">
        <v>258</v>
      </c>
      <c r="AC3060" t="s">
        <v>19</v>
      </c>
      <c r="AD3060" t="s">
        <v>232</v>
      </c>
      <c r="AF3060">
        <v>135.97327506600001</v>
      </c>
      <c r="AG3060">
        <v>35.623449954999998</v>
      </c>
      <c r="AH3060">
        <v>81.946374562000017</v>
      </c>
      <c r="AI3060">
        <v>5.5846039729000001</v>
      </c>
      <c r="AJ3060">
        <v>5.4170658537129999</v>
      </c>
      <c r="AK3060">
        <v>0.22243171864</v>
      </c>
      <c r="AL3060">
        <v>5.6567361053838949</v>
      </c>
    </row>
    <row r="3061" spans="1:38" x14ac:dyDescent="0.25">
      <c r="A3061" t="s">
        <v>393</v>
      </c>
      <c r="B3061" s="17" t="s">
        <v>340</v>
      </c>
      <c r="C3061" t="s">
        <v>445</v>
      </c>
      <c r="D3061" t="s">
        <v>427</v>
      </c>
      <c r="E3061" t="s">
        <v>260</v>
      </c>
      <c r="F3061" t="s">
        <v>102</v>
      </c>
      <c r="G3061" t="s">
        <v>19</v>
      </c>
      <c r="H3061" t="s">
        <v>232</v>
      </c>
      <c r="J3061">
        <v>734.5979959</v>
      </c>
      <c r="K3061">
        <v>0.20971658616900002</v>
      </c>
      <c r="L3061">
        <v>0.1787483321794</v>
      </c>
      <c r="M3061">
        <v>3.2388699083400002E-2</v>
      </c>
      <c r="N3061">
        <v>3.1417038110898E-2</v>
      </c>
      <c r="O3061">
        <v>3.8399160364800005E-4</v>
      </c>
      <c r="P3061">
        <v>4.6498486806926503E-2</v>
      </c>
      <c r="X3061" t="s">
        <v>340</v>
      </c>
      <c r="Y3061" t="s">
        <v>341</v>
      </c>
      <c r="Z3061" t="s">
        <v>427</v>
      </c>
      <c r="AA3061" t="s">
        <v>260</v>
      </c>
      <c r="AB3061" t="s">
        <v>102</v>
      </c>
      <c r="AC3061" t="s">
        <v>19</v>
      </c>
      <c r="AD3061" t="s">
        <v>232</v>
      </c>
      <c r="AF3061">
        <v>734.5979959</v>
      </c>
      <c r="AG3061">
        <v>56.363024977899997</v>
      </c>
      <c r="AH3061">
        <v>48.040051031900006</v>
      </c>
      <c r="AI3061">
        <v>8.7047226889600005</v>
      </c>
      <c r="AJ3061">
        <v>8.4435810082912006</v>
      </c>
      <c r="AK3061">
        <v>0.103200830663</v>
      </c>
      <c r="AL3061">
        <v>12.496841878870089</v>
      </c>
    </row>
    <row r="3062" spans="1:38" x14ac:dyDescent="0.25">
      <c r="A3062" t="s">
        <v>393</v>
      </c>
      <c r="B3062" s="17" t="s">
        <v>340</v>
      </c>
      <c r="C3062" t="s">
        <v>445</v>
      </c>
      <c r="D3062" t="s">
        <v>427</v>
      </c>
      <c r="E3062" t="s">
        <v>262</v>
      </c>
      <c r="F3062" t="s">
        <v>261</v>
      </c>
      <c r="G3062" t="s">
        <v>19</v>
      </c>
      <c r="H3062" t="s">
        <v>232</v>
      </c>
      <c r="J3062">
        <v>5.7700953559999988</v>
      </c>
      <c r="K3062">
        <v>1.7453136099999999E-2</v>
      </c>
      <c r="L3062">
        <v>4.0115938080000003E-2</v>
      </c>
      <c r="M3062">
        <v>2.2645382919999997E-3</v>
      </c>
      <c r="N3062">
        <v>2.1966021432399999E-3</v>
      </c>
      <c r="O3062">
        <v>8.8796768869999997E-5</v>
      </c>
      <c r="P3062">
        <v>2.5629442218162899E-3</v>
      </c>
      <c r="X3062" t="s">
        <v>340</v>
      </c>
      <c r="Y3062" t="s">
        <v>341</v>
      </c>
      <c r="Z3062" t="s">
        <v>427</v>
      </c>
      <c r="AA3062" t="s">
        <v>262</v>
      </c>
      <c r="AB3062" t="s">
        <v>261</v>
      </c>
      <c r="AC3062" t="s">
        <v>19</v>
      </c>
      <c r="AD3062" t="s">
        <v>232</v>
      </c>
      <c r="AF3062">
        <v>5.7700953559999997</v>
      </c>
      <c r="AG3062">
        <v>4.6906711139999997</v>
      </c>
      <c r="AH3062">
        <v>10.78148064</v>
      </c>
      <c r="AI3062">
        <v>0.6086127871</v>
      </c>
      <c r="AJ3062">
        <v>0.59035440348699997</v>
      </c>
      <c r="AK3062">
        <v>2.3864844199999995E-2</v>
      </c>
      <c r="AL3062">
        <v>0.68881188914810998</v>
      </c>
    </row>
    <row r="3063" spans="1:38" x14ac:dyDescent="0.25">
      <c r="A3063" t="s">
        <v>393</v>
      </c>
      <c r="B3063" s="17" t="s">
        <v>340</v>
      </c>
      <c r="C3063" t="s">
        <v>445</v>
      </c>
      <c r="D3063" t="s">
        <v>427</v>
      </c>
      <c r="E3063" t="s">
        <v>263</v>
      </c>
      <c r="F3063" t="s">
        <v>104</v>
      </c>
      <c r="G3063" t="s">
        <v>19</v>
      </c>
      <c r="H3063" t="s">
        <v>232</v>
      </c>
      <c r="J3063">
        <v>5.5107644799999997</v>
      </c>
      <c r="K3063">
        <v>6.5344484599999997E-4</v>
      </c>
      <c r="L3063">
        <v>5.8292238700000001E-4</v>
      </c>
      <c r="M3063">
        <v>1.0235280849999999E-4</v>
      </c>
      <c r="N3063">
        <v>9.9282224244999999E-5</v>
      </c>
      <c r="O3063">
        <v>1.1859497859999999E-6</v>
      </c>
      <c r="P3063">
        <v>1.5999918700872599E-4</v>
      </c>
      <c r="X3063" t="s">
        <v>340</v>
      </c>
      <c r="Y3063" t="s">
        <v>341</v>
      </c>
      <c r="Z3063" t="s">
        <v>427</v>
      </c>
      <c r="AA3063" t="s">
        <v>263</v>
      </c>
      <c r="AB3063" t="s">
        <v>104</v>
      </c>
      <c r="AC3063" t="s">
        <v>19</v>
      </c>
      <c r="AD3063" t="s">
        <v>232</v>
      </c>
      <c r="AF3063">
        <v>5.5107644799999997</v>
      </c>
      <c r="AG3063">
        <v>0.1756185593</v>
      </c>
      <c r="AH3063">
        <v>0.15666505529999997</v>
      </c>
      <c r="AI3063">
        <v>2.7508140440000002E-2</v>
      </c>
      <c r="AJ3063">
        <v>2.66828962268E-2</v>
      </c>
      <c r="AK3063">
        <v>3.1873351900000007E-4</v>
      </c>
      <c r="AL3063">
        <v>4.3001069136830994E-2</v>
      </c>
    </row>
    <row r="3064" spans="1:38" x14ac:dyDescent="0.25">
      <c r="A3064" t="s">
        <v>393</v>
      </c>
      <c r="B3064" s="17" t="s">
        <v>340</v>
      </c>
      <c r="C3064" t="s">
        <v>445</v>
      </c>
      <c r="D3064" t="s">
        <v>427</v>
      </c>
      <c r="E3064" t="s">
        <v>264</v>
      </c>
      <c r="F3064" t="s">
        <v>106</v>
      </c>
      <c r="G3064" t="s">
        <v>19</v>
      </c>
      <c r="H3064" t="s">
        <v>232</v>
      </c>
      <c r="J3064">
        <v>17.200068485599996</v>
      </c>
      <c r="K3064">
        <v>1.8627914055E-2</v>
      </c>
      <c r="L3064">
        <v>3.9179922255800005E-2</v>
      </c>
      <c r="M3064">
        <v>2.6605942912999998E-3</v>
      </c>
      <c r="N3064">
        <v>2.5807764625610003E-3</v>
      </c>
      <c r="O3064">
        <v>8.5801397252400002E-5</v>
      </c>
      <c r="P3064">
        <v>2.7883343674932753E-3</v>
      </c>
      <c r="X3064" t="s">
        <v>340</v>
      </c>
      <c r="Y3064" t="s">
        <v>341</v>
      </c>
      <c r="Z3064" t="s">
        <v>427</v>
      </c>
      <c r="AA3064" t="s">
        <v>264</v>
      </c>
      <c r="AB3064" t="s">
        <v>106</v>
      </c>
      <c r="AC3064" t="s">
        <v>19</v>
      </c>
      <c r="AD3064" t="s">
        <v>232</v>
      </c>
      <c r="AF3064">
        <v>17.200068485599996</v>
      </c>
      <c r="AG3064">
        <v>5.0064010354199997</v>
      </c>
      <c r="AH3064">
        <v>10.529917890769999</v>
      </c>
      <c r="AI3064">
        <v>0.71505620736100006</v>
      </c>
      <c r="AJ3064">
        <v>0.69360452114017002</v>
      </c>
      <c r="AK3064">
        <v>2.3059816456200002E-2</v>
      </c>
      <c r="AL3064">
        <v>0.74938727594449484</v>
      </c>
    </row>
    <row r="3065" spans="1:38" x14ac:dyDescent="0.25">
      <c r="A3065" t="s">
        <v>393</v>
      </c>
      <c r="B3065" s="17" t="s">
        <v>340</v>
      </c>
      <c r="C3065" t="s">
        <v>445</v>
      </c>
      <c r="D3065" t="s">
        <v>427</v>
      </c>
      <c r="E3065" t="s">
        <v>265</v>
      </c>
      <c r="F3065" t="s">
        <v>108</v>
      </c>
      <c r="G3065" t="s">
        <v>32</v>
      </c>
      <c r="H3065" t="s">
        <v>232</v>
      </c>
      <c r="J3065">
        <v>200.06594371</v>
      </c>
      <c r="K3065">
        <v>2.0178380551000002E-2</v>
      </c>
      <c r="L3065">
        <v>1.8506946702499999E-2</v>
      </c>
      <c r="M3065">
        <v>3.0088693741000001E-3</v>
      </c>
      <c r="N3065">
        <v>2.9186032928770001E-3</v>
      </c>
      <c r="O3065">
        <v>3.7283299865999994E-5</v>
      </c>
      <c r="P3065">
        <v>4.9007248973053016E-3</v>
      </c>
      <c r="X3065" t="s">
        <v>340</v>
      </c>
      <c r="Y3065" t="s">
        <v>341</v>
      </c>
      <c r="Z3065" t="s">
        <v>427</v>
      </c>
      <c r="AA3065" t="s">
        <v>265</v>
      </c>
      <c r="AB3065" t="s">
        <v>108</v>
      </c>
      <c r="AC3065" t="s">
        <v>32</v>
      </c>
      <c r="AD3065" t="s">
        <v>232</v>
      </c>
      <c r="AF3065">
        <v>200.06594370999997</v>
      </c>
      <c r="AG3065">
        <v>6.364837582799999</v>
      </c>
      <c r="AH3065">
        <v>5.8376205515000006</v>
      </c>
      <c r="AI3065">
        <v>0.9490834574</v>
      </c>
      <c r="AJ3065">
        <v>0.92061095367800005</v>
      </c>
      <c r="AK3065">
        <v>1.1760218107199998E-2</v>
      </c>
      <c r="AL3065">
        <v>1.545828959230569</v>
      </c>
    </row>
    <row r="3066" spans="1:38" x14ac:dyDescent="0.25">
      <c r="A3066" t="s">
        <v>393</v>
      </c>
      <c r="B3066" s="17" t="s">
        <v>340</v>
      </c>
      <c r="C3066" t="s">
        <v>445</v>
      </c>
      <c r="D3066" t="s">
        <v>427</v>
      </c>
      <c r="E3066" t="s">
        <v>266</v>
      </c>
      <c r="F3066" t="s">
        <v>110</v>
      </c>
      <c r="G3066" t="s">
        <v>32</v>
      </c>
      <c r="H3066" t="s">
        <v>232</v>
      </c>
      <c r="J3066">
        <v>146.402538424</v>
      </c>
      <c r="K3066">
        <v>0.12977016548260001</v>
      </c>
      <c r="L3066">
        <v>0.1590013274663</v>
      </c>
      <c r="M3066">
        <v>1.8231204911920002E-2</v>
      </c>
      <c r="N3066">
        <v>1.7684268764562402E-2</v>
      </c>
      <c r="O3066">
        <v>5.3760614110299999E-4</v>
      </c>
      <c r="P3066">
        <v>1.2254007285006425E-2</v>
      </c>
      <c r="X3066" t="s">
        <v>340</v>
      </c>
      <c r="Y3066" t="s">
        <v>341</v>
      </c>
      <c r="Z3066" t="s">
        <v>427</v>
      </c>
      <c r="AA3066" t="s">
        <v>266</v>
      </c>
      <c r="AB3066" t="s">
        <v>110</v>
      </c>
      <c r="AC3066" t="s">
        <v>32</v>
      </c>
      <c r="AD3066" t="s">
        <v>232</v>
      </c>
      <c r="AF3066">
        <v>146.40253842399997</v>
      </c>
      <c r="AG3066">
        <v>40.933221693459991</v>
      </c>
      <c r="AH3066">
        <v>50.153562411599999</v>
      </c>
      <c r="AI3066">
        <v>5.7506432153199993</v>
      </c>
      <c r="AJ3066">
        <v>5.578123918860399</v>
      </c>
      <c r="AK3066">
        <v>0.1695763463004</v>
      </c>
      <c r="AL3066">
        <v>3.8652641279563391</v>
      </c>
    </row>
    <row r="3067" spans="1:38" x14ac:dyDescent="0.25">
      <c r="A3067" t="s">
        <v>393</v>
      </c>
      <c r="B3067" s="17" t="s">
        <v>340</v>
      </c>
      <c r="C3067" t="s">
        <v>445</v>
      </c>
      <c r="D3067" t="s">
        <v>427</v>
      </c>
      <c r="E3067" t="s">
        <v>267</v>
      </c>
      <c r="F3067" t="s">
        <v>31</v>
      </c>
      <c r="G3067" t="s">
        <v>32</v>
      </c>
      <c r="H3067" t="s">
        <v>232</v>
      </c>
      <c r="J3067">
        <v>123.54929902200001</v>
      </c>
      <c r="K3067">
        <v>3.1302777959099998E-2</v>
      </c>
      <c r="L3067">
        <v>8.3883148006299993E-2</v>
      </c>
      <c r="M3067">
        <v>5.8735159201499989E-3</v>
      </c>
      <c r="N3067">
        <v>5.6973104425454999E-3</v>
      </c>
      <c r="O3067">
        <v>2.3502101368970001E-4</v>
      </c>
      <c r="P3067">
        <v>6.6721329517445806E-3</v>
      </c>
      <c r="X3067" t="s">
        <v>340</v>
      </c>
      <c r="Y3067" t="s">
        <v>341</v>
      </c>
      <c r="Z3067" t="s">
        <v>427</v>
      </c>
      <c r="AA3067" t="s">
        <v>267</v>
      </c>
      <c r="AB3067" t="s">
        <v>31</v>
      </c>
      <c r="AC3067" t="s">
        <v>32</v>
      </c>
      <c r="AD3067" t="s">
        <v>232</v>
      </c>
      <c r="AF3067">
        <v>123.54929902200001</v>
      </c>
      <c r="AG3067">
        <v>9.8737917815600014</v>
      </c>
      <c r="AH3067">
        <v>26.459143179599998</v>
      </c>
      <c r="AI3067">
        <v>1.8526747710029998</v>
      </c>
      <c r="AJ3067">
        <v>1.79709452787291</v>
      </c>
      <c r="AK3067">
        <v>7.4132340524299997E-2</v>
      </c>
      <c r="AL3067">
        <v>2.1045815928004057</v>
      </c>
    </row>
    <row r="3068" spans="1:38" x14ac:dyDescent="0.25">
      <c r="A3068" t="s">
        <v>393</v>
      </c>
      <c r="B3068" s="17" t="s">
        <v>340</v>
      </c>
      <c r="C3068" t="s">
        <v>445</v>
      </c>
      <c r="D3068" t="s">
        <v>427</v>
      </c>
      <c r="E3068" t="s">
        <v>268</v>
      </c>
      <c r="F3068" t="s">
        <v>34</v>
      </c>
      <c r="G3068" t="s">
        <v>32</v>
      </c>
      <c r="H3068" t="s">
        <v>232</v>
      </c>
      <c r="J3068">
        <v>145.90044397</v>
      </c>
      <c r="K3068">
        <v>3.1882857500999999E-2</v>
      </c>
      <c r="L3068">
        <v>9.6567566478000008E-2</v>
      </c>
      <c r="M3068">
        <v>6.2780375137999993E-3</v>
      </c>
      <c r="N3068">
        <v>6.0896963883859999E-3</v>
      </c>
      <c r="O3068">
        <v>2.3822532095999998E-4</v>
      </c>
      <c r="P3068">
        <v>7.7233675750034295E-3</v>
      </c>
      <c r="X3068" t="s">
        <v>340</v>
      </c>
      <c r="Y3068" t="s">
        <v>341</v>
      </c>
      <c r="Z3068" t="s">
        <v>427</v>
      </c>
      <c r="AA3068" t="s">
        <v>268</v>
      </c>
      <c r="AB3068" t="s">
        <v>34</v>
      </c>
      <c r="AC3068" t="s">
        <v>32</v>
      </c>
      <c r="AD3068" t="s">
        <v>232</v>
      </c>
      <c r="AF3068">
        <v>145.90044397</v>
      </c>
      <c r="AG3068">
        <v>10.056765103</v>
      </c>
      <c r="AH3068">
        <v>30.460168459999998</v>
      </c>
      <c r="AI3068">
        <v>1.9802723045000004</v>
      </c>
      <c r="AJ3068">
        <v>1.9208641353649998</v>
      </c>
      <c r="AK3068">
        <v>7.5143074904999982E-2</v>
      </c>
      <c r="AL3068">
        <v>2.4361708030134932</v>
      </c>
    </row>
    <row r="3069" spans="1:38" x14ac:dyDescent="0.25">
      <c r="A3069" t="s">
        <v>393</v>
      </c>
      <c r="B3069" s="17" t="s">
        <v>340</v>
      </c>
      <c r="C3069" t="s">
        <v>445</v>
      </c>
      <c r="D3069" t="s">
        <v>427</v>
      </c>
      <c r="E3069" t="s">
        <v>269</v>
      </c>
      <c r="F3069" t="s">
        <v>114</v>
      </c>
      <c r="G3069" t="s">
        <v>32</v>
      </c>
      <c r="H3069" t="s">
        <v>232</v>
      </c>
      <c r="J3069">
        <v>18.965001609999998</v>
      </c>
      <c r="K3069">
        <v>3.4193152100000001E-3</v>
      </c>
      <c r="L3069">
        <v>4.9829056360000002E-3</v>
      </c>
      <c r="M3069">
        <v>5.7111940499999993E-4</v>
      </c>
      <c r="N3069">
        <v>5.5398582285000005E-4</v>
      </c>
      <c r="O3069">
        <v>9.1602313200000001E-6</v>
      </c>
      <c r="P3069">
        <v>8.909501553774899E-4</v>
      </c>
      <c r="X3069" t="s">
        <v>340</v>
      </c>
      <c r="Y3069" t="s">
        <v>341</v>
      </c>
      <c r="Z3069" t="s">
        <v>427</v>
      </c>
      <c r="AA3069" t="s">
        <v>269</v>
      </c>
      <c r="AB3069" t="s">
        <v>114</v>
      </c>
      <c r="AC3069" t="s">
        <v>32</v>
      </c>
      <c r="AD3069" t="s">
        <v>232</v>
      </c>
      <c r="AF3069">
        <v>18.965001609999998</v>
      </c>
      <c r="AG3069">
        <v>1.0785497360000003</v>
      </c>
      <c r="AH3069">
        <v>1.5717509119999999</v>
      </c>
      <c r="AI3069">
        <v>0.18014738099999997</v>
      </c>
      <c r="AJ3069">
        <v>0.17474295956999999</v>
      </c>
      <c r="AK3069">
        <v>2.8893991329999999E-3</v>
      </c>
      <c r="AL3069">
        <v>0.28103115600612</v>
      </c>
    </row>
    <row r="3070" spans="1:38" x14ac:dyDescent="0.25">
      <c r="A3070" t="s">
        <v>393</v>
      </c>
      <c r="B3070" s="17" t="s">
        <v>340</v>
      </c>
      <c r="C3070" t="s">
        <v>445</v>
      </c>
      <c r="D3070" t="s">
        <v>427</v>
      </c>
      <c r="E3070" t="s">
        <v>270</v>
      </c>
      <c r="F3070" t="s">
        <v>116</v>
      </c>
      <c r="G3070" t="s">
        <v>32</v>
      </c>
      <c r="H3070" t="s">
        <v>232</v>
      </c>
      <c r="J3070">
        <v>477.77368300000001</v>
      </c>
      <c r="K3070">
        <v>9.0724864580000009E-2</v>
      </c>
      <c r="L3070">
        <v>0.16325301539999998</v>
      </c>
      <c r="M3070">
        <v>1.2503503845E-2</v>
      </c>
      <c r="N3070">
        <v>1.2128398729649999E-2</v>
      </c>
      <c r="O3070">
        <v>4.3847448619999997E-4</v>
      </c>
      <c r="P3070">
        <v>1.340855712490437E-2</v>
      </c>
      <c r="X3070" t="s">
        <v>340</v>
      </c>
      <c r="Y3070" t="s">
        <v>341</v>
      </c>
      <c r="Z3070" t="s">
        <v>427</v>
      </c>
      <c r="AA3070" t="s">
        <v>270</v>
      </c>
      <c r="AB3070" t="s">
        <v>116</v>
      </c>
      <c r="AC3070" t="s">
        <v>32</v>
      </c>
      <c r="AD3070" t="s">
        <v>232</v>
      </c>
      <c r="AF3070">
        <v>477.77368300000001</v>
      </c>
      <c r="AG3070">
        <v>33.386747819999997</v>
      </c>
      <c r="AH3070">
        <v>60.07710479</v>
      </c>
      <c r="AI3070">
        <v>4.6012888470000002</v>
      </c>
      <c r="AJ3070">
        <v>4.4632501815899994</v>
      </c>
      <c r="AK3070">
        <v>0.16135859967000002</v>
      </c>
      <c r="AL3070">
        <v>4.9343491974254396</v>
      </c>
    </row>
    <row r="3071" spans="1:38" x14ac:dyDescent="0.25">
      <c r="A3071" t="s">
        <v>393</v>
      </c>
      <c r="B3071" s="17" t="s">
        <v>340</v>
      </c>
      <c r="C3071" t="s">
        <v>445</v>
      </c>
      <c r="D3071" t="s">
        <v>427</v>
      </c>
      <c r="E3071" t="s">
        <v>271</v>
      </c>
      <c r="F3071" t="s">
        <v>118</v>
      </c>
      <c r="G3071" t="s">
        <v>32</v>
      </c>
      <c r="H3071" t="s">
        <v>232</v>
      </c>
      <c r="J3071">
        <v>75.409354640000004</v>
      </c>
      <c r="K3071">
        <v>4.7496340076600002E-2</v>
      </c>
      <c r="L3071">
        <v>9.7908376953400003E-2</v>
      </c>
      <c r="M3071">
        <v>8.59918817381E-3</v>
      </c>
      <c r="N3071">
        <v>8.3412125285956991E-3</v>
      </c>
      <c r="O3071">
        <v>3.3161795245000003E-4</v>
      </c>
      <c r="P3071">
        <v>7.930177239842141E-3</v>
      </c>
      <c r="X3071" t="s">
        <v>340</v>
      </c>
      <c r="Y3071" t="s">
        <v>341</v>
      </c>
      <c r="Z3071" t="s">
        <v>427</v>
      </c>
      <c r="AA3071" t="s">
        <v>271</v>
      </c>
      <c r="AB3071" t="s">
        <v>118</v>
      </c>
      <c r="AC3071" t="s">
        <v>32</v>
      </c>
      <c r="AD3071" t="s">
        <v>232</v>
      </c>
      <c r="AF3071">
        <v>75.409354640000004</v>
      </c>
      <c r="AG3071">
        <v>14.981702720520001</v>
      </c>
      <c r="AH3071">
        <v>30.883101909600001</v>
      </c>
      <c r="AI3071">
        <v>2.7124299491799997</v>
      </c>
      <c r="AJ3071">
        <v>2.6310570507045998</v>
      </c>
      <c r="AK3071">
        <v>0.10460178609740001</v>
      </c>
      <c r="AL3071">
        <v>2.5014046115310236</v>
      </c>
    </row>
    <row r="3072" spans="1:38" x14ac:dyDescent="0.25">
      <c r="A3072" t="s">
        <v>393</v>
      </c>
      <c r="B3072" s="17" t="s">
        <v>340</v>
      </c>
      <c r="C3072" t="s">
        <v>445</v>
      </c>
      <c r="D3072" t="s">
        <v>427</v>
      </c>
      <c r="E3072" t="s">
        <v>272</v>
      </c>
      <c r="F3072" t="s">
        <v>47</v>
      </c>
      <c r="G3072" t="s">
        <v>39</v>
      </c>
      <c r="H3072" t="s">
        <v>232</v>
      </c>
      <c r="J3072">
        <v>1.8453385099999999</v>
      </c>
      <c r="K3072">
        <v>1.9632624600000001E-5</v>
      </c>
      <c r="L3072">
        <v>3.2207060999999999E-5</v>
      </c>
      <c r="M3072">
        <v>3.0496160999999999E-6</v>
      </c>
      <c r="N3072">
        <v>2.9581276170000002E-6</v>
      </c>
      <c r="O3072">
        <v>5.8828864999999997E-8</v>
      </c>
      <c r="P3072">
        <v>5.3100824449139998E-6</v>
      </c>
      <c r="X3072" t="s">
        <v>340</v>
      </c>
      <c r="Y3072" t="s">
        <v>341</v>
      </c>
      <c r="Z3072" t="s">
        <v>427</v>
      </c>
      <c r="AA3072" t="s">
        <v>272</v>
      </c>
      <c r="AB3072" t="s">
        <v>47</v>
      </c>
      <c r="AC3072" t="s">
        <v>39</v>
      </c>
      <c r="AD3072" t="s">
        <v>232</v>
      </c>
      <c r="AF3072">
        <v>1.8453385099999999</v>
      </c>
      <c r="AG3072">
        <v>4.0377618999999998E-3</v>
      </c>
      <c r="AH3072">
        <v>6.6238961000000002E-3</v>
      </c>
      <c r="AI3072">
        <v>6.2720218999999999E-4</v>
      </c>
      <c r="AJ3072">
        <v>6.0838612430000002E-4</v>
      </c>
      <c r="AK3072">
        <v>1.2099094400000001E-5</v>
      </c>
      <c r="AL3072">
        <v>1.0921031583695999E-3</v>
      </c>
    </row>
    <row r="3073" spans="1:38" x14ac:dyDescent="0.25">
      <c r="A3073" t="s">
        <v>393</v>
      </c>
      <c r="B3073" s="17" t="s">
        <v>340</v>
      </c>
      <c r="C3073" t="s">
        <v>445</v>
      </c>
      <c r="D3073" t="s">
        <v>427</v>
      </c>
      <c r="E3073" t="s">
        <v>273</v>
      </c>
      <c r="F3073" t="s">
        <v>50</v>
      </c>
      <c r="G3073" t="s">
        <v>39</v>
      </c>
      <c r="H3073" t="s">
        <v>232</v>
      </c>
      <c r="J3073">
        <v>5.0992968100000002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X3073" t="s">
        <v>340</v>
      </c>
      <c r="Y3073" t="s">
        <v>341</v>
      </c>
      <c r="Z3073" t="s">
        <v>427</v>
      </c>
      <c r="AA3073" t="s">
        <v>273</v>
      </c>
      <c r="AB3073" t="s">
        <v>50</v>
      </c>
      <c r="AC3073" t="s">
        <v>39</v>
      </c>
      <c r="AD3073" t="s">
        <v>232</v>
      </c>
      <c r="AF3073">
        <v>5.0992968100000002</v>
      </c>
      <c r="AG3073">
        <v>0.50570965700000003</v>
      </c>
      <c r="AH3073">
        <v>1.591339507</v>
      </c>
      <c r="AI3073">
        <v>8.4061094200000006E-2</v>
      </c>
      <c r="AJ3073">
        <v>8.1539261373999999E-2</v>
      </c>
      <c r="AK3073">
        <v>3.1386682559999997E-3</v>
      </c>
      <c r="AL3073">
        <v>0.12528901344059098</v>
      </c>
    </row>
    <row r="3074" spans="1:38" x14ac:dyDescent="0.25">
      <c r="A3074" t="s">
        <v>393</v>
      </c>
      <c r="B3074" s="17" t="s">
        <v>340</v>
      </c>
      <c r="C3074" t="s">
        <v>445</v>
      </c>
      <c r="D3074" t="s">
        <v>427</v>
      </c>
      <c r="E3074" t="s">
        <v>274</v>
      </c>
      <c r="F3074" t="s">
        <v>134</v>
      </c>
      <c r="G3074" t="s">
        <v>39</v>
      </c>
      <c r="H3074" t="s">
        <v>232</v>
      </c>
      <c r="J3074">
        <v>1102.9486525999998</v>
      </c>
      <c r="K3074">
        <v>9.2902115881000003E-2</v>
      </c>
      <c r="L3074">
        <v>0.18315060613599998</v>
      </c>
      <c r="M3074">
        <v>1.6011987077800001E-2</v>
      </c>
      <c r="N3074">
        <v>1.5531627465465998E-2</v>
      </c>
      <c r="O3074">
        <v>4.0997849737399997E-4</v>
      </c>
      <c r="P3074">
        <v>2.1756955433331334E-2</v>
      </c>
      <c r="X3074" t="s">
        <v>340</v>
      </c>
      <c r="Y3074" t="s">
        <v>341</v>
      </c>
      <c r="Z3074" t="s">
        <v>427</v>
      </c>
      <c r="AA3074" t="s">
        <v>274</v>
      </c>
      <c r="AB3074" t="s">
        <v>134</v>
      </c>
      <c r="AC3074" t="s">
        <v>39</v>
      </c>
      <c r="AD3074" t="s">
        <v>232</v>
      </c>
      <c r="AF3074">
        <v>1102.9486525999998</v>
      </c>
      <c r="AG3074">
        <v>19.1068019503</v>
      </c>
      <c r="AH3074">
        <v>37.667845075100004</v>
      </c>
      <c r="AI3074">
        <v>3.2931199369000002</v>
      </c>
      <c r="AJ3074">
        <v>3.1943263387930001</v>
      </c>
      <c r="AK3074">
        <v>8.4318614413000009E-2</v>
      </c>
      <c r="AL3074">
        <v>4.4746644203556745</v>
      </c>
    </row>
    <row r="3075" spans="1:38" x14ac:dyDescent="0.25">
      <c r="A3075" t="s">
        <v>393</v>
      </c>
      <c r="B3075" s="17" t="s">
        <v>340</v>
      </c>
      <c r="C3075" t="s">
        <v>445</v>
      </c>
      <c r="D3075" t="s">
        <v>427</v>
      </c>
      <c r="E3075" t="s">
        <v>275</v>
      </c>
      <c r="F3075" t="s">
        <v>138</v>
      </c>
      <c r="G3075" t="s">
        <v>39</v>
      </c>
      <c r="H3075" t="s">
        <v>232</v>
      </c>
      <c r="J3075">
        <v>278.54361807000004</v>
      </c>
      <c r="K3075">
        <v>1.9546572282000005E-2</v>
      </c>
      <c r="L3075">
        <v>3.6373911639000001E-2</v>
      </c>
      <c r="M3075">
        <v>2.9965684418999999E-3</v>
      </c>
      <c r="N3075">
        <v>2.9066713886429997E-3</v>
      </c>
      <c r="O3075">
        <v>8.461187081199999E-5</v>
      </c>
      <c r="P3075">
        <v>4.5892083955244665E-3</v>
      </c>
      <c r="X3075" t="s">
        <v>340</v>
      </c>
      <c r="Y3075" t="s">
        <v>341</v>
      </c>
      <c r="Z3075" t="s">
        <v>427</v>
      </c>
      <c r="AA3075" t="s">
        <v>275</v>
      </c>
      <c r="AB3075" t="s">
        <v>138</v>
      </c>
      <c r="AC3075" t="s">
        <v>39</v>
      </c>
      <c r="AD3075" t="s">
        <v>232</v>
      </c>
      <c r="AF3075">
        <v>278.54361807000004</v>
      </c>
      <c r="AG3075">
        <v>4.020064754599999</v>
      </c>
      <c r="AH3075">
        <v>7.4808748227000006</v>
      </c>
      <c r="AI3075">
        <v>0.61629214474999994</v>
      </c>
      <c r="AJ3075">
        <v>0.59780338040749992</v>
      </c>
      <c r="AK3075">
        <v>1.7401780379799999E-2</v>
      </c>
      <c r="AL3075">
        <v>0.94384375615508942</v>
      </c>
    </row>
    <row r="3076" spans="1:38" x14ac:dyDescent="0.25">
      <c r="A3076" t="s">
        <v>393</v>
      </c>
      <c r="B3076" s="17" t="s">
        <v>340</v>
      </c>
      <c r="C3076" t="s">
        <v>445</v>
      </c>
      <c r="D3076" t="s">
        <v>427</v>
      </c>
      <c r="E3076" t="s">
        <v>276</v>
      </c>
      <c r="F3076" t="s">
        <v>141</v>
      </c>
      <c r="G3076" t="s">
        <v>39</v>
      </c>
      <c r="H3076" t="s">
        <v>232</v>
      </c>
      <c r="J3076">
        <v>335.32197329300004</v>
      </c>
      <c r="K3076">
        <v>0.11081414571029999</v>
      </c>
      <c r="L3076">
        <v>0.27329229115529996</v>
      </c>
      <c r="M3076">
        <v>1.9578785046290001E-2</v>
      </c>
      <c r="N3076">
        <v>1.8991421494901302E-2</v>
      </c>
      <c r="O3076">
        <v>5.5352560171899995E-4</v>
      </c>
      <c r="P3076">
        <v>2.5372440586866787E-2</v>
      </c>
      <c r="X3076" t="s">
        <v>340</v>
      </c>
      <c r="Y3076" t="s">
        <v>341</v>
      </c>
      <c r="Z3076" t="s">
        <v>427</v>
      </c>
      <c r="AA3076" t="s">
        <v>276</v>
      </c>
      <c r="AB3076" t="s">
        <v>141</v>
      </c>
      <c r="AC3076" t="s">
        <v>39</v>
      </c>
      <c r="AD3076" t="s">
        <v>232</v>
      </c>
      <c r="AF3076">
        <v>335.32197329300004</v>
      </c>
      <c r="AG3076">
        <v>22.790695846189998</v>
      </c>
      <c r="AH3076">
        <v>56.206915994500001</v>
      </c>
      <c r="AI3076">
        <v>4.02668954524</v>
      </c>
      <c r="AJ3076">
        <v>3.9058888588828</v>
      </c>
      <c r="AK3076">
        <v>0.113841364736</v>
      </c>
      <c r="AL3076">
        <v>5.2182468467456173</v>
      </c>
    </row>
    <row r="3077" spans="1:38" x14ac:dyDescent="0.25">
      <c r="A3077" t="s">
        <v>393</v>
      </c>
      <c r="B3077" s="17" t="s">
        <v>340</v>
      </c>
      <c r="C3077" t="s">
        <v>445</v>
      </c>
      <c r="D3077" t="s">
        <v>427</v>
      </c>
      <c r="E3077" t="s">
        <v>277</v>
      </c>
      <c r="F3077" t="s">
        <v>53</v>
      </c>
      <c r="G3077" t="s">
        <v>39</v>
      </c>
      <c r="H3077" t="s">
        <v>232</v>
      </c>
      <c r="J3077">
        <v>48.901467370000006</v>
      </c>
      <c r="K3077">
        <v>1.0390790818999998E-2</v>
      </c>
      <c r="L3077">
        <v>2.5654236146999999E-2</v>
      </c>
      <c r="M3077">
        <v>1.8875181394000001E-3</v>
      </c>
      <c r="N3077">
        <v>1.8308925952179999E-3</v>
      </c>
      <c r="O3077">
        <v>6.5861071810000002E-5</v>
      </c>
      <c r="P3077">
        <v>2.0370293632809896E-3</v>
      </c>
      <c r="X3077" t="s">
        <v>340</v>
      </c>
      <c r="Y3077" t="s">
        <v>341</v>
      </c>
      <c r="Z3077" t="s">
        <v>427</v>
      </c>
      <c r="AA3077" t="s">
        <v>277</v>
      </c>
      <c r="AB3077" t="s">
        <v>53</v>
      </c>
      <c r="AC3077" t="s">
        <v>39</v>
      </c>
      <c r="AD3077" t="s">
        <v>232</v>
      </c>
      <c r="AF3077">
        <v>48.901467370000006</v>
      </c>
      <c r="AG3077">
        <v>2.1370318035000002</v>
      </c>
      <c r="AH3077">
        <v>5.2762026290000001</v>
      </c>
      <c r="AI3077">
        <v>0.38819818550000001</v>
      </c>
      <c r="AJ3077">
        <v>0.37655223993499998</v>
      </c>
      <c r="AK3077">
        <v>1.3545380486E-2</v>
      </c>
      <c r="AL3077">
        <v>0.41894759318291097</v>
      </c>
    </row>
    <row r="3078" spans="1:38" x14ac:dyDescent="0.25">
      <c r="A3078" t="s">
        <v>393</v>
      </c>
      <c r="B3078" s="17" t="s">
        <v>340</v>
      </c>
      <c r="C3078" t="s">
        <v>445</v>
      </c>
      <c r="D3078" t="s">
        <v>427</v>
      </c>
      <c r="E3078" t="s">
        <v>278</v>
      </c>
      <c r="F3078" t="s">
        <v>144</v>
      </c>
      <c r="G3078" t="s">
        <v>39</v>
      </c>
      <c r="H3078" t="s">
        <v>232</v>
      </c>
      <c r="J3078">
        <v>3.3318609260000001</v>
      </c>
      <c r="K3078">
        <v>4.0710365509999998E-4</v>
      </c>
      <c r="L3078">
        <v>7.3770226020000002E-4</v>
      </c>
      <c r="M3078">
        <v>7.1298549480000001E-5</v>
      </c>
      <c r="N3078">
        <v>6.9159592995600005E-5</v>
      </c>
      <c r="O3078">
        <v>1.5566509960000002E-6</v>
      </c>
      <c r="P3078">
        <v>9.2203258478994012E-5</v>
      </c>
      <c r="X3078" t="s">
        <v>340</v>
      </c>
      <c r="Y3078" t="s">
        <v>341</v>
      </c>
      <c r="Z3078" t="s">
        <v>427</v>
      </c>
      <c r="AA3078" t="s">
        <v>278</v>
      </c>
      <c r="AB3078" t="s">
        <v>144</v>
      </c>
      <c r="AC3078" t="s">
        <v>39</v>
      </c>
      <c r="AD3078" t="s">
        <v>232</v>
      </c>
      <c r="AF3078">
        <v>3.3318609260000001</v>
      </c>
      <c r="AG3078">
        <v>8.3727353350000006E-2</v>
      </c>
      <c r="AH3078">
        <v>0.15172023670000001</v>
      </c>
      <c r="AI3078">
        <v>1.466368203E-2</v>
      </c>
      <c r="AJ3078">
        <v>1.4223771569099999E-2</v>
      </c>
      <c r="AK3078">
        <v>3.2015007049999999E-4</v>
      </c>
      <c r="AL3078">
        <v>1.8963068440738497E-2</v>
      </c>
    </row>
    <row r="3079" spans="1:38" x14ac:dyDescent="0.25">
      <c r="A3079" t="s">
        <v>393</v>
      </c>
      <c r="B3079" s="17" t="s">
        <v>340</v>
      </c>
      <c r="C3079" t="s">
        <v>445</v>
      </c>
      <c r="D3079" t="s">
        <v>427</v>
      </c>
      <c r="E3079" t="s">
        <v>279</v>
      </c>
      <c r="F3079" t="s">
        <v>147</v>
      </c>
      <c r="G3079" t="s">
        <v>56</v>
      </c>
      <c r="H3079" t="s">
        <v>232</v>
      </c>
      <c r="J3079">
        <v>1.29947558E-2</v>
      </c>
      <c r="K3079">
        <v>1.05439532E-6</v>
      </c>
      <c r="L3079">
        <v>8.6067993999999994E-7</v>
      </c>
      <c r="M3079">
        <v>1.10020196E-7</v>
      </c>
      <c r="N3079">
        <v>1.0671959011999999E-7</v>
      </c>
      <c r="O3079">
        <v>2.15490926E-9</v>
      </c>
      <c r="P3079">
        <v>1.3151121803235E-7</v>
      </c>
      <c r="X3079" t="s">
        <v>340</v>
      </c>
      <c r="Y3079" t="s">
        <v>341</v>
      </c>
      <c r="Z3079" t="s">
        <v>427</v>
      </c>
      <c r="AA3079" t="s">
        <v>279</v>
      </c>
      <c r="AB3079" t="s">
        <v>147</v>
      </c>
      <c r="AC3079" t="s">
        <v>56</v>
      </c>
      <c r="AD3079" t="s">
        <v>232</v>
      </c>
      <c r="AF3079">
        <v>1.29947558E-2</v>
      </c>
      <c r="AG3079">
        <v>2.0817904699999999E-4</v>
      </c>
      <c r="AH3079">
        <v>1.6993210500000001E-4</v>
      </c>
      <c r="AI3079">
        <v>2.17223147E-5</v>
      </c>
      <c r="AJ3079">
        <v>2.1070645258999999E-5</v>
      </c>
      <c r="AK3079">
        <v>4.2546375600000002E-7</v>
      </c>
      <c r="AL3079">
        <v>2.5965482828804996E-5</v>
      </c>
    </row>
    <row r="3080" spans="1:38" x14ac:dyDescent="0.25">
      <c r="A3080" t="s">
        <v>393</v>
      </c>
      <c r="B3080" s="17" t="s">
        <v>340</v>
      </c>
      <c r="C3080" t="s">
        <v>445</v>
      </c>
      <c r="D3080" t="s">
        <v>427</v>
      </c>
      <c r="E3080" t="s">
        <v>280</v>
      </c>
      <c r="F3080" t="s">
        <v>149</v>
      </c>
      <c r="G3080" t="s">
        <v>56</v>
      </c>
      <c r="H3080" t="s">
        <v>232</v>
      </c>
      <c r="J3080">
        <v>45.464291599999996</v>
      </c>
      <c r="K3080">
        <v>2.369944077E-2</v>
      </c>
      <c r="L3080">
        <v>4.6387122459999999E-2</v>
      </c>
      <c r="M3080">
        <v>4.1521708589999998E-3</v>
      </c>
      <c r="N3080">
        <v>4.0276057332299994E-3</v>
      </c>
      <c r="O3080">
        <v>1.0001339215000001E-4</v>
      </c>
      <c r="P3080">
        <v>4.2837846859547996E-3</v>
      </c>
      <c r="X3080" t="s">
        <v>340</v>
      </c>
      <c r="Y3080" t="s">
        <v>341</v>
      </c>
      <c r="Z3080" t="s">
        <v>427</v>
      </c>
      <c r="AA3080" t="s">
        <v>280</v>
      </c>
      <c r="AB3080" t="s">
        <v>149</v>
      </c>
      <c r="AC3080" t="s">
        <v>56</v>
      </c>
      <c r="AD3080" t="s">
        <v>232</v>
      </c>
      <c r="AF3080">
        <v>45.464291599999996</v>
      </c>
      <c r="AG3080">
        <v>4.6792018629999994</v>
      </c>
      <c r="AH3080">
        <v>9.158641621000001</v>
      </c>
      <c r="AI3080">
        <v>0.8198017447999999</v>
      </c>
      <c r="AJ3080">
        <v>0.79520769245600009</v>
      </c>
      <c r="AK3080">
        <v>1.974657677E-2</v>
      </c>
      <c r="AL3080">
        <v>0.84578755319721</v>
      </c>
    </row>
    <row r="3081" spans="1:38" x14ac:dyDescent="0.25">
      <c r="A3081" t="s">
        <v>393</v>
      </c>
      <c r="B3081" s="17" t="s">
        <v>340</v>
      </c>
      <c r="C3081" t="s">
        <v>445</v>
      </c>
      <c r="D3081" t="s">
        <v>427</v>
      </c>
      <c r="E3081" t="s">
        <v>281</v>
      </c>
      <c r="F3081" t="s">
        <v>151</v>
      </c>
      <c r="G3081" t="s">
        <v>56</v>
      </c>
      <c r="H3081" t="s">
        <v>232</v>
      </c>
      <c r="J3081">
        <v>9.1699622099999996</v>
      </c>
      <c r="K3081">
        <v>1.9304569530000002E-3</v>
      </c>
      <c r="L3081">
        <v>4.8796410999999993E-3</v>
      </c>
      <c r="M3081">
        <v>4.4057933399999999E-4</v>
      </c>
      <c r="N3081">
        <v>4.2736195398000005E-4</v>
      </c>
      <c r="O3081">
        <v>8.9768852100000007E-6</v>
      </c>
      <c r="P3081">
        <v>4.2125287507874997E-4</v>
      </c>
      <c r="X3081" t="s">
        <v>340</v>
      </c>
      <c r="Y3081" t="s">
        <v>341</v>
      </c>
      <c r="Z3081" t="s">
        <v>427</v>
      </c>
      <c r="AA3081" t="s">
        <v>281</v>
      </c>
      <c r="AB3081" t="s">
        <v>151</v>
      </c>
      <c r="AC3081" t="s">
        <v>56</v>
      </c>
      <c r="AD3081" t="s">
        <v>232</v>
      </c>
      <c r="AF3081">
        <v>9.1699622099999996</v>
      </c>
      <c r="AG3081">
        <v>0.38114815299999999</v>
      </c>
      <c r="AH3081">
        <v>0.96343314099999999</v>
      </c>
      <c r="AI3081">
        <v>8.6987687100000002E-2</v>
      </c>
      <c r="AJ3081">
        <v>8.4378056487000003E-2</v>
      </c>
      <c r="AK3081">
        <v>1.7723902530000001E-3</v>
      </c>
      <c r="AL3081">
        <v>8.3171890955790001E-2</v>
      </c>
    </row>
    <row r="3082" spans="1:38" x14ac:dyDescent="0.25">
      <c r="A3082" t="s">
        <v>393</v>
      </c>
      <c r="B3082" s="17" t="s">
        <v>340</v>
      </c>
      <c r="C3082" t="s">
        <v>445</v>
      </c>
      <c r="D3082" t="s">
        <v>427</v>
      </c>
      <c r="E3082" t="s">
        <v>282</v>
      </c>
      <c r="F3082" t="s">
        <v>153</v>
      </c>
      <c r="G3082" t="s">
        <v>56</v>
      </c>
      <c r="H3082" t="s">
        <v>232</v>
      </c>
      <c r="J3082">
        <v>0.17759489179999999</v>
      </c>
      <c r="K3082">
        <v>1.7171198720000001E-5</v>
      </c>
      <c r="L3082">
        <v>2.4581758200000001E-5</v>
      </c>
      <c r="M3082">
        <v>2.9491359449999997E-6</v>
      </c>
      <c r="N3082">
        <v>2.8606618666499999E-6</v>
      </c>
      <c r="O3082">
        <v>5.1382622759999991E-8</v>
      </c>
      <c r="P3082">
        <v>3.6425007402614994E-6</v>
      </c>
      <c r="X3082" t="s">
        <v>340</v>
      </c>
      <c r="Y3082" t="s">
        <v>341</v>
      </c>
      <c r="Z3082" t="s">
        <v>427</v>
      </c>
      <c r="AA3082" t="s">
        <v>282</v>
      </c>
      <c r="AB3082" t="s">
        <v>153</v>
      </c>
      <c r="AC3082" t="s">
        <v>56</v>
      </c>
      <c r="AD3082" t="s">
        <v>232</v>
      </c>
      <c r="AF3082">
        <v>0.17759489180000002</v>
      </c>
      <c r="AG3082">
        <v>3.3902697460000001E-3</v>
      </c>
      <c r="AH3082">
        <v>4.85340628E-3</v>
      </c>
      <c r="AI3082">
        <v>5.8227544049999991E-4</v>
      </c>
      <c r="AJ3082">
        <v>5.6480717728500001E-4</v>
      </c>
      <c r="AK3082">
        <v>1.0144951309999999E-5</v>
      </c>
      <c r="AL3082">
        <v>7.1917291016648983E-4</v>
      </c>
    </row>
    <row r="3083" spans="1:38" x14ac:dyDescent="0.25">
      <c r="A3083" t="s">
        <v>393</v>
      </c>
      <c r="B3083" s="17" t="s">
        <v>340</v>
      </c>
      <c r="C3083" t="s">
        <v>445</v>
      </c>
      <c r="D3083" t="s">
        <v>427</v>
      </c>
      <c r="E3083" t="s">
        <v>283</v>
      </c>
      <c r="F3083" t="s">
        <v>155</v>
      </c>
      <c r="G3083" t="s">
        <v>56</v>
      </c>
      <c r="H3083" t="s">
        <v>232</v>
      </c>
      <c r="J3083">
        <v>8.6631672000000003E-3</v>
      </c>
      <c r="K3083">
        <v>3.6970528E-6</v>
      </c>
      <c r="L3083">
        <v>4.3088384999999996E-6</v>
      </c>
      <c r="M3083">
        <v>6.1851175999999998E-7</v>
      </c>
      <c r="N3083">
        <v>5.9995640719999996E-7</v>
      </c>
      <c r="O3083">
        <v>9.1707824E-9</v>
      </c>
      <c r="P3083">
        <v>5.6565475200000002E-7</v>
      </c>
      <c r="X3083" t="s">
        <v>340</v>
      </c>
      <c r="Y3083" t="s">
        <v>341</v>
      </c>
      <c r="Z3083" t="s">
        <v>427</v>
      </c>
      <c r="AA3083" t="s">
        <v>283</v>
      </c>
      <c r="AB3083" t="s">
        <v>155</v>
      </c>
      <c r="AC3083" t="s">
        <v>56</v>
      </c>
      <c r="AD3083" t="s">
        <v>232</v>
      </c>
      <c r="AF3083">
        <v>8.6631672000000003E-3</v>
      </c>
      <c r="AG3083">
        <v>7.2994363000000002E-4</v>
      </c>
      <c r="AH3083">
        <v>8.5073417999999995E-4</v>
      </c>
      <c r="AI3083">
        <v>1.2211854000000001E-4</v>
      </c>
      <c r="AJ3083">
        <v>1.184549838E-4</v>
      </c>
      <c r="AK3083">
        <v>1.8106729E-6</v>
      </c>
      <c r="AL3083">
        <v>1.1168248824719999E-4</v>
      </c>
    </row>
    <row r="3084" spans="1:38" x14ac:dyDescent="0.25">
      <c r="A3084" t="s">
        <v>393</v>
      </c>
      <c r="B3084" s="17" t="s">
        <v>340</v>
      </c>
      <c r="C3084" t="s">
        <v>445</v>
      </c>
      <c r="D3084" t="s">
        <v>427</v>
      </c>
      <c r="E3084" t="s">
        <v>284</v>
      </c>
      <c r="F3084" t="s">
        <v>55</v>
      </c>
      <c r="G3084" t="s">
        <v>56</v>
      </c>
      <c r="H3084" t="s">
        <v>232</v>
      </c>
      <c r="J3084">
        <v>1.4510805250000001</v>
      </c>
      <c r="K3084">
        <v>1.947109936E-4</v>
      </c>
      <c r="L3084">
        <v>3.8203546419999997E-4</v>
      </c>
      <c r="M3084">
        <v>3.5444785060000001E-5</v>
      </c>
      <c r="N3084">
        <v>3.4381441508199997E-5</v>
      </c>
      <c r="O3084">
        <v>7.6244790740000001E-7</v>
      </c>
      <c r="P3084">
        <v>4.7920554350861393E-5</v>
      </c>
      <c r="X3084" t="s">
        <v>340</v>
      </c>
      <c r="Y3084" t="s">
        <v>341</v>
      </c>
      <c r="Z3084" t="s">
        <v>427</v>
      </c>
      <c r="AA3084" t="s">
        <v>284</v>
      </c>
      <c r="AB3084" t="s">
        <v>55</v>
      </c>
      <c r="AC3084" t="s">
        <v>56</v>
      </c>
      <c r="AD3084" t="s">
        <v>232</v>
      </c>
      <c r="AF3084">
        <v>1.4510805250000001</v>
      </c>
      <c r="AG3084">
        <v>3.8443616979999998E-2</v>
      </c>
      <c r="AH3084">
        <v>7.5428825790000001E-2</v>
      </c>
      <c r="AI3084">
        <v>6.9981944680000008E-3</v>
      </c>
      <c r="AJ3084">
        <v>6.7882486339599993E-3</v>
      </c>
      <c r="AK3084">
        <v>1.5053719212999999E-4</v>
      </c>
      <c r="AL3084">
        <v>9.4614022543095897E-3</v>
      </c>
    </row>
    <row r="3085" spans="1:38" x14ac:dyDescent="0.25">
      <c r="A3085" t="s">
        <v>393</v>
      </c>
      <c r="B3085" s="17" t="s">
        <v>340</v>
      </c>
      <c r="C3085" t="s">
        <v>445</v>
      </c>
      <c r="D3085" t="s">
        <v>427</v>
      </c>
      <c r="E3085" t="s">
        <v>285</v>
      </c>
      <c r="F3085" t="s">
        <v>158</v>
      </c>
      <c r="G3085" t="s">
        <v>56</v>
      </c>
      <c r="H3085" t="s">
        <v>232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X3085" t="s">
        <v>340</v>
      </c>
      <c r="Y3085" t="s">
        <v>341</v>
      </c>
      <c r="Z3085" t="s">
        <v>427</v>
      </c>
      <c r="AA3085" t="s">
        <v>285</v>
      </c>
      <c r="AB3085" t="s">
        <v>158</v>
      </c>
      <c r="AC3085" t="s">
        <v>56</v>
      </c>
      <c r="AD3085" t="s">
        <v>232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</row>
    <row r="3086" spans="1:38" x14ac:dyDescent="0.25">
      <c r="A3086" t="s">
        <v>393</v>
      </c>
      <c r="B3086" s="17" t="s">
        <v>340</v>
      </c>
      <c r="C3086" t="s">
        <v>445</v>
      </c>
      <c r="D3086" t="s">
        <v>427</v>
      </c>
      <c r="E3086" t="s">
        <v>286</v>
      </c>
      <c r="F3086" t="s">
        <v>160</v>
      </c>
      <c r="G3086" t="s">
        <v>56</v>
      </c>
      <c r="H3086" t="s">
        <v>232</v>
      </c>
      <c r="J3086">
        <v>1.9145597300000001</v>
      </c>
      <c r="K3086">
        <v>2.3509536940000001E-4</v>
      </c>
      <c r="L3086">
        <v>3.6058497840000002E-4</v>
      </c>
      <c r="M3086">
        <v>4.3726356160000006E-5</v>
      </c>
      <c r="N3086">
        <v>4.2414565475199994E-5</v>
      </c>
      <c r="O3086">
        <v>7.1142736500000004E-7</v>
      </c>
      <c r="P3086">
        <v>4.0693917392668794E-5</v>
      </c>
      <c r="X3086" t="s">
        <v>340</v>
      </c>
      <c r="Y3086" t="s">
        <v>341</v>
      </c>
      <c r="Z3086" t="s">
        <v>427</v>
      </c>
      <c r="AA3086" t="s">
        <v>286</v>
      </c>
      <c r="AB3086" t="s">
        <v>160</v>
      </c>
      <c r="AC3086" t="s">
        <v>56</v>
      </c>
      <c r="AD3086" t="s">
        <v>232</v>
      </c>
      <c r="AF3086">
        <v>1.9145597300000001</v>
      </c>
      <c r="AG3086">
        <v>4.6417062729999993E-2</v>
      </c>
      <c r="AH3086">
        <v>7.1193650099999992E-2</v>
      </c>
      <c r="AI3086">
        <v>8.6333018239999997E-3</v>
      </c>
      <c r="AJ3086">
        <v>8.3743027692799992E-3</v>
      </c>
      <c r="AK3086">
        <v>1.4046373670000001E-4</v>
      </c>
      <c r="AL3086">
        <v>8.0345802695183984E-3</v>
      </c>
    </row>
    <row r="3087" spans="1:38" x14ac:dyDescent="0.25">
      <c r="A3087" t="s">
        <v>393</v>
      </c>
      <c r="B3087" s="17" t="s">
        <v>340</v>
      </c>
      <c r="C3087" t="s">
        <v>445</v>
      </c>
      <c r="D3087" t="s">
        <v>427</v>
      </c>
      <c r="E3087" t="s">
        <v>287</v>
      </c>
      <c r="F3087" t="s">
        <v>162</v>
      </c>
      <c r="G3087" t="s">
        <v>56</v>
      </c>
      <c r="H3087" t="s">
        <v>232</v>
      </c>
      <c r="J3087">
        <v>0.8619850092000001</v>
      </c>
      <c r="K3087">
        <v>4.9633498260999995E-4</v>
      </c>
      <c r="L3087">
        <v>9.8167594440000004E-4</v>
      </c>
      <c r="M3087">
        <v>9.3378383949999994E-5</v>
      </c>
      <c r="N3087">
        <v>9.0577032431500001E-5</v>
      </c>
      <c r="O3087">
        <v>1.9488497025000001E-6</v>
      </c>
      <c r="P3087">
        <v>9.8233726194641685E-5</v>
      </c>
      <c r="X3087" t="s">
        <v>340</v>
      </c>
      <c r="Y3087" t="s">
        <v>341</v>
      </c>
      <c r="Z3087" t="s">
        <v>427</v>
      </c>
      <c r="AA3087" t="s">
        <v>287</v>
      </c>
      <c r="AB3087" t="s">
        <v>162</v>
      </c>
      <c r="AC3087" t="s">
        <v>56</v>
      </c>
      <c r="AD3087" t="s">
        <v>232</v>
      </c>
      <c r="AF3087">
        <v>0.8619850092000001</v>
      </c>
      <c r="AG3087">
        <v>9.7996030989999983E-2</v>
      </c>
      <c r="AH3087">
        <v>0.19382143884999997</v>
      </c>
      <c r="AI3087">
        <v>1.8436563863000001E-2</v>
      </c>
      <c r="AJ3087">
        <v>1.7883466947109999E-2</v>
      </c>
      <c r="AK3087">
        <v>3.8477956489000003E-4</v>
      </c>
      <c r="AL3087">
        <v>1.9395202592773799E-2</v>
      </c>
    </row>
    <row r="3088" spans="1:38" x14ac:dyDescent="0.25">
      <c r="A3088" t="s">
        <v>393</v>
      </c>
      <c r="B3088" s="17" t="s">
        <v>340</v>
      </c>
      <c r="C3088" t="s">
        <v>445</v>
      </c>
      <c r="D3088" t="s">
        <v>427</v>
      </c>
      <c r="E3088" t="s">
        <v>288</v>
      </c>
      <c r="F3088" t="s">
        <v>164</v>
      </c>
      <c r="G3088" t="s">
        <v>56</v>
      </c>
      <c r="H3088" t="s">
        <v>232</v>
      </c>
      <c r="J3088">
        <v>0.72554029259999997</v>
      </c>
      <c r="K3088">
        <v>2.4639012100000004E-4</v>
      </c>
      <c r="L3088">
        <v>6.1876453209999986E-4</v>
      </c>
      <c r="M3088">
        <v>4.8021335429999992E-5</v>
      </c>
      <c r="N3088">
        <v>4.6580695367099999E-5</v>
      </c>
      <c r="O3088">
        <v>1.4398226669000003E-6</v>
      </c>
      <c r="P3088">
        <v>5.6659267213508693E-5</v>
      </c>
      <c r="X3088" t="s">
        <v>340</v>
      </c>
      <c r="Y3088" t="s">
        <v>341</v>
      </c>
      <c r="Z3088" t="s">
        <v>427</v>
      </c>
      <c r="AA3088" t="s">
        <v>288</v>
      </c>
      <c r="AB3088" t="s">
        <v>164</v>
      </c>
      <c r="AC3088" t="s">
        <v>56</v>
      </c>
      <c r="AD3088" t="s">
        <v>232</v>
      </c>
      <c r="AF3088">
        <v>0.72554029259999997</v>
      </c>
      <c r="AG3088">
        <v>4.864710119E-2</v>
      </c>
      <c r="AH3088">
        <v>0.12216844122999999</v>
      </c>
      <c r="AI3088">
        <v>9.481300195999999E-3</v>
      </c>
      <c r="AJ3088">
        <v>9.1968611901200002E-3</v>
      </c>
      <c r="AK3088">
        <v>2.8427763109999999E-4</v>
      </c>
      <c r="AL3088">
        <v>1.1186767409325298E-2</v>
      </c>
    </row>
    <row r="3089" spans="1:38" x14ac:dyDescent="0.25">
      <c r="A3089" t="s">
        <v>393</v>
      </c>
      <c r="B3089" s="17" t="s">
        <v>340</v>
      </c>
      <c r="C3089" t="s">
        <v>445</v>
      </c>
      <c r="D3089" t="s">
        <v>427</v>
      </c>
      <c r="E3089" t="s">
        <v>289</v>
      </c>
      <c r="F3089" t="s">
        <v>58</v>
      </c>
      <c r="G3089" t="s">
        <v>59</v>
      </c>
      <c r="H3089" t="s">
        <v>232</v>
      </c>
      <c r="J3089">
        <v>2360.6082919999999</v>
      </c>
      <c r="K3089">
        <v>0.15864201159999999</v>
      </c>
      <c r="L3089">
        <v>0.32969511619999997</v>
      </c>
      <c r="M3089">
        <v>2.8289603269999998E-2</v>
      </c>
      <c r="N3089">
        <v>2.7440915171900001E-2</v>
      </c>
      <c r="O3089">
        <v>6.5899397669999993E-4</v>
      </c>
      <c r="P3089">
        <v>3.9063919215438003E-2</v>
      </c>
      <c r="X3089" t="s">
        <v>340</v>
      </c>
      <c r="Y3089" t="s">
        <v>341</v>
      </c>
      <c r="Z3089" t="s">
        <v>427</v>
      </c>
      <c r="AA3089" t="s">
        <v>289</v>
      </c>
      <c r="AB3089" t="s">
        <v>58</v>
      </c>
      <c r="AC3089" t="s">
        <v>59</v>
      </c>
      <c r="AD3089" t="s">
        <v>232</v>
      </c>
      <c r="AF3089">
        <v>2360.6082919999999</v>
      </c>
      <c r="AG3089">
        <v>50.040221899999992</v>
      </c>
      <c r="AH3089">
        <v>103.99526520000001</v>
      </c>
      <c r="AI3089">
        <v>8.9233493100000008</v>
      </c>
      <c r="AJ3089">
        <v>8.6556488307000006</v>
      </c>
      <c r="AK3089">
        <v>0.20786554089999998</v>
      </c>
      <c r="AL3089">
        <v>12.321876640975198</v>
      </c>
    </row>
    <row r="3090" spans="1:38" x14ac:dyDescent="0.25">
      <c r="A3090" t="s">
        <v>393</v>
      </c>
      <c r="B3090" s="17" t="s">
        <v>340</v>
      </c>
      <c r="C3090" t="s">
        <v>445</v>
      </c>
      <c r="D3090" t="s">
        <v>427</v>
      </c>
      <c r="E3090" t="s">
        <v>290</v>
      </c>
      <c r="F3090" t="s">
        <v>61</v>
      </c>
      <c r="G3090" t="s">
        <v>59</v>
      </c>
      <c r="H3090" t="s">
        <v>232</v>
      </c>
      <c r="J3090">
        <v>439.27228878</v>
      </c>
      <c r="K3090">
        <v>3.792899548104E-2</v>
      </c>
      <c r="L3090">
        <v>7.7795267338999996E-2</v>
      </c>
      <c r="M3090">
        <v>6.8862748138900009E-3</v>
      </c>
      <c r="N3090">
        <v>6.6796865694732999E-3</v>
      </c>
      <c r="O3090">
        <v>1.5564393164939997E-4</v>
      </c>
      <c r="P3090">
        <v>8.791323335344426E-3</v>
      </c>
      <c r="X3090" t="s">
        <v>340</v>
      </c>
      <c r="Y3090" t="s">
        <v>341</v>
      </c>
      <c r="Z3090" t="s">
        <v>427</v>
      </c>
      <c r="AA3090" t="s">
        <v>290</v>
      </c>
      <c r="AB3090" t="s">
        <v>61</v>
      </c>
      <c r="AC3090" t="s">
        <v>59</v>
      </c>
      <c r="AD3090" t="s">
        <v>232</v>
      </c>
      <c r="AF3090">
        <v>439.27228878</v>
      </c>
      <c r="AG3090">
        <v>11.96388995071</v>
      </c>
      <c r="AH3090">
        <v>24.538852903709998</v>
      </c>
      <c r="AI3090">
        <v>2.1721280597449999</v>
      </c>
      <c r="AJ3090">
        <v>2.1069642179526502</v>
      </c>
      <c r="AK3090">
        <v>4.9094546728019994E-2</v>
      </c>
      <c r="AL3090">
        <v>2.7730347472321748</v>
      </c>
    </row>
    <row r="3091" spans="1:38" x14ac:dyDescent="0.25">
      <c r="A3091" t="s">
        <v>393</v>
      </c>
      <c r="B3091" s="17" t="s">
        <v>340</v>
      </c>
      <c r="C3091" t="s">
        <v>445</v>
      </c>
      <c r="D3091" t="s">
        <v>427</v>
      </c>
      <c r="E3091" t="s">
        <v>291</v>
      </c>
      <c r="F3091" t="s">
        <v>63</v>
      </c>
      <c r="G3091" t="s">
        <v>59</v>
      </c>
      <c r="H3091" t="s">
        <v>232</v>
      </c>
      <c r="J3091">
        <v>379.57953111</v>
      </c>
      <c r="K3091">
        <v>8.3581531356000008E-2</v>
      </c>
      <c r="L3091">
        <v>0.17859010685600002</v>
      </c>
      <c r="M3091">
        <v>1.43696860074E-2</v>
      </c>
      <c r="N3091">
        <v>1.3938595427177999E-2</v>
      </c>
      <c r="O3091">
        <v>4.3113732617700002E-4</v>
      </c>
      <c r="P3091">
        <v>1.597867615656234E-2</v>
      </c>
      <c r="X3091" t="s">
        <v>340</v>
      </c>
      <c r="Y3091" t="s">
        <v>341</v>
      </c>
      <c r="Z3091" t="s">
        <v>427</v>
      </c>
      <c r="AA3091" t="s">
        <v>291</v>
      </c>
      <c r="AB3091" t="s">
        <v>63</v>
      </c>
      <c r="AC3091" t="s">
        <v>59</v>
      </c>
      <c r="AD3091" t="s">
        <v>232</v>
      </c>
      <c r="AF3091">
        <v>379.57953111</v>
      </c>
      <c r="AG3091">
        <v>26.364001999300001</v>
      </c>
      <c r="AH3091">
        <v>56.332422258000001</v>
      </c>
      <c r="AI3091">
        <v>4.5326097642400001</v>
      </c>
      <c r="AJ3091">
        <v>4.3966314713127996</v>
      </c>
      <c r="AK3091">
        <v>0.13599303934199999</v>
      </c>
      <c r="AL3091">
        <v>5.0401312636053595</v>
      </c>
    </row>
    <row r="3092" spans="1:38" x14ac:dyDescent="0.25">
      <c r="A3092" t="s">
        <v>393</v>
      </c>
      <c r="B3092" s="17" t="s">
        <v>340</v>
      </c>
      <c r="C3092" t="s">
        <v>445</v>
      </c>
      <c r="D3092" t="s">
        <v>427</v>
      </c>
      <c r="E3092" t="s">
        <v>292</v>
      </c>
      <c r="F3092" t="s">
        <v>227</v>
      </c>
      <c r="G3092" t="s">
        <v>59</v>
      </c>
      <c r="H3092" t="s">
        <v>232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X3092" t="s">
        <v>340</v>
      </c>
      <c r="Y3092" t="s">
        <v>341</v>
      </c>
      <c r="Z3092" t="s">
        <v>427</v>
      </c>
      <c r="AA3092" t="s">
        <v>292</v>
      </c>
      <c r="AB3092" t="s">
        <v>227</v>
      </c>
      <c r="AC3092" t="s">
        <v>59</v>
      </c>
      <c r="AD3092" t="s">
        <v>232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</row>
    <row r="3093" spans="1:38" x14ac:dyDescent="0.25">
      <c r="A3093" t="s">
        <v>393</v>
      </c>
      <c r="B3093" s="17" t="s">
        <v>340</v>
      </c>
      <c r="C3093" t="s">
        <v>445</v>
      </c>
      <c r="D3093" t="s">
        <v>427</v>
      </c>
      <c r="E3093" t="s">
        <v>293</v>
      </c>
      <c r="F3093" t="s">
        <v>169</v>
      </c>
      <c r="G3093" t="s">
        <v>59</v>
      </c>
      <c r="H3093" t="s">
        <v>232</v>
      </c>
      <c r="J3093">
        <v>779.81376431600017</v>
      </c>
      <c r="K3093">
        <v>0.11938751324300001</v>
      </c>
      <c r="L3093">
        <v>9.9188648939000007E-2</v>
      </c>
      <c r="M3093">
        <v>1.7786091117499996E-2</v>
      </c>
      <c r="N3093">
        <v>1.7252508383974997E-2</v>
      </c>
      <c r="O3093">
        <v>2.1950968726000002E-4</v>
      </c>
      <c r="P3093">
        <v>2.7945825596108548E-2</v>
      </c>
      <c r="X3093" t="s">
        <v>340</v>
      </c>
      <c r="Y3093" t="s">
        <v>341</v>
      </c>
      <c r="Z3093" t="s">
        <v>427</v>
      </c>
      <c r="AA3093" t="s">
        <v>293</v>
      </c>
      <c r="AB3093" t="s">
        <v>169</v>
      </c>
      <c r="AC3093" t="s">
        <v>59</v>
      </c>
      <c r="AD3093" t="s">
        <v>232</v>
      </c>
      <c r="AF3093">
        <v>779.81376431600006</v>
      </c>
      <c r="AG3093">
        <v>37.658231019999995</v>
      </c>
      <c r="AH3093">
        <v>31.286936226999998</v>
      </c>
      <c r="AI3093">
        <v>5.6102415797999994</v>
      </c>
      <c r="AJ3093">
        <v>5.4419343324060003</v>
      </c>
      <c r="AK3093">
        <v>6.9239632182000008E-2</v>
      </c>
      <c r="AL3093">
        <v>8.8149124242195089</v>
      </c>
    </row>
    <row r="3094" spans="1:38" x14ac:dyDescent="0.25">
      <c r="A3094" t="s">
        <v>393</v>
      </c>
      <c r="B3094" s="17" t="s">
        <v>340</v>
      </c>
      <c r="C3094" t="s">
        <v>445</v>
      </c>
      <c r="D3094" t="s">
        <v>427</v>
      </c>
      <c r="E3094" t="s">
        <v>294</v>
      </c>
      <c r="F3094" t="s">
        <v>171</v>
      </c>
      <c r="G3094" t="s">
        <v>59</v>
      </c>
      <c r="H3094" t="s">
        <v>232</v>
      </c>
      <c r="J3094">
        <v>169.78085736000003</v>
      </c>
      <c r="K3094">
        <v>4.7038043969999986E-3</v>
      </c>
      <c r="L3094">
        <v>1.0950761364E-2</v>
      </c>
      <c r="M3094">
        <v>7.7349256750000009E-4</v>
      </c>
      <c r="N3094">
        <v>7.5028779047500011E-4</v>
      </c>
      <c r="O3094">
        <v>2.1019653492999999E-5</v>
      </c>
      <c r="P3094">
        <v>1.3029208728314221E-3</v>
      </c>
      <c r="X3094" t="s">
        <v>340</v>
      </c>
      <c r="Y3094" t="s">
        <v>341</v>
      </c>
      <c r="Z3094" t="s">
        <v>427</v>
      </c>
      <c r="AA3094" t="s">
        <v>294</v>
      </c>
      <c r="AB3094" t="s">
        <v>171</v>
      </c>
      <c r="AC3094" t="s">
        <v>59</v>
      </c>
      <c r="AD3094" t="s">
        <v>232</v>
      </c>
      <c r="AF3094">
        <v>169.78085736000003</v>
      </c>
      <c r="AG3094">
        <v>1.4837143717000001</v>
      </c>
      <c r="AH3094">
        <v>3.4541827207999996</v>
      </c>
      <c r="AI3094">
        <v>0.24398166402999999</v>
      </c>
      <c r="AJ3094">
        <v>0.23666221410909999</v>
      </c>
      <c r="AK3094">
        <v>6.6301994979999996E-3</v>
      </c>
      <c r="AL3094">
        <v>0.41097848364307799</v>
      </c>
    </row>
    <row r="3095" spans="1:38" x14ac:dyDescent="0.25">
      <c r="A3095" t="s">
        <v>393</v>
      </c>
      <c r="B3095" s="17" t="s">
        <v>340</v>
      </c>
      <c r="C3095" t="s">
        <v>445</v>
      </c>
      <c r="D3095" t="s">
        <v>427</v>
      </c>
      <c r="E3095" t="s">
        <v>295</v>
      </c>
      <c r="F3095" t="s">
        <v>65</v>
      </c>
      <c r="G3095" t="s">
        <v>59</v>
      </c>
      <c r="H3095" t="s">
        <v>232</v>
      </c>
      <c r="J3095">
        <v>22.614429146999999</v>
      </c>
      <c r="K3095">
        <v>3.6618056109999999E-3</v>
      </c>
      <c r="L3095">
        <v>7.7909872550000004E-3</v>
      </c>
      <c r="M3095">
        <v>6.3890377670000012E-4</v>
      </c>
      <c r="N3095">
        <v>6.1973666339899998E-4</v>
      </c>
      <c r="O3095">
        <v>1.8745033375E-5</v>
      </c>
      <c r="P3095">
        <v>7.1121130951700686E-4</v>
      </c>
      <c r="X3095" t="s">
        <v>340</v>
      </c>
      <c r="Y3095" t="s">
        <v>341</v>
      </c>
      <c r="Z3095" t="s">
        <v>427</v>
      </c>
      <c r="AA3095" t="s">
        <v>295</v>
      </c>
      <c r="AB3095" t="s">
        <v>65</v>
      </c>
      <c r="AC3095" t="s">
        <v>59</v>
      </c>
      <c r="AD3095" t="s">
        <v>232</v>
      </c>
      <c r="AF3095">
        <v>22.614429146999999</v>
      </c>
      <c r="AG3095">
        <v>1.1550382490999997</v>
      </c>
      <c r="AH3095">
        <v>2.4574998358999998</v>
      </c>
      <c r="AI3095">
        <v>0.20152850566000002</v>
      </c>
      <c r="AJ3095">
        <v>0.19548265049019997</v>
      </c>
      <c r="AK3095">
        <v>5.9127190319999993E-3</v>
      </c>
      <c r="AL3095">
        <v>0.22433636116208069</v>
      </c>
    </row>
    <row r="3096" spans="1:38" x14ac:dyDescent="0.25">
      <c r="A3096" t="s">
        <v>393</v>
      </c>
      <c r="B3096" s="17" t="s">
        <v>340</v>
      </c>
      <c r="C3096" t="s">
        <v>445</v>
      </c>
      <c r="D3096" t="s">
        <v>427</v>
      </c>
      <c r="E3096" t="s">
        <v>296</v>
      </c>
      <c r="F3096" t="s">
        <v>174</v>
      </c>
      <c r="G3096" t="s">
        <v>68</v>
      </c>
      <c r="H3096" t="s">
        <v>232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X3096" t="s">
        <v>340</v>
      </c>
      <c r="Y3096" t="s">
        <v>341</v>
      </c>
      <c r="Z3096" t="s">
        <v>427</v>
      </c>
      <c r="AA3096" t="s">
        <v>296</v>
      </c>
      <c r="AB3096" t="s">
        <v>174</v>
      </c>
      <c r="AC3096" t="s">
        <v>68</v>
      </c>
      <c r="AD3096" t="s">
        <v>232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</row>
    <row r="3097" spans="1:38" x14ac:dyDescent="0.25">
      <c r="A3097" t="s">
        <v>393</v>
      </c>
      <c r="B3097" s="17" t="s">
        <v>340</v>
      </c>
      <c r="C3097" t="s">
        <v>445</v>
      </c>
      <c r="D3097" t="s">
        <v>427</v>
      </c>
      <c r="E3097" t="s">
        <v>297</v>
      </c>
      <c r="F3097" t="s">
        <v>176</v>
      </c>
      <c r="G3097" t="s">
        <v>68</v>
      </c>
      <c r="H3097" t="s">
        <v>232</v>
      </c>
      <c r="J3097">
        <v>7.9108494230000002</v>
      </c>
      <c r="K3097">
        <v>5.6053600583000004E-3</v>
      </c>
      <c r="L3097">
        <v>1.30458676536E-2</v>
      </c>
      <c r="M3097">
        <v>1.0593928232099999E-3</v>
      </c>
      <c r="N3097">
        <v>1.0276110385136999E-3</v>
      </c>
      <c r="O3097">
        <v>4.3315441093499997E-5</v>
      </c>
      <c r="P3097">
        <v>1.0053068257376094E-3</v>
      </c>
      <c r="X3097" t="s">
        <v>340</v>
      </c>
      <c r="Y3097" t="s">
        <v>341</v>
      </c>
      <c r="Z3097" t="s">
        <v>427</v>
      </c>
      <c r="AA3097" t="s">
        <v>297</v>
      </c>
      <c r="AB3097" t="s">
        <v>176</v>
      </c>
      <c r="AC3097" t="s">
        <v>68</v>
      </c>
      <c r="AD3097" t="s">
        <v>232</v>
      </c>
      <c r="AF3097">
        <v>7.9108494230000002</v>
      </c>
      <c r="AG3097">
        <v>1.7680908398299999</v>
      </c>
      <c r="AH3097">
        <v>4.1150398270999995</v>
      </c>
      <c r="AI3097">
        <v>0.33416277360899999</v>
      </c>
      <c r="AJ3097">
        <v>0.32413789040073004</v>
      </c>
      <c r="AK3097">
        <v>1.3662929069399999E-2</v>
      </c>
      <c r="AL3097">
        <v>0.31710250828168501</v>
      </c>
    </row>
    <row r="3098" spans="1:38" x14ac:dyDescent="0.25">
      <c r="A3098" t="s">
        <v>393</v>
      </c>
      <c r="B3098" s="17" t="s">
        <v>340</v>
      </c>
      <c r="C3098" t="s">
        <v>445</v>
      </c>
      <c r="D3098" t="s">
        <v>427</v>
      </c>
      <c r="E3098" t="s">
        <v>299</v>
      </c>
      <c r="F3098" t="s">
        <v>298</v>
      </c>
      <c r="G3098" t="s">
        <v>19</v>
      </c>
      <c r="H3098" t="s">
        <v>232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X3098" t="s">
        <v>340</v>
      </c>
      <c r="Y3098" t="s">
        <v>341</v>
      </c>
      <c r="Z3098" t="s">
        <v>427</v>
      </c>
      <c r="AA3098" t="s">
        <v>299</v>
      </c>
      <c r="AB3098" t="s">
        <v>298</v>
      </c>
      <c r="AC3098" t="s">
        <v>19</v>
      </c>
      <c r="AD3098" t="s">
        <v>232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</row>
    <row r="3099" spans="1:38" x14ac:dyDescent="0.25">
      <c r="A3099" t="s">
        <v>393</v>
      </c>
      <c r="B3099" s="17" t="s">
        <v>340</v>
      </c>
      <c r="C3099" t="s">
        <v>445</v>
      </c>
      <c r="D3099" t="s">
        <v>427</v>
      </c>
      <c r="E3099" t="s">
        <v>300</v>
      </c>
      <c r="F3099" t="s">
        <v>178</v>
      </c>
      <c r="G3099" t="s">
        <v>32</v>
      </c>
      <c r="H3099" t="s">
        <v>232</v>
      </c>
      <c r="J3099">
        <v>0.23021937510000001</v>
      </c>
      <c r="K3099">
        <v>2.1190793111999995E-4</v>
      </c>
      <c r="L3099">
        <v>7.8564089480000004E-4</v>
      </c>
      <c r="M3099">
        <v>3.4631562059999997E-5</v>
      </c>
      <c r="N3099">
        <v>3.3592615198199999E-5</v>
      </c>
      <c r="O3099">
        <v>1.7112242228000002E-6</v>
      </c>
      <c r="P3099">
        <v>4.9174838845480532E-5</v>
      </c>
      <c r="X3099" t="s">
        <v>340</v>
      </c>
      <c r="Y3099" t="s">
        <v>341</v>
      </c>
      <c r="Z3099" t="s">
        <v>427</v>
      </c>
      <c r="AA3099" t="s">
        <v>300</v>
      </c>
      <c r="AB3099" t="s">
        <v>178</v>
      </c>
      <c r="AC3099" t="s">
        <v>32</v>
      </c>
      <c r="AD3099" t="s">
        <v>232</v>
      </c>
      <c r="AF3099">
        <v>0.23021937510000001</v>
      </c>
      <c r="AG3099">
        <v>6.2650681350000001E-2</v>
      </c>
      <c r="AH3099">
        <v>0.23227512468</v>
      </c>
      <c r="AI3099">
        <v>1.0238838023E-2</v>
      </c>
      <c r="AJ3099">
        <v>9.9316728823100001E-3</v>
      </c>
      <c r="AK3099">
        <v>5.0592430809999998E-4</v>
      </c>
      <c r="AL3099">
        <v>1.4538566330127451E-2</v>
      </c>
    </row>
    <row r="3100" spans="1:38" x14ac:dyDescent="0.25">
      <c r="A3100" t="s">
        <v>393</v>
      </c>
      <c r="B3100" s="17" t="s">
        <v>340</v>
      </c>
      <c r="C3100" t="s">
        <v>445</v>
      </c>
      <c r="D3100" t="s">
        <v>427</v>
      </c>
      <c r="E3100" t="s">
        <v>303</v>
      </c>
      <c r="F3100" t="s">
        <v>301</v>
      </c>
      <c r="G3100" t="s">
        <v>302</v>
      </c>
      <c r="H3100" t="s">
        <v>10</v>
      </c>
      <c r="J3100">
        <v>3216.3694589999996</v>
      </c>
      <c r="K3100">
        <v>0.71704771310000004</v>
      </c>
      <c r="L3100">
        <v>2.9438998894E-2</v>
      </c>
      <c r="M3100">
        <v>5.9315253017999999E-3</v>
      </c>
      <c r="N3100">
        <v>5.4570032776560008E-3</v>
      </c>
      <c r="O3100">
        <v>1.2388422239400002E-4</v>
      </c>
      <c r="P3100">
        <v>0.42571076883258002</v>
      </c>
      <c r="X3100" t="s">
        <v>340</v>
      </c>
      <c r="Y3100" t="s">
        <v>341</v>
      </c>
      <c r="Z3100" t="s">
        <v>427</v>
      </c>
      <c r="AA3100" t="s">
        <v>303</v>
      </c>
      <c r="AB3100" t="s">
        <v>301</v>
      </c>
      <c r="AC3100" t="s">
        <v>302</v>
      </c>
      <c r="AD3100" t="s">
        <v>10</v>
      </c>
      <c r="AF3100">
        <v>3216.3694589999996</v>
      </c>
      <c r="AG3100">
        <v>275.28167500999996</v>
      </c>
      <c r="AH3100">
        <v>11.3019214879</v>
      </c>
      <c r="AI3100">
        <v>2.2771715847</v>
      </c>
      <c r="AJ3100">
        <v>2.0949978579240001</v>
      </c>
      <c r="AK3100">
        <v>5.0477719898999997E-2</v>
      </c>
      <c r="AL3100">
        <v>141.83418460572997</v>
      </c>
    </row>
    <row r="3101" spans="1:38" x14ac:dyDescent="0.25">
      <c r="A3101" t="s">
        <v>393</v>
      </c>
      <c r="B3101" s="17" t="s">
        <v>340</v>
      </c>
      <c r="C3101" t="s">
        <v>445</v>
      </c>
      <c r="D3101" t="s">
        <v>427</v>
      </c>
      <c r="E3101" t="s">
        <v>305</v>
      </c>
      <c r="F3101" t="s">
        <v>304</v>
      </c>
      <c r="G3101" t="s">
        <v>302</v>
      </c>
      <c r="H3101" t="s">
        <v>10</v>
      </c>
      <c r="J3101">
        <v>959.82648941000002</v>
      </c>
      <c r="K3101">
        <v>0.70293545874099994</v>
      </c>
      <c r="L3101">
        <v>2.6147710821390002E-2</v>
      </c>
      <c r="M3101">
        <v>3.8395560305530003E-3</v>
      </c>
      <c r="N3101">
        <v>3.5323915481087599E-3</v>
      </c>
      <c r="O3101">
        <v>1.164504002873E-4</v>
      </c>
      <c r="P3101">
        <v>0.22316887160114657</v>
      </c>
      <c r="X3101" t="s">
        <v>340</v>
      </c>
      <c r="Y3101" t="s">
        <v>341</v>
      </c>
      <c r="Z3101" t="s">
        <v>427</v>
      </c>
      <c r="AA3101" t="s">
        <v>305</v>
      </c>
      <c r="AB3101" t="s">
        <v>304</v>
      </c>
      <c r="AC3101" t="s">
        <v>302</v>
      </c>
      <c r="AD3101" t="s">
        <v>10</v>
      </c>
      <c r="AF3101">
        <v>959.82648941000002</v>
      </c>
      <c r="AG3101">
        <v>269.86386440730001</v>
      </c>
      <c r="AH3101">
        <v>10.038364070208999</v>
      </c>
      <c r="AI3101">
        <v>1.4740433274439999</v>
      </c>
      <c r="AJ3101">
        <v>1.3561198612484802</v>
      </c>
      <c r="AK3101">
        <v>4.7448745117020005E-2</v>
      </c>
      <c r="AL3101">
        <v>82.420882598332611</v>
      </c>
    </row>
    <row r="3102" spans="1:38" x14ac:dyDescent="0.25">
      <c r="A3102" t="s">
        <v>393</v>
      </c>
      <c r="B3102" s="17" t="s">
        <v>340</v>
      </c>
      <c r="C3102" t="s">
        <v>445</v>
      </c>
      <c r="D3102" t="s">
        <v>427</v>
      </c>
      <c r="E3102" t="s">
        <v>307</v>
      </c>
      <c r="F3102" t="s">
        <v>306</v>
      </c>
      <c r="G3102" t="s">
        <v>302</v>
      </c>
      <c r="H3102" t="s">
        <v>70</v>
      </c>
      <c r="J3102">
        <v>295.95784506000001</v>
      </c>
      <c r="K3102">
        <v>0.16203035477769998</v>
      </c>
      <c r="L3102">
        <v>1.0910963016869998E-2</v>
      </c>
      <c r="M3102">
        <v>9.2652914634899983E-5</v>
      </c>
      <c r="N3102">
        <v>8.5240681464108007E-5</v>
      </c>
      <c r="O3102">
        <v>2.730422677724E-5</v>
      </c>
      <c r="P3102">
        <v>1.6463556504617331E-2</v>
      </c>
      <c r="X3102" t="s">
        <v>340</v>
      </c>
      <c r="Y3102" t="s">
        <v>341</v>
      </c>
      <c r="Z3102" t="s">
        <v>427</v>
      </c>
      <c r="AA3102" t="s">
        <v>307</v>
      </c>
      <c r="AB3102" t="s">
        <v>306</v>
      </c>
      <c r="AC3102" t="s">
        <v>302</v>
      </c>
      <c r="AD3102" t="s">
        <v>70</v>
      </c>
      <c r="AF3102">
        <v>295.95784506000007</v>
      </c>
      <c r="AG3102">
        <v>60.092676215399997</v>
      </c>
      <c r="AH3102">
        <v>5.0351725951299997</v>
      </c>
      <c r="AI3102">
        <v>3.5570366717099997E-2</v>
      </c>
      <c r="AJ3102">
        <v>3.2724737379732E-2</v>
      </c>
      <c r="AK3102">
        <v>1.1125350183979999E-2</v>
      </c>
      <c r="AL3102">
        <v>4.7090845238560517</v>
      </c>
    </row>
    <row r="3103" spans="1:38" x14ac:dyDescent="0.25">
      <c r="A3103" t="s">
        <v>393</v>
      </c>
      <c r="B3103" s="17" t="s">
        <v>340</v>
      </c>
      <c r="C3103" t="s">
        <v>445</v>
      </c>
      <c r="D3103" t="s">
        <v>427</v>
      </c>
      <c r="E3103" t="s">
        <v>308</v>
      </c>
      <c r="F3103" t="s">
        <v>306</v>
      </c>
      <c r="G3103" t="s">
        <v>302</v>
      </c>
      <c r="H3103" t="s">
        <v>232</v>
      </c>
      <c r="J3103">
        <v>554.07273070000008</v>
      </c>
      <c r="K3103">
        <v>1.2056495714999997E-2</v>
      </c>
      <c r="L3103">
        <v>6.7864801315999992E-2</v>
      </c>
      <c r="M3103">
        <v>1.4705030804E-3</v>
      </c>
      <c r="N3103">
        <v>1.4263879879879997E-3</v>
      </c>
      <c r="O3103">
        <v>9.5482666494999999E-4</v>
      </c>
      <c r="P3103">
        <v>2.7971010720702267E-3</v>
      </c>
      <c r="X3103" t="s">
        <v>340</v>
      </c>
      <c r="Y3103" t="s">
        <v>341</v>
      </c>
      <c r="Z3103" t="s">
        <v>427</v>
      </c>
      <c r="AA3103" t="s">
        <v>308</v>
      </c>
      <c r="AB3103" t="s">
        <v>306</v>
      </c>
      <c r="AC3103" t="s">
        <v>302</v>
      </c>
      <c r="AD3103" t="s">
        <v>232</v>
      </c>
      <c r="AF3103">
        <v>554.07273069999997</v>
      </c>
      <c r="AG3103">
        <v>4.6286077106999999</v>
      </c>
      <c r="AH3103">
        <v>26.053968714900005</v>
      </c>
      <c r="AI3103">
        <v>0.56454068638999988</v>
      </c>
      <c r="AJ3103">
        <v>0.54760446579830002</v>
      </c>
      <c r="AK3103">
        <v>0.36656730390000003</v>
      </c>
      <c r="AL3103">
        <v>1.073834532913077</v>
      </c>
    </row>
    <row r="3104" spans="1:38" x14ac:dyDescent="0.25">
      <c r="A3104" t="s">
        <v>393</v>
      </c>
      <c r="B3104" s="17" t="s">
        <v>340</v>
      </c>
      <c r="C3104" t="s">
        <v>445</v>
      </c>
      <c r="D3104" t="s">
        <v>427</v>
      </c>
      <c r="E3104" t="s">
        <v>310</v>
      </c>
      <c r="F3104" t="s">
        <v>309</v>
      </c>
      <c r="G3104" t="s">
        <v>302</v>
      </c>
      <c r="H3104" t="s">
        <v>232</v>
      </c>
      <c r="J3104">
        <v>3.7412093</v>
      </c>
      <c r="K3104">
        <v>5.7004686999999998E-5</v>
      </c>
      <c r="L3104">
        <v>9.3823698999999998E-5</v>
      </c>
      <c r="M3104">
        <v>9.9615944999999996E-6</v>
      </c>
      <c r="N3104">
        <v>9.6627466649999992E-6</v>
      </c>
      <c r="O3104">
        <v>1.5447872999999999E-6</v>
      </c>
      <c r="P3104">
        <v>1.8739910831849997E-5</v>
      </c>
      <c r="X3104" t="s">
        <v>340</v>
      </c>
      <c r="Y3104" t="s">
        <v>341</v>
      </c>
      <c r="Z3104" t="s">
        <v>427</v>
      </c>
      <c r="AA3104" t="s">
        <v>310</v>
      </c>
      <c r="AB3104" t="s">
        <v>309</v>
      </c>
      <c r="AC3104" t="s">
        <v>302</v>
      </c>
      <c r="AD3104" t="s">
        <v>232</v>
      </c>
      <c r="AF3104">
        <v>3.7412093</v>
      </c>
      <c r="AG3104">
        <v>2.1884661E-2</v>
      </c>
      <c r="AH3104">
        <v>3.6019838999999998E-2</v>
      </c>
      <c r="AI3104">
        <v>3.8243538999999998E-3</v>
      </c>
      <c r="AJ3104">
        <v>3.7096232829999997E-3</v>
      </c>
      <c r="AK3104">
        <v>5.9305906000000003E-4</v>
      </c>
      <c r="AL3104">
        <v>7.19443728783E-3</v>
      </c>
    </row>
    <row r="3105" spans="1:39" x14ac:dyDescent="0.25">
      <c r="A3105" t="s">
        <v>393</v>
      </c>
      <c r="B3105" s="17" t="s">
        <v>340</v>
      </c>
      <c r="C3105" t="s">
        <v>445</v>
      </c>
      <c r="D3105" t="s">
        <v>427</v>
      </c>
      <c r="E3105" t="s">
        <v>313</v>
      </c>
      <c r="F3105" t="s">
        <v>311</v>
      </c>
      <c r="G3105" t="s">
        <v>312</v>
      </c>
      <c r="H3105" t="s">
        <v>232</v>
      </c>
      <c r="J3105">
        <v>1.3343200032</v>
      </c>
      <c r="K3105">
        <v>6.3413075920000007E-4</v>
      </c>
      <c r="L3105">
        <v>8.4824594761999991E-4</v>
      </c>
      <c r="M3105">
        <v>1.0508194669999999E-4</v>
      </c>
      <c r="N3105">
        <v>1.01929488299E-4</v>
      </c>
      <c r="O3105">
        <v>1.6894178980500001E-6</v>
      </c>
      <c r="P3105">
        <v>1.470696708377988E-4</v>
      </c>
      <c r="X3105" t="s">
        <v>340</v>
      </c>
      <c r="Y3105" t="s">
        <v>341</v>
      </c>
      <c r="Z3105" t="s">
        <v>427</v>
      </c>
      <c r="AA3105" t="s">
        <v>313</v>
      </c>
      <c r="AB3105" t="s">
        <v>311</v>
      </c>
      <c r="AC3105" t="s">
        <v>312</v>
      </c>
      <c r="AD3105" t="s">
        <v>232</v>
      </c>
      <c r="AF3105">
        <v>1.3343200032</v>
      </c>
      <c r="AG3105">
        <v>0.18520645597000002</v>
      </c>
      <c r="AH3105">
        <v>0.24774165854999999</v>
      </c>
      <c r="AI3105">
        <v>3.0690600621999999E-2</v>
      </c>
      <c r="AJ3105">
        <v>2.976988260334E-2</v>
      </c>
      <c r="AK3105">
        <v>4.9341728285999997E-4</v>
      </c>
      <c r="AL3105">
        <v>4.2953678151705359E-2</v>
      </c>
    </row>
    <row r="3106" spans="1:39" x14ac:dyDescent="0.25">
      <c r="A3106" t="s">
        <v>393</v>
      </c>
      <c r="B3106" s="17" t="s">
        <v>340</v>
      </c>
      <c r="C3106" t="s">
        <v>445</v>
      </c>
      <c r="D3106" t="s">
        <v>427</v>
      </c>
      <c r="E3106" t="s">
        <v>314</v>
      </c>
      <c r="F3106" t="s">
        <v>311</v>
      </c>
      <c r="G3106" t="s">
        <v>312</v>
      </c>
      <c r="H3106" t="s">
        <v>70</v>
      </c>
      <c r="J3106">
        <v>1.3288795686000001</v>
      </c>
      <c r="K3106">
        <v>1.0771302193E-3</v>
      </c>
      <c r="L3106">
        <v>1.3655329678E-5</v>
      </c>
      <c r="M3106">
        <v>5.6780409389999994E-7</v>
      </c>
      <c r="N3106">
        <v>5.2237976638800011E-7</v>
      </c>
      <c r="O3106">
        <v>9.1356294930000005E-8</v>
      </c>
      <c r="P3106">
        <v>3.854291112222E-5</v>
      </c>
      <c r="X3106" t="s">
        <v>340</v>
      </c>
      <c r="Y3106" t="s">
        <v>341</v>
      </c>
      <c r="Z3106" t="s">
        <v>427</v>
      </c>
      <c r="AA3106" t="s">
        <v>314</v>
      </c>
      <c r="AB3106" t="s">
        <v>311</v>
      </c>
      <c r="AC3106" t="s">
        <v>312</v>
      </c>
      <c r="AD3106" t="s">
        <v>70</v>
      </c>
      <c r="AF3106">
        <v>1.3288795686000001</v>
      </c>
      <c r="AG3106">
        <v>0.30390742808999999</v>
      </c>
      <c r="AH3106">
        <v>4.7940366779999997E-3</v>
      </c>
      <c r="AI3106">
        <v>1.6583483409999999E-4</v>
      </c>
      <c r="AJ3106">
        <v>1.5256804737200002E-4</v>
      </c>
      <c r="AK3106">
        <v>2.8318498824000002E-5</v>
      </c>
      <c r="AL3106">
        <v>1.1290014155539997E-2</v>
      </c>
    </row>
    <row r="3107" spans="1:39" x14ac:dyDescent="0.25">
      <c r="A3107" t="s">
        <v>393</v>
      </c>
      <c r="B3107" s="17" t="s">
        <v>340</v>
      </c>
      <c r="C3107" t="s">
        <v>445</v>
      </c>
      <c r="D3107" t="s">
        <v>427</v>
      </c>
      <c r="E3107" t="s">
        <v>315</v>
      </c>
      <c r="F3107" t="s">
        <v>311</v>
      </c>
      <c r="G3107" t="s">
        <v>312</v>
      </c>
      <c r="H3107" t="s">
        <v>181</v>
      </c>
      <c r="J3107">
        <v>1.4814923000000001E-2</v>
      </c>
      <c r="K3107">
        <v>6.8039952999999999E-6</v>
      </c>
      <c r="L3107">
        <v>1.286104E-6</v>
      </c>
      <c r="M3107">
        <v>1.2102309999999999E-8</v>
      </c>
      <c r="N3107">
        <v>1.2102309999999999E-8</v>
      </c>
      <c r="O3107">
        <v>2.4810447000000002E-9</v>
      </c>
      <c r="P3107">
        <v>3.5879178845689997E-7</v>
      </c>
      <c r="X3107" t="s">
        <v>340</v>
      </c>
      <c r="Y3107" t="s">
        <v>341</v>
      </c>
      <c r="Z3107" t="s">
        <v>427</v>
      </c>
      <c r="AA3107" t="s">
        <v>315</v>
      </c>
      <c r="AB3107" t="s">
        <v>311</v>
      </c>
      <c r="AC3107" t="s">
        <v>312</v>
      </c>
      <c r="AD3107" t="s">
        <v>181</v>
      </c>
      <c r="AF3107">
        <v>1.4814923000000001E-2</v>
      </c>
      <c r="AG3107">
        <v>1.9871984000000001E-3</v>
      </c>
      <c r="AH3107">
        <v>3.7562392999999998E-4</v>
      </c>
      <c r="AI3107">
        <v>3.5346429000000002E-6</v>
      </c>
      <c r="AJ3107">
        <v>3.5346429000000002E-6</v>
      </c>
      <c r="AK3107">
        <v>7.2462245000000003E-7</v>
      </c>
      <c r="AL3107">
        <v>1.0478998333659999E-4</v>
      </c>
      <c r="AM3107">
        <v>30316.436357402163</v>
      </c>
    </row>
    <row r="3108" spans="1:39" x14ac:dyDescent="0.25">
      <c r="A3108" t="s">
        <v>393</v>
      </c>
      <c r="B3108" s="17" t="s">
        <v>340</v>
      </c>
      <c r="C3108" t="s">
        <v>445</v>
      </c>
      <c r="D3108" t="s">
        <v>427</v>
      </c>
      <c r="E3108" t="s">
        <v>395</v>
      </c>
      <c r="F3108" t="s">
        <v>396</v>
      </c>
      <c r="G3108" t="s">
        <v>397</v>
      </c>
      <c r="K3108">
        <v>2.4733924783095926E-2</v>
      </c>
      <c r="L3108">
        <v>2.7269182419761987E-3</v>
      </c>
      <c r="M3108">
        <v>7.5321607172889758E-5</v>
      </c>
      <c r="N3108">
        <v>7.1976816945849256E-5</v>
      </c>
      <c r="O3108">
        <v>8.6642055467480903E-4</v>
      </c>
      <c r="P3108">
        <v>5.4245781394170173E-5</v>
      </c>
      <c r="W3108" t="s">
        <v>393</v>
      </c>
      <c r="X3108" t="s">
        <v>340</v>
      </c>
      <c r="Y3108" t="s">
        <v>445</v>
      </c>
      <c r="Z3108" t="s">
        <v>427</v>
      </c>
      <c r="AA3108" t="s">
        <v>395</v>
      </c>
      <c r="AB3108" t="s">
        <v>396</v>
      </c>
      <c r="AC3108" t="s">
        <v>397</v>
      </c>
      <c r="AG3108">
        <v>9.0031486210469165</v>
      </c>
      <c r="AH3108">
        <v>0.99259824007933628</v>
      </c>
      <c r="AI3108">
        <v>2.7417065010931871E-2</v>
      </c>
      <c r="AJ3108">
        <v>2.6199561368289128E-2</v>
      </c>
      <c r="AK3108">
        <v>0.3153770819016305</v>
      </c>
      <c r="AL3108">
        <v>1.9745464427477943E-2</v>
      </c>
    </row>
    <row r="3109" spans="1:39" x14ac:dyDescent="0.25">
      <c r="A3109" t="s">
        <v>393</v>
      </c>
      <c r="B3109" s="17" t="s">
        <v>340</v>
      </c>
      <c r="C3109" t="s">
        <v>445</v>
      </c>
      <c r="D3109" t="s">
        <v>427</v>
      </c>
      <c r="E3109" t="s">
        <v>398</v>
      </c>
      <c r="F3109" t="s">
        <v>181</v>
      </c>
      <c r="G3109" t="s">
        <v>397</v>
      </c>
      <c r="K3109">
        <v>2.4296785296695433E-3</v>
      </c>
      <c r="L3109">
        <v>2.6787235599672884E-4</v>
      </c>
      <c r="M3109">
        <v>7.3990397146047609E-6</v>
      </c>
      <c r="N3109">
        <v>7.0704721673126736E-6</v>
      </c>
      <c r="O3109">
        <v>8.5110771453323047E-5</v>
      </c>
      <c r="P3109">
        <v>5.3287058780351627E-6</v>
      </c>
      <c r="W3109" t="s">
        <v>393</v>
      </c>
      <c r="X3109" t="s">
        <v>340</v>
      </c>
      <c r="Y3109" t="s">
        <v>445</v>
      </c>
      <c r="Z3109" t="s">
        <v>427</v>
      </c>
      <c r="AA3109" t="s">
        <v>398</v>
      </c>
      <c r="AB3109" t="s">
        <v>181</v>
      </c>
      <c r="AC3109" t="s">
        <v>397</v>
      </c>
      <c r="AG3109">
        <v>0.8844029847997138</v>
      </c>
      <c r="AH3109">
        <v>9.7505537582809304E-2</v>
      </c>
      <c r="AI3109">
        <v>2.693250456116133E-3</v>
      </c>
      <c r="AJ3109">
        <v>2.5736518689018131E-3</v>
      </c>
      <c r="AK3109">
        <v>3.0980320809009591E-2</v>
      </c>
      <c r="AL3109">
        <v>1.9396489396047993E-3</v>
      </c>
    </row>
    <row r="3110" spans="1:39" x14ac:dyDescent="0.25">
      <c r="A3110" t="s">
        <v>393</v>
      </c>
      <c r="B3110" s="17" t="s">
        <v>340</v>
      </c>
      <c r="C3110" t="s">
        <v>445</v>
      </c>
      <c r="D3110" t="s">
        <v>427</v>
      </c>
      <c r="E3110" t="s">
        <v>399</v>
      </c>
      <c r="F3110" t="s">
        <v>214</v>
      </c>
      <c r="G3110" t="s">
        <v>397</v>
      </c>
      <c r="K3110">
        <v>1.9213776575307913E-3</v>
      </c>
      <c r="L3110">
        <v>2.1183212247928552E-4</v>
      </c>
      <c r="M3110">
        <v>5.8511236862096859E-6</v>
      </c>
      <c r="N3110">
        <v>5.5912941093139424E-6</v>
      </c>
      <c r="O3110">
        <v>6.730517337528839E-5</v>
      </c>
      <c r="P3110">
        <v>4.2139140189061451E-6</v>
      </c>
      <c r="W3110" t="s">
        <v>393</v>
      </c>
      <c r="X3110" t="s">
        <v>340</v>
      </c>
      <c r="Y3110" t="s">
        <v>445</v>
      </c>
      <c r="Z3110" t="s">
        <v>427</v>
      </c>
      <c r="AA3110" t="s">
        <v>399</v>
      </c>
      <c r="AB3110" t="s">
        <v>214</v>
      </c>
      <c r="AC3110" t="s">
        <v>397</v>
      </c>
      <c r="AG3110">
        <v>0.69938146734120799</v>
      </c>
      <c r="AH3110">
        <v>7.7106892582459924E-2</v>
      </c>
      <c r="AI3110">
        <v>2.1298090217803257E-3</v>
      </c>
      <c r="AJ3110">
        <v>2.0352310557902749E-3</v>
      </c>
      <c r="AK3110">
        <v>2.4499083108604974E-2</v>
      </c>
      <c r="AL3110">
        <v>1.5338647028818367E-3</v>
      </c>
    </row>
    <row r="3111" spans="1:39" x14ac:dyDescent="0.25">
      <c r="A3111" t="s">
        <v>393</v>
      </c>
      <c r="B3111" s="17" t="s">
        <v>340</v>
      </c>
      <c r="C3111" t="s">
        <v>445</v>
      </c>
      <c r="D3111" t="s">
        <v>427</v>
      </c>
      <c r="E3111" t="s">
        <v>400</v>
      </c>
      <c r="F3111" t="s">
        <v>401</v>
      </c>
      <c r="G3111" t="s">
        <v>397</v>
      </c>
      <c r="K3111">
        <v>0.11760051039026689</v>
      </c>
      <c r="L3111">
        <v>1.2965470699098251E-2</v>
      </c>
      <c r="M3111">
        <v>3.581259150994431E-4</v>
      </c>
      <c r="N3111">
        <v>3.4222269548113291E-4</v>
      </c>
      <c r="O3111">
        <v>4.1195038933736911E-3</v>
      </c>
      <c r="P3111">
        <v>2.5791828973431363E-4</v>
      </c>
      <c r="W3111" t="s">
        <v>393</v>
      </c>
      <c r="X3111" t="s">
        <v>340</v>
      </c>
      <c r="Y3111" t="s">
        <v>445</v>
      </c>
      <c r="Z3111" t="s">
        <v>427</v>
      </c>
      <c r="AA3111" t="s">
        <v>400</v>
      </c>
      <c r="AB3111" t="s">
        <v>401</v>
      </c>
      <c r="AC3111" t="s">
        <v>397</v>
      </c>
      <c r="AG3111">
        <v>42.806585782057148</v>
      </c>
      <c r="AH3111">
        <v>4.7194313344717633</v>
      </c>
      <c r="AI3111">
        <v>0.13035783309619728</v>
      </c>
      <c r="AJ3111">
        <v>0.12456906115513237</v>
      </c>
      <c r="AK3111">
        <v>1.4994994171880236</v>
      </c>
      <c r="AL3111">
        <v>9.3882257463290167E-2</v>
      </c>
    </row>
    <row r="3112" spans="1:39" x14ac:dyDescent="0.25">
      <c r="A3112" t="s">
        <v>393</v>
      </c>
      <c r="B3112" s="17" t="s">
        <v>340</v>
      </c>
      <c r="C3112" t="s">
        <v>445</v>
      </c>
      <c r="D3112" t="s">
        <v>427</v>
      </c>
      <c r="E3112" t="s">
        <v>402</v>
      </c>
      <c r="F3112" t="s">
        <v>403</v>
      </c>
      <c r="K3112">
        <v>1.9016049146635811E-3</v>
      </c>
      <c r="L3112">
        <v>5.3453659191157396E-4</v>
      </c>
      <c r="M3112">
        <v>2.3614727372624532E-5</v>
      </c>
      <c r="N3112">
        <v>2.3614727372624532E-5</v>
      </c>
      <c r="O3112">
        <v>3.8462281399221228E-4</v>
      </c>
      <c r="P3112">
        <v>1.3809801213763843E-4</v>
      </c>
      <c r="W3112" t="s">
        <v>393</v>
      </c>
      <c r="X3112" t="s">
        <v>340</v>
      </c>
      <c r="Y3112" t="s">
        <v>445</v>
      </c>
      <c r="Z3112" t="s">
        <v>427</v>
      </c>
      <c r="AA3112" t="s">
        <v>402</v>
      </c>
      <c r="AB3112" t="s">
        <v>403</v>
      </c>
      <c r="AG3112">
        <v>0.69218418893754352</v>
      </c>
      <c r="AH3112">
        <v>0.19457131945581291</v>
      </c>
      <c r="AI3112">
        <v>8.5957607636353295E-3</v>
      </c>
      <c r="AJ3112">
        <v>8.5957607636353295E-3</v>
      </c>
      <c r="AK3112">
        <v>0.14000270429316528</v>
      </c>
      <c r="AL3112">
        <v>5.0267676418100392E-2</v>
      </c>
    </row>
    <row r="3113" spans="1:39" x14ac:dyDescent="0.25">
      <c r="A3113" t="s">
        <v>393</v>
      </c>
      <c r="B3113" s="17" t="s">
        <v>340</v>
      </c>
      <c r="C3113" t="s">
        <v>445</v>
      </c>
      <c r="D3113" t="s">
        <v>427</v>
      </c>
      <c r="E3113" t="s">
        <v>404</v>
      </c>
      <c r="F3113" t="s">
        <v>405</v>
      </c>
      <c r="G3113" t="s">
        <v>406</v>
      </c>
      <c r="K3113">
        <v>1.4868267788575816E-4</v>
      </c>
      <c r="L3113">
        <v>6.3298337300218561E-5</v>
      </c>
      <c r="M3113">
        <v>1.1210748288921977E-6</v>
      </c>
      <c r="N3113">
        <v>1.1210748288921977E-6</v>
      </c>
      <c r="O3113">
        <v>9.3867592152549726E-6</v>
      </c>
      <c r="P3113">
        <v>1.0913351359805082E-5</v>
      </c>
      <c r="W3113" t="s">
        <v>393</v>
      </c>
      <c r="X3113" t="s">
        <v>340</v>
      </c>
      <c r="Y3113" t="s">
        <v>445</v>
      </c>
      <c r="Z3113" t="s">
        <v>427</v>
      </c>
      <c r="AA3113" t="s">
        <v>404</v>
      </c>
      <c r="AB3113" t="s">
        <v>405</v>
      </c>
      <c r="AC3113" t="s">
        <v>406</v>
      </c>
      <c r="AG3113">
        <v>5.4120494750415971E-2</v>
      </c>
      <c r="AH3113">
        <v>2.3040594777279558E-2</v>
      </c>
      <c r="AI3113">
        <v>4.0807123771675999E-4</v>
      </c>
      <c r="AJ3113">
        <v>4.0807123771675999E-4</v>
      </c>
      <c r="AK3113">
        <v>3.41678035435281E-3</v>
      </c>
      <c r="AL3113">
        <v>3.9724598949690496E-3</v>
      </c>
    </row>
    <row r="3114" spans="1:39" x14ac:dyDescent="0.25">
      <c r="A3114" t="s">
        <v>393</v>
      </c>
      <c r="B3114" s="17" t="s">
        <v>340</v>
      </c>
      <c r="C3114" t="s">
        <v>445</v>
      </c>
      <c r="D3114" t="s">
        <v>427</v>
      </c>
      <c r="E3114">
        <v>2275050011</v>
      </c>
      <c r="F3114" t="s">
        <v>407</v>
      </c>
      <c r="G3114" t="s">
        <v>408</v>
      </c>
      <c r="K3114">
        <v>3.0027030379405004</v>
      </c>
      <c r="L3114">
        <v>8.7866548314676721E-3</v>
      </c>
      <c r="M3114">
        <v>6.6396047294007944E-3</v>
      </c>
      <c r="N3114">
        <v>6.6320170323289169E-3</v>
      </c>
      <c r="O3114">
        <v>3.3063162019557731E-2</v>
      </c>
      <c r="P3114">
        <v>1.5231316302124312E-2</v>
      </c>
      <c r="W3114" t="s">
        <v>393</v>
      </c>
      <c r="X3114" t="s">
        <v>340</v>
      </c>
      <c r="Y3114" t="s">
        <v>445</v>
      </c>
      <c r="Z3114" t="s">
        <v>427</v>
      </c>
      <c r="AA3114">
        <v>2275050011</v>
      </c>
      <c r="AB3114" t="s">
        <v>407</v>
      </c>
      <c r="AC3114" t="s">
        <v>408</v>
      </c>
      <c r="AG3114">
        <v>1092.9839058103421</v>
      </c>
      <c r="AH3114">
        <v>3.1983423586542328</v>
      </c>
      <c r="AI3114">
        <v>2.4168161215018893</v>
      </c>
      <c r="AJ3114">
        <v>2.4140541997677256</v>
      </c>
      <c r="AK3114">
        <v>12.034990975119014</v>
      </c>
      <c r="AL3114">
        <v>5.5441991339732493</v>
      </c>
    </row>
    <row r="3115" spans="1:39" x14ac:dyDescent="0.25">
      <c r="A3115" t="s">
        <v>393</v>
      </c>
      <c r="B3115" s="17" t="s">
        <v>340</v>
      </c>
      <c r="C3115" t="s">
        <v>445</v>
      </c>
      <c r="D3115" t="s">
        <v>427</v>
      </c>
      <c r="E3115" t="s">
        <v>409</v>
      </c>
      <c r="F3115" t="s">
        <v>407</v>
      </c>
      <c r="G3115" t="s">
        <v>410</v>
      </c>
      <c r="K3115">
        <v>0.32367423291636171</v>
      </c>
      <c r="L3115">
        <v>4.3404602978469334E-2</v>
      </c>
      <c r="M3115">
        <v>3.4592780045534619E-3</v>
      </c>
      <c r="N3115">
        <v>3.4592780045534619E-3</v>
      </c>
      <c r="O3115">
        <v>0.12552906078615617</v>
      </c>
      <c r="P3115">
        <v>3.0792948301947051E-2</v>
      </c>
      <c r="W3115" t="s">
        <v>393</v>
      </c>
      <c r="X3115" t="s">
        <v>340</v>
      </c>
      <c r="Y3115" t="s">
        <v>445</v>
      </c>
      <c r="Z3115" t="s">
        <v>427</v>
      </c>
      <c r="AA3115" t="s">
        <v>409</v>
      </c>
      <c r="AB3115" t="s">
        <v>407</v>
      </c>
      <c r="AC3115" t="s">
        <v>410</v>
      </c>
      <c r="AG3115">
        <v>117.81742078155567</v>
      </c>
      <c r="AH3115">
        <v>15.799275484162838</v>
      </c>
      <c r="AI3115">
        <v>1.2591771936574601</v>
      </c>
      <c r="AJ3115">
        <v>1.2591771936574601</v>
      </c>
      <c r="AK3115">
        <v>45.692578126160846</v>
      </c>
      <c r="AL3115">
        <v>11.208633181908727</v>
      </c>
    </row>
    <row r="3116" spans="1:39" x14ac:dyDescent="0.25">
      <c r="A3116" t="s">
        <v>393</v>
      </c>
      <c r="B3116" s="17" t="s">
        <v>340</v>
      </c>
      <c r="C3116" t="s">
        <v>445</v>
      </c>
      <c r="D3116" t="s">
        <v>427</v>
      </c>
      <c r="E3116" t="s">
        <v>411</v>
      </c>
      <c r="F3116" t="s">
        <v>412</v>
      </c>
      <c r="G3116" t="s">
        <v>410</v>
      </c>
      <c r="K3116">
        <v>0.14422247414453104</v>
      </c>
      <c r="L3116">
        <v>3.0971873604059485E-3</v>
      </c>
      <c r="M3116">
        <v>5.583985610487103E-4</v>
      </c>
      <c r="N3116">
        <v>5.583985610487103E-4</v>
      </c>
      <c r="O3116">
        <v>2.7330119590914175E-2</v>
      </c>
      <c r="P3116">
        <v>1.4984866372404787E-3</v>
      </c>
      <c r="W3116" t="s">
        <v>393</v>
      </c>
      <c r="X3116" t="s">
        <v>340</v>
      </c>
      <c r="Y3116" t="s">
        <v>445</v>
      </c>
      <c r="Z3116" t="s">
        <v>427</v>
      </c>
      <c r="AA3116" t="s">
        <v>411</v>
      </c>
      <c r="AB3116" t="s">
        <v>412</v>
      </c>
      <c r="AC3116" t="s">
        <v>410</v>
      </c>
      <c r="AG3116">
        <v>52.496980588609297</v>
      </c>
      <c r="AH3116">
        <v>1.1273761991877653</v>
      </c>
      <c r="AI3116">
        <v>0.20325707622173056</v>
      </c>
      <c r="AJ3116">
        <v>0.20325707622173056</v>
      </c>
      <c r="AK3116">
        <v>9.9481635310927601</v>
      </c>
      <c r="AL3116">
        <v>0.54544913595553424</v>
      </c>
    </row>
    <row r="3117" spans="1:39" x14ac:dyDescent="0.25">
      <c r="A3117" t="s">
        <v>393</v>
      </c>
      <c r="B3117" s="17" t="s">
        <v>340</v>
      </c>
      <c r="C3117" t="s">
        <v>445</v>
      </c>
      <c r="D3117" t="s">
        <v>427</v>
      </c>
      <c r="E3117" t="s">
        <v>413</v>
      </c>
      <c r="G3117" t="s">
        <v>414</v>
      </c>
      <c r="K3117">
        <v>7.5518827672238116E-3</v>
      </c>
      <c r="L3117">
        <v>1.2951889794642101E-3</v>
      </c>
      <c r="M3117">
        <v>2.2752623930214071E-4</v>
      </c>
      <c r="N3117">
        <v>2.2752623930214071E-4</v>
      </c>
      <c r="O3117">
        <v>1.5931616936258977E-4</v>
      </c>
      <c r="P3117">
        <v>2.4301805885799745E-4</v>
      </c>
      <c r="W3117" t="s">
        <v>393</v>
      </c>
      <c r="X3117" t="s">
        <v>340</v>
      </c>
      <c r="Y3117" t="s">
        <v>445</v>
      </c>
      <c r="Z3117" t="s">
        <v>427</v>
      </c>
      <c r="AA3117" t="s">
        <v>413</v>
      </c>
      <c r="AC3117" t="s">
        <v>414</v>
      </c>
      <c r="AG3117">
        <v>2.7488853272694675</v>
      </c>
      <c r="AH3117">
        <v>0.47144878852497246</v>
      </c>
      <c r="AI3117">
        <v>8.2819551105979217E-2</v>
      </c>
      <c r="AJ3117">
        <v>8.2819551105979217E-2</v>
      </c>
      <c r="AK3117">
        <v>5.7991085647982672E-2</v>
      </c>
      <c r="AL3117">
        <v>8.8458573424311071E-2</v>
      </c>
    </row>
    <row r="3118" spans="1:39" x14ac:dyDescent="0.25">
      <c r="A3118" t="s">
        <v>393</v>
      </c>
      <c r="B3118" s="17" t="s">
        <v>340</v>
      </c>
      <c r="C3118" t="s">
        <v>341</v>
      </c>
      <c r="D3118" t="s">
        <v>427</v>
      </c>
      <c r="E3118" t="s">
        <v>431</v>
      </c>
      <c r="F3118" t="s">
        <v>312</v>
      </c>
      <c r="G3118" t="s">
        <v>232</v>
      </c>
      <c r="H3118" t="s">
        <v>423</v>
      </c>
      <c r="I3118" t="s">
        <v>432</v>
      </c>
      <c r="K3118">
        <v>6.0278746848261547E-4</v>
      </c>
      <c r="L3118">
        <v>3.0954485646790876E-3</v>
      </c>
      <c r="M3118">
        <v>9.7987957256148476E-5</v>
      </c>
      <c r="N3118">
        <v>9.0148920675656581E-5</v>
      </c>
      <c r="O3118">
        <v>4.9660237136022009E-6</v>
      </c>
      <c r="P3118">
        <v>1.8009164492697875E-4</v>
      </c>
      <c r="W3118" t="s">
        <v>393</v>
      </c>
      <c r="X3118" t="s">
        <v>340</v>
      </c>
      <c r="Y3118" t="s">
        <v>341</v>
      </c>
      <c r="Z3118" t="s">
        <v>427</v>
      </c>
      <c r="AA3118" t="s">
        <v>431</v>
      </c>
      <c r="AB3118" t="s">
        <v>312</v>
      </c>
      <c r="AC3118" t="s">
        <v>232</v>
      </c>
      <c r="AD3118" t="s">
        <v>423</v>
      </c>
      <c r="AE3118" t="s">
        <v>432</v>
      </c>
      <c r="AG3118">
        <v>0.21941463852767204</v>
      </c>
      <c r="AH3118">
        <v>1.1267432775431878</v>
      </c>
      <c r="AI3118">
        <v>3.5667616441238045E-2</v>
      </c>
      <c r="AJ3118">
        <v>3.2814207125938993E-2</v>
      </c>
      <c r="AK3118">
        <v>1.8076326317512013E-3</v>
      </c>
      <c r="AL3118">
        <v>6.5553358753420263E-2</v>
      </c>
    </row>
    <row r="3119" spans="1:39" x14ac:dyDescent="0.25">
      <c r="A3119" t="s">
        <v>393</v>
      </c>
      <c r="B3119" s="17" t="s">
        <v>340</v>
      </c>
      <c r="C3119" t="s">
        <v>341</v>
      </c>
      <c r="D3119" t="s">
        <v>427</v>
      </c>
      <c r="E3119" t="s">
        <v>422</v>
      </c>
      <c r="F3119" t="s">
        <v>312</v>
      </c>
      <c r="G3119" t="s">
        <v>232</v>
      </c>
      <c r="H3119" t="s">
        <v>423</v>
      </c>
      <c r="I3119" t="s">
        <v>424</v>
      </c>
      <c r="K3119">
        <v>8.8206466799503769E-3</v>
      </c>
      <c r="L3119">
        <v>8.9584692843246036E-2</v>
      </c>
      <c r="M3119">
        <v>1.8718432220739911E-3</v>
      </c>
      <c r="N3119">
        <v>1.722095764308072E-3</v>
      </c>
      <c r="O3119">
        <v>7.2666097740516634E-5</v>
      </c>
      <c r="P3119">
        <v>3.4830528577454046E-3</v>
      </c>
      <c r="W3119" t="s">
        <v>393</v>
      </c>
      <c r="X3119" t="s">
        <v>340</v>
      </c>
      <c r="Y3119" t="s">
        <v>341</v>
      </c>
      <c r="Z3119" t="s">
        <v>427</v>
      </c>
      <c r="AA3119" t="s">
        <v>422</v>
      </c>
      <c r="AB3119" t="s">
        <v>312</v>
      </c>
      <c r="AC3119" t="s">
        <v>232</v>
      </c>
      <c r="AD3119" t="s">
        <v>423</v>
      </c>
      <c r="AE3119" t="s">
        <v>424</v>
      </c>
      <c r="AG3119">
        <v>3.2107153915019371</v>
      </c>
      <c r="AH3119">
        <v>32.608828194941559</v>
      </c>
      <c r="AI3119">
        <v>0.68135093283493275</v>
      </c>
      <c r="AJ3119">
        <v>0.62684285820813823</v>
      </c>
      <c r="AK3119">
        <v>2.6450459577548054E-2</v>
      </c>
      <c r="AL3119">
        <v>1.2678312402193272</v>
      </c>
    </row>
    <row r="3120" spans="1:39" x14ac:dyDescent="0.25">
      <c r="A3120" t="s">
        <v>393</v>
      </c>
      <c r="B3120" s="17" t="s">
        <v>340</v>
      </c>
      <c r="C3120" t="s">
        <v>341</v>
      </c>
      <c r="D3120" t="s">
        <v>427</v>
      </c>
      <c r="E3120" t="s">
        <v>425</v>
      </c>
      <c r="F3120" t="s">
        <v>312</v>
      </c>
      <c r="G3120" t="s">
        <v>232</v>
      </c>
      <c r="H3120" t="s">
        <v>423</v>
      </c>
      <c r="I3120" t="s">
        <v>426</v>
      </c>
      <c r="K3120">
        <v>7.6054946906223317E-2</v>
      </c>
      <c r="L3120">
        <v>0.52888255842034348</v>
      </c>
      <c r="M3120">
        <v>1.3232173137405876E-2</v>
      </c>
      <c r="N3120">
        <v>1.2173599286413404E-2</v>
      </c>
      <c r="O3120">
        <v>6.2695368819533034E-4</v>
      </c>
      <c r="P3120">
        <v>2.5022078306899807E-2</v>
      </c>
      <c r="W3120" t="s">
        <v>393</v>
      </c>
      <c r="X3120" t="s">
        <v>340</v>
      </c>
      <c r="Y3120" t="s">
        <v>341</v>
      </c>
      <c r="Z3120" t="s">
        <v>427</v>
      </c>
      <c r="AA3120" t="s">
        <v>425</v>
      </c>
      <c r="AB3120" t="s">
        <v>312</v>
      </c>
      <c r="AC3120" t="s">
        <v>232</v>
      </c>
      <c r="AD3120" t="s">
        <v>423</v>
      </c>
      <c r="AE3120" t="s">
        <v>426</v>
      </c>
      <c r="AG3120">
        <v>27.684000673865288</v>
      </c>
      <c r="AH3120">
        <v>192.51325126500504</v>
      </c>
      <c r="AI3120">
        <v>4.8165110220157388</v>
      </c>
      <c r="AJ3120">
        <v>4.4311901402544791</v>
      </c>
      <c r="AK3120">
        <v>0.22821114250310023</v>
      </c>
      <c r="AL3120">
        <v>9.1080365037115296</v>
      </c>
    </row>
    <row r="3121" spans="1:39" x14ac:dyDescent="0.25">
      <c r="A3121" t="s">
        <v>393</v>
      </c>
      <c r="B3121" s="17">
        <v>34027</v>
      </c>
      <c r="C3121" t="s">
        <v>341</v>
      </c>
      <c r="D3121" t="s">
        <v>427</v>
      </c>
      <c r="E3121" t="s">
        <v>434</v>
      </c>
      <c r="F3121" t="s">
        <v>312</v>
      </c>
      <c r="G3121" t="s">
        <v>232</v>
      </c>
      <c r="H3121" t="s">
        <v>435</v>
      </c>
      <c r="K3121">
        <v>5.1244457815397375E-3</v>
      </c>
      <c r="L3121">
        <v>4.1697598924402952E-2</v>
      </c>
      <c r="M3121">
        <v>1.0152095740812513E-3</v>
      </c>
      <c r="N3121">
        <v>9.8475328685881372E-4</v>
      </c>
      <c r="O3121">
        <v>1.39352447419865E-4</v>
      </c>
      <c r="P3121">
        <v>1.8418191845796471E-3</v>
      </c>
      <c r="W3121" t="s">
        <v>393</v>
      </c>
      <c r="X3121">
        <v>34027</v>
      </c>
      <c r="Y3121" t="s">
        <v>341</v>
      </c>
      <c r="Z3121" t="s">
        <v>427</v>
      </c>
      <c r="AA3121" t="s">
        <v>434</v>
      </c>
      <c r="AB3121" t="s">
        <v>312</v>
      </c>
      <c r="AC3121" t="s">
        <v>232</v>
      </c>
      <c r="AD3121" t="s">
        <v>435</v>
      </c>
      <c r="AG3121">
        <v>1.8652982644804645</v>
      </c>
      <c r="AH3121">
        <v>15.177926008482675</v>
      </c>
      <c r="AI3121">
        <v>0.36953628496557545</v>
      </c>
      <c r="AJ3121">
        <v>0.35845019641660819</v>
      </c>
      <c r="AK3121">
        <v>5.0724290860830856E-2</v>
      </c>
      <c r="AL3121">
        <v>0.67042218318699154</v>
      </c>
      <c r="AM3121">
        <v>1353.1664450150849</v>
      </c>
    </row>
    <row r="3122" spans="1:39" x14ac:dyDescent="0.25">
      <c r="A3122" t="s">
        <v>393</v>
      </c>
      <c r="B3122" s="17" t="s">
        <v>342</v>
      </c>
      <c r="C3122" t="s">
        <v>343</v>
      </c>
      <c r="D3122" t="s">
        <v>427</v>
      </c>
      <c r="E3122" t="s">
        <v>11</v>
      </c>
      <c r="F3122" t="s">
        <v>8</v>
      </c>
      <c r="G3122" t="s">
        <v>9</v>
      </c>
      <c r="H3122" t="s">
        <v>10</v>
      </c>
      <c r="J3122">
        <v>2520.1898999999999</v>
      </c>
      <c r="K3122">
        <v>0.64814311000000002</v>
      </c>
      <c r="L3122">
        <v>4.9971635000000004E-3</v>
      </c>
      <c r="M3122">
        <v>2.7696075000000001E-2</v>
      </c>
      <c r="N3122">
        <v>2.5480389000000003E-2</v>
      </c>
      <c r="O3122">
        <v>7.3741851999999995E-5</v>
      </c>
      <c r="P3122">
        <v>0.75634116659999995</v>
      </c>
      <c r="X3122" t="s">
        <v>342</v>
      </c>
      <c r="Y3122" t="s">
        <v>343</v>
      </c>
      <c r="Z3122" t="s">
        <v>394</v>
      </c>
      <c r="AA3122" t="s">
        <v>11</v>
      </c>
      <c r="AB3122" t="s">
        <v>8</v>
      </c>
      <c r="AC3122" t="s">
        <v>9</v>
      </c>
      <c r="AD3122" t="s">
        <v>10</v>
      </c>
      <c r="AF3122">
        <v>2520.1898999999999</v>
      </c>
      <c r="AG3122">
        <v>186.34894</v>
      </c>
      <c r="AH3122">
        <v>1.4367445000000001</v>
      </c>
      <c r="AI3122">
        <v>7.9629539999999999</v>
      </c>
      <c r="AJ3122">
        <v>7.3259176799999999</v>
      </c>
      <c r="AK3122">
        <v>2.2193867999999999E-2</v>
      </c>
      <c r="AL3122">
        <v>215.99828624</v>
      </c>
    </row>
    <row r="3123" spans="1:39" x14ac:dyDescent="0.25">
      <c r="A3123" t="s">
        <v>393</v>
      </c>
      <c r="B3123" s="17" t="s">
        <v>342</v>
      </c>
      <c r="C3123" t="s">
        <v>343</v>
      </c>
      <c r="D3123" t="s">
        <v>427</v>
      </c>
      <c r="E3123" t="s">
        <v>13</v>
      </c>
      <c r="F3123" t="s">
        <v>12</v>
      </c>
      <c r="G3123" t="s">
        <v>9</v>
      </c>
      <c r="H3123" t="s">
        <v>10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X3123" t="s">
        <v>342</v>
      </c>
      <c r="Y3123" t="s">
        <v>343</v>
      </c>
      <c r="Z3123" t="s">
        <v>394</v>
      </c>
      <c r="AA3123" t="s">
        <v>13</v>
      </c>
      <c r="AB3123" t="s">
        <v>12</v>
      </c>
      <c r="AC3123" t="s">
        <v>9</v>
      </c>
      <c r="AD3123" t="s">
        <v>10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</row>
    <row r="3124" spans="1:39" x14ac:dyDescent="0.25">
      <c r="A3124" t="s">
        <v>393</v>
      </c>
      <c r="B3124" s="17" t="s">
        <v>342</v>
      </c>
      <c r="C3124" t="s">
        <v>343</v>
      </c>
      <c r="D3124" t="s">
        <v>427</v>
      </c>
      <c r="E3124" t="s">
        <v>15</v>
      </c>
      <c r="F3124" t="s">
        <v>14</v>
      </c>
      <c r="G3124" t="s">
        <v>9</v>
      </c>
      <c r="H3124" t="s">
        <v>10</v>
      </c>
      <c r="J3124">
        <v>3579.2529</v>
      </c>
      <c r="K3124">
        <v>0.94766634999999999</v>
      </c>
      <c r="L3124">
        <v>7.0847072999999997E-3</v>
      </c>
      <c r="M3124">
        <v>3.1360450999999998E-2</v>
      </c>
      <c r="N3124">
        <v>2.8851614919999997E-2</v>
      </c>
      <c r="O3124">
        <v>7.7516721E-5</v>
      </c>
      <c r="P3124">
        <v>0.87806753425999995</v>
      </c>
      <c r="X3124" t="s">
        <v>342</v>
      </c>
      <c r="Y3124" t="s">
        <v>343</v>
      </c>
      <c r="Z3124" t="s">
        <v>394</v>
      </c>
      <c r="AA3124" t="s">
        <v>15</v>
      </c>
      <c r="AB3124" t="s">
        <v>14</v>
      </c>
      <c r="AC3124" t="s">
        <v>9</v>
      </c>
      <c r="AD3124" t="s">
        <v>10</v>
      </c>
      <c r="AF3124">
        <v>3579.2529</v>
      </c>
      <c r="AG3124">
        <v>272.46541999999999</v>
      </c>
      <c r="AH3124">
        <v>2.0369381999999998</v>
      </c>
      <c r="AI3124">
        <v>9.0165071000000001</v>
      </c>
      <c r="AJ3124">
        <v>8.2951865320000007</v>
      </c>
      <c r="AK3124">
        <v>2.3329976999999998E-2</v>
      </c>
      <c r="AL3124">
        <v>250.72926576</v>
      </c>
    </row>
    <row r="3125" spans="1:39" x14ac:dyDescent="0.25">
      <c r="A3125" t="s">
        <v>393</v>
      </c>
      <c r="B3125" s="17" t="s">
        <v>342</v>
      </c>
      <c r="C3125" t="s">
        <v>343</v>
      </c>
      <c r="D3125" t="s">
        <v>427</v>
      </c>
      <c r="E3125" t="s">
        <v>17</v>
      </c>
      <c r="F3125" t="s">
        <v>16</v>
      </c>
      <c r="G3125" t="s">
        <v>9</v>
      </c>
      <c r="H3125" t="s">
        <v>10</v>
      </c>
      <c r="J3125">
        <v>988.21626471999991</v>
      </c>
      <c r="K3125">
        <v>0.33732189342999996</v>
      </c>
      <c r="L3125">
        <v>4.8105011344999997E-3</v>
      </c>
      <c r="M3125">
        <v>1.5510929199999998E-4</v>
      </c>
      <c r="N3125">
        <v>1.4270054864000002E-4</v>
      </c>
      <c r="O3125">
        <v>2.7118677034000003E-5</v>
      </c>
      <c r="P3125">
        <v>1.9390769922250004E-2</v>
      </c>
      <c r="X3125" t="s">
        <v>342</v>
      </c>
      <c r="Y3125" t="s">
        <v>343</v>
      </c>
      <c r="Z3125" t="s">
        <v>394</v>
      </c>
      <c r="AA3125" t="s">
        <v>17</v>
      </c>
      <c r="AB3125" t="s">
        <v>16</v>
      </c>
      <c r="AC3125" t="s">
        <v>9</v>
      </c>
      <c r="AD3125" t="s">
        <v>10</v>
      </c>
      <c r="AF3125">
        <v>988.21626471999991</v>
      </c>
      <c r="AG3125">
        <v>96.984098799999998</v>
      </c>
      <c r="AH3125">
        <v>1.3830766719899998</v>
      </c>
      <c r="AI3125">
        <v>4.4595781400000006E-2</v>
      </c>
      <c r="AJ3125">
        <v>4.1028118888000002E-2</v>
      </c>
      <c r="AK3125">
        <v>8.1618278034999991E-3</v>
      </c>
      <c r="AL3125">
        <v>5.2567818198279994</v>
      </c>
    </row>
    <row r="3126" spans="1:39" x14ac:dyDescent="0.25">
      <c r="A3126" t="s">
        <v>393</v>
      </c>
      <c r="B3126" s="17" t="s">
        <v>342</v>
      </c>
      <c r="C3126" t="s">
        <v>343</v>
      </c>
      <c r="D3126" t="s">
        <v>427</v>
      </c>
      <c r="E3126" t="s">
        <v>20</v>
      </c>
      <c r="F3126" t="s">
        <v>18</v>
      </c>
      <c r="G3126" t="s">
        <v>19</v>
      </c>
      <c r="H3126" t="s">
        <v>10</v>
      </c>
      <c r="J3126">
        <v>255.82337999999999</v>
      </c>
      <c r="K3126">
        <v>8.9743986999999997E-2</v>
      </c>
      <c r="L3126">
        <v>5.1611550999999996E-4</v>
      </c>
      <c r="M3126">
        <v>3.2094430999999998E-3</v>
      </c>
      <c r="N3126">
        <v>2.9526876519999998E-3</v>
      </c>
      <c r="O3126">
        <v>5.3760767999999998E-6</v>
      </c>
      <c r="P3126">
        <v>2.1364391742999998E-2</v>
      </c>
      <c r="X3126" t="s">
        <v>342</v>
      </c>
      <c r="Y3126" t="s">
        <v>343</v>
      </c>
      <c r="Z3126" t="s">
        <v>394</v>
      </c>
      <c r="AA3126" t="s">
        <v>20</v>
      </c>
      <c r="AB3126" t="s">
        <v>18</v>
      </c>
      <c r="AC3126" t="s">
        <v>19</v>
      </c>
      <c r="AD3126" t="s">
        <v>10</v>
      </c>
      <c r="AF3126">
        <v>255.82337999999999</v>
      </c>
      <c r="AG3126">
        <v>24.119420999999999</v>
      </c>
      <c r="AH3126">
        <v>0.13871019000000001</v>
      </c>
      <c r="AI3126">
        <v>0.86256361000000004</v>
      </c>
      <c r="AJ3126">
        <v>0.79355852120000003</v>
      </c>
      <c r="AK3126">
        <v>1.5124807000000001E-3</v>
      </c>
      <c r="AL3126">
        <v>5.7300388436000009</v>
      </c>
    </row>
    <row r="3127" spans="1:39" x14ac:dyDescent="0.25">
      <c r="A3127" t="s">
        <v>393</v>
      </c>
      <c r="B3127" s="17" t="s">
        <v>342</v>
      </c>
      <c r="C3127" t="s">
        <v>343</v>
      </c>
      <c r="D3127" t="s">
        <v>427</v>
      </c>
      <c r="E3127" t="s">
        <v>22</v>
      </c>
      <c r="F3127" t="s">
        <v>21</v>
      </c>
      <c r="G3127" t="s">
        <v>19</v>
      </c>
      <c r="H3127" t="s">
        <v>10</v>
      </c>
      <c r="J3127">
        <v>24.036695000000002</v>
      </c>
      <c r="K3127">
        <v>3.3643536999999999E-3</v>
      </c>
      <c r="L3127">
        <v>3.4474166999999999E-5</v>
      </c>
      <c r="M3127">
        <v>1.1336039E-4</v>
      </c>
      <c r="N3127">
        <v>1.042915588E-4</v>
      </c>
      <c r="O3127">
        <v>3.5008813000000003E-7</v>
      </c>
      <c r="P3127">
        <v>7.7160569464E-4</v>
      </c>
      <c r="X3127" t="s">
        <v>342</v>
      </c>
      <c r="Y3127" t="s">
        <v>343</v>
      </c>
      <c r="Z3127" t="s">
        <v>394</v>
      </c>
      <c r="AA3127" t="s">
        <v>22</v>
      </c>
      <c r="AB3127" t="s">
        <v>21</v>
      </c>
      <c r="AC3127" t="s">
        <v>19</v>
      </c>
      <c r="AD3127" t="s">
        <v>10</v>
      </c>
      <c r="AF3127">
        <v>24.036695000000002</v>
      </c>
      <c r="AG3127">
        <v>0.90419709999999998</v>
      </c>
      <c r="AH3127">
        <v>9.2652094999999997E-3</v>
      </c>
      <c r="AI3127">
        <v>3.0466515999999999E-2</v>
      </c>
      <c r="AJ3127">
        <v>2.8029194720000001E-2</v>
      </c>
      <c r="AK3127">
        <v>9.8492185999999994E-5</v>
      </c>
      <c r="AL3127">
        <v>0.20676290394000002</v>
      </c>
    </row>
    <row r="3128" spans="1:39" x14ac:dyDescent="0.25">
      <c r="A3128" t="s">
        <v>393</v>
      </c>
      <c r="B3128" s="17" t="s">
        <v>342</v>
      </c>
      <c r="C3128" t="s">
        <v>343</v>
      </c>
      <c r="D3128" t="s">
        <v>427</v>
      </c>
      <c r="E3128" t="s">
        <v>24</v>
      </c>
      <c r="F3128" t="s">
        <v>23</v>
      </c>
      <c r="G3128" t="s">
        <v>19</v>
      </c>
      <c r="H3128" t="s">
        <v>10</v>
      </c>
      <c r="J3128">
        <v>23.023285000000001</v>
      </c>
      <c r="K3128">
        <v>4.0594189999999999E-3</v>
      </c>
      <c r="L3128">
        <v>4.1283023000000001E-5</v>
      </c>
      <c r="M3128">
        <v>1.3666180999999999E-4</v>
      </c>
      <c r="N3128">
        <v>1.257288652E-4</v>
      </c>
      <c r="O3128">
        <v>4.1847217999999998E-7</v>
      </c>
      <c r="P3128">
        <v>9.1828827850000015E-4</v>
      </c>
      <c r="X3128" t="s">
        <v>342</v>
      </c>
      <c r="Y3128" t="s">
        <v>343</v>
      </c>
      <c r="Z3128" t="s">
        <v>394</v>
      </c>
      <c r="AA3128" t="s">
        <v>24</v>
      </c>
      <c r="AB3128" t="s">
        <v>23</v>
      </c>
      <c r="AC3128" t="s">
        <v>19</v>
      </c>
      <c r="AD3128" t="s">
        <v>10</v>
      </c>
      <c r="AF3128">
        <v>23.023285000000001</v>
      </c>
      <c r="AG3128">
        <v>1.0910015</v>
      </c>
      <c r="AH3128">
        <v>1.1095145000000001E-2</v>
      </c>
      <c r="AI3128">
        <v>3.6728963000000003E-2</v>
      </c>
      <c r="AJ3128">
        <v>3.3790645960000004E-2</v>
      </c>
      <c r="AK3128">
        <v>1.1773106000000001E-4</v>
      </c>
      <c r="AL3128">
        <v>0.24636032997000001</v>
      </c>
    </row>
    <row r="3129" spans="1:39" x14ac:dyDescent="0.25">
      <c r="A3129" t="s">
        <v>393</v>
      </c>
      <c r="B3129" s="17" t="s">
        <v>342</v>
      </c>
      <c r="C3129" t="s">
        <v>343</v>
      </c>
      <c r="D3129" t="s">
        <v>427</v>
      </c>
      <c r="E3129" t="s">
        <v>26</v>
      </c>
      <c r="F3129" t="s">
        <v>25</v>
      </c>
      <c r="G3129" t="s">
        <v>19</v>
      </c>
      <c r="H3129" t="s">
        <v>10</v>
      </c>
      <c r="J3129">
        <v>6.0054208999999997E-2</v>
      </c>
      <c r="K3129">
        <v>2.9396680000000001E-5</v>
      </c>
      <c r="L3129">
        <v>2.8817306E-7</v>
      </c>
      <c r="M3129">
        <v>9.8904036000000006E-7</v>
      </c>
      <c r="N3129">
        <v>9.099171312000001E-7</v>
      </c>
      <c r="O3129">
        <v>2.8926528E-9</v>
      </c>
      <c r="P3129">
        <v>7.495254873199999E-6</v>
      </c>
      <c r="X3129" t="s">
        <v>342</v>
      </c>
      <c r="Y3129" t="s">
        <v>343</v>
      </c>
      <c r="Z3129" t="s">
        <v>394</v>
      </c>
      <c r="AA3129" t="s">
        <v>26</v>
      </c>
      <c r="AB3129" t="s">
        <v>25</v>
      </c>
      <c r="AC3129" t="s">
        <v>19</v>
      </c>
      <c r="AD3129" t="s">
        <v>10</v>
      </c>
      <c r="AF3129">
        <v>6.0054208999999997E-2</v>
      </c>
      <c r="AG3129">
        <v>7.9005946999999993E-3</v>
      </c>
      <c r="AH3129">
        <v>7.7448822000000003E-5</v>
      </c>
      <c r="AI3129">
        <v>2.6581256000000002E-4</v>
      </c>
      <c r="AJ3129">
        <v>2.4454755520000003E-4</v>
      </c>
      <c r="AK3129">
        <v>8.1380563000000004E-7</v>
      </c>
      <c r="AL3129">
        <v>2.0143291243E-3</v>
      </c>
    </row>
    <row r="3130" spans="1:39" x14ac:dyDescent="0.25">
      <c r="A3130" t="s">
        <v>393</v>
      </c>
      <c r="B3130" s="17" t="s">
        <v>342</v>
      </c>
      <c r="C3130" t="s">
        <v>343</v>
      </c>
      <c r="D3130" t="s">
        <v>427</v>
      </c>
      <c r="E3130" t="s">
        <v>28</v>
      </c>
      <c r="F3130" t="s">
        <v>27</v>
      </c>
      <c r="G3130" t="s">
        <v>19</v>
      </c>
      <c r="H3130" t="s">
        <v>10</v>
      </c>
      <c r="J3130">
        <v>109.48632699999999</v>
      </c>
      <c r="K3130">
        <v>0.23375800400000002</v>
      </c>
      <c r="L3130">
        <v>1.3566806999999999E-3</v>
      </c>
      <c r="M3130">
        <v>8.3675126799999996E-3</v>
      </c>
      <c r="N3130">
        <v>7.6981116656000001E-3</v>
      </c>
      <c r="O3130">
        <v>1.3893166999999999E-5</v>
      </c>
      <c r="P3130">
        <v>5.4260237306900001E-2</v>
      </c>
      <c r="X3130" t="s">
        <v>342</v>
      </c>
      <c r="Y3130" t="s">
        <v>343</v>
      </c>
      <c r="Z3130" t="s">
        <v>394</v>
      </c>
      <c r="AA3130" t="s">
        <v>28</v>
      </c>
      <c r="AB3130" t="s">
        <v>27</v>
      </c>
      <c r="AC3130" t="s">
        <v>19</v>
      </c>
      <c r="AD3130" t="s">
        <v>10</v>
      </c>
      <c r="AF3130">
        <v>109.48632699999999</v>
      </c>
      <c r="AG3130">
        <v>62.824348000000001</v>
      </c>
      <c r="AH3130">
        <v>0.36461884499999997</v>
      </c>
      <c r="AI3130">
        <v>2.2488360900000002</v>
      </c>
      <c r="AJ3130">
        <v>2.0689292028000001</v>
      </c>
      <c r="AK3130">
        <v>3.9086393299999998E-3</v>
      </c>
      <c r="AL3130">
        <v>14.587575992109999</v>
      </c>
    </row>
    <row r="3131" spans="1:39" x14ac:dyDescent="0.25">
      <c r="A3131" t="s">
        <v>393</v>
      </c>
      <c r="B3131" s="17" t="s">
        <v>342</v>
      </c>
      <c r="C3131" t="s">
        <v>343</v>
      </c>
      <c r="D3131" t="s">
        <v>427</v>
      </c>
      <c r="E3131" t="s">
        <v>30</v>
      </c>
      <c r="F3131" t="s">
        <v>29</v>
      </c>
      <c r="G3131" t="s">
        <v>19</v>
      </c>
      <c r="H3131" t="s">
        <v>10</v>
      </c>
      <c r="J3131">
        <v>2.3120866000000002</v>
      </c>
      <c r="K3131">
        <v>8.2848570000000003E-4</v>
      </c>
      <c r="L3131">
        <v>8.1215721000000003E-6</v>
      </c>
      <c r="M3131">
        <v>2.7874095000000001E-5</v>
      </c>
      <c r="N3131">
        <v>2.56441674E-5</v>
      </c>
      <c r="O3131">
        <v>8.1523545E-8</v>
      </c>
      <c r="P3131">
        <v>1.8678029779999999E-4</v>
      </c>
      <c r="X3131" t="s">
        <v>342</v>
      </c>
      <c r="Y3131" t="s">
        <v>343</v>
      </c>
      <c r="Z3131" t="s">
        <v>394</v>
      </c>
      <c r="AA3131" t="s">
        <v>30</v>
      </c>
      <c r="AB3131" t="s">
        <v>29</v>
      </c>
      <c r="AC3131" t="s">
        <v>19</v>
      </c>
      <c r="AD3131" t="s">
        <v>10</v>
      </c>
      <c r="AF3131">
        <v>2.3120866000000002</v>
      </c>
      <c r="AG3131">
        <v>0.2226622</v>
      </c>
      <c r="AH3131">
        <v>2.1827379E-3</v>
      </c>
      <c r="AI3131">
        <v>7.4913864999999998E-3</v>
      </c>
      <c r="AJ3131">
        <v>6.8920755800000004E-3</v>
      </c>
      <c r="AK3131">
        <v>2.2935461000000001E-5</v>
      </c>
      <c r="AL3131">
        <v>5.0104621703999999E-2</v>
      </c>
    </row>
    <row r="3132" spans="1:39" x14ac:dyDescent="0.25">
      <c r="A3132" t="s">
        <v>393</v>
      </c>
      <c r="B3132" s="17" t="s">
        <v>342</v>
      </c>
      <c r="C3132" t="s">
        <v>343</v>
      </c>
      <c r="D3132" t="s">
        <v>427</v>
      </c>
      <c r="E3132" t="s">
        <v>33</v>
      </c>
      <c r="F3132" t="s">
        <v>31</v>
      </c>
      <c r="G3132" t="s">
        <v>32</v>
      </c>
      <c r="H3132" t="s">
        <v>10</v>
      </c>
      <c r="J3132">
        <v>0.65761906000000003</v>
      </c>
      <c r="K3132">
        <v>2.5454577000000002E-4</v>
      </c>
      <c r="L3132">
        <v>2.4952891999999998E-6</v>
      </c>
      <c r="M3132">
        <v>8.5640976999999996E-6</v>
      </c>
      <c r="N3132">
        <v>7.8789698839999999E-6</v>
      </c>
      <c r="O3132">
        <v>2.504747E-8</v>
      </c>
      <c r="P3132">
        <v>6.1781970858000002E-5</v>
      </c>
      <c r="X3132" t="s">
        <v>342</v>
      </c>
      <c r="Y3132" t="s">
        <v>343</v>
      </c>
      <c r="Z3132" t="s">
        <v>394</v>
      </c>
      <c r="AA3132" t="s">
        <v>33</v>
      </c>
      <c r="AB3132" t="s">
        <v>31</v>
      </c>
      <c r="AC3132" t="s">
        <v>32</v>
      </c>
      <c r="AD3132" t="s">
        <v>10</v>
      </c>
      <c r="AF3132">
        <v>0.65761906000000003</v>
      </c>
      <c r="AG3132">
        <v>8.0291009999999996E-2</v>
      </c>
      <c r="AH3132">
        <v>7.8708573999999995E-4</v>
      </c>
      <c r="AI3132">
        <v>2.7013610000000002E-3</v>
      </c>
      <c r="AJ3132">
        <v>2.4852521200000002E-3</v>
      </c>
      <c r="AK3132">
        <v>8.2704254999999994E-6</v>
      </c>
      <c r="AL3132">
        <v>1.9438657358000003E-2</v>
      </c>
    </row>
    <row r="3133" spans="1:39" x14ac:dyDescent="0.25">
      <c r="A3133" t="s">
        <v>393</v>
      </c>
      <c r="B3133" s="17" t="s">
        <v>342</v>
      </c>
      <c r="C3133" t="s">
        <v>343</v>
      </c>
      <c r="D3133" t="s">
        <v>427</v>
      </c>
      <c r="E3133" t="s">
        <v>35</v>
      </c>
      <c r="F3133" t="s">
        <v>34</v>
      </c>
      <c r="G3133" t="s">
        <v>32</v>
      </c>
      <c r="H3133" t="s">
        <v>10</v>
      </c>
      <c r="J3133">
        <v>3.1125182000000001E-2</v>
      </c>
      <c r="K3133">
        <v>2.028191E-5</v>
      </c>
      <c r="L3133">
        <v>1.9882176999999999E-7</v>
      </c>
      <c r="M3133">
        <v>6.8237727999999998E-7</v>
      </c>
      <c r="N3133">
        <v>6.2778709759999996E-7</v>
      </c>
      <c r="O3133">
        <v>1.9957531E-9</v>
      </c>
      <c r="P3133">
        <v>4.7463396332000013E-6</v>
      </c>
      <c r="X3133" t="s">
        <v>342</v>
      </c>
      <c r="Y3133" t="s">
        <v>343</v>
      </c>
      <c r="Z3133" t="s">
        <v>394</v>
      </c>
      <c r="AA3133" t="s">
        <v>35</v>
      </c>
      <c r="AB3133" t="s">
        <v>34</v>
      </c>
      <c r="AC3133" t="s">
        <v>32</v>
      </c>
      <c r="AD3133" t="s">
        <v>10</v>
      </c>
      <c r="AF3133">
        <v>3.1125182000000001E-2</v>
      </c>
      <c r="AG3133">
        <v>6.3974946000000003E-3</v>
      </c>
      <c r="AH3133">
        <v>6.2714069000000005E-5</v>
      </c>
      <c r="AI3133">
        <v>2.1524131E-4</v>
      </c>
      <c r="AJ3133">
        <v>1.980220052E-4</v>
      </c>
      <c r="AK3133">
        <v>6.5897790999999998E-7</v>
      </c>
      <c r="AL3133">
        <v>1.4944759437999998E-3</v>
      </c>
    </row>
    <row r="3134" spans="1:39" x14ac:dyDescent="0.25">
      <c r="A3134" t="s">
        <v>393</v>
      </c>
      <c r="B3134" s="17" t="s">
        <v>342</v>
      </c>
      <c r="C3134" t="s">
        <v>343</v>
      </c>
      <c r="D3134" t="s">
        <v>427</v>
      </c>
      <c r="E3134" t="s">
        <v>38</v>
      </c>
      <c r="F3134" t="s">
        <v>36</v>
      </c>
      <c r="G3134" t="s">
        <v>37</v>
      </c>
      <c r="H3134" t="s">
        <v>10</v>
      </c>
      <c r="J3134">
        <v>1653.3046800000002</v>
      </c>
      <c r="K3134">
        <v>2.0984342059999998E-2</v>
      </c>
      <c r="L3134">
        <v>2.20767569E-4</v>
      </c>
      <c r="M3134">
        <v>7.2247403700000004E-4</v>
      </c>
      <c r="N3134">
        <v>6.646761140400001E-4</v>
      </c>
      <c r="O3134">
        <v>2.3119673E-6</v>
      </c>
      <c r="P3134">
        <v>7.3867163234599999E-3</v>
      </c>
      <c r="X3134" t="s">
        <v>342</v>
      </c>
      <c r="Y3134" t="s">
        <v>343</v>
      </c>
      <c r="Z3134" t="s">
        <v>394</v>
      </c>
      <c r="AA3134" t="s">
        <v>38</v>
      </c>
      <c r="AB3134" t="s">
        <v>36</v>
      </c>
      <c r="AC3134" t="s">
        <v>37</v>
      </c>
      <c r="AD3134" t="s">
        <v>10</v>
      </c>
      <c r="AF3134">
        <v>1653.3046800000002</v>
      </c>
      <c r="AG3134">
        <v>6.2147005499999999</v>
      </c>
      <c r="AH3134">
        <v>6.5382296500000006E-2</v>
      </c>
      <c r="AI3134">
        <v>0.21396715899999999</v>
      </c>
      <c r="AJ3134">
        <v>0.19684978627999999</v>
      </c>
      <c r="AK3134">
        <v>7.1675289400000008E-4</v>
      </c>
      <c r="AL3134">
        <v>2.0134622287599999</v>
      </c>
    </row>
    <row r="3135" spans="1:39" x14ac:dyDescent="0.25">
      <c r="A3135" t="s">
        <v>393</v>
      </c>
      <c r="B3135" s="17" t="s">
        <v>342</v>
      </c>
      <c r="C3135" t="s">
        <v>343</v>
      </c>
      <c r="D3135" t="s">
        <v>427</v>
      </c>
      <c r="E3135" t="s">
        <v>40</v>
      </c>
      <c r="F3135" t="s">
        <v>36</v>
      </c>
      <c r="G3135" t="s">
        <v>39</v>
      </c>
      <c r="H3135" t="s">
        <v>10</v>
      </c>
      <c r="J3135">
        <v>133.72467600000002</v>
      </c>
      <c r="K3135">
        <v>6.6986309600000002E-2</v>
      </c>
      <c r="L3135">
        <v>7.2813950099999999E-4</v>
      </c>
      <c r="M3135">
        <v>2.3386467699999997E-3</v>
      </c>
      <c r="N3135">
        <v>2.1515550284000001E-3</v>
      </c>
      <c r="O3135">
        <v>7.4791693100000002E-6</v>
      </c>
      <c r="P3135">
        <v>1.6675267168640002E-2</v>
      </c>
      <c r="X3135" t="s">
        <v>342</v>
      </c>
      <c r="Y3135" t="s">
        <v>343</v>
      </c>
      <c r="Z3135" t="s">
        <v>394</v>
      </c>
      <c r="AA3135" t="s">
        <v>40</v>
      </c>
      <c r="AB3135" t="s">
        <v>36</v>
      </c>
      <c r="AC3135" t="s">
        <v>39</v>
      </c>
      <c r="AD3135" t="s">
        <v>10</v>
      </c>
      <c r="AF3135">
        <v>133.72467600000002</v>
      </c>
      <c r="AG3135">
        <v>13.776802499999999</v>
      </c>
      <c r="AH3135">
        <v>0.14975347950000001</v>
      </c>
      <c r="AI3135">
        <v>0.48097995900000001</v>
      </c>
      <c r="AJ3135">
        <v>0.44250156228000004</v>
      </c>
      <c r="AK3135">
        <v>1.610195599E-3</v>
      </c>
      <c r="AL3135">
        <v>3.427378252950001</v>
      </c>
    </row>
    <row r="3136" spans="1:39" x14ac:dyDescent="0.25">
      <c r="A3136" t="s">
        <v>393</v>
      </c>
      <c r="B3136" s="17" t="s">
        <v>342</v>
      </c>
      <c r="C3136" t="s">
        <v>343</v>
      </c>
      <c r="D3136" t="s">
        <v>427</v>
      </c>
      <c r="E3136" t="s">
        <v>42</v>
      </c>
      <c r="F3136" t="s">
        <v>41</v>
      </c>
      <c r="G3136" t="s">
        <v>37</v>
      </c>
      <c r="H3136" t="s">
        <v>10</v>
      </c>
      <c r="J3136">
        <v>18672.393</v>
      </c>
      <c r="K3136">
        <v>0.18206067000000001</v>
      </c>
      <c r="L3136">
        <v>1.9323251E-3</v>
      </c>
      <c r="M3136">
        <v>6.1599691E-3</v>
      </c>
      <c r="N3136">
        <v>5.6671715719999998E-3</v>
      </c>
      <c r="O3136">
        <v>1.9885929000000001E-5</v>
      </c>
      <c r="P3136">
        <v>7.0169170545999998E-2</v>
      </c>
      <c r="X3136" t="s">
        <v>342</v>
      </c>
      <c r="Y3136" t="s">
        <v>343</v>
      </c>
      <c r="Z3136" t="s">
        <v>394</v>
      </c>
      <c r="AA3136" t="s">
        <v>42</v>
      </c>
      <c r="AB3136" t="s">
        <v>41</v>
      </c>
      <c r="AC3136" t="s">
        <v>37</v>
      </c>
      <c r="AD3136" t="s">
        <v>10</v>
      </c>
      <c r="AF3136">
        <v>18672.393</v>
      </c>
      <c r="AG3136">
        <v>86.140693999999996</v>
      </c>
      <c r="AH3136">
        <v>0.91426569000000002</v>
      </c>
      <c r="AI3136">
        <v>2.9145447999999998</v>
      </c>
      <c r="AJ3136">
        <v>2.6813812160000001</v>
      </c>
      <c r="AK3136">
        <v>9.8492019E-3</v>
      </c>
      <c r="AL3136">
        <v>30.325954282000005</v>
      </c>
    </row>
    <row r="3137" spans="1:38" x14ac:dyDescent="0.25">
      <c r="A3137" t="s">
        <v>393</v>
      </c>
      <c r="B3137" s="17" t="s">
        <v>342</v>
      </c>
      <c r="C3137" t="s">
        <v>343</v>
      </c>
      <c r="D3137" t="s">
        <v>427</v>
      </c>
      <c r="E3137" t="s">
        <v>43</v>
      </c>
      <c r="F3137" t="s">
        <v>41</v>
      </c>
      <c r="G3137" t="s">
        <v>39</v>
      </c>
      <c r="H3137" t="s">
        <v>10</v>
      </c>
      <c r="J3137">
        <v>1264.87021</v>
      </c>
      <c r="K3137">
        <v>0.84358255999999998</v>
      </c>
      <c r="L3137">
        <v>5.0670697300000001E-3</v>
      </c>
      <c r="M3137">
        <v>3.0104532199999999E-2</v>
      </c>
      <c r="N3137">
        <v>2.7696169624000001E-2</v>
      </c>
      <c r="O3137">
        <v>5.18046202E-5</v>
      </c>
      <c r="P3137">
        <v>0.23298543221300003</v>
      </c>
      <c r="X3137" t="s">
        <v>342</v>
      </c>
      <c r="Y3137" t="s">
        <v>343</v>
      </c>
      <c r="Z3137" t="s">
        <v>394</v>
      </c>
      <c r="AA3137" t="s">
        <v>43</v>
      </c>
      <c r="AB3137" t="s">
        <v>41</v>
      </c>
      <c r="AC3137" t="s">
        <v>39</v>
      </c>
      <c r="AD3137" t="s">
        <v>10</v>
      </c>
      <c r="AF3137">
        <v>1264.87021</v>
      </c>
      <c r="AG3137">
        <v>277.17711099999997</v>
      </c>
      <c r="AH3137">
        <v>1.66489423</v>
      </c>
      <c r="AI3137">
        <v>9.8914877000000008</v>
      </c>
      <c r="AJ3137">
        <v>9.1001686839999998</v>
      </c>
      <c r="AK3137">
        <v>1.78180925E-2</v>
      </c>
      <c r="AL3137">
        <v>76.453222325400006</v>
      </c>
    </row>
    <row r="3138" spans="1:38" x14ac:dyDescent="0.25">
      <c r="A3138" t="s">
        <v>393</v>
      </c>
      <c r="B3138" s="17" t="s">
        <v>342</v>
      </c>
      <c r="C3138" t="s">
        <v>343</v>
      </c>
      <c r="D3138" t="s">
        <v>427</v>
      </c>
      <c r="E3138" t="s">
        <v>45</v>
      </c>
      <c r="F3138" t="s">
        <v>44</v>
      </c>
      <c r="G3138" t="s">
        <v>37</v>
      </c>
      <c r="H3138" t="s">
        <v>10</v>
      </c>
      <c r="J3138">
        <v>49302.930000000008</v>
      </c>
      <c r="K3138">
        <v>0.373424796</v>
      </c>
      <c r="L3138">
        <v>4.3287300300000001E-3</v>
      </c>
      <c r="M3138">
        <v>1.41977374E-2</v>
      </c>
      <c r="N3138">
        <v>1.3061918408000001E-2</v>
      </c>
      <c r="O3138">
        <v>4.41164369E-5</v>
      </c>
      <c r="P3138">
        <v>0.139193618878</v>
      </c>
      <c r="X3138" t="s">
        <v>342</v>
      </c>
      <c r="Y3138" t="s">
        <v>343</v>
      </c>
      <c r="Z3138" t="s">
        <v>394</v>
      </c>
      <c r="AA3138" t="s">
        <v>45</v>
      </c>
      <c r="AB3138" t="s">
        <v>44</v>
      </c>
      <c r="AC3138" t="s">
        <v>37</v>
      </c>
      <c r="AD3138" t="s">
        <v>10</v>
      </c>
      <c r="AF3138">
        <v>49302.930000000008</v>
      </c>
      <c r="AG3138">
        <v>110.59309200000001</v>
      </c>
      <c r="AH3138">
        <v>1.2819921299999999</v>
      </c>
      <c r="AI3138">
        <v>4.20478693</v>
      </c>
      <c r="AJ3138">
        <v>3.8684039756000002</v>
      </c>
      <c r="AK3138">
        <v>1.3676916899999999E-2</v>
      </c>
      <c r="AL3138">
        <v>37.619465982200005</v>
      </c>
    </row>
    <row r="3139" spans="1:38" x14ac:dyDescent="0.25">
      <c r="A3139" t="s">
        <v>393</v>
      </c>
      <c r="B3139" s="17" t="s">
        <v>342</v>
      </c>
      <c r="C3139" t="s">
        <v>343</v>
      </c>
      <c r="D3139" t="s">
        <v>427</v>
      </c>
      <c r="E3139" t="s">
        <v>46</v>
      </c>
      <c r="F3139" t="s">
        <v>44</v>
      </c>
      <c r="G3139" t="s">
        <v>39</v>
      </c>
      <c r="H3139" t="s">
        <v>10</v>
      </c>
      <c r="J3139">
        <v>3163.0518000000002</v>
      </c>
      <c r="K3139">
        <v>0.73649299999999995</v>
      </c>
      <c r="L3139">
        <v>7.1062605300000001E-3</v>
      </c>
      <c r="M3139">
        <v>2.5107612799999998E-2</v>
      </c>
      <c r="N3139">
        <v>2.3099003776E-2</v>
      </c>
      <c r="O3139">
        <v>7.2577340800000003E-5</v>
      </c>
      <c r="P3139">
        <v>0.19062819216500002</v>
      </c>
      <c r="X3139" t="s">
        <v>342</v>
      </c>
      <c r="Y3139" t="s">
        <v>343</v>
      </c>
      <c r="Z3139" t="s">
        <v>394</v>
      </c>
      <c r="AA3139" t="s">
        <v>46</v>
      </c>
      <c r="AB3139" t="s">
        <v>44</v>
      </c>
      <c r="AC3139" t="s">
        <v>39</v>
      </c>
      <c r="AD3139" t="s">
        <v>10</v>
      </c>
      <c r="AF3139">
        <v>3163.0518000000002</v>
      </c>
      <c r="AG3139">
        <v>151.471531</v>
      </c>
      <c r="AH3139">
        <v>1.46151578</v>
      </c>
      <c r="AI3139">
        <v>5.1637807599999999</v>
      </c>
      <c r="AJ3139">
        <v>4.7506782992000005</v>
      </c>
      <c r="AK3139">
        <v>1.56252263E-2</v>
      </c>
      <c r="AL3139">
        <v>39.180130695599999</v>
      </c>
    </row>
    <row r="3140" spans="1:38" x14ac:dyDescent="0.25">
      <c r="A3140" t="s">
        <v>393</v>
      </c>
      <c r="B3140" s="17" t="s">
        <v>342</v>
      </c>
      <c r="C3140" t="s">
        <v>343</v>
      </c>
      <c r="D3140" t="s">
        <v>427</v>
      </c>
      <c r="E3140" t="s">
        <v>48</v>
      </c>
      <c r="F3140" t="s">
        <v>47</v>
      </c>
      <c r="G3140" t="s">
        <v>37</v>
      </c>
      <c r="H3140" t="s">
        <v>10</v>
      </c>
      <c r="J3140">
        <v>25013.982400000001</v>
      </c>
      <c r="K3140">
        <v>0.25457211839999999</v>
      </c>
      <c r="L3140">
        <v>2.7675023199999998E-3</v>
      </c>
      <c r="M3140">
        <v>8.8906351000000005E-3</v>
      </c>
      <c r="N3140">
        <v>8.1793842920000019E-3</v>
      </c>
      <c r="O3140">
        <v>2.8396519500000002E-5</v>
      </c>
      <c r="P3140">
        <v>9.2763286689600002E-2</v>
      </c>
      <c r="X3140" t="s">
        <v>342</v>
      </c>
      <c r="Y3140" t="s">
        <v>343</v>
      </c>
      <c r="Z3140" t="s">
        <v>394</v>
      </c>
      <c r="AA3140" t="s">
        <v>48</v>
      </c>
      <c r="AB3140" t="s">
        <v>47</v>
      </c>
      <c r="AC3140" t="s">
        <v>37</v>
      </c>
      <c r="AD3140" t="s">
        <v>10</v>
      </c>
      <c r="AF3140">
        <v>25013.982400000001</v>
      </c>
      <c r="AG3140">
        <v>75.393805600000007</v>
      </c>
      <c r="AH3140">
        <v>0.81962060999999997</v>
      </c>
      <c r="AI3140">
        <v>2.6330412699999997</v>
      </c>
      <c r="AJ3140">
        <v>2.4223979683999999</v>
      </c>
      <c r="AK3140">
        <v>8.8034505400000004E-3</v>
      </c>
      <c r="AL3140">
        <v>24.388449688339996</v>
      </c>
    </row>
    <row r="3141" spans="1:38" x14ac:dyDescent="0.25">
      <c r="A3141" t="s">
        <v>393</v>
      </c>
      <c r="B3141" s="17" t="s">
        <v>342</v>
      </c>
      <c r="C3141" t="s">
        <v>343</v>
      </c>
      <c r="D3141" t="s">
        <v>427</v>
      </c>
      <c r="E3141" t="s">
        <v>49</v>
      </c>
      <c r="F3141" t="s">
        <v>47</v>
      </c>
      <c r="G3141" t="s">
        <v>39</v>
      </c>
      <c r="H3141" t="s">
        <v>10</v>
      </c>
      <c r="J3141">
        <v>1230.0762099999999</v>
      </c>
      <c r="K3141">
        <v>0.82070595000000002</v>
      </c>
      <c r="L3141">
        <v>6.5880534999999997E-3</v>
      </c>
      <c r="M3141">
        <v>2.8548105000000001E-2</v>
      </c>
      <c r="N3141">
        <v>2.6264256600000001E-2</v>
      </c>
      <c r="O3141">
        <v>6.7694007000000005E-5</v>
      </c>
      <c r="P3141">
        <v>0.18852586922699999</v>
      </c>
      <c r="X3141" t="s">
        <v>342</v>
      </c>
      <c r="Y3141" t="s">
        <v>343</v>
      </c>
      <c r="Z3141" t="s">
        <v>394</v>
      </c>
      <c r="AA3141" t="s">
        <v>49</v>
      </c>
      <c r="AB3141" t="s">
        <v>47</v>
      </c>
      <c r="AC3141" t="s">
        <v>39</v>
      </c>
      <c r="AD3141" t="s">
        <v>10</v>
      </c>
      <c r="AF3141">
        <v>1230.0762099999999</v>
      </c>
      <c r="AG3141">
        <v>168.79127499999998</v>
      </c>
      <c r="AH3141">
        <v>1.35493815</v>
      </c>
      <c r="AI3141">
        <v>5.8713727000000002</v>
      </c>
      <c r="AJ3141">
        <v>5.4016628840000003</v>
      </c>
      <c r="AK3141">
        <v>1.45738916E-2</v>
      </c>
      <c r="AL3141">
        <v>38.785566242999991</v>
      </c>
    </row>
    <row r="3142" spans="1:38" x14ac:dyDescent="0.25">
      <c r="A3142" t="s">
        <v>393</v>
      </c>
      <c r="B3142" s="17" t="s">
        <v>342</v>
      </c>
      <c r="C3142" t="s">
        <v>343</v>
      </c>
      <c r="D3142" t="s">
        <v>427</v>
      </c>
      <c r="E3142" t="s">
        <v>51</v>
      </c>
      <c r="F3142" t="s">
        <v>50</v>
      </c>
      <c r="G3142" t="s">
        <v>37</v>
      </c>
      <c r="H3142" t="s">
        <v>10</v>
      </c>
      <c r="J3142">
        <v>12384.996499999999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1.3798443800000001E-2</v>
      </c>
      <c r="X3142" t="s">
        <v>342</v>
      </c>
      <c r="Y3142" t="s">
        <v>343</v>
      </c>
      <c r="Z3142" t="s">
        <v>394</v>
      </c>
      <c r="AA3142" t="s">
        <v>51</v>
      </c>
      <c r="AB3142" t="s">
        <v>50</v>
      </c>
      <c r="AC3142" t="s">
        <v>37</v>
      </c>
      <c r="AD3142" t="s">
        <v>10</v>
      </c>
      <c r="AF3142">
        <v>12384.996499999999</v>
      </c>
      <c r="AG3142">
        <v>74.620746999999994</v>
      </c>
      <c r="AH3142">
        <v>0.23925834299999998</v>
      </c>
      <c r="AI3142">
        <v>0.81437755000000001</v>
      </c>
      <c r="AJ3142">
        <v>0.74922734600000007</v>
      </c>
      <c r="AK3142">
        <v>3.3939216299999999E-3</v>
      </c>
      <c r="AL3142">
        <v>30.579884599599996</v>
      </c>
    </row>
    <row r="3143" spans="1:38" x14ac:dyDescent="0.25">
      <c r="A3143" t="s">
        <v>393</v>
      </c>
      <c r="B3143" s="17" t="s">
        <v>342</v>
      </c>
      <c r="C3143" t="s">
        <v>343</v>
      </c>
      <c r="D3143" t="s">
        <v>427</v>
      </c>
      <c r="E3143" t="s">
        <v>52</v>
      </c>
      <c r="F3143" t="s">
        <v>50</v>
      </c>
      <c r="G3143" t="s">
        <v>39</v>
      </c>
      <c r="H3143" t="s">
        <v>10</v>
      </c>
      <c r="J3143">
        <v>976.70678999999996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1.135309699E-3</v>
      </c>
      <c r="X3143" t="s">
        <v>342</v>
      </c>
      <c r="Y3143" t="s">
        <v>343</v>
      </c>
      <c r="Z3143" t="s">
        <v>394</v>
      </c>
      <c r="AA3143" t="s">
        <v>52</v>
      </c>
      <c r="AB3143" t="s">
        <v>50</v>
      </c>
      <c r="AC3143" t="s">
        <v>39</v>
      </c>
      <c r="AD3143" t="s">
        <v>10</v>
      </c>
      <c r="AF3143">
        <v>976.70678999999996</v>
      </c>
      <c r="AG3143">
        <v>100.038534</v>
      </c>
      <c r="AH3143">
        <v>0.32076325700000002</v>
      </c>
      <c r="AI3143">
        <v>1.09179768</v>
      </c>
      <c r="AJ3143">
        <v>1.0044538655999999</v>
      </c>
      <c r="AK3143">
        <v>4.5501098000000004E-3</v>
      </c>
      <c r="AL3143">
        <v>37.32390979880001</v>
      </c>
    </row>
    <row r="3144" spans="1:38" x14ac:dyDescent="0.25">
      <c r="A3144" t="s">
        <v>393</v>
      </c>
      <c r="B3144" s="17" t="s">
        <v>342</v>
      </c>
      <c r="C3144" t="s">
        <v>343</v>
      </c>
      <c r="D3144" t="s">
        <v>427</v>
      </c>
      <c r="E3144" t="s">
        <v>54</v>
      </c>
      <c r="F3144" t="s">
        <v>53</v>
      </c>
      <c r="G3144" t="s">
        <v>39</v>
      </c>
      <c r="H3144" t="s">
        <v>10</v>
      </c>
      <c r="J3144">
        <v>0.19825356</v>
      </c>
      <c r="K3144">
        <v>2.9009266000000001E-4</v>
      </c>
      <c r="L3144">
        <v>3.0297340000000001E-6</v>
      </c>
      <c r="M3144">
        <v>9.7998690999999993E-6</v>
      </c>
      <c r="N3144">
        <v>9.0158795719999995E-6</v>
      </c>
      <c r="O3144">
        <v>3.0903735000000002E-8</v>
      </c>
      <c r="P3144">
        <v>6.0973405777000007E-5</v>
      </c>
      <c r="X3144" t="s">
        <v>342</v>
      </c>
      <c r="Y3144" t="s">
        <v>343</v>
      </c>
      <c r="Z3144" t="s">
        <v>394</v>
      </c>
      <c r="AA3144" t="s">
        <v>54</v>
      </c>
      <c r="AB3144" t="s">
        <v>53</v>
      </c>
      <c r="AC3144" t="s">
        <v>39</v>
      </c>
      <c r="AD3144" t="s">
        <v>10</v>
      </c>
      <c r="AF3144">
        <v>0.19825356</v>
      </c>
      <c r="AG3144">
        <v>5.9662178000000003E-2</v>
      </c>
      <c r="AH3144">
        <v>6.2311294999999999E-4</v>
      </c>
      <c r="AI3144">
        <v>2.0154992000000001E-3</v>
      </c>
      <c r="AJ3144">
        <v>1.8542592640000001E-3</v>
      </c>
      <c r="AK3144">
        <v>6.6532870999999997E-6</v>
      </c>
      <c r="AL3144">
        <v>1.2558633063000002E-2</v>
      </c>
    </row>
    <row r="3145" spans="1:38" x14ac:dyDescent="0.25">
      <c r="A3145" t="s">
        <v>393</v>
      </c>
      <c r="B3145" s="17" t="s">
        <v>342</v>
      </c>
      <c r="C3145" t="s">
        <v>343</v>
      </c>
      <c r="D3145" t="s">
        <v>427</v>
      </c>
      <c r="E3145" t="s">
        <v>57</v>
      </c>
      <c r="F3145" t="s">
        <v>55</v>
      </c>
      <c r="G3145" t="s">
        <v>56</v>
      </c>
      <c r="H3145" t="s">
        <v>10</v>
      </c>
      <c r="J3145">
        <v>0.50738028000000002</v>
      </c>
      <c r="K3145">
        <v>4.8793302499999996E-5</v>
      </c>
      <c r="L3145">
        <v>5.8730390000000004E-7</v>
      </c>
      <c r="M3145">
        <v>1.96338205E-6</v>
      </c>
      <c r="N3145">
        <v>1.8063114860000003E-6</v>
      </c>
      <c r="O3145">
        <v>5.9229809E-9</v>
      </c>
      <c r="P3145">
        <v>1.2105580598000001E-5</v>
      </c>
      <c r="X3145" t="s">
        <v>342</v>
      </c>
      <c r="Y3145" t="s">
        <v>343</v>
      </c>
      <c r="Z3145" t="s">
        <v>394</v>
      </c>
      <c r="AA3145" t="s">
        <v>57</v>
      </c>
      <c r="AB3145" t="s">
        <v>55</v>
      </c>
      <c r="AC3145" t="s">
        <v>56</v>
      </c>
      <c r="AD3145" t="s">
        <v>10</v>
      </c>
      <c r="AF3145">
        <v>0.50738028000000002</v>
      </c>
      <c r="AG3145">
        <v>9.6337183E-3</v>
      </c>
      <c r="AH3145">
        <v>1.15956892E-4</v>
      </c>
      <c r="AI3145">
        <v>3.8764885999999996E-4</v>
      </c>
      <c r="AJ3145">
        <v>3.5663695120000002E-4</v>
      </c>
      <c r="AK3145">
        <v>1.22415642E-6</v>
      </c>
      <c r="AL3145">
        <v>2.4286283441599999E-3</v>
      </c>
    </row>
    <row r="3146" spans="1:38" x14ac:dyDescent="0.25">
      <c r="A3146" t="s">
        <v>393</v>
      </c>
      <c r="B3146" s="17" t="s">
        <v>342</v>
      </c>
      <c r="C3146" t="s">
        <v>343</v>
      </c>
      <c r="D3146" t="s">
        <v>427</v>
      </c>
      <c r="E3146" t="s">
        <v>60</v>
      </c>
      <c r="F3146" t="s">
        <v>58</v>
      </c>
      <c r="G3146" t="s">
        <v>59</v>
      </c>
      <c r="H3146" t="s">
        <v>10</v>
      </c>
      <c r="J3146">
        <v>164.21052280000001</v>
      </c>
      <c r="K3146">
        <v>1.6328040259999999E-2</v>
      </c>
      <c r="L3146">
        <v>1.700177139E-4</v>
      </c>
      <c r="M3146">
        <v>5.5745842700000007E-4</v>
      </c>
      <c r="N3146">
        <v>5.1286175284000006E-4</v>
      </c>
      <c r="O3146">
        <v>1.727650446E-6</v>
      </c>
      <c r="P3146">
        <v>4.7104585256140001E-3</v>
      </c>
      <c r="X3146" t="s">
        <v>342</v>
      </c>
      <c r="Y3146" t="s">
        <v>343</v>
      </c>
      <c r="Z3146" t="s">
        <v>394</v>
      </c>
      <c r="AA3146" t="s">
        <v>60</v>
      </c>
      <c r="AB3146" t="s">
        <v>58</v>
      </c>
      <c r="AC3146" t="s">
        <v>59</v>
      </c>
      <c r="AD3146" t="s">
        <v>10</v>
      </c>
      <c r="AF3146">
        <v>164.21052280000001</v>
      </c>
      <c r="AG3146">
        <v>5.1503308100000007</v>
      </c>
      <c r="AH3146">
        <v>5.3628442399999997E-2</v>
      </c>
      <c r="AI3146">
        <v>0.17583831599999999</v>
      </c>
      <c r="AJ3146">
        <v>0.16177125072000001</v>
      </c>
      <c r="AK3146">
        <v>5.7045290899999999E-4</v>
      </c>
      <c r="AL3146">
        <v>1.4714129021</v>
      </c>
    </row>
    <row r="3147" spans="1:38" x14ac:dyDescent="0.25">
      <c r="A3147" t="s">
        <v>393</v>
      </c>
      <c r="B3147" s="17" t="s">
        <v>342</v>
      </c>
      <c r="C3147" t="s">
        <v>343</v>
      </c>
      <c r="D3147" t="s">
        <v>427</v>
      </c>
      <c r="E3147" t="s">
        <v>62</v>
      </c>
      <c r="F3147" t="s">
        <v>61</v>
      </c>
      <c r="G3147" t="s">
        <v>59</v>
      </c>
      <c r="H3147" t="s">
        <v>10</v>
      </c>
      <c r="J3147">
        <v>561.27603652000005</v>
      </c>
      <c r="K3147">
        <v>0.10676746016999999</v>
      </c>
      <c r="L3147">
        <v>1.1598648456999999E-3</v>
      </c>
      <c r="M3147">
        <v>4.1231846610000006E-3</v>
      </c>
      <c r="N3147">
        <v>3.7933298881200001E-3</v>
      </c>
      <c r="O3147">
        <v>1.1525748944E-5</v>
      </c>
      <c r="P3147">
        <v>3.3205747519700006E-2</v>
      </c>
      <c r="X3147" t="s">
        <v>342</v>
      </c>
      <c r="Y3147" t="s">
        <v>343</v>
      </c>
      <c r="Z3147" t="s">
        <v>394</v>
      </c>
      <c r="AA3147" t="s">
        <v>62</v>
      </c>
      <c r="AB3147" t="s">
        <v>61</v>
      </c>
      <c r="AC3147" t="s">
        <v>59</v>
      </c>
      <c r="AD3147" t="s">
        <v>10</v>
      </c>
      <c r="AF3147">
        <v>561.27603652000005</v>
      </c>
      <c r="AG3147">
        <v>33.67751037</v>
      </c>
      <c r="AH3147">
        <v>0.36585456317999998</v>
      </c>
      <c r="AI3147">
        <v>1.3005702803999999</v>
      </c>
      <c r="AJ3147">
        <v>1.196524657968</v>
      </c>
      <c r="AK3147">
        <v>3.8056879256000006E-3</v>
      </c>
      <c r="AL3147">
        <v>10.4352170658694</v>
      </c>
    </row>
    <row r="3148" spans="1:38" x14ac:dyDescent="0.25">
      <c r="A3148" t="s">
        <v>393</v>
      </c>
      <c r="B3148" s="17" t="s">
        <v>342</v>
      </c>
      <c r="C3148" t="s">
        <v>343</v>
      </c>
      <c r="D3148" t="s">
        <v>427</v>
      </c>
      <c r="E3148" t="s">
        <v>64</v>
      </c>
      <c r="F3148" t="s">
        <v>63</v>
      </c>
      <c r="G3148" t="s">
        <v>59</v>
      </c>
      <c r="H3148" t="s">
        <v>10</v>
      </c>
      <c r="J3148">
        <v>9.1161273000000001E-2</v>
      </c>
      <c r="K3148">
        <v>4.5193116000000003E-5</v>
      </c>
      <c r="L3148">
        <v>4.4302413000000001E-7</v>
      </c>
      <c r="M3148">
        <v>1.5205054E-6</v>
      </c>
      <c r="N3148">
        <v>1.398864968E-6</v>
      </c>
      <c r="O3148">
        <v>4.4470324999999997E-9</v>
      </c>
      <c r="P3148">
        <v>1.23461864642E-5</v>
      </c>
      <c r="X3148" t="s">
        <v>342</v>
      </c>
      <c r="Y3148" t="s">
        <v>343</v>
      </c>
      <c r="Z3148" t="s">
        <v>394</v>
      </c>
      <c r="AA3148" t="s">
        <v>64</v>
      </c>
      <c r="AB3148" t="s">
        <v>63</v>
      </c>
      <c r="AC3148" t="s">
        <v>59</v>
      </c>
      <c r="AD3148" t="s">
        <v>10</v>
      </c>
      <c r="AF3148">
        <v>9.1161273000000001E-2</v>
      </c>
      <c r="AG3148">
        <v>1.4255201E-2</v>
      </c>
      <c r="AH3148">
        <v>1.3974246E-4</v>
      </c>
      <c r="AI3148">
        <v>4.7961093000000002E-4</v>
      </c>
      <c r="AJ3148">
        <v>4.4124205560000003E-4</v>
      </c>
      <c r="AK3148">
        <v>1.4683658E-6</v>
      </c>
      <c r="AL3148">
        <v>3.8867971239999999E-3</v>
      </c>
    </row>
    <row r="3149" spans="1:38" x14ac:dyDescent="0.25">
      <c r="A3149" t="s">
        <v>393</v>
      </c>
      <c r="B3149" s="17" t="s">
        <v>342</v>
      </c>
      <c r="C3149" t="s">
        <v>343</v>
      </c>
      <c r="D3149" t="s">
        <v>427</v>
      </c>
      <c r="E3149" t="s">
        <v>66</v>
      </c>
      <c r="F3149" t="s">
        <v>65</v>
      </c>
      <c r="G3149" t="s">
        <v>59</v>
      </c>
      <c r="H3149" t="s">
        <v>10</v>
      </c>
      <c r="J3149">
        <v>1.9972612999999999</v>
      </c>
      <c r="K3149">
        <v>7.1221363000000004E-4</v>
      </c>
      <c r="L3149">
        <v>6.9817664999999998E-6</v>
      </c>
      <c r="M3149">
        <v>2.396216E-5</v>
      </c>
      <c r="N3149">
        <v>2.2045187200000001E-5</v>
      </c>
      <c r="O3149">
        <v>7.0082287000000001E-8</v>
      </c>
      <c r="P3149">
        <v>2.0468229170000001E-4</v>
      </c>
      <c r="X3149" t="s">
        <v>342</v>
      </c>
      <c r="Y3149" t="s">
        <v>343</v>
      </c>
      <c r="Z3149" t="s">
        <v>394</v>
      </c>
      <c r="AA3149" t="s">
        <v>66</v>
      </c>
      <c r="AB3149" t="s">
        <v>65</v>
      </c>
      <c r="AC3149" t="s">
        <v>59</v>
      </c>
      <c r="AD3149" t="s">
        <v>10</v>
      </c>
      <c r="AF3149">
        <v>1.9972612999999999</v>
      </c>
      <c r="AG3149">
        <v>0.22465251</v>
      </c>
      <c r="AH3149">
        <v>2.2022488999999998E-3</v>
      </c>
      <c r="AI3149">
        <v>7.5583504999999999E-3</v>
      </c>
      <c r="AJ3149">
        <v>6.95368246E-3</v>
      </c>
      <c r="AK3149">
        <v>2.3140470000000001E-5</v>
      </c>
      <c r="AL3149">
        <v>6.4480585238999993E-2</v>
      </c>
    </row>
    <row r="3150" spans="1:38" x14ac:dyDescent="0.25">
      <c r="A3150" t="s">
        <v>393</v>
      </c>
      <c r="B3150" s="17" t="s">
        <v>342</v>
      </c>
      <c r="C3150" t="s">
        <v>343</v>
      </c>
      <c r="D3150" t="s">
        <v>427</v>
      </c>
      <c r="E3150" t="s">
        <v>69</v>
      </c>
      <c r="F3150" t="s">
        <v>67</v>
      </c>
      <c r="G3150" t="s">
        <v>68</v>
      </c>
      <c r="H3150" t="s">
        <v>10</v>
      </c>
      <c r="J3150">
        <v>0.59209347000000001</v>
      </c>
      <c r="K3150">
        <v>8.1019190999999998E-4</v>
      </c>
      <c r="L3150">
        <v>4.4548292000000002E-6</v>
      </c>
      <c r="M3150">
        <v>2.9134360000000001E-5</v>
      </c>
      <c r="N3150">
        <v>2.6803611200000002E-5</v>
      </c>
      <c r="O3150">
        <v>4.5742808999999997E-8</v>
      </c>
      <c r="P3150">
        <v>2.0404018780200003E-4</v>
      </c>
      <c r="X3150" t="s">
        <v>342</v>
      </c>
      <c r="Y3150" t="s">
        <v>343</v>
      </c>
      <c r="Z3150" t="s">
        <v>394</v>
      </c>
      <c r="AA3150" t="s">
        <v>69</v>
      </c>
      <c r="AB3150" t="s">
        <v>67</v>
      </c>
      <c r="AC3150" t="s">
        <v>68</v>
      </c>
      <c r="AD3150" t="s">
        <v>10</v>
      </c>
      <c r="AF3150">
        <v>0.59209347000000001</v>
      </c>
      <c r="AG3150">
        <v>0.25555769</v>
      </c>
      <c r="AH3150">
        <v>1.4051805E-3</v>
      </c>
      <c r="AI3150">
        <v>9.1898106000000007E-3</v>
      </c>
      <c r="AJ3150">
        <v>8.4546257520000008E-3</v>
      </c>
      <c r="AK3150">
        <v>1.5103819E-5</v>
      </c>
      <c r="AL3150">
        <v>6.4301014486999999E-2</v>
      </c>
    </row>
    <row r="3151" spans="1:38" x14ac:dyDescent="0.25">
      <c r="A3151" t="s">
        <v>393</v>
      </c>
      <c r="B3151" s="17" t="s">
        <v>342</v>
      </c>
      <c r="C3151" t="s">
        <v>343</v>
      </c>
      <c r="D3151" t="s">
        <v>427</v>
      </c>
      <c r="E3151" t="s">
        <v>71</v>
      </c>
      <c r="F3151" t="s">
        <v>8</v>
      </c>
      <c r="G3151" t="s">
        <v>9</v>
      </c>
      <c r="H3151" t="s">
        <v>70</v>
      </c>
      <c r="J3151">
        <v>1241.2813000000001</v>
      </c>
      <c r="K3151">
        <v>0.27379933000000001</v>
      </c>
      <c r="L3151">
        <v>3.9344690999999999E-3</v>
      </c>
      <c r="M3151">
        <v>5.0467787999999999E-4</v>
      </c>
      <c r="N3151">
        <v>4.6430364959999999E-4</v>
      </c>
      <c r="O3151">
        <v>3.7771812999999999E-5</v>
      </c>
      <c r="P3151">
        <v>3.1756640100980005E-2</v>
      </c>
      <c r="X3151" t="s">
        <v>342</v>
      </c>
      <c r="Y3151" t="s">
        <v>343</v>
      </c>
      <c r="Z3151" t="s">
        <v>394</v>
      </c>
      <c r="AA3151" t="s">
        <v>71</v>
      </c>
      <c r="AB3151" t="s">
        <v>8</v>
      </c>
      <c r="AC3151" t="s">
        <v>9</v>
      </c>
      <c r="AD3151" t="s">
        <v>70</v>
      </c>
      <c r="AF3151">
        <v>1241.2813000000001</v>
      </c>
      <c r="AG3151">
        <v>75.894012000000004</v>
      </c>
      <c r="AH3151">
        <v>1.3534507</v>
      </c>
      <c r="AI3151">
        <v>0.14510097</v>
      </c>
      <c r="AJ3151">
        <v>0.13349289240000001</v>
      </c>
      <c r="AK3151">
        <v>1.1368069999999999E-2</v>
      </c>
      <c r="AL3151">
        <v>8.5936826416299983</v>
      </c>
    </row>
    <row r="3152" spans="1:38" x14ac:dyDescent="0.25">
      <c r="A3152" t="s">
        <v>393</v>
      </c>
      <c r="B3152" s="17" t="s">
        <v>342</v>
      </c>
      <c r="C3152" t="s">
        <v>343</v>
      </c>
      <c r="D3152" t="s">
        <v>427</v>
      </c>
      <c r="E3152" t="s">
        <v>72</v>
      </c>
      <c r="F3152" t="s">
        <v>14</v>
      </c>
      <c r="G3152" t="s">
        <v>9</v>
      </c>
      <c r="H3152" t="s">
        <v>70</v>
      </c>
      <c r="J3152">
        <v>12226.065000000001</v>
      </c>
      <c r="K3152">
        <v>3.0667906</v>
      </c>
      <c r="L3152">
        <v>3.4938805000000003E-2</v>
      </c>
      <c r="M3152">
        <v>4.9858741E-3</v>
      </c>
      <c r="N3152">
        <v>4.5870041720000006E-3</v>
      </c>
      <c r="O3152">
        <v>3.9746106000000003E-4</v>
      </c>
      <c r="P3152">
        <v>0.35274856374690006</v>
      </c>
      <c r="X3152" t="s">
        <v>342</v>
      </c>
      <c r="Y3152" t="s">
        <v>343</v>
      </c>
      <c r="Z3152" t="s">
        <v>394</v>
      </c>
      <c r="AA3152" t="s">
        <v>72</v>
      </c>
      <c r="AB3152" t="s">
        <v>14</v>
      </c>
      <c r="AC3152" t="s">
        <v>9</v>
      </c>
      <c r="AD3152" t="s">
        <v>70</v>
      </c>
      <c r="AF3152">
        <v>12226.065000000001</v>
      </c>
      <c r="AG3152">
        <v>850.07903999999996</v>
      </c>
      <c r="AH3152">
        <v>12.018889</v>
      </c>
      <c r="AI3152">
        <v>1.4334985</v>
      </c>
      <c r="AJ3152">
        <v>1.3188186200000001</v>
      </c>
      <c r="AK3152">
        <v>0.11962267</v>
      </c>
      <c r="AL3152">
        <v>97.18997794580001</v>
      </c>
    </row>
    <row r="3153" spans="1:38" x14ac:dyDescent="0.25">
      <c r="A3153" t="s">
        <v>393</v>
      </c>
      <c r="B3153" s="17" t="s">
        <v>342</v>
      </c>
      <c r="C3153" t="s">
        <v>343</v>
      </c>
      <c r="D3153" t="s">
        <v>427</v>
      </c>
      <c r="E3153" t="s">
        <v>74</v>
      </c>
      <c r="F3153" t="s">
        <v>73</v>
      </c>
      <c r="G3153" t="s">
        <v>9</v>
      </c>
      <c r="H3153" t="s">
        <v>70</v>
      </c>
      <c r="J3153">
        <v>161.80371</v>
      </c>
      <c r="K3153">
        <v>0.81041991999999996</v>
      </c>
      <c r="L3153">
        <v>6.8463660000000004E-3</v>
      </c>
      <c r="M3153">
        <v>3.8448288000000002E-4</v>
      </c>
      <c r="N3153">
        <v>3.5372424960000004E-4</v>
      </c>
      <c r="O3153">
        <v>6.6141794000000001E-5</v>
      </c>
      <c r="P3153">
        <v>2.1014119497000001E-2</v>
      </c>
      <c r="X3153" t="s">
        <v>342</v>
      </c>
      <c r="Y3153" t="s">
        <v>343</v>
      </c>
      <c r="Z3153" t="s">
        <v>394</v>
      </c>
      <c r="AA3153" t="s">
        <v>74</v>
      </c>
      <c r="AB3153" t="s">
        <v>73</v>
      </c>
      <c r="AC3153" t="s">
        <v>9</v>
      </c>
      <c r="AD3153" t="s">
        <v>70</v>
      </c>
      <c r="AF3153">
        <v>161.80371</v>
      </c>
      <c r="AG3153">
        <v>224.63903999999999</v>
      </c>
      <c r="AH3153">
        <v>2.3551384999999998</v>
      </c>
      <c r="AI3153">
        <v>0.11054344000000001</v>
      </c>
      <c r="AJ3153">
        <v>0.10169996480000001</v>
      </c>
      <c r="AK3153">
        <v>1.9906498000000002E-2</v>
      </c>
      <c r="AL3153">
        <v>6.2365176857</v>
      </c>
    </row>
    <row r="3154" spans="1:38" x14ac:dyDescent="0.25">
      <c r="A3154" t="s">
        <v>393</v>
      </c>
      <c r="B3154" s="17" t="s">
        <v>342</v>
      </c>
      <c r="C3154" t="s">
        <v>343</v>
      </c>
      <c r="D3154" t="s">
        <v>427</v>
      </c>
      <c r="E3154" t="s">
        <v>75</v>
      </c>
      <c r="F3154" t="s">
        <v>16</v>
      </c>
      <c r="G3154" t="s">
        <v>9</v>
      </c>
      <c r="H3154" t="s">
        <v>70</v>
      </c>
      <c r="J3154">
        <v>375.32819170700003</v>
      </c>
      <c r="K3154">
        <v>0.43413929660700007</v>
      </c>
      <c r="L3154">
        <v>4.9024438312599995E-3</v>
      </c>
      <c r="M3154">
        <v>1.3550479254400001E-4</v>
      </c>
      <c r="N3154">
        <v>1.2466440914048004E-4</v>
      </c>
      <c r="O3154">
        <v>2.70859683842E-5</v>
      </c>
      <c r="P3154">
        <v>1.9700169322767584E-2</v>
      </c>
      <c r="X3154" t="s">
        <v>342</v>
      </c>
      <c r="Y3154" t="s">
        <v>343</v>
      </c>
      <c r="Z3154" t="s">
        <v>394</v>
      </c>
      <c r="AA3154" t="s">
        <v>75</v>
      </c>
      <c r="AB3154" t="s">
        <v>16</v>
      </c>
      <c r="AC3154" t="s">
        <v>9</v>
      </c>
      <c r="AD3154" t="s">
        <v>70</v>
      </c>
      <c r="AF3154">
        <v>375.32819170700003</v>
      </c>
      <c r="AG3154">
        <v>120.33842369999999</v>
      </c>
      <c r="AH3154">
        <v>1.6864328174499996</v>
      </c>
      <c r="AI3154">
        <v>3.8959253102899993E-2</v>
      </c>
      <c r="AJ3154">
        <v>3.5842512854667996E-2</v>
      </c>
      <c r="AK3154">
        <v>8.1519838528999987E-3</v>
      </c>
      <c r="AL3154">
        <v>5.1805239712520512</v>
      </c>
    </row>
    <row r="3155" spans="1:38" x14ac:dyDescent="0.25">
      <c r="A3155" t="s">
        <v>393</v>
      </c>
      <c r="B3155" s="17" t="s">
        <v>342</v>
      </c>
      <c r="C3155" t="s">
        <v>343</v>
      </c>
      <c r="D3155" t="s">
        <v>427</v>
      </c>
      <c r="E3155" t="s">
        <v>77</v>
      </c>
      <c r="F3155" t="s">
        <v>76</v>
      </c>
      <c r="G3155" t="s">
        <v>19</v>
      </c>
      <c r="H3155" t="s">
        <v>70</v>
      </c>
      <c r="J3155">
        <v>14.37547468</v>
      </c>
      <c r="K3155">
        <v>5.1465231679999994E-2</v>
      </c>
      <c r="L3155">
        <v>7.5877179799999995E-4</v>
      </c>
      <c r="M3155">
        <v>2.686214954E-5</v>
      </c>
      <c r="N3155">
        <v>2.4713177576800001E-5</v>
      </c>
      <c r="O3155">
        <v>4.8402002899999998E-6</v>
      </c>
      <c r="P3155">
        <v>1.5194309333184E-3</v>
      </c>
      <c r="X3155" t="s">
        <v>342</v>
      </c>
      <c r="Y3155" t="s">
        <v>343</v>
      </c>
      <c r="Z3155" t="s">
        <v>394</v>
      </c>
      <c r="AA3155" t="s">
        <v>77</v>
      </c>
      <c r="AB3155" t="s">
        <v>76</v>
      </c>
      <c r="AC3155" t="s">
        <v>19</v>
      </c>
      <c r="AD3155" t="s">
        <v>70</v>
      </c>
      <c r="AF3155">
        <v>14.37547468</v>
      </c>
      <c r="AG3155">
        <v>13.335047609999998</v>
      </c>
      <c r="AH3155">
        <v>0.24399053189999997</v>
      </c>
      <c r="AI3155">
        <v>7.2194185399999996E-3</v>
      </c>
      <c r="AJ3155">
        <v>6.6418650567999999E-3</v>
      </c>
      <c r="AK3155">
        <v>1.3617197030000002E-3</v>
      </c>
      <c r="AL3155">
        <v>0.42202506571824017</v>
      </c>
    </row>
    <row r="3156" spans="1:38" x14ac:dyDescent="0.25">
      <c r="A3156" t="s">
        <v>393</v>
      </c>
      <c r="B3156" s="17" t="s">
        <v>342</v>
      </c>
      <c r="C3156" t="s">
        <v>343</v>
      </c>
      <c r="D3156" t="s">
        <v>427</v>
      </c>
      <c r="E3156" t="s">
        <v>78</v>
      </c>
      <c r="F3156" t="s">
        <v>18</v>
      </c>
      <c r="G3156" t="s">
        <v>19</v>
      </c>
      <c r="H3156" t="s">
        <v>70</v>
      </c>
      <c r="J3156">
        <v>0.56300819000000002</v>
      </c>
      <c r="K3156">
        <v>4.5197949000000002E-4</v>
      </c>
      <c r="L3156">
        <v>5.2416029999999998E-6</v>
      </c>
      <c r="M3156">
        <v>1.7428368E-7</v>
      </c>
      <c r="N3156">
        <v>1.6034098560000001E-7</v>
      </c>
      <c r="O3156">
        <v>3.5947266000000003E-8</v>
      </c>
      <c r="P3156">
        <v>1.42591767519E-5</v>
      </c>
      <c r="X3156" t="s">
        <v>342</v>
      </c>
      <c r="Y3156" t="s">
        <v>343</v>
      </c>
      <c r="Z3156" t="s">
        <v>394</v>
      </c>
      <c r="AA3156" t="s">
        <v>78</v>
      </c>
      <c r="AB3156" t="s">
        <v>18</v>
      </c>
      <c r="AC3156" t="s">
        <v>19</v>
      </c>
      <c r="AD3156" t="s">
        <v>70</v>
      </c>
      <c r="AF3156">
        <v>0.56300819000000002</v>
      </c>
      <c r="AG3156">
        <v>0.11711146</v>
      </c>
      <c r="AH3156">
        <v>1.6854890000000001E-3</v>
      </c>
      <c r="AI3156">
        <v>4.6840140999999998E-5</v>
      </c>
      <c r="AJ3156">
        <v>4.3092929720000002E-5</v>
      </c>
      <c r="AK3156">
        <v>1.0113239E-5</v>
      </c>
      <c r="AL3156">
        <v>3.8678593914000001E-3</v>
      </c>
    </row>
    <row r="3157" spans="1:38" x14ac:dyDescent="0.25">
      <c r="A3157" t="s">
        <v>393</v>
      </c>
      <c r="B3157" s="17" t="s">
        <v>342</v>
      </c>
      <c r="C3157" t="s">
        <v>343</v>
      </c>
      <c r="D3157" t="s">
        <v>427</v>
      </c>
      <c r="E3157" t="s">
        <v>79</v>
      </c>
      <c r="F3157" t="s">
        <v>21</v>
      </c>
      <c r="G3157" t="s">
        <v>19</v>
      </c>
      <c r="H3157" t="s">
        <v>70</v>
      </c>
      <c r="J3157">
        <v>166.18499059999999</v>
      </c>
      <c r="K3157">
        <v>9.360447009999999E-2</v>
      </c>
      <c r="L3157">
        <v>1.19052321E-3</v>
      </c>
      <c r="M3157">
        <v>1.0816384719999999E-4</v>
      </c>
      <c r="N3157">
        <v>9.9510739424000003E-5</v>
      </c>
      <c r="O3157">
        <v>8.8505651900000006E-6</v>
      </c>
      <c r="P3157">
        <v>5.3280681301299997E-3</v>
      </c>
      <c r="X3157" t="s">
        <v>342</v>
      </c>
      <c r="Y3157" t="s">
        <v>343</v>
      </c>
      <c r="Z3157" t="s">
        <v>394</v>
      </c>
      <c r="AA3157" t="s">
        <v>79</v>
      </c>
      <c r="AB3157" t="s">
        <v>21</v>
      </c>
      <c r="AC3157" t="s">
        <v>19</v>
      </c>
      <c r="AD3157" t="s">
        <v>70</v>
      </c>
      <c r="AF3157">
        <v>166.18499059999999</v>
      </c>
      <c r="AG3157">
        <v>24.253655699999999</v>
      </c>
      <c r="AH3157">
        <v>0.38282445100000001</v>
      </c>
      <c r="AI3157">
        <v>2.9069904799999997E-2</v>
      </c>
      <c r="AJ3157">
        <v>2.6744312416000001E-2</v>
      </c>
      <c r="AK3157">
        <v>2.4899774599999999E-3</v>
      </c>
      <c r="AL3157">
        <v>1.4621627381519999</v>
      </c>
    </row>
    <row r="3158" spans="1:38" x14ac:dyDescent="0.25">
      <c r="A3158" t="s">
        <v>393</v>
      </c>
      <c r="B3158" s="17" t="s">
        <v>342</v>
      </c>
      <c r="C3158" t="s">
        <v>343</v>
      </c>
      <c r="D3158" t="s">
        <v>427</v>
      </c>
      <c r="E3158" t="s">
        <v>81</v>
      </c>
      <c r="F3158" t="s">
        <v>80</v>
      </c>
      <c r="G3158" t="s">
        <v>19</v>
      </c>
      <c r="H3158" t="s">
        <v>70</v>
      </c>
      <c r="J3158">
        <v>16.297208810000001</v>
      </c>
      <c r="K3158">
        <v>9.041538008000001E-2</v>
      </c>
      <c r="L3158">
        <v>1.101302858E-3</v>
      </c>
      <c r="M3158">
        <v>4.5153140399999996E-5</v>
      </c>
      <c r="N3158">
        <v>4.1540889168000004E-5</v>
      </c>
      <c r="O3158">
        <v>8.5075759499999999E-6</v>
      </c>
      <c r="P3158">
        <v>2.4162830874062996E-3</v>
      </c>
      <c r="X3158" t="s">
        <v>342</v>
      </c>
      <c r="Y3158" t="s">
        <v>343</v>
      </c>
      <c r="Z3158" t="s">
        <v>394</v>
      </c>
      <c r="AA3158" t="s">
        <v>81</v>
      </c>
      <c r="AB3158" t="s">
        <v>80</v>
      </c>
      <c r="AC3158" t="s">
        <v>19</v>
      </c>
      <c r="AD3158" t="s">
        <v>70</v>
      </c>
      <c r="AF3158">
        <v>16.297208810000001</v>
      </c>
      <c r="AG3158">
        <v>23.427337120000001</v>
      </c>
      <c r="AH3158">
        <v>0.35413476600000005</v>
      </c>
      <c r="AI3158">
        <v>1.2135269310000002E-2</v>
      </c>
      <c r="AJ3158">
        <v>1.1164447765200002E-2</v>
      </c>
      <c r="AK3158">
        <v>2.3934824300000002E-3</v>
      </c>
      <c r="AL3158">
        <v>0.67244610988450026</v>
      </c>
    </row>
    <row r="3159" spans="1:38" x14ac:dyDescent="0.25">
      <c r="A3159" t="s">
        <v>393</v>
      </c>
      <c r="B3159" s="17" t="s">
        <v>342</v>
      </c>
      <c r="C3159" t="s">
        <v>343</v>
      </c>
      <c r="D3159" t="s">
        <v>427</v>
      </c>
      <c r="E3159" t="s">
        <v>82</v>
      </c>
      <c r="F3159" t="s">
        <v>23</v>
      </c>
      <c r="G3159" t="s">
        <v>19</v>
      </c>
      <c r="H3159" t="s">
        <v>70</v>
      </c>
      <c r="J3159">
        <v>174.10464710799999</v>
      </c>
      <c r="K3159">
        <v>0.19922311324</v>
      </c>
      <c r="L3159">
        <v>2.465348102E-3</v>
      </c>
      <c r="M3159">
        <v>1.2940102804E-4</v>
      </c>
      <c r="N3159">
        <v>1.1904894579680003E-4</v>
      </c>
      <c r="O3159">
        <v>1.6862910629999997E-5</v>
      </c>
      <c r="P3159">
        <v>8.0058404871108987E-3</v>
      </c>
      <c r="X3159" t="s">
        <v>342</v>
      </c>
      <c r="Y3159" t="s">
        <v>343</v>
      </c>
      <c r="Z3159" t="s">
        <v>394</v>
      </c>
      <c r="AA3159" t="s">
        <v>82</v>
      </c>
      <c r="AB3159" t="s">
        <v>23</v>
      </c>
      <c r="AC3159" t="s">
        <v>19</v>
      </c>
      <c r="AD3159" t="s">
        <v>70</v>
      </c>
      <c r="AF3159">
        <v>174.10464710799999</v>
      </c>
      <c r="AG3159">
        <v>51.620276998000001</v>
      </c>
      <c r="AH3159">
        <v>0.79275689599999988</v>
      </c>
      <c r="AI3159">
        <v>3.4777566161000001E-2</v>
      </c>
      <c r="AJ3159">
        <v>3.199536086812E-2</v>
      </c>
      <c r="AK3159">
        <v>4.7441336610000006E-3</v>
      </c>
      <c r="AL3159">
        <v>2.1720842789357802</v>
      </c>
    </row>
    <row r="3160" spans="1:38" x14ac:dyDescent="0.25">
      <c r="A3160" t="s">
        <v>393</v>
      </c>
      <c r="B3160" s="17" t="s">
        <v>342</v>
      </c>
      <c r="C3160" t="s">
        <v>343</v>
      </c>
      <c r="D3160" t="s">
        <v>427</v>
      </c>
      <c r="E3160" t="s">
        <v>84</v>
      </c>
      <c r="F3160" t="s">
        <v>83</v>
      </c>
      <c r="G3160" t="s">
        <v>19</v>
      </c>
      <c r="H3160" t="s">
        <v>70</v>
      </c>
      <c r="J3160">
        <v>31.978866500999995</v>
      </c>
      <c r="K3160">
        <v>8.2551560120000006E-2</v>
      </c>
      <c r="L3160">
        <v>9.3405881500000008E-4</v>
      </c>
      <c r="M3160">
        <v>5.6164468590000006E-5</v>
      </c>
      <c r="N3160">
        <v>5.1671311102800002E-5</v>
      </c>
      <c r="O3160">
        <v>7.0928684560000002E-6</v>
      </c>
      <c r="P3160">
        <v>3.0154545332906099E-3</v>
      </c>
      <c r="X3160" t="s">
        <v>342</v>
      </c>
      <c r="Y3160" t="s">
        <v>343</v>
      </c>
      <c r="Z3160" t="s">
        <v>394</v>
      </c>
      <c r="AA3160" t="s">
        <v>84</v>
      </c>
      <c r="AB3160" t="s">
        <v>83</v>
      </c>
      <c r="AC3160" t="s">
        <v>19</v>
      </c>
      <c r="AD3160" t="s">
        <v>70</v>
      </c>
      <c r="AF3160">
        <v>31.978866500999995</v>
      </c>
      <c r="AG3160">
        <v>21.389759503000004</v>
      </c>
      <c r="AH3160">
        <v>0.30035580159999997</v>
      </c>
      <c r="AI3160">
        <v>1.5094653100000001E-2</v>
      </c>
      <c r="AJ3160">
        <v>1.3887080852E-2</v>
      </c>
      <c r="AK3160">
        <v>1.9954750439999999E-3</v>
      </c>
      <c r="AL3160">
        <v>0.83504888166849012</v>
      </c>
    </row>
    <row r="3161" spans="1:38" x14ac:dyDescent="0.25">
      <c r="A3161" t="s">
        <v>393</v>
      </c>
      <c r="B3161" s="17" t="s">
        <v>342</v>
      </c>
      <c r="C3161" t="s">
        <v>343</v>
      </c>
      <c r="D3161" t="s">
        <v>427</v>
      </c>
      <c r="E3161" t="s">
        <v>85</v>
      </c>
      <c r="F3161" t="s">
        <v>25</v>
      </c>
      <c r="G3161" t="s">
        <v>19</v>
      </c>
      <c r="H3161" t="s">
        <v>70</v>
      </c>
      <c r="J3161">
        <v>2.3045807709999999</v>
      </c>
      <c r="K3161">
        <v>4.09866533E-3</v>
      </c>
      <c r="L3161">
        <v>4.7349613899999998E-5</v>
      </c>
      <c r="M3161">
        <v>3.9196485270000001E-6</v>
      </c>
      <c r="N3161">
        <v>3.6060766448400001E-6</v>
      </c>
      <c r="O3161">
        <v>3.6504709799999996E-7</v>
      </c>
      <c r="P3161">
        <v>1.7847398777239999E-4</v>
      </c>
      <c r="X3161" t="s">
        <v>342</v>
      </c>
      <c r="Y3161" t="s">
        <v>343</v>
      </c>
      <c r="Z3161" t="s">
        <v>394</v>
      </c>
      <c r="AA3161" t="s">
        <v>85</v>
      </c>
      <c r="AB3161" t="s">
        <v>25</v>
      </c>
      <c r="AC3161" t="s">
        <v>19</v>
      </c>
      <c r="AD3161" t="s">
        <v>70</v>
      </c>
      <c r="AF3161">
        <v>2.3045807709999999</v>
      </c>
      <c r="AG3161">
        <v>1.0619965020000002</v>
      </c>
      <c r="AH3161">
        <v>1.522573377E-2</v>
      </c>
      <c r="AI3161">
        <v>1.0534370229999999E-3</v>
      </c>
      <c r="AJ3161">
        <v>9.6916206116E-4</v>
      </c>
      <c r="AK3161">
        <v>1.0270068089999999E-4</v>
      </c>
      <c r="AL3161">
        <v>4.9523223988500002E-2</v>
      </c>
    </row>
    <row r="3162" spans="1:38" x14ac:dyDescent="0.25">
      <c r="A3162" t="s">
        <v>393</v>
      </c>
      <c r="B3162" s="17" t="s">
        <v>342</v>
      </c>
      <c r="C3162" t="s">
        <v>343</v>
      </c>
      <c r="D3162" t="s">
        <v>427</v>
      </c>
      <c r="E3162" t="s">
        <v>87</v>
      </c>
      <c r="F3162" t="s">
        <v>86</v>
      </c>
      <c r="G3162" t="s">
        <v>19</v>
      </c>
      <c r="H3162" t="s">
        <v>70</v>
      </c>
      <c r="J3162">
        <v>50.715777410999991</v>
      </c>
      <c r="K3162">
        <v>0.15323308473200001</v>
      </c>
      <c r="L3162">
        <v>2.3725767008900001E-3</v>
      </c>
      <c r="M3162">
        <v>1.1396681474199999E-4</v>
      </c>
      <c r="N3162">
        <v>1.0484946956264E-4</v>
      </c>
      <c r="O3162">
        <v>1.49418357573E-5</v>
      </c>
      <c r="P3162">
        <v>5.6646822242923016E-3</v>
      </c>
      <c r="X3162" t="s">
        <v>342</v>
      </c>
      <c r="Y3162" t="s">
        <v>343</v>
      </c>
      <c r="Z3162" t="s">
        <v>394</v>
      </c>
      <c r="AA3162" t="s">
        <v>87</v>
      </c>
      <c r="AB3162" t="s">
        <v>86</v>
      </c>
      <c r="AC3162" t="s">
        <v>19</v>
      </c>
      <c r="AD3162" t="s">
        <v>70</v>
      </c>
      <c r="AF3162">
        <v>50.715777410999991</v>
      </c>
      <c r="AG3162">
        <v>39.703904124600001</v>
      </c>
      <c r="AH3162">
        <v>0.76292532146999992</v>
      </c>
      <c r="AI3162">
        <v>3.0629495286000005E-2</v>
      </c>
      <c r="AJ3162">
        <v>2.8179135663120004E-2</v>
      </c>
      <c r="AK3162">
        <v>4.2036677354999998E-3</v>
      </c>
      <c r="AL3162">
        <v>1.5734206996551401</v>
      </c>
    </row>
    <row r="3163" spans="1:38" x14ac:dyDescent="0.25">
      <c r="A3163" t="s">
        <v>393</v>
      </c>
      <c r="B3163" s="17" t="s">
        <v>342</v>
      </c>
      <c r="C3163" t="s">
        <v>343</v>
      </c>
      <c r="D3163" t="s">
        <v>427</v>
      </c>
      <c r="E3163" t="s">
        <v>89</v>
      </c>
      <c r="F3163" t="s">
        <v>88</v>
      </c>
      <c r="G3163" t="s">
        <v>19</v>
      </c>
      <c r="H3163" t="s">
        <v>70</v>
      </c>
      <c r="J3163">
        <v>168.76735636999999</v>
      </c>
      <c r="K3163">
        <v>4.6908257749999994E-2</v>
      </c>
      <c r="L3163">
        <v>1.0088436784E-3</v>
      </c>
      <c r="M3163">
        <v>6.3212014869999997E-5</v>
      </c>
      <c r="N3163">
        <v>5.8155053680399997E-5</v>
      </c>
      <c r="O3163">
        <v>5.07804631E-6</v>
      </c>
      <c r="P3163">
        <v>3.2863452991685207E-3</v>
      </c>
      <c r="X3163" t="s">
        <v>342</v>
      </c>
      <c r="Y3163" t="s">
        <v>343</v>
      </c>
      <c r="Z3163" t="s">
        <v>394</v>
      </c>
      <c r="AA3163" t="s">
        <v>89</v>
      </c>
      <c r="AB3163" t="s">
        <v>88</v>
      </c>
      <c r="AC3163" t="s">
        <v>19</v>
      </c>
      <c r="AD3163" t="s">
        <v>70</v>
      </c>
      <c r="AF3163">
        <v>168.76735636999999</v>
      </c>
      <c r="AG3163">
        <v>12.154300359999999</v>
      </c>
      <c r="AH3163">
        <v>0.32440357360000005</v>
      </c>
      <c r="AI3163">
        <v>1.6988738909999999E-2</v>
      </c>
      <c r="AJ3163">
        <v>1.5629639797200001E-2</v>
      </c>
      <c r="AK3163">
        <v>1.4286342070000001E-3</v>
      </c>
      <c r="AL3163">
        <v>0.89646606535250983</v>
      </c>
    </row>
    <row r="3164" spans="1:38" x14ac:dyDescent="0.25">
      <c r="A3164" t="s">
        <v>393</v>
      </c>
      <c r="B3164" s="17" t="s">
        <v>342</v>
      </c>
      <c r="C3164" t="s">
        <v>343</v>
      </c>
      <c r="D3164" t="s">
        <v>427</v>
      </c>
      <c r="E3164" t="s">
        <v>90</v>
      </c>
      <c r="F3164" t="s">
        <v>27</v>
      </c>
      <c r="G3164" t="s">
        <v>19</v>
      </c>
      <c r="H3164" t="s">
        <v>70</v>
      </c>
      <c r="J3164">
        <v>62.456372909999999</v>
      </c>
      <c r="K3164">
        <v>0.35459799069999998</v>
      </c>
      <c r="L3164">
        <v>3.3449082390000001E-3</v>
      </c>
      <c r="M3164">
        <v>1.747467835E-4</v>
      </c>
      <c r="N3164">
        <v>1.6076704082E-4</v>
      </c>
      <c r="O3164">
        <v>3.1155270400000007E-5</v>
      </c>
      <c r="P3164">
        <v>8.6748668031100002E-3</v>
      </c>
      <c r="X3164" t="s">
        <v>342</v>
      </c>
      <c r="Y3164" t="s">
        <v>343</v>
      </c>
      <c r="Z3164" t="s">
        <v>394</v>
      </c>
      <c r="AA3164" t="s">
        <v>90</v>
      </c>
      <c r="AB3164" t="s">
        <v>27</v>
      </c>
      <c r="AC3164" t="s">
        <v>19</v>
      </c>
      <c r="AD3164" t="s">
        <v>70</v>
      </c>
      <c r="AF3164">
        <v>62.456372909999999</v>
      </c>
      <c r="AG3164">
        <v>91.879128420000001</v>
      </c>
      <c r="AH3164">
        <v>1.0755881839999999</v>
      </c>
      <c r="AI3164">
        <v>4.6964603199999996E-2</v>
      </c>
      <c r="AJ3164">
        <v>4.3207434944000013E-2</v>
      </c>
      <c r="AK3164">
        <v>8.76508103E-3</v>
      </c>
      <c r="AL3164">
        <v>2.4181596436384001</v>
      </c>
    </row>
    <row r="3165" spans="1:38" x14ac:dyDescent="0.25">
      <c r="A3165" t="s">
        <v>393</v>
      </c>
      <c r="B3165" s="17" t="s">
        <v>342</v>
      </c>
      <c r="C3165" t="s">
        <v>343</v>
      </c>
      <c r="D3165" t="s">
        <v>427</v>
      </c>
      <c r="E3165" t="s">
        <v>92</v>
      </c>
      <c r="F3165" t="s">
        <v>91</v>
      </c>
      <c r="G3165" t="s">
        <v>19</v>
      </c>
      <c r="H3165" t="s">
        <v>70</v>
      </c>
      <c r="J3165">
        <v>400.5841312</v>
      </c>
      <c r="K3165">
        <v>0.19682042287000004</v>
      </c>
      <c r="L3165">
        <v>2.2724136188E-3</v>
      </c>
      <c r="M3165">
        <v>1.1500896145999999E-4</v>
      </c>
      <c r="N3165">
        <v>1.0580824454319998E-4</v>
      </c>
      <c r="O3165">
        <v>1.4958760186000001E-5</v>
      </c>
      <c r="P3165">
        <v>9.8248264000720519E-3</v>
      </c>
      <c r="X3165" t="s">
        <v>342</v>
      </c>
      <c r="Y3165" t="s">
        <v>343</v>
      </c>
      <c r="Z3165" t="s">
        <v>394</v>
      </c>
      <c r="AA3165" t="s">
        <v>92</v>
      </c>
      <c r="AB3165" t="s">
        <v>91</v>
      </c>
      <c r="AC3165" t="s">
        <v>19</v>
      </c>
      <c r="AD3165" t="s">
        <v>70</v>
      </c>
      <c r="AF3165">
        <v>400.5841312</v>
      </c>
      <c r="AG3165">
        <v>50.997729169999999</v>
      </c>
      <c r="AH3165">
        <v>0.73071691139999995</v>
      </c>
      <c r="AI3165">
        <v>3.0909581450000004E-2</v>
      </c>
      <c r="AJ3165">
        <v>2.8436814934000004E-2</v>
      </c>
      <c r="AK3165">
        <v>4.2084285379999998E-3</v>
      </c>
      <c r="AL3165">
        <v>2.6085115664574721</v>
      </c>
    </row>
    <row r="3166" spans="1:38" x14ac:dyDescent="0.25">
      <c r="A3166" t="s">
        <v>393</v>
      </c>
      <c r="B3166" s="17" t="s">
        <v>342</v>
      </c>
      <c r="C3166" t="s">
        <v>343</v>
      </c>
      <c r="D3166" t="s">
        <v>427</v>
      </c>
      <c r="E3166" t="s">
        <v>94</v>
      </c>
      <c r="F3166" t="s">
        <v>93</v>
      </c>
      <c r="G3166" t="s">
        <v>19</v>
      </c>
      <c r="H3166" t="s">
        <v>70</v>
      </c>
      <c r="J3166">
        <v>1.7040379965999999</v>
      </c>
      <c r="K3166">
        <v>7.6663545930999999E-3</v>
      </c>
      <c r="L3166">
        <v>4.3502672702000001E-4</v>
      </c>
      <c r="M3166">
        <v>4.9923206069999995E-6</v>
      </c>
      <c r="N3166">
        <v>4.5929349584400002E-6</v>
      </c>
      <c r="O3166">
        <v>1.2180410101999999E-6</v>
      </c>
      <c r="P3166">
        <v>3.2181955061683602E-4</v>
      </c>
      <c r="X3166" t="s">
        <v>342</v>
      </c>
      <c r="Y3166" t="s">
        <v>343</v>
      </c>
      <c r="Z3166" t="s">
        <v>394</v>
      </c>
      <c r="AA3166" t="s">
        <v>94</v>
      </c>
      <c r="AB3166" t="s">
        <v>93</v>
      </c>
      <c r="AC3166" t="s">
        <v>19</v>
      </c>
      <c r="AD3166" t="s">
        <v>70</v>
      </c>
      <c r="AF3166">
        <v>1.7040379965999999</v>
      </c>
      <c r="AG3166">
        <v>1.9864130436</v>
      </c>
      <c r="AH3166">
        <v>0.13988712140000001</v>
      </c>
      <c r="AI3166">
        <v>1.3417264434E-3</v>
      </c>
      <c r="AJ3166">
        <v>1.234388327928E-3</v>
      </c>
      <c r="AK3166">
        <v>3.4267809979999998E-4</v>
      </c>
      <c r="AL3166">
        <v>9.0290524217252005E-2</v>
      </c>
    </row>
    <row r="3167" spans="1:38" x14ac:dyDescent="0.25">
      <c r="A3167" t="s">
        <v>393</v>
      </c>
      <c r="B3167" s="17" t="s">
        <v>342</v>
      </c>
      <c r="C3167" t="s">
        <v>343</v>
      </c>
      <c r="D3167" t="s">
        <v>427</v>
      </c>
      <c r="E3167" t="s">
        <v>95</v>
      </c>
      <c r="F3167" t="s">
        <v>29</v>
      </c>
      <c r="G3167" t="s">
        <v>19</v>
      </c>
      <c r="H3167" t="s">
        <v>70</v>
      </c>
      <c r="J3167">
        <v>10.884825809999999</v>
      </c>
      <c r="K3167">
        <v>2.2750118610000002E-2</v>
      </c>
      <c r="L3167">
        <v>3.0415618300000001E-4</v>
      </c>
      <c r="M3167">
        <v>1.45728589E-5</v>
      </c>
      <c r="N3167">
        <v>1.3407030188E-5</v>
      </c>
      <c r="O3167">
        <v>2.0093372999999998E-6</v>
      </c>
      <c r="P3167">
        <v>7.8857563264899994E-4</v>
      </c>
      <c r="X3167" t="s">
        <v>342</v>
      </c>
      <c r="Y3167" t="s">
        <v>343</v>
      </c>
      <c r="Z3167" t="s">
        <v>394</v>
      </c>
      <c r="AA3167" t="s">
        <v>95</v>
      </c>
      <c r="AB3167" t="s">
        <v>29</v>
      </c>
      <c r="AC3167" t="s">
        <v>19</v>
      </c>
      <c r="AD3167" t="s">
        <v>70</v>
      </c>
      <c r="AF3167">
        <v>10.884825809999999</v>
      </c>
      <c r="AG3167">
        <v>5.8947353899999992</v>
      </c>
      <c r="AH3167">
        <v>9.7804406999999996E-2</v>
      </c>
      <c r="AI3167">
        <v>3.9165730600000002E-3</v>
      </c>
      <c r="AJ3167">
        <v>3.6032472152000001E-3</v>
      </c>
      <c r="AK3167">
        <v>5.6529773299999998E-4</v>
      </c>
      <c r="AL3167">
        <v>0.21841918417420003</v>
      </c>
    </row>
    <row r="3168" spans="1:38" x14ac:dyDescent="0.25">
      <c r="A3168" t="s">
        <v>393</v>
      </c>
      <c r="B3168" s="17" t="s">
        <v>342</v>
      </c>
      <c r="C3168" t="s">
        <v>343</v>
      </c>
      <c r="D3168" t="s">
        <v>427</v>
      </c>
      <c r="E3168" t="s">
        <v>97</v>
      </c>
      <c r="F3168" t="s">
        <v>96</v>
      </c>
      <c r="G3168" t="s">
        <v>19</v>
      </c>
      <c r="H3168" t="s">
        <v>70</v>
      </c>
      <c r="J3168">
        <v>1.5989434081</v>
      </c>
      <c r="K3168">
        <v>8.395352331E-3</v>
      </c>
      <c r="L3168">
        <v>5.8578554899999999E-4</v>
      </c>
      <c r="M3168">
        <v>7.6879212800000007E-6</v>
      </c>
      <c r="N3168">
        <v>7.0728875776000007E-6</v>
      </c>
      <c r="O3168">
        <v>1.879666102E-6</v>
      </c>
      <c r="P3168">
        <v>3.7164525076986997E-4</v>
      </c>
      <c r="X3168" t="s">
        <v>342</v>
      </c>
      <c r="Y3168" t="s">
        <v>343</v>
      </c>
      <c r="Z3168" t="s">
        <v>394</v>
      </c>
      <c r="AA3168" t="s">
        <v>97</v>
      </c>
      <c r="AB3168" t="s">
        <v>96</v>
      </c>
      <c r="AC3168" t="s">
        <v>19</v>
      </c>
      <c r="AD3168" t="s">
        <v>70</v>
      </c>
      <c r="AF3168">
        <v>1.5989434081</v>
      </c>
      <c r="AG3168">
        <v>2.1753018320000002</v>
      </c>
      <c r="AH3168">
        <v>0.188365112</v>
      </c>
      <c r="AI3168">
        <v>2.066190503E-3</v>
      </c>
      <c r="AJ3168">
        <v>1.9008952627600001E-3</v>
      </c>
      <c r="AK3168">
        <v>5.2881657979999999E-4</v>
      </c>
      <c r="AL3168">
        <v>0.10460234208342999</v>
      </c>
    </row>
    <row r="3169" spans="1:38" x14ac:dyDescent="0.25">
      <c r="A3169" t="s">
        <v>393</v>
      </c>
      <c r="B3169" s="17" t="s">
        <v>342</v>
      </c>
      <c r="C3169" t="s">
        <v>343</v>
      </c>
      <c r="D3169" t="s">
        <v>427</v>
      </c>
      <c r="E3169" t="s">
        <v>99</v>
      </c>
      <c r="F3169" t="s">
        <v>98</v>
      </c>
      <c r="G3169" t="s">
        <v>19</v>
      </c>
      <c r="H3169" t="s">
        <v>70</v>
      </c>
      <c r="J3169">
        <v>2.5598102680000001</v>
      </c>
      <c r="K3169">
        <v>1.3568319153E-2</v>
      </c>
      <c r="L3169">
        <v>9.6517948270000002E-4</v>
      </c>
      <c r="M3169">
        <v>1.8852790590000003E-5</v>
      </c>
      <c r="N3169">
        <v>1.7344567342800003E-5</v>
      </c>
      <c r="O3169">
        <v>4.4325412789999998E-6</v>
      </c>
      <c r="P3169">
        <v>5.7847714073271008E-4</v>
      </c>
      <c r="X3169" t="s">
        <v>342</v>
      </c>
      <c r="Y3169" t="s">
        <v>343</v>
      </c>
      <c r="Z3169" t="s">
        <v>394</v>
      </c>
      <c r="AA3169" t="s">
        <v>99</v>
      </c>
      <c r="AB3169" t="s">
        <v>98</v>
      </c>
      <c r="AC3169" t="s">
        <v>19</v>
      </c>
      <c r="AD3169" t="s">
        <v>70</v>
      </c>
      <c r="AF3169">
        <v>2.5598102680000001</v>
      </c>
      <c r="AG3169">
        <v>3.5156588029999996</v>
      </c>
      <c r="AH3169">
        <v>0.31036294259999997</v>
      </c>
      <c r="AI3169">
        <v>5.0668391549999999E-3</v>
      </c>
      <c r="AJ3169">
        <v>4.6614920225999997E-3</v>
      </c>
      <c r="AK3169">
        <v>1.2470308529999999E-3</v>
      </c>
      <c r="AL3169">
        <v>0.1632844317041042</v>
      </c>
    </row>
    <row r="3170" spans="1:38" x14ac:dyDescent="0.25">
      <c r="A3170" t="s">
        <v>393</v>
      </c>
      <c r="B3170" s="17" t="s">
        <v>342</v>
      </c>
      <c r="C3170" t="s">
        <v>343</v>
      </c>
      <c r="D3170" t="s">
        <v>427</v>
      </c>
      <c r="E3170" t="s">
        <v>101</v>
      </c>
      <c r="F3170" t="s">
        <v>100</v>
      </c>
      <c r="G3170" t="s">
        <v>19</v>
      </c>
      <c r="H3170" t="s">
        <v>70</v>
      </c>
      <c r="J3170">
        <v>13.279490559000001</v>
      </c>
      <c r="K3170">
        <v>0.122319012516</v>
      </c>
      <c r="L3170">
        <v>1.3180212572999998E-3</v>
      </c>
      <c r="M3170">
        <v>5.3170505970000002E-5</v>
      </c>
      <c r="N3170">
        <v>4.8916865492400002E-5</v>
      </c>
      <c r="O3170">
        <v>1.0234906513999998E-5</v>
      </c>
      <c r="P3170">
        <v>3.1087825823122596E-3</v>
      </c>
      <c r="X3170" t="s">
        <v>342</v>
      </c>
      <c r="Y3170" t="s">
        <v>343</v>
      </c>
      <c r="Z3170" t="s">
        <v>394</v>
      </c>
      <c r="AA3170" t="s">
        <v>101</v>
      </c>
      <c r="AB3170" t="s">
        <v>100</v>
      </c>
      <c r="AC3170" t="s">
        <v>19</v>
      </c>
      <c r="AD3170" t="s">
        <v>70</v>
      </c>
      <c r="AF3170">
        <v>13.279490559000001</v>
      </c>
      <c r="AG3170">
        <v>31.693826142800003</v>
      </c>
      <c r="AH3170">
        <v>0.42382266057000001</v>
      </c>
      <c r="AI3170">
        <v>1.4289999880000001E-2</v>
      </c>
      <c r="AJ3170">
        <v>1.3146799889600004E-2</v>
      </c>
      <c r="AK3170">
        <v>2.8794414930000001E-3</v>
      </c>
      <c r="AL3170">
        <v>0.86488333167807996</v>
      </c>
    </row>
    <row r="3171" spans="1:38" x14ac:dyDescent="0.25">
      <c r="A3171" t="s">
        <v>393</v>
      </c>
      <c r="B3171" s="17" t="s">
        <v>342</v>
      </c>
      <c r="C3171" t="s">
        <v>343</v>
      </c>
      <c r="D3171" t="s">
        <v>427</v>
      </c>
      <c r="E3171" t="s">
        <v>103</v>
      </c>
      <c r="F3171" t="s">
        <v>102</v>
      </c>
      <c r="G3171" t="s">
        <v>19</v>
      </c>
      <c r="H3171" t="s">
        <v>70</v>
      </c>
      <c r="J3171">
        <v>16.327239390000003</v>
      </c>
      <c r="K3171">
        <v>5.9827536600000002E-2</v>
      </c>
      <c r="L3171">
        <v>1.8541137160000001E-3</v>
      </c>
      <c r="M3171">
        <v>3.1529802150000004E-5</v>
      </c>
      <c r="N3171">
        <v>2.9007417978000002E-5</v>
      </c>
      <c r="O3171">
        <v>7.1469574900000001E-6</v>
      </c>
      <c r="P3171">
        <v>2.0375671691890002E-3</v>
      </c>
      <c r="X3171" t="s">
        <v>342</v>
      </c>
      <c r="Y3171" t="s">
        <v>343</v>
      </c>
      <c r="Z3171" t="s">
        <v>394</v>
      </c>
      <c r="AA3171" t="s">
        <v>103</v>
      </c>
      <c r="AB3171" t="s">
        <v>102</v>
      </c>
      <c r="AC3171" t="s">
        <v>19</v>
      </c>
      <c r="AD3171" t="s">
        <v>70</v>
      </c>
      <c r="AF3171">
        <v>16.327239390000003</v>
      </c>
      <c r="AG3171">
        <v>15.5017865</v>
      </c>
      <c r="AH3171">
        <v>0.59620846580000009</v>
      </c>
      <c r="AI3171">
        <v>8.4738880500000013E-3</v>
      </c>
      <c r="AJ3171">
        <v>7.7959770060000017E-3</v>
      </c>
      <c r="AK3171">
        <v>2.0106921559999999E-3</v>
      </c>
      <c r="AL3171">
        <v>0.56389666424389995</v>
      </c>
    </row>
    <row r="3172" spans="1:38" x14ac:dyDescent="0.25">
      <c r="A3172" t="s">
        <v>393</v>
      </c>
      <c r="B3172" s="17" t="s">
        <v>342</v>
      </c>
      <c r="C3172" t="s">
        <v>343</v>
      </c>
      <c r="D3172" t="s">
        <v>427</v>
      </c>
      <c r="E3172" t="s">
        <v>105</v>
      </c>
      <c r="F3172" t="s">
        <v>104</v>
      </c>
      <c r="G3172" t="s">
        <v>19</v>
      </c>
      <c r="H3172" t="s">
        <v>70</v>
      </c>
      <c r="J3172">
        <v>47.127533130000003</v>
      </c>
      <c r="K3172">
        <v>3.1959329809999992E-2</v>
      </c>
      <c r="L3172">
        <v>3.8239983199999999E-4</v>
      </c>
      <c r="M3172">
        <v>1.393565085E-5</v>
      </c>
      <c r="N3172">
        <v>1.2820798781999999E-5</v>
      </c>
      <c r="O3172">
        <v>2.3372561119999997E-6</v>
      </c>
      <c r="P3172">
        <v>1.4300699660881292E-3</v>
      </c>
      <c r="X3172" t="s">
        <v>342</v>
      </c>
      <c r="Y3172" t="s">
        <v>343</v>
      </c>
      <c r="Z3172" t="s">
        <v>394</v>
      </c>
      <c r="AA3172" t="s">
        <v>105</v>
      </c>
      <c r="AB3172" t="s">
        <v>104</v>
      </c>
      <c r="AC3172" t="s">
        <v>19</v>
      </c>
      <c r="AD3172" t="s">
        <v>70</v>
      </c>
      <c r="AF3172">
        <v>47.127533130000003</v>
      </c>
      <c r="AG3172">
        <v>8.2809139700000003</v>
      </c>
      <c r="AH3172">
        <v>0.12296442029999999</v>
      </c>
      <c r="AI3172">
        <v>3.7453181590000003E-3</v>
      </c>
      <c r="AJ3172">
        <v>3.4456927062800008E-3</v>
      </c>
      <c r="AK3172">
        <v>6.5755292100000006E-4</v>
      </c>
      <c r="AL3172">
        <v>0.37426358410805305</v>
      </c>
    </row>
    <row r="3173" spans="1:38" x14ac:dyDescent="0.25">
      <c r="A3173" t="s">
        <v>393</v>
      </c>
      <c r="B3173" s="17" t="s">
        <v>342</v>
      </c>
      <c r="C3173" t="s">
        <v>343</v>
      </c>
      <c r="D3173" t="s">
        <v>427</v>
      </c>
      <c r="E3173" t="s">
        <v>107</v>
      </c>
      <c r="F3173" t="s">
        <v>106</v>
      </c>
      <c r="G3173" t="s">
        <v>19</v>
      </c>
      <c r="H3173" t="s">
        <v>70</v>
      </c>
      <c r="J3173">
        <v>1.0584554080000002</v>
      </c>
      <c r="K3173">
        <v>9.3211479099999991E-3</v>
      </c>
      <c r="L3173">
        <v>6.8727241250000003E-4</v>
      </c>
      <c r="M3173">
        <v>6.5564083139999999E-6</v>
      </c>
      <c r="N3173">
        <v>6.0318956488799996E-6</v>
      </c>
      <c r="O3173">
        <v>1.6798835747E-6</v>
      </c>
      <c r="P3173">
        <v>4.3764701175909993E-4</v>
      </c>
      <c r="X3173" t="s">
        <v>342</v>
      </c>
      <c r="Y3173" t="s">
        <v>343</v>
      </c>
      <c r="Z3173" t="s">
        <v>394</v>
      </c>
      <c r="AA3173" t="s">
        <v>107</v>
      </c>
      <c r="AB3173" t="s">
        <v>106</v>
      </c>
      <c r="AC3173" t="s">
        <v>19</v>
      </c>
      <c r="AD3173" t="s">
        <v>70</v>
      </c>
      <c r="AF3173">
        <v>1.0584554080000002</v>
      </c>
      <c r="AG3173">
        <v>2.4151828599999998</v>
      </c>
      <c r="AH3173">
        <v>0.22099920782999999</v>
      </c>
      <c r="AI3173">
        <v>1.762087341E-3</v>
      </c>
      <c r="AJ3173">
        <v>1.6211203537200001E-3</v>
      </c>
      <c r="AK3173">
        <v>4.7261071490000003E-4</v>
      </c>
      <c r="AL3173">
        <v>0.12340635898199</v>
      </c>
    </row>
    <row r="3174" spans="1:38" x14ac:dyDescent="0.25">
      <c r="A3174" t="s">
        <v>393</v>
      </c>
      <c r="B3174" s="17" t="s">
        <v>342</v>
      </c>
      <c r="C3174" t="s">
        <v>343</v>
      </c>
      <c r="D3174" t="s">
        <v>427</v>
      </c>
      <c r="E3174" t="s">
        <v>109</v>
      </c>
      <c r="F3174" t="s">
        <v>108</v>
      </c>
      <c r="G3174" t="s">
        <v>32</v>
      </c>
      <c r="H3174" t="s">
        <v>70</v>
      </c>
      <c r="J3174">
        <v>7.2262252679999994</v>
      </c>
      <c r="K3174">
        <v>2.6160749970000001E-2</v>
      </c>
      <c r="L3174">
        <v>1.2305778380999998E-3</v>
      </c>
      <c r="M3174">
        <v>1.271880998E-5</v>
      </c>
      <c r="N3174">
        <v>1.1701305181600001E-5</v>
      </c>
      <c r="O3174">
        <v>3.0064427440000002E-6</v>
      </c>
      <c r="P3174">
        <v>1.0698710366141002E-3</v>
      </c>
      <c r="X3174" t="s">
        <v>342</v>
      </c>
      <c r="Y3174" t="s">
        <v>343</v>
      </c>
      <c r="Z3174" t="s">
        <v>394</v>
      </c>
      <c r="AA3174" t="s">
        <v>109</v>
      </c>
      <c r="AB3174" t="s">
        <v>108</v>
      </c>
      <c r="AC3174" t="s">
        <v>32</v>
      </c>
      <c r="AD3174" t="s">
        <v>70</v>
      </c>
      <c r="AF3174">
        <v>7.2262252679999994</v>
      </c>
      <c r="AG3174">
        <v>7.9555540649999994</v>
      </c>
      <c r="AH3174">
        <v>0.46441953810000003</v>
      </c>
      <c r="AI3174">
        <v>4.011876573E-3</v>
      </c>
      <c r="AJ3174">
        <v>3.6909264471600002E-3</v>
      </c>
      <c r="AK3174">
        <v>9.9269742960000017E-4</v>
      </c>
      <c r="AL3174">
        <v>0.34323555114300008</v>
      </c>
    </row>
    <row r="3175" spans="1:38" x14ac:dyDescent="0.25">
      <c r="A3175" t="s">
        <v>393</v>
      </c>
      <c r="B3175" s="17" t="s">
        <v>342</v>
      </c>
      <c r="C3175" t="s">
        <v>343</v>
      </c>
      <c r="D3175" t="s">
        <v>427</v>
      </c>
      <c r="E3175" t="s">
        <v>111</v>
      </c>
      <c r="F3175" t="s">
        <v>110</v>
      </c>
      <c r="G3175" t="s">
        <v>32</v>
      </c>
      <c r="H3175" t="s">
        <v>70</v>
      </c>
      <c r="J3175">
        <v>4.0566476665</v>
      </c>
      <c r="K3175">
        <v>3.8212290080000003E-2</v>
      </c>
      <c r="L3175">
        <v>2.688718669E-3</v>
      </c>
      <c r="M3175">
        <v>3.9874532529999994E-5</v>
      </c>
      <c r="N3175">
        <v>3.668456992760001E-5</v>
      </c>
      <c r="O3175">
        <v>9.3796496950000012E-6</v>
      </c>
      <c r="P3175">
        <v>1.6137827803223599E-3</v>
      </c>
      <c r="X3175" t="s">
        <v>342</v>
      </c>
      <c r="Y3175" t="s">
        <v>343</v>
      </c>
      <c r="Z3175" t="s">
        <v>394</v>
      </c>
      <c r="AA3175" t="s">
        <v>111</v>
      </c>
      <c r="AB3175" t="s">
        <v>110</v>
      </c>
      <c r="AC3175" t="s">
        <v>32</v>
      </c>
      <c r="AD3175" t="s">
        <v>70</v>
      </c>
      <c r="AF3175">
        <v>4.0566476665</v>
      </c>
      <c r="AG3175">
        <v>11.620459501999999</v>
      </c>
      <c r="AH3175">
        <v>1.0147211251999999</v>
      </c>
      <c r="AI3175">
        <v>1.2577568108999999E-2</v>
      </c>
      <c r="AJ3175">
        <v>1.1571362660280001E-2</v>
      </c>
      <c r="AK3175">
        <v>3.0970667379999995E-3</v>
      </c>
      <c r="AL3175">
        <v>0.52753976626844001</v>
      </c>
    </row>
    <row r="3176" spans="1:38" x14ac:dyDescent="0.25">
      <c r="A3176" t="s">
        <v>393</v>
      </c>
      <c r="B3176" s="17" t="s">
        <v>342</v>
      </c>
      <c r="C3176" t="s">
        <v>343</v>
      </c>
      <c r="D3176" t="s">
        <v>427</v>
      </c>
      <c r="E3176" t="s">
        <v>112</v>
      </c>
      <c r="F3176" t="s">
        <v>31</v>
      </c>
      <c r="G3176" t="s">
        <v>32</v>
      </c>
      <c r="H3176" t="s">
        <v>70</v>
      </c>
      <c r="J3176">
        <v>4.2114762815700013</v>
      </c>
      <c r="K3176">
        <v>1.5121467288999997E-2</v>
      </c>
      <c r="L3176">
        <v>3.6856539390000003E-4</v>
      </c>
      <c r="M3176">
        <v>1.3252142904999999E-5</v>
      </c>
      <c r="N3176">
        <v>1.2191971472600002E-5</v>
      </c>
      <c r="O3176">
        <v>2.3102798191999996E-6</v>
      </c>
      <c r="P3176">
        <v>5.4134961902687999E-4</v>
      </c>
      <c r="X3176" t="s">
        <v>342</v>
      </c>
      <c r="Y3176" t="s">
        <v>343</v>
      </c>
      <c r="Z3176" t="s">
        <v>394</v>
      </c>
      <c r="AA3176" t="s">
        <v>112</v>
      </c>
      <c r="AB3176" t="s">
        <v>31</v>
      </c>
      <c r="AC3176" t="s">
        <v>32</v>
      </c>
      <c r="AD3176" t="s">
        <v>70</v>
      </c>
      <c r="AF3176">
        <v>4.2114762815700013</v>
      </c>
      <c r="AG3176">
        <v>4.5984786045999995</v>
      </c>
      <c r="AH3176">
        <v>0.13909642181000004</v>
      </c>
      <c r="AI3176">
        <v>4.1801045196999996E-3</v>
      </c>
      <c r="AJ3176">
        <v>3.8456961581240004E-3</v>
      </c>
      <c r="AK3176">
        <v>7.6283141880000005E-4</v>
      </c>
      <c r="AL3176">
        <v>0.17544612181887703</v>
      </c>
    </row>
    <row r="3177" spans="1:38" x14ac:dyDescent="0.25">
      <c r="A3177" t="s">
        <v>393</v>
      </c>
      <c r="B3177" s="17" t="s">
        <v>342</v>
      </c>
      <c r="C3177" t="s">
        <v>343</v>
      </c>
      <c r="D3177" t="s">
        <v>427</v>
      </c>
      <c r="E3177" t="s">
        <v>113</v>
      </c>
      <c r="F3177" t="s">
        <v>34</v>
      </c>
      <c r="G3177" t="s">
        <v>32</v>
      </c>
      <c r="H3177" t="s">
        <v>70</v>
      </c>
      <c r="J3177">
        <v>17.721403546099999</v>
      </c>
      <c r="K3177">
        <v>4.2573691339999997E-2</v>
      </c>
      <c r="L3177">
        <v>5.8796420659999998E-4</v>
      </c>
      <c r="M3177">
        <v>5.5454491850000007E-5</v>
      </c>
      <c r="N3177">
        <v>5.1018132502000005E-5</v>
      </c>
      <c r="O3177">
        <v>4.1708383744000007E-6</v>
      </c>
      <c r="P3177">
        <v>2.4811140067086995E-3</v>
      </c>
      <c r="X3177" t="s">
        <v>342</v>
      </c>
      <c r="Y3177" t="s">
        <v>343</v>
      </c>
      <c r="Z3177" t="s">
        <v>394</v>
      </c>
      <c r="AA3177" t="s">
        <v>113</v>
      </c>
      <c r="AB3177" t="s">
        <v>34</v>
      </c>
      <c r="AC3177" t="s">
        <v>32</v>
      </c>
      <c r="AD3177" t="s">
        <v>70</v>
      </c>
      <c r="AF3177">
        <v>17.721403546099999</v>
      </c>
      <c r="AG3177">
        <v>12.946772666299999</v>
      </c>
      <c r="AH3177">
        <v>0.2218974118</v>
      </c>
      <c r="AI3177">
        <v>1.7491932437E-2</v>
      </c>
      <c r="AJ3177">
        <v>1.609257784204E-2</v>
      </c>
      <c r="AK3177">
        <v>1.3771693092000002E-3</v>
      </c>
      <c r="AL3177">
        <v>0.80222969067821714</v>
      </c>
    </row>
    <row r="3178" spans="1:38" x14ac:dyDescent="0.25">
      <c r="A3178" t="s">
        <v>393</v>
      </c>
      <c r="B3178" s="17" t="s">
        <v>342</v>
      </c>
      <c r="C3178" t="s">
        <v>343</v>
      </c>
      <c r="D3178" t="s">
        <v>427</v>
      </c>
      <c r="E3178" t="s">
        <v>115</v>
      </c>
      <c r="F3178" t="s">
        <v>114</v>
      </c>
      <c r="G3178" t="s">
        <v>32</v>
      </c>
      <c r="H3178" t="s">
        <v>70</v>
      </c>
      <c r="J3178">
        <v>0.41899284170000001</v>
      </c>
      <c r="K3178">
        <v>1.8911664590999999E-3</v>
      </c>
      <c r="L3178">
        <v>7.8351857675E-5</v>
      </c>
      <c r="M3178">
        <v>9.1438994960000007E-7</v>
      </c>
      <c r="N3178">
        <v>8.4123875363200004E-7</v>
      </c>
      <c r="O3178">
        <v>2.1053980633000003E-7</v>
      </c>
      <c r="P3178">
        <v>7.2672736596860003E-5</v>
      </c>
      <c r="X3178" t="s">
        <v>342</v>
      </c>
      <c r="Y3178" t="s">
        <v>343</v>
      </c>
      <c r="Z3178" t="s">
        <v>394</v>
      </c>
      <c r="AA3178" t="s">
        <v>115</v>
      </c>
      <c r="AB3178" t="s">
        <v>114</v>
      </c>
      <c r="AC3178" t="s">
        <v>32</v>
      </c>
      <c r="AD3178" t="s">
        <v>70</v>
      </c>
      <c r="AF3178">
        <v>0.41899284170000001</v>
      </c>
      <c r="AG3178">
        <v>0.57510882250000006</v>
      </c>
      <c r="AH3178">
        <v>2.9569954297000003E-2</v>
      </c>
      <c r="AI3178">
        <v>2.8842471550000003E-4</v>
      </c>
      <c r="AJ3178">
        <v>2.6535073826000003E-4</v>
      </c>
      <c r="AK3178">
        <v>6.951814969E-5</v>
      </c>
      <c r="AL3178">
        <v>2.3364971206882003E-2</v>
      </c>
    </row>
    <row r="3179" spans="1:38" x14ac:dyDescent="0.25">
      <c r="A3179" t="s">
        <v>393</v>
      </c>
      <c r="B3179" s="17" t="s">
        <v>342</v>
      </c>
      <c r="C3179" t="s">
        <v>343</v>
      </c>
      <c r="D3179" t="s">
        <v>427</v>
      </c>
      <c r="E3179" t="s">
        <v>117</v>
      </c>
      <c r="F3179" t="s">
        <v>116</v>
      </c>
      <c r="G3179" t="s">
        <v>32</v>
      </c>
      <c r="H3179" t="s">
        <v>70</v>
      </c>
      <c r="J3179">
        <v>0.94678251300000005</v>
      </c>
      <c r="K3179">
        <v>4.1027454460000005E-3</v>
      </c>
      <c r="L3179">
        <v>4.5684662989999995E-5</v>
      </c>
      <c r="M3179">
        <v>1.6729151780000001E-6</v>
      </c>
      <c r="N3179">
        <v>1.53908196376E-6</v>
      </c>
      <c r="O3179">
        <v>3.2739813390000002E-7</v>
      </c>
      <c r="P3179">
        <v>1.2734439030645002E-4</v>
      </c>
      <c r="X3179" t="s">
        <v>342</v>
      </c>
      <c r="Y3179" t="s">
        <v>343</v>
      </c>
      <c r="Z3179" t="s">
        <v>394</v>
      </c>
      <c r="AA3179" t="s">
        <v>117</v>
      </c>
      <c r="AB3179" t="s">
        <v>116</v>
      </c>
      <c r="AC3179" t="s">
        <v>32</v>
      </c>
      <c r="AD3179" t="s">
        <v>70</v>
      </c>
      <c r="AF3179">
        <v>0.94678251300000005</v>
      </c>
      <c r="AG3179">
        <v>1.455598204</v>
      </c>
      <c r="AH3179">
        <v>2.011493172E-2</v>
      </c>
      <c r="AI3179">
        <v>6.1563275909999994E-4</v>
      </c>
      <c r="AJ3179">
        <v>5.663821383720001E-4</v>
      </c>
      <c r="AK3179">
        <v>1.261208525E-4</v>
      </c>
      <c r="AL3179">
        <v>4.6795654245459992E-2</v>
      </c>
    </row>
    <row r="3180" spans="1:38" x14ac:dyDescent="0.25">
      <c r="A3180" t="s">
        <v>393</v>
      </c>
      <c r="B3180" s="17" t="s">
        <v>342</v>
      </c>
      <c r="C3180" t="s">
        <v>343</v>
      </c>
      <c r="D3180" t="s">
        <v>427</v>
      </c>
      <c r="E3180" t="s">
        <v>119</v>
      </c>
      <c r="F3180" t="s">
        <v>118</v>
      </c>
      <c r="G3180" t="s">
        <v>32</v>
      </c>
      <c r="H3180" t="s">
        <v>70</v>
      </c>
      <c r="J3180">
        <v>0.27054964650000002</v>
      </c>
      <c r="K3180">
        <v>1.2339261322000001E-3</v>
      </c>
      <c r="L3180">
        <v>9.2855595209999998E-5</v>
      </c>
      <c r="M3180">
        <v>4.1184068029999996E-6</v>
      </c>
      <c r="N3180">
        <v>3.7889342587600001E-6</v>
      </c>
      <c r="O3180">
        <v>9.1639378379999999E-7</v>
      </c>
      <c r="P3180">
        <v>5.1264649874815016E-5</v>
      </c>
      <c r="X3180" t="s">
        <v>342</v>
      </c>
      <c r="Y3180" t="s">
        <v>343</v>
      </c>
      <c r="Z3180" t="s">
        <v>394</v>
      </c>
      <c r="AA3180" t="s">
        <v>119</v>
      </c>
      <c r="AB3180" t="s">
        <v>118</v>
      </c>
      <c r="AC3180" t="s">
        <v>32</v>
      </c>
      <c r="AD3180" t="s">
        <v>70</v>
      </c>
      <c r="AF3180">
        <v>0.27054964650000002</v>
      </c>
      <c r="AG3180">
        <v>0.37524022197999995</v>
      </c>
      <c r="AH3180">
        <v>3.5043657091999997E-2</v>
      </c>
      <c r="AI3180">
        <v>1.2990631647999999E-3</v>
      </c>
      <c r="AJ3180">
        <v>1.195138111616E-3</v>
      </c>
      <c r="AK3180">
        <v>3.0258411875999999E-4</v>
      </c>
      <c r="AL3180">
        <v>1.7015587549983998E-2</v>
      </c>
    </row>
    <row r="3181" spans="1:38" x14ac:dyDescent="0.25">
      <c r="A3181" t="s">
        <v>393</v>
      </c>
      <c r="B3181" s="17" t="s">
        <v>342</v>
      </c>
      <c r="C3181" t="s">
        <v>343</v>
      </c>
      <c r="D3181" t="s">
        <v>427</v>
      </c>
      <c r="E3181" t="s">
        <v>121</v>
      </c>
      <c r="F3181" t="s">
        <v>120</v>
      </c>
      <c r="G3181" t="s">
        <v>37</v>
      </c>
      <c r="H3181" t="s">
        <v>70</v>
      </c>
      <c r="J3181">
        <v>117094.44719600001</v>
      </c>
      <c r="K3181">
        <v>5.2522194407000002</v>
      </c>
      <c r="L3181">
        <v>5.5185154491999996E-2</v>
      </c>
      <c r="M3181">
        <v>5.3553802627799999E-3</v>
      </c>
      <c r="N3181">
        <v>4.9269498417576002E-3</v>
      </c>
      <c r="O3181">
        <v>3.8938631546999998E-4</v>
      </c>
      <c r="P3181">
        <v>0.62686668003921242</v>
      </c>
      <c r="X3181" t="s">
        <v>342</v>
      </c>
      <c r="Y3181" t="s">
        <v>343</v>
      </c>
      <c r="Z3181" t="s">
        <v>394</v>
      </c>
      <c r="AA3181" t="s">
        <v>121</v>
      </c>
      <c r="AB3181" t="s">
        <v>120</v>
      </c>
      <c r="AC3181" t="s">
        <v>37</v>
      </c>
      <c r="AD3181" t="s">
        <v>70</v>
      </c>
      <c r="AF3181">
        <v>117094.44719600001</v>
      </c>
      <c r="AG3181">
        <v>1499.6395971500001</v>
      </c>
      <c r="AH3181">
        <v>19.554533816399999</v>
      </c>
      <c r="AI3181">
        <v>1.5860438892499999</v>
      </c>
      <c r="AJ3181">
        <v>1.45916037811</v>
      </c>
      <c r="AK3181">
        <v>0.120717020622</v>
      </c>
      <c r="AL3181">
        <v>173.52756840307944</v>
      </c>
    </row>
    <row r="3182" spans="1:38" x14ac:dyDescent="0.25">
      <c r="A3182" t="s">
        <v>393</v>
      </c>
      <c r="B3182" s="17" t="s">
        <v>342</v>
      </c>
      <c r="C3182" t="s">
        <v>343</v>
      </c>
      <c r="D3182" t="s">
        <v>427</v>
      </c>
      <c r="E3182" t="s">
        <v>122</v>
      </c>
      <c r="F3182" t="s">
        <v>120</v>
      </c>
      <c r="G3182" t="s">
        <v>39</v>
      </c>
      <c r="H3182" t="s">
        <v>70</v>
      </c>
      <c r="J3182">
        <v>2635.8755201100003</v>
      </c>
      <c r="K3182">
        <v>1.8957545563</v>
      </c>
      <c r="L3182">
        <v>2.6254236048999999E-2</v>
      </c>
      <c r="M3182">
        <v>3.51869256271E-3</v>
      </c>
      <c r="N3182">
        <v>3.2371971576932003E-3</v>
      </c>
      <c r="O3182">
        <v>2.0607699643400001E-4</v>
      </c>
      <c r="P3182">
        <v>0.19090314035828801</v>
      </c>
      <c r="X3182" t="s">
        <v>342</v>
      </c>
      <c r="Y3182" t="s">
        <v>343</v>
      </c>
      <c r="Z3182" t="s">
        <v>394</v>
      </c>
      <c r="AA3182" t="s">
        <v>122</v>
      </c>
      <c r="AB3182" t="s">
        <v>120</v>
      </c>
      <c r="AC3182" t="s">
        <v>39</v>
      </c>
      <c r="AD3182" t="s">
        <v>70</v>
      </c>
      <c r="AF3182">
        <v>2635.8755201100003</v>
      </c>
      <c r="AG3182">
        <v>375.89250350999998</v>
      </c>
      <c r="AH3182">
        <v>6.4604398195999995</v>
      </c>
      <c r="AI3182">
        <v>0.72367521161199999</v>
      </c>
      <c r="AJ3182">
        <v>0.66578119468303998</v>
      </c>
      <c r="AK3182">
        <v>4.4366463219999999E-2</v>
      </c>
      <c r="AL3182">
        <v>40.248737523689599</v>
      </c>
    </row>
    <row r="3183" spans="1:38" x14ac:dyDescent="0.25">
      <c r="A3183" t="s">
        <v>393</v>
      </c>
      <c r="B3183" s="17" t="s">
        <v>342</v>
      </c>
      <c r="C3183" t="s">
        <v>343</v>
      </c>
      <c r="D3183" t="s">
        <v>427</v>
      </c>
      <c r="E3183" t="s">
        <v>123</v>
      </c>
      <c r="F3183" t="s">
        <v>36</v>
      </c>
      <c r="G3183" t="s">
        <v>37</v>
      </c>
      <c r="H3183" t="s">
        <v>70</v>
      </c>
      <c r="J3183">
        <v>10285.941000000001</v>
      </c>
      <c r="K3183">
        <v>0.44070040999999999</v>
      </c>
      <c r="L3183">
        <v>4.6390807000000001E-3</v>
      </c>
      <c r="M3183">
        <v>4.5551062999999998E-4</v>
      </c>
      <c r="N3183">
        <v>4.190697796E-4</v>
      </c>
      <c r="O3183">
        <v>3.2702239E-5</v>
      </c>
      <c r="P3183">
        <v>5.2917319586000003E-2</v>
      </c>
      <c r="X3183" t="s">
        <v>342</v>
      </c>
      <c r="Y3183" t="s">
        <v>343</v>
      </c>
      <c r="Z3183" t="s">
        <v>394</v>
      </c>
      <c r="AA3183" t="s">
        <v>123</v>
      </c>
      <c r="AB3183" t="s">
        <v>36</v>
      </c>
      <c r="AC3183" t="s">
        <v>37</v>
      </c>
      <c r="AD3183" t="s">
        <v>70</v>
      </c>
      <c r="AF3183">
        <v>10285.941000000001</v>
      </c>
      <c r="AG3183">
        <v>125.83096</v>
      </c>
      <c r="AH3183">
        <v>1.6438307999999999</v>
      </c>
      <c r="AI3183">
        <v>0.13490357</v>
      </c>
      <c r="AJ3183">
        <v>0.12411128440000001</v>
      </c>
      <c r="AK3183">
        <v>1.0138303E-2</v>
      </c>
      <c r="AL3183">
        <v>14.708700769899998</v>
      </c>
    </row>
    <row r="3184" spans="1:38" x14ac:dyDescent="0.25">
      <c r="A3184" t="s">
        <v>393</v>
      </c>
      <c r="B3184" s="17" t="s">
        <v>342</v>
      </c>
      <c r="C3184" t="s">
        <v>343</v>
      </c>
      <c r="D3184" t="s">
        <v>427</v>
      </c>
      <c r="E3184" t="s">
        <v>124</v>
      </c>
      <c r="F3184" t="s">
        <v>36</v>
      </c>
      <c r="G3184" t="s">
        <v>39</v>
      </c>
      <c r="H3184" t="s">
        <v>70</v>
      </c>
      <c r="J3184">
        <v>831.95209</v>
      </c>
      <c r="K3184">
        <v>1.2426268</v>
      </c>
      <c r="L3184">
        <v>1.4191725000000001E-2</v>
      </c>
      <c r="M3184">
        <v>1.5571094E-3</v>
      </c>
      <c r="N3184">
        <v>1.4325406480000002E-3</v>
      </c>
      <c r="O3184">
        <v>1.0573303E-4</v>
      </c>
      <c r="P3184">
        <v>0.11462905509000001</v>
      </c>
      <c r="X3184" t="s">
        <v>342</v>
      </c>
      <c r="Y3184" t="s">
        <v>343</v>
      </c>
      <c r="Z3184" t="s">
        <v>394</v>
      </c>
      <c r="AA3184" t="s">
        <v>124</v>
      </c>
      <c r="AB3184" t="s">
        <v>36</v>
      </c>
      <c r="AC3184" t="s">
        <v>39</v>
      </c>
      <c r="AD3184" t="s">
        <v>70</v>
      </c>
      <c r="AF3184">
        <v>831.95209</v>
      </c>
      <c r="AG3184">
        <v>246.3895</v>
      </c>
      <c r="AH3184">
        <v>3.4921901000000002</v>
      </c>
      <c r="AI3184">
        <v>0.32024434000000002</v>
      </c>
      <c r="AJ3184">
        <v>0.29462479280000003</v>
      </c>
      <c r="AK3184">
        <v>2.276334E-2</v>
      </c>
      <c r="AL3184">
        <v>24.167298312000003</v>
      </c>
    </row>
    <row r="3185" spans="1:38" x14ac:dyDescent="0.25">
      <c r="A3185" t="s">
        <v>393</v>
      </c>
      <c r="B3185" s="17" t="s">
        <v>342</v>
      </c>
      <c r="C3185" t="s">
        <v>343</v>
      </c>
      <c r="D3185" t="s">
        <v>427</v>
      </c>
      <c r="E3185" t="s">
        <v>125</v>
      </c>
      <c r="F3185" t="s">
        <v>44</v>
      </c>
      <c r="G3185" t="s">
        <v>37</v>
      </c>
      <c r="H3185" t="s">
        <v>70</v>
      </c>
      <c r="J3185">
        <v>806.04602</v>
      </c>
      <c r="K3185">
        <v>2.5224460000000001E-2</v>
      </c>
      <c r="L3185">
        <v>2.8976263000000003E-4</v>
      </c>
      <c r="M3185">
        <v>3.2182430000000001E-5</v>
      </c>
      <c r="N3185">
        <v>2.9607835600000003E-5</v>
      </c>
      <c r="O3185">
        <v>2.1627739E-6</v>
      </c>
      <c r="P3185">
        <v>3.2300774290999995E-3</v>
      </c>
      <c r="X3185" t="s">
        <v>342</v>
      </c>
      <c r="Y3185" t="s">
        <v>343</v>
      </c>
      <c r="Z3185" t="s">
        <v>394</v>
      </c>
      <c r="AA3185" t="s">
        <v>125</v>
      </c>
      <c r="AB3185" t="s">
        <v>44</v>
      </c>
      <c r="AC3185" t="s">
        <v>37</v>
      </c>
      <c r="AD3185" t="s">
        <v>70</v>
      </c>
      <c r="AF3185">
        <v>806.04602</v>
      </c>
      <c r="AG3185">
        <v>7.2022127999999999</v>
      </c>
      <c r="AH3185">
        <v>0.10267568000000001</v>
      </c>
      <c r="AI3185">
        <v>9.5311143000000008E-3</v>
      </c>
      <c r="AJ3185">
        <v>8.7686251560000015E-3</v>
      </c>
      <c r="AK3185">
        <v>6.7050004000000004E-4</v>
      </c>
      <c r="AL3185">
        <v>0.91530390490000002</v>
      </c>
    </row>
    <row r="3186" spans="1:38" x14ac:dyDescent="0.25">
      <c r="A3186" t="s">
        <v>393</v>
      </c>
      <c r="B3186" s="17" t="s">
        <v>342</v>
      </c>
      <c r="C3186" t="s">
        <v>343</v>
      </c>
      <c r="D3186" t="s">
        <v>427</v>
      </c>
      <c r="E3186" t="s">
        <v>126</v>
      </c>
      <c r="F3186" t="s">
        <v>44</v>
      </c>
      <c r="G3186" t="s">
        <v>39</v>
      </c>
      <c r="H3186" t="s">
        <v>70</v>
      </c>
      <c r="J3186">
        <v>60.797449090000001</v>
      </c>
      <c r="K3186">
        <v>5.1720875000000006E-2</v>
      </c>
      <c r="L3186">
        <v>6.3063539899999997E-4</v>
      </c>
      <c r="M3186">
        <v>5.6509034899999988E-5</v>
      </c>
      <c r="N3186">
        <v>5.1988312107999999E-5</v>
      </c>
      <c r="O3186">
        <v>4.8362788599999997E-6</v>
      </c>
      <c r="P3186">
        <v>3.9109214195709998E-3</v>
      </c>
      <c r="X3186" t="s">
        <v>342</v>
      </c>
      <c r="Y3186" t="s">
        <v>343</v>
      </c>
      <c r="Z3186" t="s">
        <v>394</v>
      </c>
      <c r="AA3186" t="s">
        <v>126</v>
      </c>
      <c r="AB3186" t="s">
        <v>44</v>
      </c>
      <c r="AC3186" t="s">
        <v>39</v>
      </c>
      <c r="AD3186" t="s">
        <v>70</v>
      </c>
      <c r="AF3186">
        <v>60.797449090000001</v>
      </c>
      <c r="AG3186">
        <v>10.255277850000001</v>
      </c>
      <c r="AH3186">
        <v>0.15518188790000001</v>
      </c>
      <c r="AI3186">
        <v>1.1621983360000001E-2</v>
      </c>
      <c r="AJ3186">
        <v>1.06922246912E-2</v>
      </c>
      <c r="AK3186">
        <v>1.041205908E-3</v>
      </c>
      <c r="AL3186">
        <v>0.82175390762729994</v>
      </c>
    </row>
    <row r="3187" spans="1:38" x14ac:dyDescent="0.25">
      <c r="A3187" t="s">
        <v>393</v>
      </c>
      <c r="B3187" s="17" t="s">
        <v>342</v>
      </c>
      <c r="C3187" t="s">
        <v>343</v>
      </c>
      <c r="D3187" t="s">
        <v>427</v>
      </c>
      <c r="E3187" t="s">
        <v>127</v>
      </c>
      <c r="F3187" t="s">
        <v>47</v>
      </c>
      <c r="G3187" t="s">
        <v>37</v>
      </c>
      <c r="H3187" t="s">
        <v>70</v>
      </c>
      <c r="J3187">
        <v>1300.3331000000001</v>
      </c>
      <c r="K3187">
        <v>4.8095847999999997E-2</v>
      </c>
      <c r="L3187">
        <v>5.5302917999999995E-4</v>
      </c>
      <c r="M3187">
        <v>6.1623380999999998E-5</v>
      </c>
      <c r="N3187">
        <v>5.669351052E-5</v>
      </c>
      <c r="O3187">
        <v>4.1273382999999999E-6</v>
      </c>
      <c r="P3187">
        <v>5.9454543140000007E-3</v>
      </c>
      <c r="X3187" t="s">
        <v>342</v>
      </c>
      <c r="Y3187" t="s">
        <v>343</v>
      </c>
      <c r="Z3187" t="s">
        <v>394</v>
      </c>
      <c r="AA3187" t="s">
        <v>127</v>
      </c>
      <c r="AB3187" t="s">
        <v>47</v>
      </c>
      <c r="AC3187" t="s">
        <v>37</v>
      </c>
      <c r="AD3187" t="s">
        <v>70</v>
      </c>
      <c r="AF3187">
        <v>1300.3331000000001</v>
      </c>
      <c r="AG3187">
        <v>13.732564</v>
      </c>
      <c r="AH3187">
        <v>0.19596264999999999</v>
      </c>
      <c r="AI3187">
        <v>1.8250315E-2</v>
      </c>
      <c r="AJ3187">
        <v>1.67902898E-2</v>
      </c>
      <c r="AK3187">
        <v>1.279552E-3</v>
      </c>
      <c r="AL3187">
        <v>1.6111163934200001</v>
      </c>
    </row>
    <row r="3188" spans="1:38" x14ac:dyDescent="0.25">
      <c r="A3188" t="s">
        <v>393</v>
      </c>
      <c r="B3188" s="17" t="s">
        <v>342</v>
      </c>
      <c r="C3188" t="s">
        <v>343</v>
      </c>
      <c r="D3188" t="s">
        <v>427</v>
      </c>
      <c r="E3188" t="s">
        <v>128</v>
      </c>
      <c r="F3188" t="s">
        <v>47</v>
      </c>
      <c r="G3188" t="s">
        <v>39</v>
      </c>
      <c r="H3188" t="s">
        <v>70</v>
      </c>
      <c r="J3188">
        <v>602.81169619999991</v>
      </c>
      <c r="K3188">
        <v>2.1948329968000007</v>
      </c>
      <c r="L3188">
        <v>3.396145012E-2</v>
      </c>
      <c r="M3188">
        <v>1.0813140797999998E-3</v>
      </c>
      <c r="N3188">
        <v>9.9480895341600003E-4</v>
      </c>
      <c r="O3188">
        <v>2.0406244578000002E-4</v>
      </c>
      <c r="P3188">
        <v>8.3289719504861193E-2</v>
      </c>
      <c r="X3188" t="s">
        <v>342</v>
      </c>
      <c r="Y3188" t="s">
        <v>343</v>
      </c>
      <c r="Z3188" t="s">
        <v>394</v>
      </c>
      <c r="AA3188" t="s">
        <v>128</v>
      </c>
      <c r="AB3188" t="s">
        <v>47</v>
      </c>
      <c r="AC3188" t="s">
        <v>39</v>
      </c>
      <c r="AD3188" t="s">
        <v>70</v>
      </c>
      <c r="AF3188">
        <v>602.81169619999991</v>
      </c>
      <c r="AG3188">
        <v>435.19416191999994</v>
      </c>
      <c r="AH3188">
        <v>8.3569715470000006</v>
      </c>
      <c r="AI3188">
        <v>0.22238947374999998</v>
      </c>
      <c r="AJ3188">
        <v>0.20459831585000002</v>
      </c>
      <c r="AK3188">
        <v>4.3932747110000003E-2</v>
      </c>
      <c r="AL3188">
        <v>17.532698057207519</v>
      </c>
    </row>
    <row r="3189" spans="1:38" x14ac:dyDescent="0.25">
      <c r="A3189" t="s">
        <v>393</v>
      </c>
      <c r="B3189" s="17" t="s">
        <v>342</v>
      </c>
      <c r="C3189" t="s">
        <v>343</v>
      </c>
      <c r="D3189" t="s">
        <v>427</v>
      </c>
      <c r="E3189" t="s">
        <v>129</v>
      </c>
      <c r="F3189" t="s">
        <v>50</v>
      </c>
      <c r="G3189" t="s">
        <v>37</v>
      </c>
      <c r="H3189" t="s">
        <v>70</v>
      </c>
      <c r="J3189">
        <v>13230.655790000001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2.6297194170000003E-2</v>
      </c>
      <c r="X3189" t="s">
        <v>342</v>
      </c>
      <c r="Y3189" t="s">
        <v>343</v>
      </c>
      <c r="Z3189" t="s">
        <v>394</v>
      </c>
      <c r="AA3189" t="s">
        <v>129</v>
      </c>
      <c r="AB3189" t="s">
        <v>50</v>
      </c>
      <c r="AC3189" t="s">
        <v>37</v>
      </c>
      <c r="AD3189" t="s">
        <v>70</v>
      </c>
      <c r="AF3189">
        <v>13230.655790000001</v>
      </c>
      <c r="AG3189">
        <v>205.302289</v>
      </c>
      <c r="AH3189">
        <v>1.392527225</v>
      </c>
      <c r="AI3189">
        <v>4.13040951E-2</v>
      </c>
      <c r="AJ3189">
        <v>3.7999767492E-2</v>
      </c>
      <c r="AK3189">
        <v>1.1143750689999999E-2</v>
      </c>
      <c r="AL3189">
        <v>12.654843057878999</v>
      </c>
    </row>
    <row r="3190" spans="1:38" x14ac:dyDescent="0.25">
      <c r="A3190" t="s">
        <v>393</v>
      </c>
      <c r="B3190" s="17" t="s">
        <v>342</v>
      </c>
      <c r="C3190" t="s">
        <v>343</v>
      </c>
      <c r="D3190" t="s">
        <v>427</v>
      </c>
      <c r="E3190" t="s">
        <v>130</v>
      </c>
      <c r="F3190" t="s">
        <v>50</v>
      </c>
      <c r="G3190" t="s">
        <v>39</v>
      </c>
      <c r="H3190" t="s">
        <v>70</v>
      </c>
      <c r="J3190">
        <v>1043.394029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2.2736767329999998E-3</v>
      </c>
      <c r="X3190" t="s">
        <v>342</v>
      </c>
      <c r="Y3190" t="s">
        <v>343</v>
      </c>
      <c r="Z3190" t="s">
        <v>394</v>
      </c>
      <c r="AA3190" t="s">
        <v>130</v>
      </c>
      <c r="AB3190" t="s">
        <v>50</v>
      </c>
      <c r="AC3190" t="s">
        <v>39</v>
      </c>
      <c r="AD3190" t="s">
        <v>70</v>
      </c>
      <c r="AF3190">
        <v>1043.394029</v>
      </c>
      <c r="AG3190">
        <v>275.22591999999997</v>
      </c>
      <c r="AH3190">
        <v>1.8668915000000001</v>
      </c>
      <c r="AI3190">
        <v>5.5371496399999998E-2</v>
      </c>
      <c r="AJ3190">
        <v>5.0941776687999998E-2</v>
      </c>
      <c r="AK3190">
        <v>1.4939900399999999E-2</v>
      </c>
      <c r="AL3190">
        <v>9.9004398778759999</v>
      </c>
    </row>
    <row r="3191" spans="1:38" x14ac:dyDescent="0.25">
      <c r="A3191" t="s">
        <v>393</v>
      </c>
      <c r="B3191" s="17" t="s">
        <v>342</v>
      </c>
      <c r="C3191" t="s">
        <v>343</v>
      </c>
      <c r="D3191" t="s">
        <v>427</v>
      </c>
      <c r="E3191" t="s">
        <v>132</v>
      </c>
      <c r="F3191" t="s">
        <v>131</v>
      </c>
      <c r="G3191" t="s">
        <v>37</v>
      </c>
      <c r="H3191" t="s">
        <v>70</v>
      </c>
      <c r="J3191">
        <v>6234.2582430000002</v>
      </c>
      <c r="K3191">
        <v>1.0212798539000001</v>
      </c>
      <c r="L3191">
        <v>1.1901596786E-2</v>
      </c>
      <c r="M3191">
        <v>3.8246193650000001E-4</v>
      </c>
      <c r="N3191">
        <v>3.5186498158000002E-4</v>
      </c>
      <c r="O3191">
        <v>7.9831163959999998E-5</v>
      </c>
      <c r="P3191">
        <v>6.2159828277352891E-2</v>
      </c>
      <c r="X3191" t="s">
        <v>342</v>
      </c>
      <c r="Y3191" t="s">
        <v>343</v>
      </c>
      <c r="Z3191" t="s">
        <v>394</v>
      </c>
      <c r="AA3191" t="s">
        <v>132</v>
      </c>
      <c r="AB3191" t="s">
        <v>131</v>
      </c>
      <c r="AC3191" t="s">
        <v>37</v>
      </c>
      <c r="AD3191" t="s">
        <v>70</v>
      </c>
      <c r="AF3191">
        <v>6234.2582430000002</v>
      </c>
      <c r="AG3191">
        <v>291.60084199000005</v>
      </c>
      <c r="AH3191">
        <v>4.2172602874000003</v>
      </c>
      <c r="AI3191">
        <v>0.1132695411</v>
      </c>
      <c r="AJ3191">
        <v>0.104207977812</v>
      </c>
      <c r="AK3191">
        <v>2.4749147725E-2</v>
      </c>
      <c r="AL3191">
        <v>16.1962378545498</v>
      </c>
    </row>
    <row r="3192" spans="1:38" x14ac:dyDescent="0.25">
      <c r="A3192" t="s">
        <v>393</v>
      </c>
      <c r="B3192" s="17" t="s">
        <v>342</v>
      </c>
      <c r="C3192" t="s">
        <v>343</v>
      </c>
      <c r="D3192" t="s">
        <v>427</v>
      </c>
      <c r="E3192" t="s">
        <v>133</v>
      </c>
      <c r="F3192" t="s">
        <v>131</v>
      </c>
      <c r="G3192" t="s">
        <v>39</v>
      </c>
      <c r="H3192" t="s">
        <v>70</v>
      </c>
      <c r="J3192">
        <v>80.667748119999999</v>
      </c>
      <c r="K3192">
        <v>0.29155000337999998</v>
      </c>
      <c r="L3192">
        <v>3.2185987581999998E-3</v>
      </c>
      <c r="M3192">
        <v>1.1710639081E-4</v>
      </c>
      <c r="N3192">
        <v>1.0773787954520001E-4</v>
      </c>
      <c r="O3192">
        <v>2.3418845175999999E-5</v>
      </c>
      <c r="P3192">
        <v>8.2306947656409987E-3</v>
      </c>
      <c r="X3192" t="s">
        <v>342</v>
      </c>
      <c r="Y3192" t="s">
        <v>343</v>
      </c>
      <c r="Z3192" t="s">
        <v>394</v>
      </c>
      <c r="AA3192" t="s">
        <v>133</v>
      </c>
      <c r="AB3192" t="s">
        <v>131</v>
      </c>
      <c r="AC3192" t="s">
        <v>39</v>
      </c>
      <c r="AD3192" t="s">
        <v>70</v>
      </c>
      <c r="AF3192">
        <v>80.667748119999999</v>
      </c>
      <c r="AG3192">
        <v>57.808882121000003</v>
      </c>
      <c r="AH3192">
        <v>0.79200793759999999</v>
      </c>
      <c r="AI3192">
        <v>2.4084794148999999E-2</v>
      </c>
      <c r="AJ3192">
        <v>2.215801061708E-2</v>
      </c>
      <c r="AK3192">
        <v>5.0418599299999999E-3</v>
      </c>
      <c r="AL3192">
        <v>1.7491827894848002</v>
      </c>
    </row>
    <row r="3193" spans="1:38" x14ac:dyDescent="0.25">
      <c r="A3193" t="s">
        <v>393</v>
      </c>
      <c r="B3193" s="17" t="s">
        <v>342</v>
      </c>
      <c r="C3193" t="s">
        <v>343</v>
      </c>
      <c r="D3193" t="s">
        <v>427</v>
      </c>
      <c r="E3193" t="s">
        <v>135</v>
      </c>
      <c r="F3193" t="s">
        <v>134</v>
      </c>
      <c r="G3193" t="s">
        <v>39</v>
      </c>
      <c r="H3193" t="s">
        <v>70</v>
      </c>
      <c r="J3193">
        <v>278.02649329999997</v>
      </c>
      <c r="K3193">
        <v>0.37722307639999997</v>
      </c>
      <c r="L3193">
        <v>4.3387801940000005E-3</v>
      </c>
      <c r="M3193">
        <v>1.3105045726000001E-4</v>
      </c>
      <c r="N3193">
        <v>1.2056642067920001E-4</v>
      </c>
      <c r="O3193">
        <v>2.7039243949999998E-5</v>
      </c>
      <c r="P3193">
        <v>1.2372031294199002E-2</v>
      </c>
      <c r="X3193" t="s">
        <v>342</v>
      </c>
      <c r="Y3193" t="s">
        <v>343</v>
      </c>
      <c r="Z3193" t="s">
        <v>394</v>
      </c>
      <c r="AA3193" t="s">
        <v>135</v>
      </c>
      <c r="AB3193" t="s">
        <v>134</v>
      </c>
      <c r="AC3193" t="s">
        <v>39</v>
      </c>
      <c r="AD3193" t="s">
        <v>70</v>
      </c>
      <c r="AF3193">
        <v>278.02649329999997</v>
      </c>
      <c r="AG3193">
        <v>74.796246749999995</v>
      </c>
      <c r="AH3193">
        <v>1.0676534969999998</v>
      </c>
      <c r="AI3193">
        <v>2.6952614910000006E-2</v>
      </c>
      <c r="AJ3193">
        <v>2.4796405717200001E-2</v>
      </c>
      <c r="AK3193">
        <v>5.8212980960000004E-3</v>
      </c>
      <c r="AL3193">
        <v>2.5782329097463004</v>
      </c>
    </row>
    <row r="3194" spans="1:38" x14ac:dyDescent="0.25">
      <c r="A3194" t="s">
        <v>393</v>
      </c>
      <c r="B3194" s="17" t="s">
        <v>342</v>
      </c>
      <c r="C3194" t="s">
        <v>343</v>
      </c>
      <c r="D3194" t="s">
        <v>427</v>
      </c>
      <c r="E3194" t="s">
        <v>137</v>
      </c>
      <c r="F3194" t="s">
        <v>136</v>
      </c>
      <c r="G3194" t="s">
        <v>39</v>
      </c>
      <c r="H3194" t="s">
        <v>70</v>
      </c>
      <c r="J3194">
        <v>506.41985999999997</v>
      </c>
      <c r="K3194">
        <v>0.15346637299999999</v>
      </c>
      <c r="L3194">
        <v>1.6748004500000001E-3</v>
      </c>
      <c r="M3194">
        <v>1.7295715999999999E-4</v>
      </c>
      <c r="N3194">
        <v>1.591205872E-4</v>
      </c>
      <c r="O3194">
        <v>1.21615007E-5</v>
      </c>
      <c r="P3194">
        <v>1.3789091020099998E-2</v>
      </c>
      <c r="X3194" t="s">
        <v>342</v>
      </c>
      <c r="Y3194" t="s">
        <v>343</v>
      </c>
      <c r="Z3194" t="s">
        <v>394</v>
      </c>
      <c r="AA3194" t="s">
        <v>137</v>
      </c>
      <c r="AB3194" t="s">
        <v>136</v>
      </c>
      <c r="AC3194" t="s">
        <v>39</v>
      </c>
      <c r="AD3194" t="s">
        <v>70</v>
      </c>
      <c r="AF3194">
        <v>506.41985999999997</v>
      </c>
      <c r="AG3194">
        <v>30.4294954</v>
      </c>
      <c r="AH3194">
        <v>0.41212195200000001</v>
      </c>
      <c r="AI3194">
        <v>3.5571394100000001E-2</v>
      </c>
      <c r="AJ3194">
        <v>3.2725682572000002E-2</v>
      </c>
      <c r="AK3194">
        <v>2.61825813E-3</v>
      </c>
      <c r="AL3194">
        <v>2.9047068182900002</v>
      </c>
    </row>
    <row r="3195" spans="1:38" x14ac:dyDescent="0.25">
      <c r="A3195" t="s">
        <v>393</v>
      </c>
      <c r="B3195" s="17" t="s">
        <v>342</v>
      </c>
      <c r="C3195" t="s">
        <v>343</v>
      </c>
      <c r="D3195" t="s">
        <v>427</v>
      </c>
      <c r="E3195" t="s">
        <v>139</v>
      </c>
      <c r="F3195" t="s">
        <v>138</v>
      </c>
      <c r="G3195" t="s">
        <v>37</v>
      </c>
      <c r="H3195" t="s">
        <v>70</v>
      </c>
      <c r="J3195">
        <v>42602.921667000002</v>
      </c>
      <c r="K3195">
        <v>13.662164902000001</v>
      </c>
      <c r="L3195">
        <v>0.15973234667</v>
      </c>
      <c r="M3195">
        <v>5.1277031309999999E-3</v>
      </c>
      <c r="N3195">
        <v>4.7174868805200006E-3</v>
      </c>
      <c r="O3195">
        <v>1.0705180519399999E-3</v>
      </c>
      <c r="P3195">
        <v>0.64433607041285001</v>
      </c>
      <c r="X3195" t="s">
        <v>342</v>
      </c>
      <c r="Y3195" t="s">
        <v>343</v>
      </c>
      <c r="Z3195" t="s">
        <v>394</v>
      </c>
      <c r="AA3195" t="s">
        <v>139</v>
      </c>
      <c r="AB3195" t="s">
        <v>138</v>
      </c>
      <c r="AC3195" t="s">
        <v>37</v>
      </c>
      <c r="AD3195" t="s">
        <v>70</v>
      </c>
      <c r="AF3195">
        <v>42602.921667000002</v>
      </c>
      <c r="AG3195">
        <v>3900.8889041000002</v>
      </c>
      <c r="AH3195">
        <v>56.600210140000002</v>
      </c>
      <c r="AI3195">
        <v>1.5186154081000001</v>
      </c>
      <c r="AJ3195">
        <v>1.3971261754520001</v>
      </c>
      <c r="AK3195">
        <v>0.33188053089000003</v>
      </c>
      <c r="AL3195">
        <v>171.36932543411001</v>
      </c>
    </row>
    <row r="3196" spans="1:38" x14ac:dyDescent="0.25">
      <c r="A3196" t="s">
        <v>393</v>
      </c>
      <c r="B3196" s="17" t="s">
        <v>342</v>
      </c>
      <c r="C3196" t="s">
        <v>343</v>
      </c>
      <c r="D3196" t="s">
        <v>427</v>
      </c>
      <c r="E3196" t="s">
        <v>140</v>
      </c>
      <c r="F3196" t="s">
        <v>138</v>
      </c>
      <c r="G3196" t="s">
        <v>39</v>
      </c>
      <c r="H3196" t="s">
        <v>70</v>
      </c>
      <c r="J3196">
        <v>551.25192849999996</v>
      </c>
      <c r="K3196">
        <v>3.9640161164000003</v>
      </c>
      <c r="L3196">
        <v>4.3746145712999999E-2</v>
      </c>
      <c r="M3196">
        <v>1.5863102279000002E-3</v>
      </c>
      <c r="N3196">
        <v>1.459405409668E-3</v>
      </c>
      <c r="O3196">
        <v>3.1830770989999999E-4</v>
      </c>
      <c r="P3196">
        <v>0.10536930750558401</v>
      </c>
      <c r="X3196" t="s">
        <v>342</v>
      </c>
      <c r="Y3196" t="s">
        <v>343</v>
      </c>
      <c r="Z3196" t="s">
        <v>394</v>
      </c>
      <c r="AA3196" t="s">
        <v>140</v>
      </c>
      <c r="AB3196" t="s">
        <v>138</v>
      </c>
      <c r="AC3196" t="s">
        <v>39</v>
      </c>
      <c r="AD3196" t="s">
        <v>70</v>
      </c>
      <c r="AF3196">
        <v>551.25192849999996</v>
      </c>
      <c r="AG3196">
        <v>785.98980515999995</v>
      </c>
      <c r="AH3196">
        <v>10.764713648299999</v>
      </c>
      <c r="AI3196">
        <v>0.32624996120000005</v>
      </c>
      <c r="AJ3196">
        <v>0.30014996430400004</v>
      </c>
      <c r="AK3196">
        <v>6.8528703203999994E-2</v>
      </c>
      <c r="AL3196">
        <v>22.370333813668303</v>
      </c>
    </row>
    <row r="3197" spans="1:38" x14ac:dyDescent="0.25">
      <c r="A3197" t="s">
        <v>393</v>
      </c>
      <c r="B3197" s="17" t="s">
        <v>342</v>
      </c>
      <c r="C3197" t="s">
        <v>343</v>
      </c>
      <c r="D3197" t="s">
        <v>427</v>
      </c>
      <c r="E3197" t="s">
        <v>142</v>
      </c>
      <c r="F3197" t="s">
        <v>141</v>
      </c>
      <c r="G3197" t="s">
        <v>39</v>
      </c>
      <c r="H3197" t="s">
        <v>70</v>
      </c>
      <c r="J3197">
        <v>46.895006067999994</v>
      </c>
      <c r="K3197">
        <v>0.44094655676</v>
      </c>
      <c r="L3197">
        <v>7.9426925710000002E-3</v>
      </c>
      <c r="M3197">
        <v>2.6371194689999995E-4</v>
      </c>
      <c r="N3197">
        <v>2.4261499114800004E-4</v>
      </c>
      <c r="O3197">
        <v>5.3699168655000002E-5</v>
      </c>
      <c r="P3197">
        <v>1.1903085996850447E-2</v>
      </c>
      <c r="X3197" t="s">
        <v>342</v>
      </c>
      <c r="Y3197" t="s">
        <v>343</v>
      </c>
      <c r="Z3197" t="s">
        <v>394</v>
      </c>
      <c r="AA3197" t="s">
        <v>142</v>
      </c>
      <c r="AB3197" t="s">
        <v>141</v>
      </c>
      <c r="AC3197" t="s">
        <v>39</v>
      </c>
      <c r="AD3197" t="s">
        <v>70</v>
      </c>
      <c r="AF3197">
        <v>46.895006067999994</v>
      </c>
      <c r="AG3197">
        <v>87.431420048000007</v>
      </c>
      <c r="AH3197">
        <v>1.9544766091099997</v>
      </c>
      <c r="AI3197">
        <v>5.4236563652999996E-2</v>
      </c>
      <c r="AJ3197">
        <v>4.9897638560760002E-2</v>
      </c>
      <c r="AK3197">
        <v>1.1560932340700001E-2</v>
      </c>
      <c r="AL3197">
        <v>2.5527004266340159</v>
      </c>
    </row>
    <row r="3198" spans="1:38" x14ac:dyDescent="0.25">
      <c r="A3198" t="s">
        <v>393</v>
      </c>
      <c r="B3198" s="17" t="s">
        <v>342</v>
      </c>
      <c r="C3198" t="s">
        <v>343</v>
      </c>
      <c r="D3198" t="s">
        <v>427</v>
      </c>
      <c r="E3198" t="s">
        <v>143</v>
      </c>
      <c r="F3198" t="s">
        <v>53</v>
      </c>
      <c r="G3198" t="s">
        <v>39</v>
      </c>
      <c r="H3198" t="s">
        <v>70</v>
      </c>
      <c r="J3198">
        <v>1608.3131919099999</v>
      </c>
      <c r="K3198">
        <v>11.2174009032</v>
      </c>
      <c r="L3198">
        <v>0.13159596314999997</v>
      </c>
      <c r="M3198">
        <v>7.1735346186000007E-3</v>
      </c>
      <c r="N3198">
        <v>6.5996518491120001E-3</v>
      </c>
      <c r="O3198">
        <v>1.0220037235999999E-3</v>
      </c>
      <c r="P3198">
        <v>0.36544252878264</v>
      </c>
      <c r="X3198" t="s">
        <v>342</v>
      </c>
      <c r="Y3198" t="s">
        <v>343</v>
      </c>
      <c r="Z3198" t="s">
        <v>394</v>
      </c>
      <c r="AA3198" t="s">
        <v>143</v>
      </c>
      <c r="AB3198" t="s">
        <v>53</v>
      </c>
      <c r="AC3198" t="s">
        <v>39</v>
      </c>
      <c r="AD3198" t="s">
        <v>70</v>
      </c>
      <c r="AF3198">
        <v>1608.3131919099999</v>
      </c>
      <c r="AG3198">
        <v>2224.1997868200006</v>
      </c>
      <c r="AH3198">
        <v>32.382119500000002</v>
      </c>
      <c r="AI3198">
        <v>1.4753517246999999</v>
      </c>
      <c r="AJ3198">
        <v>1.3573235867240001</v>
      </c>
      <c r="AK3198">
        <v>0.22002791857000001</v>
      </c>
      <c r="AL3198">
        <v>77.99620726124769</v>
      </c>
    </row>
    <row r="3199" spans="1:38" x14ac:dyDescent="0.25">
      <c r="A3199" t="s">
        <v>393</v>
      </c>
      <c r="B3199" s="17" t="s">
        <v>342</v>
      </c>
      <c r="C3199" t="s">
        <v>343</v>
      </c>
      <c r="D3199" t="s">
        <v>427</v>
      </c>
      <c r="E3199" t="s">
        <v>145</v>
      </c>
      <c r="F3199" t="s">
        <v>144</v>
      </c>
      <c r="G3199" t="s">
        <v>37</v>
      </c>
      <c r="H3199" t="s">
        <v>70</v>
      </c>
      <c r="J3199">
        <v>2098.4490636</v>
      </c>
      <c r="K3199">
        <v>0.53337627840000001</v>
      </c>
      <c r="L3199">
        <v>5.7437354029999995E-3</v>
      </c>
      <c r="M3199">
        <v>3.6179184169999999E-4</v>
      </c>
      <c r="N3199">
        <v>3.32848494364E-4</v>
      </c>
      <c r="O3199">
        <v>3.7782263540000002E-5</v>
      </c>
      <c r="P3199">
        <v>3.6920526060448801E-2</v>
      </c>
      <c r="X3199" t="s">
        <v>342</v>
      </c>
      <c r="Y3199" t="s">
        <v>343</v>
      </c>
      <c r="Z3199" t="s">
        <v>394</v>
      </c>
      <c r="AA3199" t="s">
        <v>145</v>
      </c>
      <c r="AB3199" t="s">
        <v>144</v>
      </c>
      <c r="AC3199" t="s">
        <v>37</v>
      </c>
      <c r="AD3199" t="s">
        <v>70</v>
      </c>
      <c r="AF3199">
        <v>2098.4490636</v>
      </c>
      <c r="AG3199">
        <v>152.29222600000003</v>
      </c>
      <c r="AH3199">
        <v>2.0352586440000002</v>
      </c>
      <c r="AI3199">
        <v>0.10714789354</v>
      </c>
      <c r="AJ3199">
        <v>9.8576062056800001E-2</v>
      </c>
      <c r="AK3199">
        <v>1.1713206163000001E-2</v>
      </c>
      <c r="AL3199">
        <v>10.449326868944709</v>
      </c>
    </row>
    <row r="3200" spans="1:38" x14ac:dyDescent="0.25">
      <c r="A3200" t="s">
        <v>393</v>
      </c>
      <c r="B3200" s="17" t="s">
        <v>342</v>
      </c>
      <c r="C3200" t="s">
        <v>343</v>
      </c>
      <c r="D3200" t="s">
        <v>427</v>
      </c>
      <c r="E3200" t="s">
        <v>146</v>
      </c>
      <c r="F3200" t="s">
        <v>144</v>
      </c>
      <c r="G3200" t="s">
        <v>39</v>
      </c>
      <c r="H3200" t="s">
        <v>70</v>
      </c>
      <c r="J3200">
        <v>1209.2555231939996</v>
      </c>
      <c r="K3200">
        <v>0.44317287886000006</v>
      </c>
      <c r="L3200">
        <v>4.8248598631999992E-3</v>
      </c>
      <c r="M3200">
        <v>3.0057447355499997E-4</v>
      </c>
      <c r="N3200">
        <v>2.7652851567060003E-4</v>
      </c>
      <c r="O3200">
        <v>3.1471583034999997E-5</v>
      </c>
      <c r="P3200">
        <v>2.728576164629435E-2</v>
      </c>
      <c r="X3200" t="s">
        <v>342</v>
      </c>
      <c r="Y3200" t="s">
        <v>343</v>
      </c>
      <c r="Z3200" t="s">
        <v>394</v>
      </c>
      <c r="AA3200" t="s">
        <v>146</v>
      </c>
      <c r="AB3200" t="s">
        <v>144</v>
      </c>
      <c r="AC3200" t="s">
        <v>39</v>
      </c>
      <c r="AD3200" t="s">
        <v>70</v>
      </c>
      <c r="AF3200">
        <v>1209.2555231939996</v>
      </c>
      <c r="AG3200">
        <v>87.872852730999995</v>
      </c>
      <c r="AH3200">
        <v>1.1872641825999999</v>
      </c>
      <c r="AI3200">
        <v>6.1817937127199997E-2</v>
      </c>
      <c r="AJ3200">
        <v>5.6872502157024003E-2</v>
      </c>
      <c r="AK3200">
        <v>6.7755395482000007E-3</v>
      </c>
      <c r="AL3200">
        <v>5.9593769871264612</v>
      </c>
    </row>
    <row r="3201" spans="1:38" x14ac:dyDescent="0.25">
      <c r="A3201" t="s">
        <v>393</v>
      </c>
      <c r="B3201" s="17" t="s">
        <v>342</v>
      </c>
      <c r="C3201" t="s">
        <v>343</v>
      </c>
      <c r="D3201" t="s">
        <v>427</v>
      </c>
      <c r="E3201" t="s">
        <v>148</v>
      </c>
      <c r="F3201" t="s">
        <v>147</v>
      </c>
      <c r="G3201" t="s">
        <v>56</v>
      </c>
      <c r="H3201" t="s">
        <v>70</v>
      </c>
      <c r="J3201">
        <v>5.6375581999999994E-2</v>
      </c>
      <c r="K3201">
        <v>1.79636746E-4</v>
      </c>
      <c r="L3201">
        <v>1.9354948700000002E-6</v>
      </c>
      <c r="M3201">
        <v>7.4057847999999992E-8</v>
      </c>
      <c r="N3201">
        <v>6.8133220160000007E-8</v>
      </c>
      <c r="O3201">
        <v>1.43940113E-8</v>
      </c>
      <c r="P3201">
        <v>4.654850826700001E-6</v>
      </c>
      <c r="X3201" t="s">
        <v>342</v>
      </c>
      <c r="Y3201" t="s">
        <v>343</v>
      </c>
      <c r="Z3201" t="s">
        <v>394</v>
      </c>
      <c r="AA3201" t="s">
        <v>148</v>
      </c>
      <c r="AB3201" t="s">
        <v>147</v>
      </c>
      <c r="AC3201" t="s">
        <v>56</v>
      </c>
      <c r="AD3201" t="s">
        <v>70</v>
      </c>
      <c r="AF3201">
        <v>5.6375581999999994E-2</v>
      </c>
      <c r="AG3201">
        <v>3.4193846999999999E-2</v>
      </c>
      <c r="AH3201">
        <v>4.5722081000000001E-4</v>
      </c>
      <c r="AI3201">
        <v>1.46219326E-5</v>
      </c>
      <c r="AJ3201">
        <v>1.3452177992E-5</v>
      </c>
      <c r="AK3201">
        <v>2.9749416000000002E-6</v>
      </c>
      <c r="AL3201">
        <v>9.6370586590000006E-4</v>
      </c>
    </row>
    <row r="3202" spans="1:38" x14ac:dyDescent="0.25">
      <c r="A3202" t="s">
        <v>393</v>
      </c>
      <c r="B3202" s="17" t="s">
        <v>342</v>
      </c>
      <c r="C3202" t="s">
        <v>343</v>
      </c>
      <c r="D3202" t="s">
        <v>427</v>
      </c>
      <c r="E3202" t="s">
        <v>150</v>
      </c>
      <c r="F3202" t="s">
        <v>149</v>
      </c>
      <c r="G3202" t="s">
        <v>56</v>
      </c>
      <c r="H3202" t="s">
        <v>70</v>
      </c>
      <c r="J3202">
        <v>3.0966861599999999E-2</v>
      </c>
      <c r="K3202">
        <v>2.8885085200000001E-4</v>
      </c>
      <c r="L3202">
        <v>1.185985933E-5</v>
      </c>
      <c r="M3202">
        <v>2.5552238039999999E-7</v>
      </c>
      <c r="N3202">
        <v>2.3508058996800003E-7</v>
      </c>
      <c r="O3202">
        <v>5.7923192499999999E-8</v>
      </c>
      <c r="P3202">
        <v>9.523640407087498E-6</v>
      </c>
      <c r="X3202" t="s">
        <v>342</v>
      </c>
      <c r="Y3202" t="s">
        <v>343</v>
      </c>
      <c r="Z3202" t="s">
        <v>394</v>
      </c>
      <c r="AA3202" t="s">
        <v>150</v>
      </c>
      <c r="AB3202" t="s">
        <v>149</v>
      </c>
      <c r="AC3202" t="s">
        <v>56</v>
      </c>
      <c r="AD3202" t="s">
        <v>70</v>
      </c>
      <c r="AF3202">
        <v>3.0966861599999999E-2</v>
      </c>
      <c r="AG3202">
        <v>5.4982747589999999E-2</v>
      </c>
      <c r="AH3202">
        <v>2.801647116E-3</v>
      </c>
      <c r="AI3202">
        <v>5.04501664E-5</v>
      </c>
      <c r="AJ3202">
        <v>4.6414153087999999E-5</v>
      </c>
      <c r="AK3202">
        <v>1.1971513900000001E-5</v>
      </c>
      <c r="AL3202">
        <v>1.9814140585458604E-3</v>
      </c>
    </row>
    <row r="3203" spans="1:38" x14ac:dyDescent="0.25">
      <c r="A3203" t="s">
        <v>393</v>
      </c>
      <c r="B3203" s="17" t="s">
        <v>342</v>
      </c>
      <c r="C3203" t="s">
        <v>343</v>
      </c>
      <c r="D3203" t="s">
        <v>427</v>
      </c>
      <c r="E3203" t="s">
        <v>152</v>
      </c>
      <c r="F3203" t="s">
        <v>151</v>
      </c>
      <c r="G3203" t="s">
        <v>56</v>
      </c>
      <c r="H3203" t="s">
        <v>70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X3203" t="s">
        <v>342</v>
      </c>
      <c r="Y3203" t="s">
        <v>343</v>
      </c>
      <c r="Z3203" t="s">
        <v>394</v>
      </c>
      <c r="AA3203" t="s">
        <v>152</v>
      </c>
      <c r="AB3203" t="s">
        <v>151</v>
      </c>
      <c r="AC3203" t="s">
        <v>56</v>
      </c>
      <c r="AD3203" t="s">
        <v>70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</row>
    <row r="3204" spans="1:38" x14ac:dyDescent="0.25">
      <c r="A3204" t="s">
        <v>393</v>
      </c>
      <c r="B3204" s="17" t="s">
        <v>342</v>
      </c>
      <c r="C3204" t="s">
        <v>343</v>
      </c>
      <c r="D3204" t="s">
        <v>427</v>
      </c>
      <c r="E3204" t="s">
        <v>154</v>
      </c>
      <c r="F3204" t="s">
        <v>153</v>
      </c>
      <c r="G3204" t="s">
        <v>56</v>
      </c>
      <c r="H3204" t="s">
        <v>70</v>
      </c>
      <c r="J3204">
        <v>0.20962187600000001</v>
      </c>
      <c r="K3204">
        <v>2.3281623400000002E-4</v>
      </c>
      <c r="L3204">
        <v>1.7818021599999998E-5</v>
      </c>
      <c r="M3204">
        <v>1.4734714199999999E-7</v>
      </c>
      <c r="N3204">
        <v>1.3555937063999998E-7</v>
      </c>
      <c r="O3204">
        <v>3.89959933E-8</v>
      </c>
      <c r="P3204">
        <v>1.3882582253970001E-5</v>
      </c>
      <c r="X3204" t="s">
        <v>342</v>
      </c>
      <c r="Y3204" t="s">
        <v>343</v>
      </c>
      <c r="Z3204" t="s">
        <v>394</v>
      </c>
      <c r="AA3204" t="s">
        <v>154</v>
      </c>
      <c r="AB3204" t="s">
        <v>153</v>
      </c>
      <c r="AC3204" t="s">
        <v>56</v>
      </c>
      <c r="AD3204" t="s">
        <v>70</v>
      </c>
      <c r="AF3204">
        <v>0.20962187600000001</v>
      </c>
      <c r="AG3204">
        <v>4.4316566199999997E-2</v>
      </c>
      <c r="AH3204">
        <v>4.2091410399999994E-3</v>
      </c>
      <c r="AI3204">
        <v>2.9092122900000004E-5</v>
      </c>
      <c r="AJ3204">
        <v>2.6764753068000005E-5</v>
      </c>
      <c r="AK3204">
        <v>8.0596570300000003E-6</v>
      </c>
      <c r="AL3204">
        <v>3.2660237215379998E-3</v>
      </c>
    </row>
    <row r="3205" spans="1:38" x14ac:dyDescent="0.25">
      <c r="A3205" t="s">
        <v>393</v>
      </c>
      <c r="B3205" s="17" t="s">
        <v>342</v>
      </c>
      <c r="C3205" t="s">
        <v>343</v>
      </c>
      <c r="D3205" t="s">
        <v>427</v>
      </c>
      <c r="E3205" t="s">
        <v>156</v>
      </c>
      <c r="F3205" t="s">
        <v>155</v>
      </c>
      <c r="G3205" t="s">
        <v>56</v>
      </c>
      <c r="H3205" t="s">
        <v>70</v>
      </c>
      <c r="J3205">
        <v>9.5282696219999991E-2</v>
      </c>
      <c r="K3205">
        <v>1.5621737244000001E-4</v>
      </c>
      <c r="L3205">
        <v>1.8067218244999997E-6</v>
      </c>
      <c r="M3205">
        <v>5.8456826590000001E-8</v>
      </c>
      <c r="N3205">
        <v>5.3780280462800001E-8</v>
      </c>
      <c r="O3205">
        <v>1.1961990789E-8</v>
      </c>
      <c r="P3205">
        <v>4.548121687776E-6</v>
      </c>
      <c r="X3205" t="s">
        <v>342</v>
      </c>
      <c r="Y3205" t="s">
        <v>343</v>
      </c>
      <c r="Z3205" t="s">
        <v>394</v>
      </c>
      <c r="AA3205" t="s">
        <v>156</v>
      </c>
      <c r="AB3205" t="s">
        <v>155</v>
      </c>
      <c r="AC3205" t="s">
        <v>56</v>
      </c>
      <c r="AD3205" t="s">
        <v>70</v>
      </c>
      <c r="AF3205">
        <v>9.5282696219999991E-2</v>
      </c>
      <c r="AG3205">
        <v>2.973597364E-2</v>
      </c>
      <c r="AH3205">
        <v>4.2680081480000001E-4</v>
      </c>
      <c r="AI3205">
        <v>1.1541676199999999E-5</v>
      </c>
      <c r="AJ3205">
        <v>1.0618342104000001E-5</v>
      </c>
      <c r="AK3205">
        <v>2.4722933060000001E-6</v>
      </c>
      <c r="AL3205">
        <v>9.3625336128470025E-4</v>
      </c>
    </row>
    <row r="3206" spans="1:38" x14ac:dyDescent="0.25">
      <c r="A3206" t="s">
        <v>393</v>
      </c>
      <c r="B3206" s="17" t="s">
        <v>342</v>
      </c>
      <c r="C3206" t="s">
        <v>343</v>
      </c>
      <c r="D3206" t="s">
        <v>427</v>
      </c>
      <c r="E3206" t="s">
        <v>157</v>
      </c>
      <c r="F3206" t="s">
        <v>55</v>
      </c>
      <c r="G3206" t="s">
        <v>56</v>
      </c>
      <c r="H3206" t="s">
        <v>70</v>
      </c>
      <c r="J3206">
        <v>1.7285862980000002</v>
      </c>
      <c r="K3206">
        <v>1.47655279E-3</v>
      </c>
      <c r="L3206">
        <v>3.0895266299999997E-5</v>
      </c>
      <c r="M3206">
        <v>9.3230584700000009E-7</v>
      </c>
      <c r="N3206">
        <v>8.5772137923999991E-7</v>
      </c>
      <c r="O3206">
        <v>1.3081623910000001E-7</v>
      </c>
      <c r="P3206">
        <v>6.9006094469698404E-5</v>
      </c>
      <c r="X3206" t="s">
        <v>342</v>
      </c>
      <c r="Y3206" t="s">
        <v>343</v>
      </c>
      <c r="Z3206" t="s">
        <v>394</v>
      </c>
      <c r="AA3206" t="s">
        <v>157</v>
      </c>
      <c r="AB3206" t="s">
        <v>55</v>
      </c>
      <c r="AC3206" t="s">
        <v>56</v>
      </c>
      <c r="AD3206" t="s">
        <v>70</v>
      </c>
      <c r="AF3206">
        <v>1.7285862980000002</v>
      </c>
      <c r="AG3206">
        <v>0.2810618117</v>
      </c>
      <c r="AH3206">
        <v>7.2983716200000007E-3</v>
      </c>
      <c r="AI3206">
        <v>1.840738326E-4</v>
      </c>
      <c r="AJ3206">
        <v>1.6934792599200001E-4</v>
      </c>
      <c r="AK3206">
        <v>2.7036984299999996E-5</v>
      </c>
      <c r="AL3206">
        <v>1.4613520639848762E-2</v>
      </c>
    </row>
    <row r="3207" spans="1:38" x14ac:dyDescent="0.25">
      <c r="A3207" t="s">
        <v>393</v>
      </c>
      <c r="B3207" s="17" t="s">
        <v>342</v>
      </c>
      <c r="C3207" t="s">
        <v>343</v>
      </c>
      <c r="D3207" t="s">
        <v>427</v>
      </c>
      <c r="E3207" t="s">
        <v>159</v>
      </c>
      <c r="F3207" t="s">
        <v>158</v>
      </c>
      <c r="G3207" t="s">
        <v>56</v>
      </c>
      <c r="H3207" t="s">
        <v>70</v>
      </c>
      <c r="J3207">
        <v>8.407898372</v>
      </c>
      <c r="K3207">
        <v>4.9147834790000001E-3</v>
      </c>
      <c r="L3207">
        <v>4.1280703549999995E-5</v>
      </c>
      <c r="M3207">
        <v>1.1947548214E-6</v>
      </c>
      <c r="N3207">
        <v>1.0991744356880001E-6</v>
      </c>
      <c r="O3207">
        <v>2.8478433540000002E-7</v>
      </c>
      <c r="P3207">
        <v>1.8124119756136002E-4</v>
      </c>
      <c r="X3207" t="s">
        <v>342</v>
      </c>
      <c r="Y3207" t="s">
        <v>343</v>
      </c>
      <c r="Z3207" t="s">
        <v>394</v>
      </c>
      <c r="AA3207" t="s">
        <v>159</v>
      </c>
      <c r="AB3207" t="s">
        <v>158</v>
      </c>
      <c r="AC3207" t="s">
        <v>56</v>
      </c>
      <c r="AD3207" t="s">
        <v>70</v>
      </c>
      <c r="AF3207">
        <v>8.407898372</v>
      </c>
      <c r="AG3207">
        <v>0.9355290503</v>
      </c>
      <c r="AH3207">
        <v>9.7517178119999985E-3</v>
      </c>
      <c r="AI3207">
        <v>2.3589159780000002E-4</v>
      </c>
      <c r="AJ3207">
        <v>2.17020269976E-4</v>
      </c>
      <c r="AK3207">
        <v>5.885897336E-5</v>
      </c>
      <c r="AL3207">
        <v>3.6492157162323999E-2</v>
      </c>
    </row>
    <row r="3208" spans="1:38" x14ac:dyDescent="0.25">
      <c r="A3208" t="s">
        <v>393</v>
      </c>
      <c r="B3208" s="17" t="s">
        <v>342</v>
      </c>
      <c r="C3208" t="s">
        <v>343</v>
      </c>
      <c r="D3208" t="s">
        <v>427</v>
      </c>
      <c r="E3208" t="s">
        <v>161</v>
      </c>
      <c r="F3208" t="s">
        <v>160</v>
      </c>
      <c r="G3208" t="s">
        <v>56</v>
      </c>
      <c r="H3208" t="s">
        <v>70</v>
      </c>
      <c r="J3208">
        <v>0.13101365400000001</v>
      </c>
      <c r="K3208">
        <v>3.7019972000000003E-4</v>
      </c>
      <c r="L3208">
        <v>2.8332337000000001E-5</v>
      </c>
      <c r="M3208">
        <v>2.3429584E-7</v>
      </c>
      <c r="N3208">
        <v>2.155521728E-7</v>
      </c>
      <c r="O3208">
        <v>6.2007302999999995E-8</v>
      </c>
      <c r="P3208">
        <v>2.0117973028600005E-5</v>
      </c>
      <c r="X3208" t="s">
        <v>342</v>
      </c>
      <c r="Y3208" t="s">
        <v>343</v>
      </c>
      <c r="Z3208" t="s">
        <v>394</v>
      </c>
      <c r="AA3208" t="s">
        <v>161</v>
      </c>
      <c r="AB3208" t="s">
        <v>160</v>
      </c>
      <c r="AC3208" t="s">
        <v>56</v>
      </c>
      <c r="AD3208" t="s">
        <v>70</v>
      </c>
      <c r="AF3208">
        <v>0.13101365400000001</v>
      </c>
      <c r="AG3208">
        <v>7.0467509000000011E-2</v>
      </c>
      <c r="AH3208">
        <v>6.6929303000000002E-3</v>
      </c>
      <c r="AI3208">
        <v>4.6259213999999997E-5</v>
      </c>
      <c r="AJ3208">
        <v>4.2558476880000002E-5</v>
      </c>
      <c r="AK3208">
        <v>1.28156143E-5</v>
      </c>
      <c r="AL3208">
        <v>4.5753946449400007E-3</v>
      </c>
    </row>
    <row r="3209" spans="1:38" x14ac:dyDescent="0.25">
      <c r="A3209" t="s">
        <v>393</v>
      </c>
      <c r="B3209" s="17" t="s">
        <v>342</v>
      </c>
      <c r="C3209" t="s">
        <v>343</v>
      </c>
      <c r="D3209" t="s">
        <v>427</v>
      </c>
      <c r="E3209" t="s">
        <v>163</v>
      </c>
      <c r="F3209" t="s">
        <v>162</v>
      </c>
      <c r="G3209" t="s">
        <v>56</v>
      </c>
      <c r="H3209" t="s">
        <v>70</v>
      </c>
      <c r="J3209">
        <v>0.26361542945000005</v>
      </c>
      <c r="K3209">
        <v>6.9955028179999996E-4</v>
      </c>
      <c r="L3209">
        <v>3.3819725879999997E-5</v>
      </c>
      <c r="M3209">
        <v>3.7055176689999998E-7</v>
      </c>
      <c r="N3209">
        <v>3.4090762554800005E-7</v>
      </c>
      <c r="O3209">
        <v>8.9096980490000011E-8</v>
      </c>
      <c r="P3209">
        <v>2.9052247854743002E-5</v>
      </c>
      <c r="X3209" t="s">
        <v>342</v>
      </c>
      <c r="Y3209" t="s">
        <v>343</v>
      </c>
      <c r="Z3209" t="s">
        <v>394</v>
      </c>
      <c r="AA3209" t="s">
        <v>163</v>
      </c>
      <c r="AB3209" t="s">
        <v>162</v>
      </c>
      <c r="AC3209" t="s">
        <v>56</v>
      </c>
      <c r="AD3209" t="s">
        <v>70</v>
      </c>
      <c r="AF3209">
        <v>0.26361542945000005</v>
      </c>
      <c r="AG3209">
        <v>0.13315937149000001</v>
      </c>
      <c r="AH3209">
        <v>7.9892142059999997E-3</v>
      </c>
      <c r="AI3209">
        <v>7.3161495379999987E-5</v>
      </c>
      <c r="AJ3209">
        <v>6.73085757496E-5</v>
      </c>
      <c r="AK3209">
        <v>1.8414485797000002E-5</v>
      </c>
      <c r="AL3209">
        <v>6.1784765483281013E-3</v>
      </c>
    </row>
    <row r="3210" spans="1:38" x14ac:dyDescent="0.25">
      <c r="A3210" t="s">
        <v>393</v>
      </c>
      <c r="B3210" s="17" t="s">
        <v>342</v>
      </c>
      <c r="C3210" t="s">
        <v>343</v>
      </c>
      <c r="D3210" t="s">
        <v>427</v>
      </c>
      <c r="E3210" t="s">
        <v>165</v>
      </c>
      <c r="F3210" t="s">
        <v>164</v>
      </c>
      <c r="G3210" t="s">
        <v>56</v>
      </c>
      <c r="H3210" t="s">
        <v>70</v>
      </c>
      <c r="J3210">
        <v>3.6525028599999995E-2</v>
      </c>
      <c r="K3210">
        <v>2.5001518399999999E-4</v>
      </c>
      <c r="L3210">
        <v>1.5504798399999999E-5</v>
      </c>
      <c r="M3210">
        <v>4.7507042559999996E-7</v>
      </c>
      <c r="N3210">
        <v>4.3706479155200003E-7</v>
      </c>
      <c r="O3210">
        <v>9.8197477599999996E-8</v>
      </c>
      <c r="P3210">
        <v>1.1537420508507997E-5</v>
      </c>
      <c r="X3210" t="s">
        <v>342</v>
      </c>
      <c r="Y3210" t="s">
        <v>343</v>
      </c>
      <c r="Z3210" t="s">
        <v>394</v>
      </c>
      <c r="AA3210" t="s">
        <v>165</v>
      </c>
      <c r="AB3210" t="s">
        <v>164</v>
      </c>
      <c r="AC3210" t="s">
        <v>56</v>
      </c>
      <c r="AD3210" t="s">
        <v>70</v>
      </c>
      <c r="AF3210">
        <v>3.6525028599999995E-2</v>
      </c>
      <c r="AG3210">
        <v>4.7590382700000003E-2</v>
      </c>
      <c r="AH3210">
        <v>3.6626896720000001E-3</v>
      </c>
      <c r="AI3210">
        <v>9.3797586199999996E-5</v>
      </c>
      <c r="AJ3210">
        <v>8.6293779304000002E-5</v>
      </c>
      <c r="AK3210">
        <v>2.0295367249999998E-5</v>
      </c>
      <c r="AL3210">
        <v>2.4178842784498998E-3</v>
      </c>
    </row>
    <row r="3211" spans="1:38" x14ac:dyDescent="0.25">
      <c r="A3211" t="s">
        <v>393</v>
      </c>
      <c r="B3211" s="17" t="s">
        <v>342</v>
      </c>
      <c r="C3211" t="s">
        <v>343</v>
      </c>
      <c r="D3211" t="s">
        <v>427</v>
      </c>
      <c r="E3211" t="s">
        <v>166</v>
      </c>
      <c r="F3211" t="s">
        <v>58</v>
      </c>
      <c r="G3211" t="s">
        <v>59</v>
      </c>
      <c r="H3211" t="s">
        <v>70</v>
      </c>
      <c r="J3211">
        <v>5210.9494299999997</v>
      </c>
      <c r="K3211">
        <v>4.5634975200000003</v>
      </c>
      <c r="L3211">
        <v>5.3337237899999994E-2</v>
      </c>
      <c r="M3211">
        <v>2.1438164400000002E-3</v>
      </c>
      <c r="N3211">
        <v>1.9723111248000002E-3</v>
      </c>
      <c r="O3211">
        <v>3.57627029E-4</v>
      </c>
      <c r="P3211">
        <v>0.19825710721799</v>
      </c>
      <c r="X3211" t="s">
        <v>342</v>
      </c>
      <c r="Y3211" t="s">
        <v>343</v>
      </c>
      <c r="Z3211" t="s">
        <v>394</v>
      </c>
      <c r="AA3211" t="s">
        <v>166</v>
      </c>
      <c r="AB3211" t="s">
        <v>58</v>
      </c>
      <c r="AC3211" t="s">
        <v>59</v>
      </c>
      <c r="AD3211" t="s">
        <v>70</v>
      </c>
      <c r="AF3211">
        <v>5210.9494299999997</v>
      </c>
      <c r="AG3211">
        <v>1387.7716600000001</v>
      </c>
      <c r="AH3211">
        <v>20.129448799999999</v>
      </c>
      <c r="AI3211">
        <v>0.67622098200000014</v>
      </c>
      <c r="AJ3211">
        <v>0.62212330344</v>
      </c>
      <c r="AK3211">
        <v>0.11808488299999999</v>
      </c>
      <c r="AL3211">
        <v>59.53925247446999</v>
      </c>
    </row>
    <row r="3212" spans="1:38" x14ac:dyDescent="0.25">
      <c r="A3212" t="s">
        <v>393</v>
      </c>
      <c r="B3212" s="17" t="s">
        <v>342</v>
      </c>
      <c r="C3212" t="s">
        <v>343</v>
      </c>
      <c r="D3212" t="s">
        <v>427</v>
      </c>
      <c r="E3212" t="s">
        <v>167</v>
      </c>
      <c r="F3212" t="s">
        <v>61</v>
      </c>
      <c r="G3212" t="s">
        <v>59</v>
      </c>
      <c r="H3212" t="s">
        <v>70</v>
      </c>
      <c r="J3212">
        <v>917.04132114999993</v>
      </c>
      <c r="K3212">
        <v>0.89635519540000008</v>
      </c>
      <c r="L3212">
        <v>1.3845750911E-2</v>
      </c>
      <c r="M3212">
        <v>8.8593697139000005E-4</v>
      </c>
      <c r="N3212">
        <v>8.1506201367880003E-4</v>
      </c>
      <c r="O3212">
        <v>8.8397767301999988E-5</v>
      </c>
      <c r="P3212">
        <v>5.2393159250252591E-2</v>
      </c>
      <c r="X3212" t="s">
        <v>342</v>
      </c>
      <c r="Y3212" t="s">
        <v>343</v>
      </c>
      <c r="Z3212" t="s">
        <v>394</v>
      </c>
      <c r="AA3212" t="s">
        <v>167</v>
      </c>
      <c r="AB3212" t="s">
        <v>61</v>
      </c>
      <c r="AC3212" t="s">
        <v>59</v>
      </c>
      <c r="AD3212" t="s">
        <v>70</v>
      </c>
      <c r="AF3212">
        <v>917.04132114999993</v>
      </c>
      <c r="AG3212">
        <v>272.58400695400002</v>
      </c>
      <c r="AH3212">
        <v>5.2253803220000004</v>
      </c>
      <c r="AI3212">
        <v>0.27944983952999997</v>
      </c>
      <c r="AJ3212">
        <v>0.25709385236760002</v>
      </c>
      <c r="AK3212">
        <v>2.9188064143999999E-2</v>
      </c>
      <c r="AL3212">
        <v>16.689241357932861</v>
      </c>
    </row>
    <row r="3213" spans="1:38" x14ac:dyDescent="0.25">
      <c r="A3213" t="s">
        <v>393</v>
      </c>
      <c r="B3213" s="17" t="s">
        <v>342</v>
      </c>
      <c r="C3213" t="s">
        <v>343</v>
      </c>
      <c r="D3213" t="s">
        <v>427</v>
      </c>
      <c r="E3213" t="s">
        <v>168</v>
      </c>
      <c r="F3213" t="s">
        <v>63</v>
      </c>
      <c r="G3213" t="s">
        <v>59</v>
      </c>
      <c r="H3213" t="s">
        <v>70</v>
      </c>
      <c r="J3213">
        <v>190.46496661999998</v>
      </c>
      <c r="K3213">
        <v>0.43277125022999996</v>
      </c>
      <c r="L3213">
        <v>7.8776670319999995E-3</v>
      </c>
      <c r="M3213">
        <v>3.9408788649999998E-4</v>
      </c>
      <c r="N3213">
        <v>3.6256085558000002E-4</v>
      </c>
      <c r="O3213">
        <v>4.7381607860000005E-5</v>
      </c>
      <c r="P3213">
        <v>2.1311108498949904E-2</v>
      </c>
      <c r="X3213" t="s">
        <v>342</v>
      </c>
      <c r="Y3213" t="s">
        <v>343</v>
      </c>
      <c r="Z3213" t="s">
        <v>394</v>
      </c>
      <c r="AA3213" t="s">
        <v>168</v>
      </c>
      <c r="AB3213" t="s">
        <v>63</v>
      </c>
      <c r="AC3213" t="s">
        <v>59</v>
      </c>
      <c r="AD3213" t="s">
        <v>70</v>
      </c>
      <c r="AF3213">
        <v>190.46496661999998</v>
      </c>
      <c r="AG3213">
        <v>131.60689213000001</v>
      </c>
      <c r="AH3213">
        <v>2.9730281729999999</v>
      </c>
      <c r="AI3213">
        <v>0.12430658756000001</v>
      </c>
      <c r="AJ3213">
        <v>0.11436206055520001</v>
      </c>
      <c r="AK3213">
        <v>1.564493485E-2</v>
      </c>
      <c r="AL3213">
        <v>6.8566597391438311</v>
      </c>
    </row>
    <row r="3214" spans="1:38" x14ac:dyDescent="0.25">
      <c r="A3214" t="s">
        <v>393</v>
      </c>
      <c r="B3214" s="17" t="s">
        <v>342</v>
      </c>
      <c r="C3214" t="s">
        <v>343</v>
      </c>
      <c r="D3214" t="s">
        <v>427</v>
      </c>
      <c r="E3214" t="s">
        <v>170</v>
      </c>
      <c r="F3214" t="s">
        <v>169</v>
      </c>
      <c r="G3214" t="s">
        <v>59</v>
      </c>
      <c r="H3214" t="s">
        <v>70</v>
      </c>
      <c r="J3214">
        <v>273.16898025</v>
      </c>
      <c r="K3214">
        <v>1.1388694472000001</v>
      </c>
      <c r="L3214">
        <v>1.5220958930000002E-2</v>
      </c>
      <c r="M3214">
        <v>5.4830223129999996E-4</v>
      </c>
      <c r="N3214">
        <v>5.0443805279600017E-4</v>
      </c>
      <c r="O3214">
        <v>1.0198488956000001E-4</v>
      </c>
      <c r="P3214">
        <v>3.5973426723014998E-2</v>
      </c>
      <c r="X3214" t="s">
        <v>342</v>
      </c>
      <c r="Y3214" t="s">
        <v>343</v>
      </c>
      <c r="Z3214" t="s">
        <v>394</v>
      </c>
      <c r="AA3214" t="s">
        <v>170</v>
      </c>
      <c r="AB3214" t="s">
        <v>169</v>
      </c>
      <c r="AC3214" t="s">
        <v>59</v>
      </c>
      <c r="AD3214" t="s">
        <v>70</v>
      </c>
      <c r="AF3214">
        <v>273.16898025</v>
      </c>
      <c r="AG3214">
        <v>346.33323766999996</v>
      </c>
      <c r="AH3214">
        <v>5.7443828200000011</v>
      </c>
      <c r="AI3214">
        <v>0.17295018822</v>
      </c>
      <c r="AJ3214">
        <v>0.15911417316240001</v>
      </c>
      <c r="AK3214">
        <v>3.3674395409999995E-2</v>
      </c>
      <c r="AL3214">
        <v>11.582330757032903</v>
      </c>
    </row>
    <row r="3215" spans="1:38" x14ac:dyDescent="0.25">
      <c r="A3215" t="s">
        <v>393</v>
      </c>
      <c r="B3215" s="17" t="s">
        <v>342</v>
      </c>
      <c r="C3215" t="s">
        <v>343</v>
      </c>
      <c r="D3215" t="s">
        <v>427</v>
      </c>
      <c r="E3215" t="s">
        <v>172</v>
      </c>
      <c r="F3215" t="s">
        <v>171</v>
      </c>
      <c r="G3215" t="s">
        <v>59</v>
      </c>
      <c r="H3215" t="s">
        <v>70</v>
      </c>
      <c r="J3215">
        <v>2515.881946944</v>
      </c>
      <c r="K3215">
        <v>1.786070844363</v>
      </c>
      <c r="L3215">
        <v>2.189790394485E-2</v>
      </c>
      <c r="M3215">
        <v>1.5090250004910002E-3</v>
      </c>
      <c r="N3215">
        <v>1.3883030004517196E-3</v>
      </c>
      <c r="O3215">
        <v>1.5826741769330003E-4</v>
      </c>
      <c r="P3215">
        <v>9.6139547972082295E-2</v>
      </c>
      <c r="X3215" t="s">
        <v>342</v>
      </c>
      <c r="Y3215" t="s">
        <v>343</v>
      </c>
      <c r="Z3215" t="s">
        <v>394</v>
      </c>
      <c r="AA3215" t="s">
        <v>172</v>
      </c>
      <c r="AB3215" t="s">
        <v>171</v>
      </c>
      <c r="AC3215" t="s">
        <v>59</v>
      </c>
      <c r="AD3215" t="s">
        <v>70</v>
      </c>
      <c r="AF3215">
        <v>2515.881946944</v>
      </c>
      <c r="AG3215">
        <v>543.14885244100003</v>
      </c>
      <c r="AH3215">
        <v>8.2642590946599999</v>
      </c>
      <c r="AI3215">
        <v>0.47598960502599996</v>
      </c>
      <c r="AJ3215">
        <v>0.4379104366239201</v>
      </c>
      <c r="AK3215">
        <v>5.2258327971200003E-2</v>
      </c>
      <c r="AL3215">
        <v>30.126992315947561</v>
      </c>
    </row>
    <row r="3216" spans="1:38" x14ac:dyDescent="0.25">
      <c r="A3216" t="s">
        <v>393</v>
      </c>
      <c r="B3216" s="17" t="s">
        <v>342</v>
      </c>
      <c r="C3216" t="s">
        <v>343</v>
      </c>
      <c r="D3216" t="s">
        <v>427</v>
      </c>
      <c r="E3216" t="s">
        <v>173</v>
      </c>
      <c r="F3216" t="s">
        <v>65</v>
      </c>
      <c r="G3216" t="s">
        <v>59</v>
      </c>
      <c r="H3216" t="s">
        <v>70</v>
      </c>
      <c r="J3216">
        <v>32.097068096999998</v>
      </c>
      <c r="K3216">
        <v>8.7909678408E-2</v>
      </c>
      <c r="L3216">
        <v>9.9449218099999996E-4</v>
      </c>
      <c r="M3216">
        <v>5.4117951010000008E-5</v>
      </c>
      <c r="N3216">
        <v>4.9788514929199999E-5</v>
      </c>
      <c r="O3216">
        <v>7.4846062209999999E-6</v>
      </c>
      <c r="P3216">
        <v>3.2591954055498102E-3</v>
      </c>
      <c r="X3216" t="s">
        <v>342</v>
      </c>
      <c r="Y3216" t="s">
        <v>343</v>
      </c>
      <c r="Z3216" t="s">
        <v>394</v>
      </c>
      <c r="AA3216" t="s">
        <v>173</v>
      </c>
      <c r="AB3216" t="s">
        <v>65</v>
      </c>
      <c r="AC3216" t="s">
        <v>59</v>
      </c>
      <c r="AD3216" t="s">
        <v>70</v>
      </c>
      <c r="AF3216">
        <v>32.097068096999998</v>
      </c>
      <c r="AG3216">
        <v>26.733567785000002</v>
      </c>
      <c r="AH3216">
        <v>0.37532093480000001</v>
      </c>
      <c r="AI3216">
        <v>1.7070348159E-2</v>
      </c>
      <c r="AJ3216">
        <v>1.5704720306280003E-2</v>
      </c>
      <c r="AK3216">
        <v>2.4713424564000003E-3</v>
      </c>
      <c r="AL3216">
        <v>1.0476195875019549</v>
      </c>
    </row>
    <row r="3217" spans="1:38" x14ac:dyDescent="0.25">
      <c r="A3217" t="s">
        <v>393</v>
      </c>
      <c r="B3217" s="17" t="s">
        <v>342</v>
      </c>
      <c r="C3217" t="s">
        <v>343</v>
      </c>
      <c r="D3217" t="s">
        <v>427</v>
      </c>
      <c r="E3217" t="s">
        <v>175</v>
      </c>
      <c r="F3217" t="s">
        <v>174</v>
      </c>
      <c r="G3217" t="s">
        <v>68</v>
      </c>
      <c r="H3217" t="s">
        <v>70</v>
      </c>
      <c r="J3217">
        <v>3.6503789759999998</v>
      </c>
      <c r="K3217">
        <v>1.503386174E-3</v>
      </c>
      <c r="L3217">
        <v>1.697395003E-5</v>
      </c>
      <c r="M3217">
        <v>5.0852676699999999E-7</v>
      </c>
      <c r="N3217">
        <v>4.6784462563999997E-7</v>
      </c>
      <c r="O3217">
        <v>1.0549734009999999E-7</v>
      </c>
      <c r="P3217">
        <v>5.7618954810907005E-5</v>
      </c>
      <c r="X3217" t="s">
        <v>342</v>
      </c>
      <c r="Y3217" t="s">
        <v>343</v>
      </c>
      <c r="Z3217" t="s">
        <v>394</v>
      </c>
      <c r="AA3217" t="s">
        <v>175</v>
      </c>
      <c r="AB3217" t="s">
        <v>174</v>
      </c>
      <c r="AC3217" t="s">
        <v>68</v>
      </c>
      <c r="AD3217" t="s">
        <v>70</v>
      </c>
      <c r="AF3217">
        <v>3.6503789759999998</v>
      </c>
      <c r="AG3217">
        <v>0.45718378600000004</v>
      </c>
      <c r="AH3217">
        <v>6.4059604500000004E-3</v>
      </c>
      <c r="AI3217">
        <v>1.6040386790000001E-4</v>
      </c>
      <c r="AJ3217">
        <v>1.4757155846800002E-4</v>
      </c>
      <c r="AK3217">
        <v>3.4834174299999996E-5</v>
      </c>
      <c r="AL3217">
        <v>1.6933201940365003E-2</v>
      </c>
    </row>
    <row r="3218" spans="1:38" x14ac:dyDescent="0.25">
      <c r="A3218" t="s">
        <v>393</v>
      </c>
      <c r="B3218" s="17" t="s">
        <v>342</v>
      </c>
      <c r="C3218" t="s">
        <v>343</v>
      </c>
      <c r="D3218" t="s">
        <v>427</v>
      </c>
      <c r="E3218" t="s">
        <v>177</v>
      </c>
      <c r="F3218" t="s">
        <v>176</v>
      </c>
      <c r="G3218" t="s">
        <v>68</v>
      </c>
      <c r="H3218" t="s">
        <v>70</v>
      </c>
      <c r="J3218">
        <v>8.5120158999999994E-3</v>
      </c>
      <c r="K3218">
        <v>1.2717674000000001E-5</v>
      </c>
      <c r="L3218">
        <v>1.56655556E-7</v>
      </c>
      <c r="M3218">
        <v>1.7055677299999999E-8</v>
      </c>
      <c r="N3218">
        <v>1.5691223116E-8</v>
      </c>
      <c r="O3218">
        <v>1.20701002E-9</v>
      </c>
      <c r="P3218">
        <v>7.3053959120000012E-7</v>
      </c>
      <c r="X3218" t="s">
        <v>342</v>
      </c>
      <c r="Y3218" t="s">
        <v>343</v>
      </c>
      <c r="Z3218" t="s">
        <v>394</v>
      </c>
      <c r="AA3218" t="s">
        <v>177</v>
      </c>
      <c r="AB3218" t="s">
        <v>176</v>
      </c>
      <c r="AC3218" t="s">
        <v>68</v>
      </c>
      <c r="AD3218" t="s">
        <v>70</v>
      </c>
      <c r="AF3218">
        <v>8.5120158999999994E-3</v>
      </c>
      <c r="AG3218">
        <v>3.8674789000000005E-3</v>
      </c>
      <c r="AH3218">
        <v>5.9121737999999997E-5</v>
      </c>
      <c r="AI3218">
        <v>5.3798475100000003E-6</v>
      </c>
      <c r="AJ3218">
        <v>4.9494597092000006E-6</v>
      </c>
      <c r="AK3218">
        <v>3.9854265E-7</v>
      </c>
      <c r="AL3218">
        <v>2.3773174916399996E-4</v>
      </c>
    </row>
    <row r="3219" spans="1:38" x14ac:dyDescent="0.25">
      <c r="A3219" t="s">
        <v>393</v>
      </c>
      <c r="B3219" s="17" t="s">
        <v>342</v>
      </c>
      <c r="C3219" t="s">
        <v>343</v>
      </c>
      <c r="D3219" t="s">
        <v>427</v>
      </c>
      <c r="E3219" t="s">
        <v>179</v>
      </c>
      <c r="F3219" t="s">
        <v>178</v>
      </c>
      <c r="G3219" t="s">
        <v>32</v>
      </c>
      <c r="H3219" t="s">
        <v>70</v>
      </c>
      <c r="J3219">
        <v>0.6770159899999999</v>
      </c>
      <c r="K3219">
        <v>1.0246330200000001E-2</v>
      </c>
      <c r="L3219">
        <v>8.2807691000000012E-5</v>
      </c>
      <c r="M3219">
        <v>5.2078449400000003E-6</v>
      </c>
      <c r="N3219">
        <v>4.7912173448E-6</v>
      </c>
      <c r="O3219">
        <v>8.3259091000000004E-7</v>
      </c>
      <c r="P3219">
        <v>2.30143919194E-4</v>
      </c>
      <c r="X3219" t="s">
        <v>342</v>
      </c>
      <c r="Y3219" t="s">
        <v>343</v>
      </c>
      <c r="Z3219" t="s">
        <v>394</v>
      </c>
      <c r="AA3219" t="s">
        <v>179</v>
      </c>
      <c r="AB3219" t="s">
        <v>178</v>
      </c>
      <c r="AC3219" t="s">
        <v>32</v>
      </c>
      <c r="AD3219" t="s">
        <v>70</v>
      </c>
      <c r="AF3219">
        <v>0.6770159899999999</v>
      </c>
      <c r="AG3219">
        <v>2.9205599900000001</v>
      </c>
      <c r="AH3219">
        <v>2.9292039799999999E-2</v>
      </c>
      <c r="AI3219">
        <v>1.53970183E-3</v>
      </c>
      <c r="AJ3219">
        <v>1.4165256836E-3</v>
      </c>
      <c r="AK3219">
        <v>2.5767555800000001E-4</v>
      </c>
      <c r="AL3219">
        <v>7.0735224427399976E-2</v>
      </c>
    </row>
    <row r="3220" spans="1:38" x14ac:dyDescent="0.25">
      <c r="A3220" t="s">
        <v>393</v>
      </c>
      <c r="B3220" s="17" t="s">
        <v>342</v>
      </c>
      <c r="C3220" t="s">
        <v>343</v>
      </c>
      <c r="D3220" t="s">
        <v>427</v>
      </c>
      <c r="E3220" t="s">
        <v>182</v>
      </c>
      <c r="F3220" t="s">
        <v>180</v>
      </c>
      <c r="G3220" t="s">
        <v>9</v>
      </c>
      <c r="H3220" t="s">
        <v>181</v>
      </c>
      <c r="J3220">
        <v>13.592459430000002</v>
      </c>
      <c r="K3220">
        <v>5.1563304479999997E-3</v>
      </c>
      <c r="L3220">
        <v>1.1329766239999998E-3</v>
      </c>
      <c r="M3220">
        <v>7.4171064420000008E-6</v>
      </c>
      <c r="N3220">
        <v>7.4171064420000008E-6</v>
      </c>
      <c r="O3220">
        <v>1.6114703998000002E-6</v>
      </c>
      <c r="P3220">
        <v>3.1185215160311797E-4</v>
      </c>
      <c r="X3220" t="s">
        <v>342</v>
      </c>
      <c r="Y3220" t="s">
        <v>343</v>
      </c>
      <c r="Z3220" t="s">
        <v>394</v>
      </c>
      <c r="AA3220" t="s">
        <v>182</v>
      </c>
      <c r="AB3220" t="s">
        <v>180</v>
      </c>
      <c r="AC3220" t="s">
        <v>9</v>
      </c>
      <c r="AD3220" t="s">
        <v>181</v>
      </c>
      <c r="AF3220">
        <v>13.592459430000002</v>
      </c>
      <c r="AG3220">
        <v>1.4825070748</v>
      </c>
      <c r="AH3220">
        <v>0.32574436690000003</v>
      </c>
      <c r="AI3220">
        <v>2.1325071895999998E-3</v>
      </c>
      <c r="AJ3220">
        <v>2.1325071895999998E-3</v>
      </c>
      <c r="AK3220">
        <v>4.6331710459999998E-4</v>
      </c>
      <c r="AL3220">
        <v>8.9661244717076108E-2</v>
      </c>
    </row>
    <row r="3221" spans="1:38" x14ac:dyDescent="0.25">
      <c r="A3221" t="s">
        <v>393</v>
      </c>
      <c r="B3221" s="17" t="s">
        <v>342</v>
      </c>
      <c r="C3221" t="s">
        <v>343</v>
      </c>
      <c r="D3221" t="s">
        <v>427</v>
      </c>
      <c r="E3221" t="s">
        <v>183</v>
      </c>
      <c r="F3221" t="s">
        <v>76</v>
      </c>
      <c r="G3221" t="s">
        <v>19</v>
      </c>
      <c r="H3221" t="s">
        <v>181</v>
      </c>
      <c r="J3221">
        <v>1.3831788899999999</v>
      </c>
      <c r="K3221">
        <v>1.79672167E-3</v>
      </c>
      <c r="L3221">
        <v>3.0348170900000002E-4</v>
      </c>
      <c r="M3221">
        <v>4.0384561E-6</v>
      </c>
      <c r="N3221">
        <v>4.0384561E-6</v>
      </c>
      <c r="O3221">
        <v>7.9502388000000003E-7</v>
      </c>
      <c r="P3221">
        <v>8.3623583658791012E-5</v>
      </c>
      <c r="X3221" t="s">
        <v>342</v>
      </c>
      <c r="Y3221" t="s">
        <v>343</v>
      </c>
      <c r="Z3221" t="s">
        <v>394</v>
      </c>
      <c r="AA3221" t="s">
        <v>183</v>
      </c>
      <c r="AB3221" t="s">
        <v>76</v>
      </c>
      <c r="AC3221" t="s">
        <v>19</v>
      </c>
      <c r="AD3221" t="s">
        <v>181</v>
      </c>
      <c r="AF3221">
        <v>1.3831788899999999</v>
      </c>
      <c r="AG3221">
        <v>0.482883334</v>
      </c>
      <c r="AH3221">
        <v>8.1563163999999994E-2</v>
      </c>
      <c r="AI3221">
        <v>1.08536766E-3</v>
      </c>
      <c r="AJ3221">
        <v>1.08536766E-3</v>
      </c>
      <c r="AK3221">
        <v>2.1366905499999999E-4</v>
      </c>
      <c r="AL3221">
        <v>2.2474513967946998E-2</v>
      </c>
    </row>
    <row r="3222" spans="1:38" x14ac:dyDescent="0.25">
      <c r="A3222" t="s">
        <v>393</v>
      </c>
      <c r="B3222" s="17" t="s">
        <v>342</v>
      </c>
      <c r="C3222" t="s">
        <v>343</v>
      </c>
      <c r="D3222" t="s">
        <v>427</v>
      </c>
      <c r="E3222" t="s">
        <v>184</v>
      </c>
      <c r="F3222" t="s">
        <v>80</v>
      </c>
      <c r="G3222" t="s">
        <v>19</v>
      </c>
      <c r="H3222" t="s">
        <v>181</v>
      </c>
      <c r="J3222">
        <v>1.3737694299999998</v>
      </c>
      <c r="K3222">
        <v>2.1113288799999999E-3</v>
      </c>
      <c r="L3222">
        <v>2.87125501E-4</v>
      </c>
      <c r="M3222">
        <v>6.8557020999999998E-6</v>
      </c>
      <c r="N3222">
        <v>6.8557020999999998E-6</v>
      </c>
      <c r="O3222">
        <v>1.28899595E-6</v>
      </c>
      <c r="P3222">
        <v>7.515549893033999E-5</v>
      </c>
      <c r="X3222" t="s">
        <v>342</v>
      </c>
      <c r="Y3222" t="s">
        <v>343</v>
      </c>
      <c r="Z3222" t="s">
        <v>394</v>
      </c>
      <c r="AA3222" t="s">
        <v>184</v>
      </c>
      <c r="AB3222" t="s">
        <v>80</v>
      </c>
      <c r="AC3222" t="s">
        <v>19</v>
      </c>
      <c r="AD3222" t="s">
        <v>181</v>
      </c>
      <c r="AF3222">
        <v>1.3737694299999998</v>
      </c>
      <c r="AG3222">
        <v>0.56743661499999998</v>
      </c>
      <c r="AH3222">
        <v>7.7167284000000003E-2</v>
      </c>
      <c r="AI3222">
        <v>1.8425252000000001E-3</v>
      </c>
      <c r="AJ3222">
        <v>1.8425252000000001E-3</v>
      </c>
      <c r="AK3222">
        <v>3.4642803999999997E-4</v>
      </c>
      <c r="AL3222">
        <v>2.0198645869339997E-2</v>
      </c>
    </row>
    <row r="3223" spans="1:38" x14ac:dyDescent="0.25">
      <c r="A3223" t="s">
        <v>393</v>
      </c>
      <c r="B3223" s="17" t="s">
        <v>342</v>
      </c>
      <c r="C3223" t="s">
        <v>343</v>
      </c>
      <c r="D3223" t="s">
        <v>427</v>
      </c>
      <c r="E3223" t="s">
        <v>185</v>
      </c>
      <c r="F3223" t="s">
        <v>23</v>
      </c>
      <c r="G3223" t="s">
        <v>19</v>
      </c>
      <c r="H3223" t="s">
        <v>181</v>
      </c>
      <c r="J3223">
        <v>1.119716385</v>
      </c>
      <c r="K3223">
        <v>6.3210160999999999E-4</v>
      </c>
      <c r="L3223">
        <v>1.2564134700000001E-4</v>
      </c>
      <c r="M3223">
        <v>1.05672008E-6</v>
      </c>
      <c r="N3223">
        <v>1.05672008E-6</v>
      </c>
      <c r="O3223">
        <v>2.2054720699999998E-7</v>
      </c>
      <c r="P3223">
        <v>3.4850018341569996E-5</v>
      </c>
      <c r="X3223" t="s">
        <v>342</v>
      </c>
      <c r="Y3223" t="s">
        <v>343</v>
      </c>
      <c r="Z3223" t="s">
        <v>394</v>
      </c>
      <c r="AA3223" t="s">
        <v>185</v>
      </c>
      <c r="AB3223" t="s">
        <v>23</v>
      </c>
      <c r="AC3223" t="s">
        <v>19</v>
      </c>
      <c r="AD3223" t="s">
        <v>181</v>
      </c>
      <c r="AF3223">
        <v>1.119716385</v>
      </c>
      <c r="AG3223">
        <v>0.16988239199999999</v>
      </c>
      <c r="AH3223">
        <v>3.3767124900000001E-2</v>
      </c>
      <c r="AI3223">
        <v>2.8400202799999999E-4</v>
      </c>
      <c r="AJ3223">
        <v>2.8400202799999999E-4</v>
      </c>
      <c r="AK3223">
        <v>5.9273838399999999E-5</v>
      </c>
      <c r="AL3223">
        <v>9.3662222983259998E-3</v>
      </c>
    </row>
    <row r="3224" spans="1:38" x14ac:dyDescent="0.25">
      <c r="A3224" t="s">
        <v>393</v>
      </c>
      <c r="B3224" s="17" t="s">
        <v>342</v>
      </c>
      <c r="C3224" t="s">
        <v>343</v>
      </c>
      <c r="D3224" t="s">
        <v>427</v>
      </c>
      <c r="E3224" t="s">
        <v>186</v>
      </c>
      <c r="F3224" t="s">
        <v>83</v>
      </c>
      <c r="G3224" t="s">
        <v>19</v>
      </c>
      <c r="H3224" t="s">
        <v>181</v>
      </c>
      <c r="J3224">
        <v>0.31991894100000001</v>
      </c>
      <c r="K3224">
        <v>2.9842273999999998E-4</v>
      </c>
      <c r="L3224">
        <v>4.7501585999999994E-5</v>
      </c>
      <c r="M3224">
        <v>7.1868413000000003E-7</v>
      </c>
      <c r="N3224">
        <v>7.1868413000000003E-7</v>
      </c>
      <c r="O3224">
        <v>1.3960408299999999E-7</v>
      </c>
      <c r="P3224">
        <v>1.3003615580453999E-5</v>
      </c>
      <c r="X3224" t="s">
        <v>342</v>
      </c>
      <c r="Y3224" t="s">
        <v>343</v>
      </c>
      <c r="Z3224" t="s">
        <v>394</v>
      </c>
      <c r="AA3224" t="s">
        <v>186</v>
      </c>
      <c r="AB3224" t="s">
        <v>83</v>
      </c>
      <c r="AC3224" t="s">
        <v>19</v>
      </c>
      <c r="AD3224" t="s">
        <v>181</v>
      </c>
      <c r="AF3224">
        <v>0.31991894100000001</v>
      </c>
      <c r="AG3224">
        <v>8.0203518000000001E-2</v>
      </c>
      <c r="AH3224">
        <v>1.2766433800000001E-2</v>
      </c>
      <c r="AI3224">
        <v>1.9315214300000001E-4</v>
      </c>
      <c r="AJ3224">
        <v>1.9315214300000001E-4</v>
      </c>
      <c r="AK3224">
        <v>3.7519717999999995E-5</v>
      </c>
      <c r="AL3224">
        <v>3.4948263707859999E-3</v>
      </c>
    </row>
    <row r="3225" spans="1:38" x14ac:dyDescent="0.25">
      <c r="A3225" t="s">
        <v>393</v>
      </c>
      <c r="B3225" s="17" t="s">
        <v>342</v>
      </c>
      <c r="C3225" t="s">
        <v>343</v>
      </c>
      <c r="D3225" t="s">
        <v>427</v>
      </c>
      <c r="E3225" t="s">
        <v>187</v>
      </c>
      <c r="F3225" t="s">
        <v>86</v>
      </c>
      <c r="G3225" t="s">
        <v>19</v>
      </c>
      <c r="H3225" t="s">
        <v>181</v>
      </c>
      <c r="J3225">
        <v>3.6602487199999998</v>
      </c>
      <c r="K3225">
        <v>5.7311858999999996E-3</v>
      </c>
      <c r="L3225">
        <v>9.8009995999999997E-4</v>
      </c>
      <c r="M3225">
        <v>1.23551516E-5</v>
      </c>
      <c r="N3225">
        <v>1.23551516E-5</v>
      </c>
      <c r="O3225">
        <v>2.4439120799999998E-6</v>
      </c>
      <c r="P3225">
        <v>2.7139320714058001E-4</v>
      </c>
      <c r="X3225" t="s">
        <v>342</v>
      </c>
      <c r="Y3225" t="s">
        <v>343</v>
      </c>
      <c r="Z3225" t="s">
        <v>394</v>
      </c>
      <c r="AA3225" t="s">
        <v>187</v>
      </c>
      <c r="AB3225" t="s">
        <v>86</v>
      </c>
      <c r="AC3225" t="s">
        <v>19</v>
      </c>
      <c r="AD3225" t="s">
        <v>181</v>
      </c>
      <c r="AF3225">
        <v>3.6602487199999998</v>
      </c>
      <c r="AG3225">
        <v>1.5403021400000001</v>
      </c>
      <c r="AH3225">
        <v>0.26340971299999999</v>
      </c>
      <c r="AI3225">
        <v>3.3205462599999996E-3</v>
      </c>
      <c r="AJ3225">
        <v>3.3205462599999996E-3</v>
      </c>
      <c r="AK3225">
        <v>6.5682098999999996E-4</v>
      </c>
      <c r="AL3225">
        <v>7.2939105102669002E-2</v>
      </c>
    </row>
    <row r="3226" spans="1:38" x14ac:dyDescent="0.25">
      <c r="A3226" t="s">
        <v>393</v>
      </c>
      <c r="B3226" s="17" t="s">
        <v>342</v>
      </c>
      <c r="C3226" t="s">
        <v>343</v>
      </c>
      <c r="D3226" t="s">
        <v>427</v>
      </c>
      <c r="E3226" t="s">
        <v>188</v>
      </c>
      <c r="F3226" t="s">
        <v>88</v>
      </c>
      <c r="G3226" t="s">
        <v>19</v>
      </c>
      <c r="H3226" t="s">
        <v>181</v>
      </c>
      <c r="J3226">
        <v>2.62521732</v>
      </c>
      <c r="K3226">
        <v>2.68743505E-3</v>
      </c>
      <c r="L3226">
        <v>5.8473862200000002E-4</v>
      </c>
      <c r="M3226">
        <v>3.9983589000000001E-6</v>
      </c>
      <c r="N3226">
        <v>3.9983589000000001E-6</v>
      </c>
      <c r="O3226">
        <v>8.6656712999999998E-7</v>
      </c>
      <c r="P3226">
        <v>1.6027945686027998E-4</v>
      </c>
      <c r="X3226" t="s">
        <v>342</v>
      </c>
      <c r="Y3226" t="s">
        <v>343</v>
      </c>
      <c r="Z3226" t="s">
        <v>394</v>
      </c>
      <c r="AA3226" t="s">
        <v>188</v>
      </c>
      <c r="AB3226" t="s">
        <v>88</v>
      </c>
      <c r="AC3226" t="s">
        <v>19</v>
      </c>
      <c r="AD3226" t="s">
        <v>181</v>
      </c>
      <c r="AF3226">
        <v>2.62521732</v>
      </c>
      <c r="AG3226">
        <v>0.72226983700000003</v>
      </c>
      <c r="AH3226">
        <v>0.157153195</v>
      </c>
      <c r="AI3226">
        <v>1.0745911300000001E-3</v>
      </c>
      <c r="AJ3226">
        <v>1.0745911300000001E-3</v>
      </c>
      <c r="AK3226">
        <v>2.3289687899999997E-4</v>
      </c>
      <c r="AL3226">
        <v>4.3076391110859993E-2</v>
      </c>
    </row>
    <row r="3227" spans="1:38" x14ac:dyDescent="0.25">
      <c r="A3227" t="s">
        <v>393</v>
      </c>
      <c r="B3227" s="17" t="s">
        <v>342</v>
      </c>
      <c r="C3227" t="s">
        <v>343</v>
      </c>
      <c r="D3227" t="s">
        <v>427</v>
      </c>
      <c r="E3227" t="s">
        <v>189</v>
      </c>
      <c r="F3227" t="s">
        <v>27</v>
      </c>
      <c r="G3227" t="s">
        <v>19</v>
      </c>
      <c r="H3227" t="s">
        <v>181</v>
      </c>
      <c r="J3227">
        <v>2.2864797000000001</v>
      </c>
      <c r="K3227">
        <v>2.4942233600000001E-3</v>
      </c>
      <c r="L3227">
        <v>3.3528134000000004E-4</v>
      </c>
      <c r="M3227">
        <v>1.1968889799999999E-5</v>
      </c>
      <c r="N3227">
        <v>1.1968889799999999E-5</v>
      </c>
      <c r="O3227">
        <v>2.2005822999999999E-6</v>
      </c>
      <c r="P3227">
        <v>7.8822780514100005E-5</v>
      </c>
      <c r="X3227" t="s">
        <v>342</v>
      </c>
      <c r="Y3227" t="s">
        <v>343</v>
      </c>
      <c r="Z3227" t="s">
        <v>394</v>
      </c>
      <c r="AA3227" t="s">
        <v>189</v>
      </c>
      <c r="AB3227" t="s">
        <v>27</v>
      </c>
      <c r="AC3227" t="s">
        <v>19</v>
      </c>
      <c r="AD3227" t="s">
        <v>181</v>
      </c>
      <c r="AF3227">
        <v>2.2864797000000001</v>
      </c>
      <c r="AG3227">
        <v>0.67034252000000005</v>
      </c>
      <c r="AH3227">
        <v>9.0109551999999996E-2</v>
      </c>
      <c r="AI3227">
        <v>3.2167354000000002E-3</v>
      </c>
      <c r="AJ3227">
        <v>3.2167354000000002E-3</v>
      </c>
      <c r="AK3227">
        <v>5.9142420999999993E-4</v>
      </c>
      <c r="AL3227">
        <v>2.1184253239820001E-2</v>
      </c>
    </row>
    <row r="3228" spans="1:38" x14ac:dyDescent="0.25">
      <c r="A3228" t="s">
        <v>393</v>
      </c>
      <c r="B3228" s="17" t="s">
        <v>342</v>
      </c>
      <c r="C3228" t="s">
        <v>343</v>
      </c>
      <c r="D3228" t="s">
        <v>427</v>
      </c>
      <c r="E3228" t="s">
        <v>190</v>
      </c>
      <c r="F3228" t="s">
        <v>93</v>
      </c>
      <c r="G3228" t="s">
        <v>19</v>
      </c>
      <c r="H3228" t="s">
        <v>181</v>
      </c>
      <c r="J3228">
        <v>1.2514475911</v>
      </c>
      <c r="K3228">
        <v>2.5590156862999999E-3</v>
      </c>
      <c r="L3228">
        <v>5.0694271709000004E-4</v>
      </c>
      <c r="M3228">
        <v>4.287588654E-6</v>
      </c>
      <c r="N3228">
        <v>4.287588654E-6</v>
      </c>
      <c r="O3228">
        <v>8.9376497790000007E-7</v>
      </c>
      <c r="P3228">
        <v>1.4080472919352047E-4</v>
      </c>
      <c r="X3228" t="s">
        <v>342</v>
      </c>
      <c r="Y3228" t="s">
        <v>343</v>
      </c>
      <c r="Z3228" t="s">
        <v>394</v>
      </c>
      <c r="AA3228" t="s">
        <v>190</v>
      </c>
      <c r="AB3228" t="s">
        <v>93</v>
      </c>
      <c r="AC3228" t="s">
        <v>19</v>
      </c>
      <c r="AD3228" t="s">
        <v>181</v>
      </c>
      <c r="AF3228">
        <v>1.2514475911</v>
      </c>
      <c r="AG3228">
        <v>0.68775590170000012</v>
      </c>
      <c r="AH3228">
        <v>0.13624493240000002</v>
      </c>
      <c r="AI3228">
        <v>1.1523239642E-3</v>
      </c>
      <c r="AJ3228">
        <v>1.1523239642E-3</v>
      </c>
      <c r="AK3228">
        <v>2.4020649710000002E-4</v>
      </c>
      <c r="AL3228">
        <v>3.784239954934749E-2</v>
      </c>
    </row>
    <row r="3229" spans="1:38" x14ac:dyDescent="0.25">
      <c r="A3229" t="s">
        <v>393</v>
      </c>
      <c r="B3229" s="17" t="s">
        <v>342</v>
      </c>
      <c r="C3229" t="s">
        <v>343</v>
      </c>
      <c r="D3229" t="s">
        <v>427</v>
      </c>
      <c r="E3229" t="s">
        <v>191</v>
      </c>
      <c r="F3229" t="s">
        <v>29</v>
      </c>
      <c r="G3229" t="s">
        <v>19</v>
      </c>
      <c r="H3229" t="s">
        <v>181</v>
      </c>
      <c r="J3229">
        <v>0.23523443999999999</v>
      </c>
      <c r="K3229">
        <v>4.1378161E-4</v>
      </c>
      <c r="L3229">
        <v>8.0828235000000002E-5</v>
      </c>
      <c r="M3229">
        <v>7.0563901999999995E-7</v>
      </c>
      <c r="N3229">
        <v>7.0563901999999995E-7</v>
      </c>
      <c r="O3229">
        <v>1.4638566999999999E-7</v>
      </c>
      <c r="P3229">
        <v>2.2474430770819997E-5</v>
      </c>
      <c r="X3229" t="s">
        <v>342</v>
      </c>
      <c r="Y3229" t="s">
        <v>343</v>
      </c>
      <c r="Z3229" t="s">
        <v>394</v>
      </c>
      <c r="AA3229" t="s">
        <v>191</v>
      </c>
      <c r="AB3229" t="s">
        <v>29</v>
      </c>
      <c r="AC3229" t="s">
        <v>19</v>
      </c>
      <c r="AD3229" t="s">
        <v>181</v>
      </c>
      <c r="AF3229">
        <v>0.23523443999999999</v>
      </c>
      <c r="AG3229">
        <v>0.11120714</v>
      </c>
      <c r="AH3229">
        <v>2.1723238999999998E-2</v>
      </c>
      <c r="AI3229">
        <v>1.8964618999999999E-4</v>
      </c>
      <c r="AJ3229">
        <v>1.8964618999999999E-4</v>
      </c>
      <c r="AK3229">
        <v>3.9342321999999998E-5</v>
      </c>
      <c r="AL3229">
        <v>6.0401828827399999E-3</v>
      </c>
    </row>
    <row r="3230" spans="1:38" x14ac:dyDescent="0.25">
      <c r="A3230" t="s">
        <v>393</v>
      </c>
      <c r="B3230" s="17" t="s">
        <v>342</v>
      </c>
      <c r="C3230" t="s">
        <v>343</v>
      </c>
      <c r="D3230" t="s">
        <v>427</v>
      </c>
      <c r="E3230" t="s">
        <v>192</v>
      </c>
      <c r="F3230" t="s">
        <v>96</v>
      </c>
      <c r="G3230" t="s">
        <v>19</v>
      </c>
      <c r="H3230" t="s">
        <v>181</v>
      </c>
      <c r="J3230">
        <v>1.9383328800999999</v>
      </c>
      <c r="K3230">
        <v>4.0247091530000003E-3</v>
      </c>
      <c r="L3230">
        <v>7.1404349550000001E-4</v>
      </c>
      <c r="M3230">
        <v>7.8374457410000012E-6</v>
      </c>
      <c r="N3230">
        <v>7.8374457410000012E-6</v>
      </c>
      <c r="O3230">
        <v>1.5747714407E-6</v>
      </c>
      <c r="P3230">
        <v>1.9912642024071697E-4</v>
      </c>
      <c r="X3230" t="s">
        <v>342</v>
      </c>
      <c r="Y3230" t="s">
        <v>343</v>
      </c>
      <c r="Z3230" t="s">
        <v>394</v>
      </c>
      <c r="AA3230" t="s">
        <v>192</v>
      </c>
      <c r="AB3230" t="s">
        <v>96</v>
      </c>
      <c r="AC3230" t="s">
        <v>19</v>
      </c>
      <c r="AD3230" t="s">
        <v>181</v>
      </c>
      <c r="AF3230">
        <v>1.9383328800999999</v>
      </c>
      <c r="AG3230">
        <v>1.0816730531999998</v>
      </c>
      <c r="AH3230">
        <v>0.19190490930000001</v>
      </c>
      <c r="AI3230">
        <v>2.106376574E-3</v>
      </c>
      <c r="AJ3230">
        <v>2.106376574E-3</v>
      </c>
      <c r="AK3230">
        <v>4.232325354E-4</v>
      </c>
      <c r="AL3230">
        <v>5.3516824115497394E-2</v>
      </c>
    </row>
    <row r="3231" spans="1:38" x14ac:dyDescent="0.25">
      <c r="A3231" t="s">
        <v>393</v>
      </c>
      <c r="B3231" s="17" t="s">
        <v>342</v>
      </c>
      <c r="C3231" t="s">
        <v>343</v>
      </c>
      <c r="D3231" t="s">
        <v>427</v>
      </c>
      <c r="E3231" t="s">
        <v>193</v>
      </c>
      <c r="F3231" t="s">
        <v>98</v>
      </c>
      <c r="G3231" t="s">
        <v>19</v>
      </c>
      <c r="H3231" t="s">
        <v>181</v>
      </c>
      <c r="J3231">
        <v>3.2085991579999997</v>
      </c>
      <c r="K3231">
        <v>8.168115539000001E-3</v>
      </c>
      <c r="L3231">
        <v>1.1859671643999999E-3</v>
      </c>
      <c r="M3231">
        <v>1.962927425E-5</v>
      </c>
      <c r="N3231">
        <v>1.962927425E-5</v>
      </c>
      <c r="O3231">
        <v>3.7770432610000001E-6</v>
      </c>
      <c r="P3231">
        <v>3.2795643837709462E-4</v>
      </c>
      <c r="X3231" t="s">
        <v>342</v>
      </c>
      <c r="Y3231" t="s">
        <v>343</v>
      </c>
      <c r="Z3231" t="s">
        <v>394</v>
      </c>
      <c r="AA3231" t="s">
        <v>193</v>
      </c>
      <c r="AB3231" t="s">
        <v>98</v>
      </c>
      <c r="AC3231" t="s">
        <v>19</v>
      </c>
      <c r="AD3231" t="s">
        <v>181</v>
      </c>
      <c r="AF3231">
        <v>3.2085991579999997</v>
      </c>
      <c r="AG3231">
        <v>2.1952469697000003</v>
      </c>
      <c r="AH3231">
        <v>0.3187382426</v>
      </c>
      <c r="AI3231">
        <v>5.2755249299999999E-3</v>
      </c>
      <c r="AJ3231">
        <v>5.2755249299999999E-3</v>
      </c>
      <c r="AK3231">
        <v>1.0151107980000001E-3</v>
      </c>
      <c r="AL3231">
        <v>8.8140933214806524E-2</v>
      </c>
    </row>
    <row r="3232" spans="1:38" x14ac:dyDescent="0.25">
      <c r="A3232" t="s">
        <v>393</v>
      </c>
      <c r="B3232" s="17" t="s">
        <v>342</v>
      </c>
      <c r="C3232" t="s">
        <v>343</v>
      </c>
      <c r="D3232" t="s">
        <v>427</v>
      </c>
      <c r="E3232" t="s">
        <v>194</v>
      </c>
      <c r="F3232" t="s">
        <v>100</v>
      </c>
      <c r="G3232" t="s">
        <v>19</v>
      </c>
      <c r="H3232" t="s">
        <v>181</v>
      </c>
      <c r="J3232">
        <v>0.36696600900000004</v>
      </c>
      <c r="K3232">
        <v>7.3215192999999997E-4</v>
      </c>
      <c r="L3232">
        <v>9.4000940599999995E-5</v>
      </c>
      <c r="M3232">
        <v>2.11905575E-6</v>
      </c>
      <c r="N3232">
        <v>2.11905575E-6</v>
      </c>
      <c r="O3232">
        <v>3.9878710900000003E-7</v>
      </c>
      <c r="P3232">
        <v>2.5245584613900997E-5</v>
      </c>
      <c r="X3232" t="s">
        <v>342</v>
      </c>
      <c r="Y3232" t="s">
        <v>343</v>
      </c>
      <c r="Z3232" t="s">
        <v>394</v>
      </c>
      <c r="AA3232" t="s">
        <v>194</v>
      </c>
      <c r="AB3232" t="s">
        <v>100</v>
      </c>
      <c r="AC3232" t="s">
        <v>19</v>
      </c>
      <c r="AD3232" t="s">
        <v>181</v>
      </c>
      <c r="AF3232">
        <v>0.36696600900000004</v>
      </c>
      <c r="AG3232">
        <v>0.19677170220000001</v>
      </c>
      <c r="AH3232">
        <v>2.5263510429999997E-2</v>
      </c>
      <c r="AI3232">
        <v>5.6951320099999996E-4</v>
      </c>
      <c r="AJ3232">
        <v>5.6951320099999996E-4</v>
      </c>
      <c r="AK3232">
        <v>1.071772592E-4</v>
      </c>
      <c r="AL3232">
        <v>6.7849527845449996E-3</v>
      </c>
    </row>
    <row r="3233" spans="1:38" x14ac:dyDescent="0.25">
      <c r="A3233" t="s">
        <v>393</v>
      </c>
      <c r="B3233" s="17" t="s">
        <v>342</v>
      </c>
      <c r="C3233" t="s">
        <v>343</v>
      </c>
      <c r="D3233" t="s">
        <v>427</v>
      </c>
      <c r="E3233" t="s">
        <v>195</v>
      </c>
      <c r="F3233" t="s">
        <v>102</v>
      </c>
      <c r="G3233" t="s">
        <v>19</v>
      </c>
      <c r="H3233" t="s">
        <v>181</v>
      </c>
      <c r="J3233">
        <v>7.5086869000000007</v>
      </c>
      <c r="K3233">
        <v>8.9505595E-3</v>
      </c>
      <c r="L3233">
        <v>1.6990643400000001E-3</v>
      </c>
      <c r="M3233">
        <v>1.6070198400000002E-5</v>
      </c>
      <c r="N3233">
        <v>1.6070198400000002E-5</v>
      </c>
      <c r="O3233">
        <v>3.29547034E-6</v>
      </c>
      <c r="P3233">
        <v>4.7071366859100005E-4</v>
      </c>
      <c r="X3233" t="s">
        <v>342</v>
      </c>
      <c r="Y3233" t="s">
        <v>343</v>
      </c>
      <c r="Z3233" t="s">
        <v>394</v>
      </c>
      <c r="AA3233" t="s">
        <v>195</v>
      </c>
      <c r="AB3233" t="s">
        <v>102</v>
      </c>
      <c r="AC3233" t="s">
        <v>19</v>
      </c>
      <c r="AD3233" t="s">
        <v>181</v>
      </c>
      <c r="AF3233">
        <v>7.5086869000000007</v>
      </c>
      <c r="AG3233">
        <v>2.4055349499999998</v>
      </c>
      <c r="AH3233">
        <v>0.45663720799999996</v>
      </c>
      <c r="AI3233">
        <v>4.3189952999999996E-3</v>
      </c>
      <c r="AJ3233">
        <v>4.3189952999999996E-3</v>
      </c>
      <c r="AK3233">
        <v>8.8568410000000001E-4</v>
      </c>
      <c r="AL3233">
        <v>0.12650809568994997</v>
      </c>
    </row>
    <row r="3234" spans="1:38" x14ac:dyDescent="0.25">
      <c r="A3234" t="s">
        <v>393</v>
      </c>
      <c r="B3234" s="17" t="s">
        <v>342</v>
      </c>
      <c r="C3234" t="s">
        <v>343</v>
      </c>
      <c r="D3234" t="s">
        <v>427</v>
      </c>
      <c r="E3234" t="s">
        <v>196</v>
      </c>
      <c r="F3234" t="s">
        <v>106</v>
      </c>
      <c r="G3234" t="s">
        <v>19</v>
      </c>
      <c r="H3234" t="s">
        <v>181</v>
      </c>
      <c r="J3234">
        <v>1.2326288000000001</v>
      </c>
      <c r="K3234">
        <v>3.9752991999999999E-3</v>
      </c>
      <c r="L3234">
        <v>8.0667569999999999E-4</v>
      </c>
      <c r="M3234">
        <v>6.4615388E-6</v>
      </c>
      <c r="N3234">
        <v>6.4615388E-6</v>
      </c>
      <c r="O3234">
        <v>1.3596028000000001E-6</v>
      </c>
      <c r="P3234">
        <v>2.23419290696E-4</v>
      </c>
      <c r="X3234" t="s">
        <v>342</v>
      </c>
      <c r="Y3234" t="s">
        <v>343</v>
      </c>
      <c r="Z3234" t="s">
        <v>394</v>
      </c>
      <c r="AA3234" t="s">
        <v>196</v>
      </c>
      <c r="AB3234" t="s">
        <v>106</v>
      </c>
      <c r="AC3234" t="s">
        <v>19</v>
      </c>
      <c r="AD3234" t="s">
        <v>181</v>
      </c>
      <c r="AF3234">
        <v>1.2326288000000001</v>
      </c>
      <c r="AG3234">
        <v>1.0683936999999999</v>
      </c>
      <c r="AH3234">
        <v>0.21680052999999999</v>
      </c>
      <c r="AI3234">
        <v>1.7365905E-3</v>
      </c>
      <c r="AJ3234">
        <v>1.7365905E-3</v>
      </c>
      <c r="AK3234">
        <v>3.6540415E-4</v>
      </c>
      <c r="AL3234">
        <v>6.0045720440399998E-2</v>
      </c>
    </row>
    <row r="3235" spans="1:38" x14ac:dyDescent="0.25">
      <c r="A3235" t="s">
        <v>393</v>
      </c>
      <c r="B3235" s="17" t="s">
        <v>342</v>
      </c>
      <c r="C3235" t="s">
        <v>343</v>
      </c>
      <c r="D3235" t="s">
        <v>427</v>
      </c>
      <c r="E3235" t="s">
        <v>197</v>
      </c>
      <c r="F3235" t="s">
        <v>108</v>
      </c>
      <c r="G3235" t="s">
        <v>32</v>
      </c>
      <c r="H3235" t="s">
        <v>181</v>
      </c>
      <c r="J3235">
        <v>12.798499249999999</v>
      </c>
      <c r="K3235">
        <v>1.2753687239999999E-2</v>
      </c>
      <c r="L3235">
        <v>2.5300221460000001E-3</v>
      </c>
      <c r="M3235">
        <v>2.1771385560000002E-5</v>
      </c>
      <c r="N3235">
        <v>2.1771385560000002E-5</v>
      </c>
      <c r="O3235">
        <v>4.5386050899999997E-6</v>
      </c>
      <c r="P3235">
        <v>6.9878603754729997E-4</v>
      </c>
      <c r="X3235" t="s">
        <v>342</v>
      </c>
      <c r="Y3235" t="s">
        <v>343</v>
      </c>
      <c r="Z3235" t="s">
        <v>394</v>
      </c>
      <c r="AA3235" t="s">
        <v>197</v>
      </c>
      <c r="AB3235" t="s">
        <v>108</v>
      </c>
      <c r="AC3235" t="s">
        <v>32</v>
      </c>
      <c r="AD3235" t="s">
        <v>181</v>
      </c>
      <c r="AF3235">
        <v>12.798499249999999</v>
      </c>
      <c r="AG3235">
        <v>4.0228774300000003</v>
      </c>
      <c r="AH3235">
        <v>0.79804132100000003</v>
      </c>
      <c r="AI3235">
        <v>6.8673181600000001E-3</v>
      </c>
      <c r="AJ3235">
        <v>6.8673181600000001E-3</v>
      </c>
      <c r="AK3235">
        <v>1.431605822E-3</v>
      </c>
      <c r="AL3235">
        <v>0.22041709912794999</v>
      </c>
    </row>
    <row r="3236" spans="1:38" x14ac:dyDescent="0.25">
      <c r="A3236" t="s">
        <v>393</v>
      </c>
      <c r="B3236" s="17" t="s">
        <v>342</v>
      </c>
      <c r="C3236" t="s">
        <v>343</v>
      </c>
      <c r="D3236" t="s">
        <v>427</v>
      </c>
      <c r="E3236" t="s">
        <v>198</v>
      </c>
      <c r="F3236" t="s">
        <v>110</v>
      </c>
      <c r="G3236" t="s">
        <v>32</v>
      </c>
      <c r="H3236" t="s">
        <v>181</v>
      </c>
      <c r="J3236">
        <v>268.45540528999999</v>
      </c>
      <c r="K3236">
        <v>0.85906490700000004</v>
      </c>
      <c r="L3236">
        <v>0.12484115262999999</v>
      </c>
      <c r="M3236">
        <v>2.0723397169000002E-3</v>
      </c>
      <c r="N3236">
        <v>2.0723397169000002E-3</v>
      </c>
      <c r="O3236">
        <v>3.9945977199999996E-4</v>
      </c>
      <c r="P3236">
        <v>3.4464468480929399E-2</v>
      </c>
      <c r="X3236" t="s">
        <v>342</v>
      </c>
      <c r="Y3236" t="s">
        <v>343</v>
      </c>
      <c r="Z3236" t="s">
        <v>394</v>
      </c>
      <c r="AA3236" t="s">
        <v>198</v>
      </c>
      <c r="AB3236" t="s">
        <v>110</v>
      </c>
      <c r="AC3236" t="s">
        <v>32</v>
      </c>
      <c r="AD3236" t="s">
        <v>181</v>
      </c>
      <c r="AF3236">
        <v>268.45540528999999</v>
      </c>
      <c r="AG3236">
        <v>270.97363285999995</v>
      </c>
      <c r="AH3236">
        <v>39.37846545</v>
      </c>
      <c r="AI3236">
        <v>0.65367517079999993</v>
      </c>
      <c r="AJ3236">
        <v>0.65367517079999993</v>
      </c>
      <c r="AK3236">
        <v>0.12600103794999998</v>
      </c>
      <c r="AL3236">
        <v>10.871079480697119</v>
      </c>
    </row>
    <row r="3237" spans="1:38" x14ac:dyDescent="0.25">
      <c r="A3237" t="s">
        <v>393</v>
      </c>
      <c r="B3237" s="17" t="s">
        <v>342</v>
      </c>
      <c r="C3237" t="s">
        <v>343</v>
      </c>
      <c r="D3237" t="s">
        <v>427</v>
      </c>
      <c r="E3237" t="s">
        <v>199</v>
      </c>
      <c r="F3237" t="s">
        <v>31</v>
      </c>
      <c r="G3237" t="s">
        <v>32</v>
      </c>
      <c r="H3237" t="s">
        <v>181</v>
      </c>
      <c r="J3237">
        <v>4.3928046005999999</v>
      </c>
      <c r="K3237">
        <v>4.2796293760000003E-3</v>
      </c>
      <c r="L3237">
        <v>6.1299085289999997E-4</v>
      </c>
      <c r="M3237">
        <v>1.6019650984000003E-5</v>
      </c>
      <c r="N3237">
        <v>1.6019650984000003E-5</v>
      </c>
      <c r="O3237">
        <v>2.9979333650000004E-6</v>
      </c>
      <c r="P3237">
        <v>1.5561431493594569E-4</v>
      </c>
      <c r="X3237" t="s">
        <v>342</v>
      </c>
      <c r="Y3237" t="s">
        <v>343</v>
      </c>
      <c r="Z3237" t="s">
        <v>394</v>
      </c>
      <c r="AA3237" t="s">
        <v>199</v>
      </c>
      <c r="AB3237" t="s">
        <v>31</v>
      </c>
      <c r="AC3237" t="s">
        <v>32</v>
      </c>
      <c r="AD3237" t="s">
        <v>181</v>
      </c>
      <c r="AF3237">
        <v>4.3928046005999999</v>
      </c>
      <c r="AG3237">
        <v>1.3499174079999998</v>
      </c>
      <c r="AH3237">
        <v>0.19335482029999998</v>
      </c>
      <c r="AI3237">
        <v>5.0530558749999994E-3</v>
      </c>
      <c r="AJ3237">
        <v>5.0530558749999994E-3</v>
      </c>
      <c r="AK3237">
        <v>9.4563385569999988E-4</v>
      </c>
      <c r="AL3237">
        <v>4.9085202634254699E-2</v>
      </c>
    </row>
    <row r="3238" spans="1:38" x14ac:dyDescent="0.25">
      <c r="A3238" t="s">
        <v>393</v>
      </c>
      <c r="B3238" s="17" t="s">
        <v>342</v>
      </c>
      <c r="C3238" t="s">
        <v>343</v>
      </c>
      <c r="D3238" t="s">
        <v>427</v>
      </c>
      <c r="E3238" t="s">
        <v>201</v>
      </c>
      <c r="F3238" t="s">
        <v>200</v>
      </c>
      <c r="G3238" t="s">
        <v>32</v>
      </c>
      <c r="H3238" t="s">
        <v>181</v>
      </c>
      <c r="J3238">
        <v>0.9497955683</v>
      </c>
      <c r="K3238">
        <v>1.673918862E-3</v>
      </c>
      <c r="L3238">
        <v>2.2565784149999998E-4</v>
      </c>
      <c r="M3238">
        <v>4.8394742439999993E-6</v>
      </c>
      <c r="N3238">
        <v>4.8394742439999993E-6</v>
      </c>
      <c r="O3238">
        <v>9.1662755499999994E-7</v>
      </c>
      <c r="P3238">
        <v>6.0450197242345997E-5</v>
      </c>
      <c r="X3238" t="s">
        <v>342</v>
      </c>
      <c r="Y3238" t="s">
        <v>343</v>
      </c>
      <c r="Z3238" t="s">
        <v>394</v>
      </c>
      <c r="AA3238" t="s">
        <v>201</v>
      </c>
      <c r="AB3238" t="s">
        <v>200</v>
      </c>
      <c r="AC3238" t="s">
        <v>32</v>
      </c>
      <c r="AD3238" t="s">
        <v>181</v>
      </c>
      <c r="AF3238">
        <v>0.9497955683</v>
      </c>
      <c r="AG3238">
        <v>0.52800182470000001</v>
      </c>
      <c r="AH3238">
        <v>7.1178935599999993E-2</v>
      </c>
      <c r="AI3238">
        <v>1.5265085209999999E-3</v>
      </c>
      <c r="AJ3238">
        <v>1.5265085209999999E-3</v>
      </c>
      <c r="AK3238">
        <v>2.8913053960000001E-4</v>
      </c>
      <c r="AL3238">
        <v>1.90677207106929E-2</v>
      </c>
    </row>
    <row r="3239" spans="1:38" x14ac:dyDescent="0.25">
      <c r="A3239" t="s">
        <v>393</v>
      </c>
      <c r="B3239" s="17" t="s">
        <v>342</v>
      </c>
      <c r="C3239" t="s">
        <v>343</v>
      </c>
      <c r="D3239" t="s">
        <v>427</v>
      </c>
      <c r="E3239" t="s">
        <v>203</v>
      </c>
      <c r="F3239" t="s">
        <v>202</v>
      </c>
      <c r="G3239" t="s">
        <v>32</v>
      </c>
      <c r="H3239" t="s">
        <v>181</v>
      </c>
      <c r="J3239">
        <v>0.52766410799999997</v>
      </c>
      <c r="K3239">
        <v>6.7904047699999994E-4</v>
      </c>
      <c r="L3239">
        <v>1.3217295029999999E-4</v>
      </c>
      <c r="M3239">
        <v>1.176416266E-6</v>
      </c>
      <c r="N3239">
        <v>1.176416266E-6</v>
      </c>
      <c r="O3239">
        <v>2.43938482E-7</v>
      </c>
      <c r="P3239">
        <v>3.6677645132730001E-5</v>
      </c>
      <c r="X3239" t="s">
        <v>342</v>
      </c>
      <c r="Y3239" t="s">
        <v>343</v>
      </c>
      <c r="Z3239" t="s">
        <v>394</v>
      </c>
      <c r="AA3239" t="s">
        <v>203</v>
      </c>
      <c r="AB3239" t="s">
        <v>202</v>
      </c>
      <c r="AC3239" t="s">
        <v>32</v>
      </c>
      <c r="AD3239" t="s">
        <v>181</v>
      </c>
      <c r="AF3239">
        <v>0.52766410799999997</v>
      </c>
      <c r="AG3239">
        <v>0.21418878499999999</v>
      </c>
      <c r="AH3239">
        <v>4.1691128600000002E-2</v>
      </c>
      <c r="AI3239">
        <v>3.7107535199999996E-4</v>
      </c>
      <c r="AJ3239">
        <v>3.7107535199999996E-4</v>
      </c>
      <c r="AK3239">
        <v>7.6945181500000009E-5</v>
      </c>
      <c r="AL3239">
        <v>1.1569178003422999E-2</v>
      </c>
    </row>
    <row r="3240" spans="1:38" x14ac:dyDescent="0.25">
      <c r="A3240" t="s">
        <v>393</v>
      </c>
      <c r="B3240" s="17" t="s">
        <v>342</v>
      </c>
      <c r="C3240" t="s">
        <v>343</v>
      </c>
      <c r="D3240" t="s">
        <v>427</v>
      </c>
      <c r="E3240" t="s">
        <v>204</v>
      </c>
      <c r="F3240" t="s">
        <v>118</v>
      </c>
      <c r="G3240" t="s">
        <v>32</v>
      </c>
      <c r="H3240" t="s">
        <v>181</v>
      </c>
      <c r="J3240">
        <v>0.84162469220000002</v>
      </c>
      <c r="K3240">
        <v>1.6340230665E-3</v>
      </c>
      <c r="L3240">
        <v>2.2312801153E-4</v>
      </c>
      <c r="M3240">
        <v>9.7671701290000006E-6</v>
      </c>
      <c r="N3240">
        <v>9.7671701290000006E-6</v>
      </c>
      <c r="O3240">
        <v>1.7969752121000001E-6</v>
      </c>
      <c r="P3240">
        <v>4.760405335595379E-5</v>
      </c>
      <c r="X3240" t="s">
        <v>342</v>
      </c>
      <c r="Y3240" t="s">
        <v>343</v>
      </c>
      <c r="Z3240" t="s">
        <v>394</v>
      </c>
      <c r="AA3240" t="s">
        <v>204</v>
      </c>
      <c r="AB3240" t="s">
        <v>118</v>
      </c>
      <c r="AC3240" t="s">
        <v>32</v>
      </c>
      <c r="AD3240" t="s">
        <v>181</v>
      </c>
      <c r="AF3240">
        <v>0.84162469220000002</v>
      </c>
      <c r="AG3240">
        <v>0.51541757657999998</v>
      </c>
      <c r="AH3240">
        <v>7.0380958329999993E-2</v>
      </c>
      <c r="AI3240">
        <v>3.0808450600000002E-3</v>
      </c>
      <c r="AJ3240">
        <v>3.0808450600000002E-3</v>
      </c>
      <c r="AK3240">
        <v>5.6681735629999998E-4</v>
      </c>
      <c r="AL3240">
        <v>1.5015679301592099E-2</v>
      </c>
    </row>
    <row r="3241" spans="1:38" x14ac:dyDescent="0.25">
      <c r="A3241" t="s">
        <v>393</v>
      </c>
      <c r="B3241" s="17" t="s">
        <v>342</v>
      </c>
      <c r="C3241" t="s">
        <v>343</v>
      </c>
      <c r="D3241" t="s">
        <v>427</v>
      </c>
      <c r="E3241" t="s">
        <v>205</v>
      </c>
      <c r="F3241" t="s">
        <v>141</v>
      </c>
      <c r="G3241" t="s">
        <v>39</v>
      </c>
      <c r="H3241" t="s">
        <v>181</v>
      </c>
      <c r="J3241">
        <v>10.490842492000001</v>
      </c>
      <c r="K3241">
        <v>3.043519997E-2</v>
      </c>
      <c r="L3241">
        <v>4.1460487589999994E-3</v>
      </c>
      <c r="M3241">
        <v>8.186518299E-5</v>
      </c>
      <c r="N3241">
        <v>8.186518299E-5</v>
      </c>
      <c r="O3241">
        <v>1.5567494920000001E-5</v>
      </c>
      <c r="P3241">
        <v>1.1262756095802278E-3</v>
      </c>
      <c r="X3241" t="s">
        <v>342</v>
      </c>
      <c r="Y3241" t="s">
        <v>343</v>
      </c>
      <c r="Z3241" t="s">
        <v>394</v>
      </c>
      <c r="AA3241" t="s">
        <v>205</v>
      </c>
      <c r="AB3241" t="s">
        <v>141</v>
      </c>
      <c r="AC3241" t="s">
        <v>39</v>
      </c>
      <c r="AD3241" t="s">
        <v>181</v>
      </c>
      <c r="AF3241">
        <v>10.490842492000001</v>
      </c>
      <c r="AG3241">
        <v>6.2594837129999998</v>
      </c>
      <c r="AH3241">
        <v>0.85270086169999992</v>
      </c>
      <c r="AI3241">
        <v>1.6836879690000001E-2</v>
      </c>
      <c r="AJ3241">
        <v>1.6836879690000001E-2</v>
      </c>
      <c r="AK3241">
        <v>3.2017035289999998E-3</v>
      </c>
      <c r="AL3241">
        <v>0.23163653746217705</v>
      </c>
    </row>
    <row r="3242" spans="1:38" x14ac:dyDescent="0.25">
      <c r="A3242" t="s">
        <v>393</v>
      </c>
      <c r="B3242" s="17" t="s">
        <v>342</v>
      </c>
      <c r="C3242" t="s">
        <v>343</v>
      </c>
      <c r="D3242" t="s">
        <v>427</v>
      </c>
      <c r="E3242" t="s">
        <v>206</v>
      </c>
      <c r="F3242" t="s">
        <v>162</v>
      </c>
      <c r="G3242" t="s">
        <v>56</v>
      </c>
      <c r="H3242" t="s">
        <v>181</v>
      </c>
      <c r="J3242">
        <v>6.4519763999999996E-4</v>
      </c>
      <c r="K3242">
        <v>1.546294E-6</v>
      </c>
      <c r="L3242">
        <v>3.4238217999999999E-7</v>
      </c>
      <c r="M3242">
        <v>2.1674000000000002E-9</v>
      </c>
      <c r="N3242">
        <v>2.1674000000000002E-9</v>
      </c>
      <c r="O3242">
        <v>4.7124921E-10</v>
      </c>
      <c r="P3242">
        <v>9.4638185100499996E-8</v>
      </c>
      <c r="X3242" t="s">
        <v>342</v>
      </c>
      <c r="Y3242" t="s">
        <v>343</v>
      </c>
      <c r="Z3242" t="s">
        <v>394</v>
      </c>
      <c r="AA3242" t="s">
        <v>206</v>
      </c>
      <c r="AB3242" t="s">
        <v>162</v>
      </c>
      <c r="AC3242" t="s">
        <v>56</v>
      </c>
      <c r="AD3242" t="s">
        <v>181</v>
      </c>
      <c r="AF3242">
        <v>6.4519763999999996E-4</v>
      </c>
      <c r="AG3242">
        <v>3.0529921000000001E-4</v>
      </c>
      <c r="AH3242">
        <v>6.7599699999999996E-5</v>
      </c>
      <c r="AI3242">
        <v>4.2793002000000001E-7</v>
      </c>
      <c r="AJ3242">
        <v>4.2793002000000001E-7</v>
      </c>
      <c r="AK3242">
        <v>9.3043134000000004E-8</v>
      </c>
      <c r="AL3242">
        <v>1.8685300579859998E-5</v>
      </c>
    </row>
    <row r="3243" spans="1:38" x14ac:dyDescent="0.25">
      <c r="A3243" t="s">
        <v>393</v>
      </c>
      <c r="B3243" s="17" t="s">
        <v>342</v>
      </c>
      <c r="C3243" t="s">
        <v>343</v>
      </c>
      <c r="D3243" t="s">
        <v>427</v>
      </c>
      <c r="E3243" t="s">
        <v>207</v>
      </c>
      <c r="F3243" t="s">
        <v>164</v>
      </c>
      <c r="G3243" t="s">
        <v>56</v>
      </c>
      <c r="H3243" t="s">
        <v>181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X3243" t="s">
        <v>342</v>
      </c>
      <c r="Y3243" t="s">
        <v>343</v>
      </c>
      <c r="Z3243" t="s">
        <v>394</v>
      </c>
      <c r="AA3243" t="s">
        <v>207</v>
      </c>
      <c r="AB3243" t="s">
        <v>164</v>
      </c>
      <c r="AC3243" t="s">
        <v>56</v>
      </c>
      <c r="AD3243" t="s">
        <v>181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</row>
    <row r="3244" spans="1:38" x14ac:dyDescent="0.25">
      <c r="A3244" t="s">
        <v>393</v>
      </c>
      <c r="B3244" s="17" t="s">
        <v>342</v>
      </c>
      <c r="C3244" t="s">
        <v>343</v>
      </c>
      <c r="D3244" t="s">
        <v>427</v>
      </c>
      <c r="E3244" t="s">
        <v>208</v>
      </c>
      <c r="F3244" t="s">
        <v>58</v>
      </c>
      <c r="G3244" t="s">
        <v>59</v>
      </c>
      <c r="H3244" t="s">
        <v>181</v>
      </c>
      <c r="J3244">
        <v>215.95026132999999</v>
      </c>
      <c r="K3244">
        <v>8.1817054540000003E-2</v>
      </c>
      <c r="L3244">
        <v>2.4205624204000003E-2</v>
      </c>
      <c r="M3244">
        <v>1.8732748740000002E-4</v>
      </c>
      <c r="N3244">
        <v>1.8732748740000002E-4</v>
      </c>
      <c r="O3244">
        <v>4.0542078908000006E-5</v>
      </c>
      <c r="P3244">
        <v>5.0023672870442197E-3</v>
      </c>
      <c r="X3244" t="s">
        <v>342</v>
      </c>
      <c r="Y3244" t="s">
        <v>343</v>
      </c>
      <c r="Z3244" t="s">
        <v>394</v>
      </c>
      <c r="AA3244" t="s">
        <v>208</v>
      </c>
      <c r="AB3244" t="s">
        <v>58</v>
      </c>
      <c r="AC3244" t="s">
        <v>59</v>
      </c>
      <c r="AD3244" t="s">
        <v>181</v>
      </c>
      <c r="AF3244">
        <v>215.95026132999999</v>
      </c>
      <c r="AG3244">
        <v>25.807437791000002</v>
      </c>
      <c r="AH3244">
        <v>7.6351449320000011</v>
      </c>
      <c r="AI3244">
        <v>5.9088442660000004E-2</v>
      </c>
      <c r="AJ3244">
        <v>5.9088442660000004E-2</v>
      </c>
      <c r="AK3244">
        <v>1.2788130831E-2</v>
      </c>
      <c r="AL3244">
        <v>1.5778895283920549</v>
      </c>
    </row>
    <row r="3245" spans="1:38" x14ac:dyDescent="0.25">
      <c r="A3245" t="s">
        <v>393</v>
      </c>
      <c r="B3245" s="17" t="s">
        <v>342</v>
      </c>
      <c r="C3245" t="s">
        <v>343</v>
      </c>
      <c r="D3245" t="s">
        <v>427</v>
      </c>
      <c r="E3245" t="s">
        <v>209</v>
      </c>
      <c r="F3245" t="s">
        <v>61</v>
      </c>
      <c r="G3245" t="s">
        <v>59</v>
      </c>
      <c r="H3245" t="s">
        <v>181</v>
      </c>
      <c r="J3245">
        <v>33.072658319999995</v>
      </c>
      <c r="K3245">
        <v>1.6611342352E-2</v>
      </c>
      <c r="L3245">
        <v>4.2288592479999996E-3</v>
      </c>
      <c r="M3245">
        <v>4.4119592130000003E-5</v>
      </c>
      <c r="N3245">
        <v>4.4119592130000003E-5</v>
      </c>
      <c r="O3245">
        <v>9.0898245930000004E-6</v>
      </c>
      <c r="P3245">
        <v>8.7326037119115501E-4</v>
      </c>
      <c r="X3245" t="s">
        <v>342</v>
      </c>
      <c r="Y3245" t="s">
        <v>343</v>
      </c>
      <c r="Z3245" t="s">
        <v>394</v>
      </c>
      <c r="AA3245" t="s">
        <v>209</v>
      </c>
      <c r="AB3245" t="s">
        <v>61</v>
      </c>
      <c r="AC3245" t="s">
        <v>59</v>
      </c>
      <c r="AD3245" t="s">
        <v>181</v>
      </c>
      <c r="AF3245">
        <v>33.072658319999995</v>
      </c>
      <c r="AG3245">
        <v>5.2396921919999997</v>
      </c>
      <c r="AH3245">
        <v>1.3339029466999999</v>
      </c>
      <c r="AI3245">
        <v>1.3916579808E-2</v>
      </c>
      <c r="AJ3245">
        <v>1.3916579808E-2</v>
      </c>
      <c r="AK3245">
        <v>2.867190747E-3</v>
      </c>
      <c r="AL3245">
        <v>0.27545126731191599</v>
      </c>
    </row>
    <row r="3246" spans="1:38" x14ac:dyDescent="0.25">
      <c r="A3246" t="s">
        <v>393</v>
      </c>
      <c r="B3246" s="17" t="s">
        <v>342</v>
      </c>
      <c r="C3246" t="s">
        <v>343</v>
      </c>
      <c r="D3246" t="s">
        <v>427</v>
      </c>
      <c r="E3246" t="s">
        <v>210</v>
      </c>
      <c r="F3246" t="s">
        <v>63</v>
      </c>
      <c r="G3246" t="s">
        <v>59</v>
      </c>
      <c r="H3246" t="s">
        <v>181</v>
      </c>
      <c r="J3246">
        <v>15.770704889999999</v>
      </c>
      <c r="K3246">
        <v>1.8136487279999999E-2</v>
      </c>
      <c r="L3246">
        <v>4.0936877169999997E-3</v>
      </c>
      <c r="M3246">
        <v>5.3625011300000001E-5</v>
      </c>
      <c r="N3246">
        <v>5.3625011300000001E-5</v>
      </c>
      <c r="O3246">
        <v>1.0711640030000001E-5</v>
      </c>
      <c r="P3246">
        <v>8.4542945652810988E-4</v>
      </c>
      <c r="X3246" t="s">
        <v>342</v>
      </c>
      <c r="Y3246" t="s">
        <v>343</v>
      </c>
      <c r="Z3246" t="s">
        <v>394</v>
      </c>
      <c r="AA3246" t="s">
        <v>210</v>
      </c>
      <c r="AB3246" t="s">
        <v>63</v>
      </c>
      <c r="AC3246" t="s">
        <v>59</v>
      </c>
      <c r="AD3246" t="s">
        <v>181</v>
      </c>
      <c r="AF3246">
        <v>15.770704889999999</v>
      </c>
      <c r="AG3246">
        <v>5.7207667099999995</v>
      </c>
      <c r="AH3246">
        <v>1.2912661549999997</v>
      </c>
      <c r="AI3246">
        <v>1.6914860499999997E-2</v>
      </c>
      <c r="AJ3246">
        <v>1.6914860499999997E-2</v>
      </c>
      <c r="AK3246">
        <v>3.3787573100000001E-3</v>
      </c>
      <c r="AL3246">
        <v>0.26667262691766402</v>
      </c>
    </row>
    <row r="3247" spans="1:38" x14ac:dyDescent="0.25">
      <c r="A3247" t="s">
        <v>393</v>
      </c>
      <c r="B3247" s="17" t="s">
        <v>342</v>
      </c>
      <c r="C3247" t="s">
        <v>343</v>
      </c>
      <c r="D3247" t="s">
        <v>427</v>
      </c>
      <c r="E3247" t="s">
        <v>211</v>
      </c>
      <c r="F3247" t="s">
        <v>169</v>
      </c>
      <c r="G3247" t="s">
        <v>59</v>
      </c>
      <c r="H3247" t="s">
        <v>181</v>
      </c>
      <c r="J3247">
        <v>18.257587690000001</v>
      </c>
      <c r="K3247">
        <v>3.1995860200000004E-2</v>
      </c>
      <c r="L3247">
        <v>5.4242436499999996E-3</v>
      </c>
      <c r="M3247">
        <v>6.6779809900000003E-5</v>
      </c>
      <c r="N3247">
        <v>6.6779809900000003E-5</v>
      </c>
      <c r="O3247">
        <v>1.333385537E-5</v>
      </c>
      <c r="P3247">
        <v>1.5029440591109E-3</v>
      </c>
      <c r="X3247" t="s">
        <v>342</v>
      </c>
      <c r="Y3247" t="s">
        <v>343</v>
      </c>
      <c r="Z3247" t="s">
        <v>394</v>
      </c>
      <c r="AA3247" t="s">
        <v>211</v>
      </c>
      <c r="AB3247" t="s">
        <v>169</v>
      </c>
      <c r="AC3247" t="s">
        <v>59</v>
      </c>
      <c r="AD3247" t="s">
        <v>181</v>
      </c>
      <c r="AF3247">
        <v>18.257587690000001</v>
      </c>
      <c r="AG3247">
        <v>10.092408580000001</v>
      </c>
      <c r="AH3247">
        <v>1.710961588</v>
      </c>
      <c r="AI3247">
        <v>2.1064260780000003E-2</v>
      </c>
      <c r="AJ3247">
        <v>2.1064260780000003E-2</v>
      </c>
      <c r="AK3247">
        <v>4.2058789700000002E-3</v>
      </c>
      <c r="AL3247">
        <v>0.47407157321288995</v>
      </c>
    </row>
    <row r="3248" spans="1:38" x14ac:dyDescent="0.25">
      <c r="A3248" t="s">
        <v>393</v>
      </c>
      <c r="B3248" s="17" t="s">
        <v>342</v>
      </c>
      <c r="C3248" t="s">
        <v>343</v>
      </c>
      <c r="D3248" t="s">
        <v>427</v>
      </c>
      <c r="E3248" t="s">
        <v>212</v>
      </c>
      <c r="F3248" t="s">
        <v>171</v>
      </c>
      <c r="G3248" t="s">
        <v>59</v>
      </c>
      <c r="H3248" t="s">
        <v>181</v>
      </c>
      <c r="J3248">
        <v>1.1624047799999999</v>
      </c>
      <c r="K3248">
        <v>4.9476260999999999E-4</v>
      </c>
      <c r="L3248">
        <v>9.7415208999999993E-5</v>
      </c>
      <c r="M3248">
        <v>8.669709200000001E-7</v>
      </c>
      <c r="N3248">
        <v>8.669709200000001E-7</v>
      </c>
      <c r="O3248">
        <v>1.8129954000000001E-7</v>
      </c>
      <c r="P3248">
        <v>2.6740148303743999E-5</v>
      </c>
      <c r="X3248" t="s">
        <v>342</v>
      </c>
      <c r="Y3248" t="s">
        <v>343</v>
      </c>
      <c r="Z3248" t="s">
        <v>394</v>
      </c>
      <c r="AA3248" t="s">
        <v>212</v>
      </c>
      <c r="AB3248" t="s">
        <v>171</v>
      </c>
      <c r="AC3248" t="s">
        <v>59</v>
      </c>
      <c r="AD3248" t="s">
        <v>181</v>
      </c>
      <c r="AF3248">
        <v>1.1624047799999999</v>
      </c>
      <c r="AG3248">
        <v>0.156062271</v>
      </c>
      <c r="AH3248">
        <v>3.0727540799999998E-2</v>
      </c>
      <c r="AI3248">
        <v>2.7346742699999998E-4</v>
      </c>
      <c r="AJ3248">
        <v>2.7346742699999998E-4</v>
      </c>
      <c r="AK3248">
        <v>5.7187066E-5</v>
      </c>
      <c r="AL3248">
        <v>8.4346074944549997E-3</v>
      </c>
    </row>
    <row r="3249" spans="1:38" x14ac:dyDescent="0.25">
      <c r="A3249" t="s">
        <v>393</v>
      </c>
      <c r="B3249" s="17" t="s">
        <v>342</v>
      </c>
      <c r="C3249" t="s">
        <v>343</v>
      </c>
      <c r="D3249" t="s">
        <v>427</v>
      </c>
      <c r="E3249" t="s">
        <v>213</v>
      </c>
      <c r="F3249" t="s">
        <v>65</v>
      </c>
      <c r="G3249" t="s">
        <v>59</v>
      </c>
      <c r="H3249" t="s">
        <v>181</v>
      </c>
      <c r="J3249">
        <v>0.34089762000000001</v>
      </c>
      <c r="K3249">
        <v>2.4494292399999999E-4</v>
      </c>
      <c r="L3249">
        <v>5.0865784600000003E-5</v>
      </c>
      <c r="M3249">
        <v>8.5281758999999998E-7</v>
      </c>
      <c r="N3249">
        <v>8.5281758999999998E-7</v>
      </c>
      <c r="O3249">
        <v>1.66690957E-7</v>
      </c>
      <c r="P3249">
        <v>1.02039009947494E-5</v>
      </c>
      <c r="X3249" t="s">
        <v>342</v>
      </c>
      <c r="Y3249" t="s">
        <v>343</v>
      </c>
      <c r="Z3249" t="s">
        <v>394</v>
      </c>
      <c r="AA3249" t="s">
        <v>213</v>
      </c>
      <c r="AB3249" t="s">
        <v>65</v>
      </c>
      <c r="AC3249" t="s">
        <v>59</v>
      </c>
      <c r="AD3249" t="s">
        <v>181</v>
      </c>
      <c r="AF3249">
        <v>0.34089762000000001</v>
      </c>
      <c r="AG3249">
        <v>7.7262008100000001E-2</v>
      </c>
      <c r="AH3249">
        <v>1.6044524399999999E-2</v>
      </c>
      <c r="AI3249">
        <v>2.6900306399999999E-4</v>
      </c>
      <c r="AJ3249">
        <v>2.6900306399999999E-4</v>
      </c>
      <c r="AK3249">
        <v>5.2579095199999996E-5</v>
      </c>
      <c r="AL3249">
        <v>3.2186017481282995E-3</v>
      </c>
    </row>
    <row r="3250" spans="1:38" x14ac:dyDescent="0.25">
      <c r="A3250" t="s">
        <v>393</v>
      </c>
      <c r="B3250" s="17" t="s">
        <v>342</v>
      </c>
      <c r="C3250" t="s">
        <v>343</v>
      </c>
      <c r="D3250" t="s">
        <v>427</v>
      </c>
      <c r="E3250" t="s">
        <v>215</v>
      </c>
      <c r="F3250" t="s">
        <v>106</v>
      </c>
      <c r="G3250" t="s">
        <v>19</v>
      </c>
      <c r="H3250" t="s">
        <v>214</v>
      </c>
      <c r="J3250">
        <v>5.6456289999999999E-2</v>
      </c>
      <c r="K3250">
        <v>1.5172901000000001E-4</v>
      </c>
      <c r="L3250">
        <v>3.0845804E-5</v>
      </c>
      <c r="M3250">
        <v>2.4662366999999999E-7</v>
      </c>
      <c r="N3250">
        <v>2.4662366999999999E-7</v>
      </c>
      <c r="O3250">
        <v>4.6418780000000003E-8</v>
      </c>
      <c r="P3250">
        <v>5.0432862400000005E-7</v>
      </c>
      <c r="X3250" t="s">
        <v>342</v>
      </c>
      <c r="Y3250" t="s">
        <v>343</v>
      </c>
      <c r="Z3250" t="s">
        <v>394</v>
      </c>
      <c r="AA3250" t="s">
        <v>215</v>
      </c>
      <c r="AB3250" t="s">
        <v>106</v>
      </c>
      <c r="AC3250" t="s">
        <v>19</v>
      </c>
      <c r="AD3250" t="s">
        <v>214</v>
      </c>
      <c r="AF3250">
        <v>5.6456289999999999E-2</v>
      </c>
      <c r="AG3250">
        <v>4.0778386999999999E-2</v>
      </c>
      <c r="AH3250">
        <v>8.2900570999999996E-3</v>
      </c>
      <c r="AI3250">
        <v>6.6282081999999998E-5</v>
      </c>
      <c r="AJ3250">
        <v>6.6282081999999998E-5</v>
      </c>
      <c r="AK3250">
        <v>1.2475420000000001E-5</v>
      </c>
      <c r="AL3250">
        <v>1.355423628E-4</v>
      </c>
    </row>
    <row r="3251" spans="1:38" x14ac:dyDescent="0.25">
      <c r="A3251" t="s">
        <v>393</v>
      </c>
      <c r="B3251" s="17" t="s">
        <v>342</v>
      </c>
      <c r="C3251" t="s">
        <v>343</v>
      </c>
      <c r="D3251" t="s">
        <v>427</v>
      </c>
      <c r="E3251" t="s">
        <v>216</v>
      </c>
      <c r="F3251" t="s">
        <v>110</v>
      </c>
      <c r="G3251" t="s">
        <v>32</v>
      </c>
      <c r="H3251" t="s">
        <v>214</v>
      </c>
      <c r="J3251">
        <v>27.771111999999999</v>
      </c>
      <c r="K3251">
        <v>6.0783247999999998E-2</v>
      </c>
      <c r="L3251">
        <v>8.9175244999999993E-3</v>
      </c>
      <c r="M3251">
        <v>1.4502653E-4</v>
      </c>
      <c r="N3251">
        <v>1.4502653E-4</v>
      </c>
      <c r="O3251">
        <v>2.6233447000000001E-5</v>
      </c>
      <c r="P3251">
        <v>1.4557960320000002E-4</v>
      </c>
      <c r="X3251" t="s">
        <v>342</v>
      </c>
      <c r="Y3251" t="s">
        <v>343</v>
      </c>
      <c r="Z3251" t="s">
        <v>394</v>
      </c>
      <c r="AA3251" t="s">
        <v>216</v>
      </c>
      <c r="AB3251" t="s">
        <v>110</v>
      </c>
      <c r="AC3251" t="s">
        <v>32</v>
      </c>
      <c r="AD3251" t="s">
        <v>214</v>
      </c>
      <c r="AF3251">
        <v>27.771111999999999</v>
      </c>
      <c r="AG3251">
        <v>19.172775000000001</v>
      </c>
      <c r="AH3251">
        <v>2.8128419</v>
      </c>
      <c r="AI3251">
        <v>4.5745511000000003E-2</v>
      </c>
      <c r="AJ3251">
        <v>4.5745511000000003E-2</v>
      </c>
      <c r="AK3251">
        <v>8.2747787000000007E-3</v>
      </c>
      <c r="AL3251">
        <v>4.5919974400000001E-2</v>
      </c>
    </row>
    <row r="3252" spans="1:38" x14ac:dyDescent="0.25">
      <c r="A3252" t="s">
        <v>393</v>
      </c>
      <c r="B3252" s="17" t="s">
        <v>342</v>
      </c>
      <c r="C3252" t="s">
        <v>343</v>
      </c>
      <c r="D3252" t="s">
        <v>427</v>
      </c>
      <c r="E3252" t="s">
        <v>217</v>
      </c>
      <c r="F3252" t="s">
        <v>31</v>
      </c>
      <c r="G3252" t="s">
        <v>32</v>
      </c>
      <c r="H3252" t="s">
        <v>214</v>
      </c>
      <c r="J3252">
        <v>1.2205654E-2</v>
      </c>
      <c r="K3252">
        <v>7.0929949000000001E-5</v>
      </c>
      <c r="L3252">
        <v>1.0280951E-5</v>
      </c>
      <c r="M3252">
        <v>1.7128551000000001E-7</v>
      </c>
      <c r="N3252">
        <v>1.7128551000000001E-7</v>
      </c>
      <c r="O3252">
        <v>3.0945653000000003E-8</v>
      </c>
      <c r="P3252">
        <v>1.6767741159999998E-7</v>
      </c>
      <c r="X3252" t="s">
        <v>342</v>
      </c>
      <c r="Y3252" t="s">
        <v>343</v>
      </c>
      <c r="Z3252" t="s">
        <v>394</v>
      </c>
      <c r="AA3252" t="s">
        <v>217</v>
      </c>
      <c r="AB3252" t="s">
        <v>31</v>
      </c>
      <c r="AC3252" t="s">
        <v>32</v>
      </c>
      <c r="AD3252" t="s">
        <v>214</v>
      </c>
      <c r="AF3252">
        <v>1.2205654E-2</v>
      </c>
      <c r="AG3252">
        <v>2.2373335000000001E-2</v>
      </c>
      <c r="AH3252">
        <v>3.2429055000000001E-3</v>
      </c>
      <c r="AI3252">
        <v>5.4028343999999999E-5</v>
      </c>
      <c r="AJ3252">
        <v>5.4028343999999999E-5</v>
      </c>
      <c r="AK3252">
        <v>9.7611436999999993E-6</v>
      </c>
      <c r="AL3252">
        <v>5.2890252399999999E-5</v>
      </c>
    </row>
    <row r="3253" spans="1:38" x14ac:dyDescent="0.25">
      <c r="A3253" t="s">
        <v>393</v>
      </c>
      <c r="B3253" s="17" t="s">
        <v>342</v>
      </c>
      <c r="C3253" t="s">
        <v>343</v>
      </c>
      <c r="D3253" t="s">
        <v>427</v>
      </c>
      <c r="E3253" t="s">
        <v>219</v>
      </c>
      <c r="F3253" t="s">
        <v>218</v>
      </c>
      <c r="G3253" t="s">
        <v>32</v>
      </c>
      <c r="H3253" t="s">
        <v>214</v>
      </c>
      <c r="J3253">
        <v>1.4646783E-2</v>
      </c>
      <c r="K3253">
        <v>4.3404303000000002E-5</v>
      </c>
      <c r="L3253">
        <v>5.8910740999999999E-6</v>
      </c>
      <c r="M3253">
        <v>1.1195335E-7</v>
      </c>
      <c r="N3253">
        <v>1.1195335E-7</v>
      </c>
      <c r="O3253">
        <v>2.0180246999999999E-8</v>
      </c>
      <c r="P3253">
        <v>9.5129231599999992E-8</v>
      </c>
      <c r="X3253" t="s">
        <v>342</v>
      </c>
      <c r="Y3253" t="s">
        <v>343</v>
      </c>
      <c r="Z3253" t="s">
        <v>394</v>
      </c>
      <c r="AA3253" t="s">
        <v>219</v>
      </c>
      <c r="AB3253" t="s">
        <v>218</v>
      </c>
      <c r="AC3253" t="s">
        <v>32</v>
      </c>
      <c r="AD3253" t="s">
        <v>214</v>
      </c>
      <c r="AF3253">
        <v>1.4646783E-2</v>
      </c>
      <c r="AG3253">
        <v>1.3690957E-2</v>
      </c>
      <c r="AH3253">
        <v>1.8582131000000001E-3</v>
      </c>
      <c r="AI3253">
        <v>3.5313289000000003E-5</v>
      </c>
      <c r="AJ3253">
        <v>3.5313289000000003E-5</v>
      </c>
      <c r="AK3253">
        <v>6.3654265000000001E-6</v>
      </c>
      <c r="AL3253">
        <v>3.0006477000000002E-5</v>
      </c>
    </row>
    <row r="3254" spans="1:38" x14ac:dyDescent="0.25">
      <c r="A3254" t="s">
        <v>393</v>
      </c>
      <c r="B3254" s="17" t="s">
        <v>342</v>
      </c>
      <c r="C3254" t="s">
        <v>343</v>
      </c>
      <c r="D3254" t="s">
        <v>427</v>
      </c>
      <c r="E3254" t="s">
        <v>220</v>
      </c>
      <c r="F3254" t="s">
        <v>116</v>
      </c>
      <c r="G3254" t="s">
        <v>32</v>
      </c>
      <c r="H3254" t="s">
        <v>214</v>
      </c>
      <c r="J3254">
        <v>0.41494495999999997</v>
      </c>
      <c r="K3254">
        <v>3.6005173000000002E-4</v>
      </c>
      <c r="L3254">
        <v>5.4167586000000001E-5</v>
      </c>
      <c r="M3254">
        <v>1.09166121E-6</v>
      </c>
      <c r="N3254">
        <v>1.09166121E-6</v>
      </c>
      <c r="O3254">
        <v>1.97375144E-7</v>
      </c>
      <c r="P3254">
        <v>8.4748364960000004E-7</v>
      </c>
      <c r="X3254" t="s">
        <v>342</v>
      </c>
      <c r="Y3254" t="s">
        <v>343</v>
      </c>
      <c r="Z3254" t="s">
        <v>394</v>
      </c>
      <c r="AA3254" t="s">
        <v>220</v>
      </c>
      <c r="AB3254" t="s">
        <v>116</v>
      </c>
      <c r="AC3254" t="s">
        <v>32</v>
      </c>
      <c r="AD3254" t="s">
        <v>214</v>
      </c>
      <c r="AF3254">
        <v>0.41494495999999997</v>
      </c>
      <c r="AG3254">
        <v>0.132499017</v>
      </c>
      <c r="AH3254">
        <v>1.99336679E-2</v>
      </c>
      <c r="AI3254">
        <v>4.0173131999999997E-4</v>
      </c>
      <c r="AJ3254">
        <v>4.0173131999999997E-4</v>
      </c>
      <c r="AK3254">
        <v>7.2634046000000002E-5</v>
      </c>
      <c r="AL3254">
        <v>3.1187394520000003E-4</v>
      </c>
    </row>
    <row r="3255" spans="1:38" x14ac:dyDescent="0.25">
      <c r="A3255" t="s">
        <v>393</v>
      </c>
      <c r="B3255" s="17" t="s">
        <v>342</v>
      </c>
      <c r="C3255" t="s">
        <v>343</v>
      </c>
      <c r="D3255" t="s">
        <v>427</v>
      </c>
      <c r="E3255" t="s">
        <v>221</v>
      </c>
      <c r="F3255" t="s">
        <v>118</v>
      </c>
      <c r="G3255" t="s">
        <v>32</v>
      </c>
      <c r="H3255" t="s">
        <v>214</v>
      </c>
      <c r="J3255">
        <v>4.8822615E-2</v>
      </c>
      <c r="K3255">
        <v>1.11753051E-4</v>
      </c>
      <c r="L3255">
        <v>1.56560701E-5</v>
      </c>
      <c r="M3255">
        <v>6.6217152600000004E-7</v>
      </c>
      <c r="N3255">
        <v>6.6217152600000004E-7</v>
      </c>
      <c r="O3255">
        <v>1.1911734100000001E-7</v>
      </c>
      <c r="P3255">
        <v>1.9845392924000003E-7</v>
      </c>
      <c r="X3255" t="s">
        <v>342</v>
      </c>
      <c r="Y3255" t="s">
        <v>343</v>
      </c>
      <c r="Z3255" t="s">
        <v>394</v>
      </c>
      <c r="AA3255" t="s">
        <v>221</v>
      </c>
      <c r="AB3255" t="s">
        <v>118</v>
      </c>
      <c r="AC3255" t="s">
        <v>32</v>
      </c>
      <c r="AD3255" t="s">
        <v>214</v>
      </c>
      <c r="AF3255">
        <v>4.8822615E-2</v>
      </c>
      <c r="AG3255">
        <v>3.5250109299999999E-2</v>
      </c>
      <c r="AH3255">
        <v>4.9383721700000001E-3</v>
      </c>
      <c r="AI3255">
        <v>2.0886781600000002E-4</v>
      </c>
      <c r="AJ3255">
        <v>2.0886781600000002E-4</v>
      </c>
      <c r="AK3255">
        <v>3.75730105E-5</v>
      </c>
      <c r="AL3255">
        <v>6.2598043332000002E-5</v>
      </c>
    </row>
    <row r="3256" spans="1:38" x14ac:dyDescent="0.25">
      <c r="A3256" t="s">
        <v>393</v>
      </c>
      <c r="B3256" s="17" t="s">
        <v>342</v>
      </c>
      <c r="C3256" t="s">
        <v>343</v>
      </c>
      <c r="D3256" t="s">
        <v>427</v>
      </c>
      <c r="E3256" t="s">
        <v>222</v>
      </c>
      <c r="F3256" t="s">
        <v>162</v>
      </c>
      <c r="G3256" t="s">
        <v>56</v>
      </c>
      <c r="H3256" t="s">
        <v>214</v>
      </c>
      <c r="J3256">
        <v>3.4314650000000002E-4</v>
      </c>
      <c r="K3256">
        <v>1.0650912E-6</v>
      </c>
      <c r="L3256">
        <v>2.3872460000000002E-7</v>
      </c>
      <c r="M3256">
        <v>1.2151636000000001E-9</v>
      </c>
      <c r="N3256">
        <v>1.2151636000000001E-9</v>
      </c>
      <c r="O3256">
        <v>2.1211532999999999E-10</v>
      </c>
      <c r="P3256">
        <v>4.1412673600000003E-9</v>
      </c>
      <c r="X3256" t="s">
        <v>342</v>
      </c>
      <c r="Y3256" t="s">
        <v>343</v>
      </c>
      <c r="Z3256" t="s">
        <v>394</v>
      </c>
      <c r="AA3256" t="s">
        <v>222</v>
      </c>
      <c r="AB3256" t="s">
        <v>162</v>
      </c>
      <c r="AC3256" t="s">
        <v>56</v>
      </c>
      <c r="AD3256" t="s">
        <v>214</v>
      </c>
      <c r="AF3256">
        <v>3.4314650000000002E-4</v>
      </c>
      <c r="AG3256">
        <v>2.1029083000000001E-4</v>
      </c>
      <c r="AH3256">
        <v>4.7133616999999999E-5</v>
      </c>
      <c r="AI3256">
        <v>2.3992108999999998E-7</v>
      </c>
      <c r="AJ3256">
        <v>2.3992108999999998E-7</v>
      </c>
      <c r="AK3256">
        <v>4.1879911000000003E-8</v>
      </c>
      <c r="AL3256">
        <v>8.1764905600000009E-7</v>
      </c>
    </row>
    <row r="3257" spans="1:38" x14ac:dyDescent="0.25">
      <c r="A3257" t="s">
        <v>393</v>
      </c>
      <c r="B3257" s="17" t="s">
        <v>342</v>
      </c>
      <c r="C3257" t="s">
        <v>343</v>
      </c>
      <c r="D3257" t="s">
        <v>427</v>
      </c>
      <c r="E3257" t="s">
        <v>223</v>
      </c>
      <c r="F3257" t="s">
        <v>164</v>
      </c>
      <c r="G3257" t="s">
        <v>56</v>
      </c>
      <c r="H3257" t="s">
        <v>214</v>
      </c>
      <c r="J3257">
        <v>3.8907414779999999E-4</v>
      </c>
      <c r="K3257">
        <v>5.0983332019999999E-6</v>
      </c>
      <c r="L3257">
        <v>1.1359320312E-6</v>
      </c>
      <c r="M3257">
        <v>5.8733460270000001E-9</v>
      </c>
      <c r="N3257">
        <v>5.8733460270000001E-9</v>
      </c>
      <c r="O3257">
        <v>1.0210531450000002E-9</v>
      </c>
      <c r="P3257">
        <v>1.9744485928E-8</v>
      </c>
      <c r="X3257" t="s">
        <v>342</v>
      </c>
      <c r="Y3257" t="s">
        <v>343</v>
      </c>
      <c r="Z3257" t="s">
        <v>394</v>
      </c>
      <c r="AA3257" t="s">
        <v>223</v>
      </c>
      <c r="AB3257" t="s">
        <v>164</v>
      </c>
      <c r="AC3257" t="s">
        <v>56</v>
      </c>
      <c r="AD3257" t="s">
        <v>214</v>
      </c>
      <c r="AF3257">
        <v>3.8907414779999999E-4</v>
      </c>
      <c r="AG3257">
        <v>1.0066114615999999E-3</v>
      </c>
      <c r="AH3257">
        <v>2.2427764741000001E-4</v>
      </c>
      <c r="AI3257">
        <v>1.1596295169999999E-6</v>
      </c>
      <c r="AJ3257">
        <v>1.1596295169999999E-6</v>
      </c>
      <c r="AK3257">
        <v>2.0159604489999998E-7</v>
      </c>
      <c r="AL3257">
        <v>3.8983378132E-6</v>
      </c>
    </row>
    <row r="3258" spans="1:38" x14ac:dyDescent="0.25">
      <c r="A3258" t="s">
        <v>393</v>
      </c>
      <c r="B3258" s="17" t="s">
        <v>342</v>
      </c>
      <c r="C3258" t="s">
        <v>343</v>
      </c>
      <c r="D3258" t="s">
        <v>427</v>
      </c>
      <c r="E3258" t="s">
        <v>224</v>
      </c>
      <c r="F3258" t="s">
        <v>58</v>
      </c>
      <c r="G3258" t="s">
        <v>59</v>
      </c>
      <c r="H3258" t="s">
        <v>214</v>
      </c>
      <c r="J3258">
        <v>41.033461709999997</v>
      </c>
      <c r="K3258">
        <v>2.4277052300000001E-2</v>
      </c>
      <c r="L3258">
        <v>7.4288306259999992E-3</v>
      </c>
      <c r="M3258">
        <v>5.2664662669999999E-5</v>
      </c>
      <c r="N3258">
        <v>5.2664662669999999E-5</v>
      </c>
      <c r="O3258">
        <v>1.0497394775000001E-5</v>
      </c>
      <c r="P3258">
        <v>9.1266916475999993E-5</v>
      </c>
      <c r="X3258" t="s">
        <v>342</v>
      </c>
      <c r="Y3258" t="s">
        <v>343</v>
      </c>
      <c r="Z3258" t="s">
        <v>394</v>
      </c>
      <c r="AA3258" t="s">
        <v>224</v>
      </c>
      <c r="AB3258" t="s">
        <v>58</v>
      </c>
      <c r="AC3258" t="s">
        <v>59</v>
      </c>
      <c r="AD3258" t="s">
        <v>214</v>
      </c>
      <c r="AF3258">
        <v>41.033461709999997</v>
      </c>
      <c r="AG3258">
        <v>7.6576766919999999</v>
      </c>
      <c r="AH3258">
        <v>2.343265868</v>
      </c>
      <c r="AI3258">
        <v>1.661194035E-2</v>
      </c>
      <c r="AJ3258">
        <v>1.661194035E-2</v>
      </c>
      <c r="AK3258">
        <v>3.311178462E-3</v>
      </c>
      <c r="AL3258">
        <v>2.8788194832E-2</v>
      </c>
    </row>
    <row r="3259" spans="1:38" x14ac:dyDescent="0.25">
      <c r="A3259" t="s">
        <v>393</v>
      </c>
      <c r="B3259" s="17" t="s">
        <v>342</v>
      </c>
      <c r="C3259" t="s">
        <v>343</v>
      </c>
      <c r="D3259" t="s">
        <v>427</v>
      </c>
      <c r="E3259" t="s">
        <v>225</v>
      </c>
      <c r="F3259" t="s">
        <v>61</v>
      </c>
      <c r="G3259" t="s">
        <v>59</v>
      </c>
      <c r="H3259" t="s">
        <v>214</v>
      </c>
      <c r="J3259">
        <v>0.78951334060000011</v>
      </c>
      <c r="K3259">
        <v>1.1230365017000001E-3</v>
      </c>
      <c r="L3259">
        <v>3.1326317590000001E-4</v>
      </c>
      <c r="M3259">
        <v>2.683145451E-6</v>
      </c>
      <c r="N3259">
        <v>2.683145451E-6</v>
      </c>
      <c r="O3259">
        <v>5.2345515450000006E-7</v>
      </c>
      <c r="P3259">
        <v>3.8594418568000007E-6</v>
      </c>
      <c r="X3259" t="s">
        <v>342</v>
      </c>
      <c r="Y3259" t="s">
        <v>343</v>
      </c>
      <c r="Z3259" t="s">
        <v>394</v>
      </c>
      <c r="AA3259" t="s">
        <v>225</v>
      </c>
      <c r="AB3259" t="s">
        <v>61</v>
      </c>
      <c r="AC3259" t="s">
        <v>59</v>
      </c>
      <c r="AD3259" t="s">
        <v>214</v>
      </c>
      <c r="AF3259">
        <v>0.78951334060000011</v>
      </c>
      <c r="AG3259">
        <v>0.35423780650000003</v>
      </c>
      <c r="AH3259">
        <v>9.8812148259999996E-2</v>
      </c>
      <c r="AI3259">
        <v>8.4634074249999997E-4</v>
      </c>
      <c r="AJ3259">
        <v>8.4634074249999997E-4</v>
      </c>
      <c r="AK3259">
        <v>1.6511271138000002E-4</v>
      </c>
      <c r="AL3259">
        <v>1.21737822792E-3</v>
      </c>
    </row>
    <row r="3260" spans="1:38" x14ac:dyDescent="0.25">
      <c r="A3260" t="s">
        <v>393</v>
      </c>
      <c r="B3260" s="17" t="s">
        <v>342</v>
      </c>
      <c r="C3260" t="s">
        <v>343</v>
      </c>
      <c r="D3260" t="s">
        <v>427</v>
      </c>
      <c r="E3260" t="s">
        <v>226</v>
      </c>
      <c r="F3260" t="s">
        <v>63</v>
      </c>
      <c r="G3260" t="s">
        <v>59</v>
      </c>
      <c r="H3260" t="s">
        <v>214</v>
      </c>
      <c r="J3260">
        <v>0.63245971999999995</v>
      </c>
      <c r="K3260">
        <v>1.3733144899999998E-3</v>
      </c>
      <c r="L3260">
        <v>3.2095178699999998E-4</v>
      </c>
      <c r="M3260">
        <v>3.8175716400000001E-6</v>
      </c>
      <c r="N3260">
        <v>3.8175716400000001E-6</v>
      </c>
      <c r="O3260">
        <v>7.2366684999999998E-7</v>
      </c>
      <c r="P3260">
        <v>3.9484473879999997E-6</v>
      </c>
      <c r="X3260" t="s">
        <v>342</v>
      </c>
      <c r="Y3260" t="s">
        <v>343</v>
      </c>
      <c r="Z3260" t="s">
        <v>394</v>
      </c>
      <c r="AA3260" t="s">
        <v>226</v>
      </c>
      <c r="AB3260" t="s">
        <v>63</v>
      </c>
      <c r="AC3260" t="s">
        <v>59</v>
      </c>
      <c r="AD3260" t="s">
        <v>214</v>
      </c>
      <c r="AF3260">
        <v>0.63245971999999995</v>
      </c>
      <c r="AG3260">
        <v>0.43318260899999994</v>
      </c>
      <c r="AH3260">
        <v>0.10123737299999999</v>
      </c>
      <c r="AI3260">
        <v>1.2041710800000001E-3</v>
      </c>
      <c r="AJ3260">
        <v>1.2041710800000001E-3</v>
      </c>
      <c r="AK3260">
        <v>2.2826519399999999E-4</v>
      </c>
      <c r="AL3260">
        <v>1.2454531599999999E-3</v>
      </c>
    </row>
    <row r="3261" spans="1:38" x14ac:dyDescent="0.25">
      <c r="A3261" t="s">
        <v>393</v>
      </c>
      <c r="B3261" s="17" t="s">
        <v>342</v>
      </c>
      <c r="C3261" t="s">
        <v>343</v>
      </c>
      <c r="D3261" t="s">
        <v>427</v>
      </c>
      <c r="E3261" t="s">
        <v>228</v>
      </c>
      <c r="F3261" t="s">
        <v>227</v>
      </c>
      <c r="G3261" t="s">
        <v>59</v>
      </c>
      <c r="H3261" t="s">
        <v>214</v>
      </c>
      <c r="J3261">
        <v>1.1927594260000001</v>
      </c>
      <c r="K3261">
        <v>1.2897941939999998E-2</v>
      </c>
      <c r="L3261">
        <v>2.4761859779999997E-3</v>
      </c>
      <c r="M3261">
        <v>1.5241790589999999E-4</v>
      </c>
      <c r="N3261">
        <v>1.5241790589999999E-4</v>
      </c>
      <c r="O3261">
        <v>2.5557137859999996E-5</v>
      </c>
      <c r="P3261">
        <v>2.4917183240000002E-5</v>
      </c>
      <c r="X3261" t="s">
        <v>342</v>
      </c>
      <c r="Y3261" t="s">
        <v>343</v>
      </c>
      <c r="Z3261" t="s">
        <v>394</v>
      </c>
      <c r="AA3261" t="s">
        <v>228</v>
      </c>
      <c r="AB3261" t="s">
        <v>227</v>
      </c>
      <c r="AC3261" t="s">
        <v>59</v>
      </c>
      <c r="AD3261" t="s">
        <v>214</v>
      </c>
      <c r="AF3261">
        <v>1.1927594260000001</v>
      </c>
      <c r="AG3261">
        <v>4.0683798739999997</v>
      </c>
      <c r="AH3261">
        <v>0.78105983000000001</v>
      </c>
      <c r="AI3261">
        <v>4.8076964919999993E-2</v>
      </c>
      <c r="AJ3261">
        <v>4.8076964919999993E-2</v>
      </c>
      <c r="AK3261">
        <v>8.0614516000000001E-3</v>
      </c>
      <c r="AL3261">
        <v>7.8595917999999994E-3</v>
      </c>
    </row>
    <row r="3262" spans="1:38" x14ac:dyDescent="0.25">
      <c r="A3262" t="s">
        <v>393</v>
      </c>
      <c r="B3262" s="17" t="s">
        <v>342</v>
      </c>
      <c r="C3262" t="s">
        <v>343</v>
      </c>
      <c r="D3262" t="s">
        <v>427</v>
      </c>
      <c r="E3262" t="s">
        <v>229</v>
      </c>
      <c r="F3262" t="s">
        <v>65</v>
      </c>
      <c r="G3262" t="s">
        <v>59</v>
      </c>
      <c r="H3262" t="s">
        <v>214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X3262" t="s">
        <v>342</v>
      </c>
      <c r="Y3262" t="s">
        <v>343</v>
      </c>
      <c r="Z3262" t="s">
        <v>394</v>
      </c>
      <c r="AA3262" t="s">
        <v>229</v>
      </c>
      <c r="AB3262" t="s">
        <v>65</v>
      </c>
      <c r="AC3262" t="s">
        <v>59</v>
      </c>
      <c r="AD3262" t="s">
        <v>214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</row>
    <row r="3263" spans="1:38" x14ac:dyDescent="0.25">
      <c r="A3263" t="s">
        <v>393</v>
      </c>
      <c r="B3263" s="17" t="s">
        <v>342</v>
      </c>
      <c r="C3263" t="s">
        <v>343</v>
      </c>
      <c r="D3263" t="s">
        <v>427</v>
      </c>
      <c r="E3263" t="s">
        <v>230</v>
      </c>
      <c r="F3263" t="s">
        <v>178</v>
      </c>
      <c r="G3263" t="s">
        <v>32</v>
      </c>
      <c r="H3263" t="s">
        <v>214</v>
      </c>
      <c r="J3263">
        <v>0.32792962899999994</v>
      </c>
      <c r="K3263">
        <v>2.8545261899999997E-4</v>
      </c>
      <c r="L3263">
        <v>5.3635951800000005E-5</v>
      </c>
      <c r="M3263">
        <v>3.1703389699999997E-6</v>
      </c>
      <c r="N3263">
        <v>3.1703389699999997E-6</v>
      </c>
      <c r="O3263">
        <v>5.5650173200000002E-7</v>
      </c>
      <c r="P3263">
        <v>5.2570614800000007E-7</v>
      </c>
      <c r="X3263" t="s">
        <v>342</v>
      </c>
      <c r="Y3263" t="s">
        <v>343</v>
      </c>
      <c r="Z3263" t="s">
        <v>394</v>
      </c>
      <c r="AA3263" t="s">
        <v>230</v>
      </c>
      <c r="AB3263" t="s">
        <v>178</v>
      </c>
      <c r="AC3263" t="s">
        <v>32</v>
      </c>
      <c r="AD3263" t="s">
        <v>214</v>
      </c>
      <c r="AF3263">
        <v>0.32792962899999994</v>
      </c>
      <c r="AG3263">
        <v>8.4394206700000002E-2</v>
      </c>
      <c r="AH3263">
        <v>1.5857496200000001E-2</v>
      </c>
      <c r="AI3263">
        <v>9.3731232999999991E-4</v>
      </c>
      <c r="AJ3263">
        <v>9.3731232999999991E-4</v>
      </c>
      <c r="AK3263">
        <v>1.6453001400000002E-4</v>
      </c>
      <c r="AL3263">
        <v>1.5542528680000001E-4</v>
      </c>
    </row>
    <row r="3264" spans="1:38" x14ac:dyDescent="0.25">
      <c r="A3264" t="s">
        <v>393</v>
      </c>
      <c r="B3264" s="17" t="s">
        <v>342</v>
      </c>
      <c r="C3264" t="s">
        <v>343</v>
      </c>
      <c r="D3264" t="s">
        <v>427</v>
      </c>
      <c r="E3264" t="s">
        <v>233</v>
      </c>
      <c r="F3264" t="s">
        <v>231</v>
      </c>
      <c r="G3264" t="s">
        <v>9</v>
      </c>
      <c r="H3264" t="s">
        <v>232</v>
      </c>
      <c r="J3264">
        <v>126.40648026</v>
      </c>
      <c r="K3264">
        <v>1.4862484174000001E-2</v>
      </c>
      <c r="L3264">
        <v>1.5037847534999999E-2</v>
      </c>
      <c r="M3264">
        <v>2.1490649466999997E-3</v>
      </c>
      <c r="N3264">
        <v>2.084592998299E-3</v>
      </c>
      <c r="O3264">
        <v>2.9954454992999997E-5</v>
      </c>
      <c r="P3264">
        <v>3.8641513603726793E-3</v>
      </c>
      <c r="X3264" t="s">
        <v>342</v>
      </c>
      <c r="Y3264" t="s">
        <v>343</v>
      </c>
      <c r="Z3264" t="s">
        <v>394</v>
      </c>
      <c r="AA3264" t="s">
        <v>233</v>
      </c>
      <c r="AB3264" t="s">
        <v>231</v>
      </c>
      <c r="AC3264" t="s">
        <v>9</v>
      </c>
      <c r="AD3264" t="s">
        <v>232</v>
      </c>
      <c r="AF3264">
        <v>126.40648026</v>
      </c>
      <c r="AG3264">
        <v>4.2731425373</v>
      </c>
      <c r="AH3264">
        <v>4.3235622318000004</v>
      </c>
      <c r="AI3264">
        <v>0.61788191061000008</v>
      </c>
      <c r="AJ3264">
        <v>0.59934545329170008</v>
      </c>
      <c r="AK3264">
        <v>8.6122651242000001E-3</v>
      </c>
      <c r="AL3264">
        <v>1.110989897849286</v>
      </c>
    </row>
    <row r="3265" spans="1:38" x14ac:dyDescent="0.25">
      <c r="A3265" t="s">
        <v>393</v>
      </c>
      <c r="B3265" s="17" t="s">
        <v>342</v>
      </c>
      <c r="C3265" t="s">
        <v>343</v>
      </c>
      <c r="D3265" t="s">
        <v>427</v>
      </c>
      <c r="E3265" t="s">
        <v>234</v>
      </c>
      <c r="F3265" t="s">
        <v>76</v>
      </c>
      <c r="G3265" t="s">
        <v>19</v>
      </c>
      <c r="H3265" t="s">
        <v>232</v>
      </c>
      <c r="J3265">
        <v>46.434827069999997</v>
      </c>
      <c r="K3265">
        <v>2.0957401366999997E-2</v>
      </c>
      <c r="L3265">
        <v>4.3188260823000001E-2</v>
      </c>
      <c r="M3265">
        <v>3.6329748612E-3</v>
      </c>
      <c r="N3265">
        <v>3.5239856153639997E-3</v>
      </c>
      <c r="O3265">
        <v>1.2207807603E-4</v>
      </c>
      <c r="P3265">
        <v>3.5099973392739843E-3</v>
      </c>
      <c r="X3265" t="s">
        <v>342</v>
      </c>
      <c r="Y3265" t="s">
        <v>343</v>
      </c>
      <c r="Z3265" t="s">
        <v>394</v>
      </c>
      <c r="AA3265" t="s">
        <v>234</v>
      </c>
      <c r="AB3265" t="s">
        <v>76</v>
      </c>
      <c r="AC3265" t="s">
        <v>19</v>
      </c>
      <c r="AD3265" t="s">
        <v>232</v>
      </c>
      <c r="AF3265">
        <v>46.434827069999997</v>
      </c>
      <c r="AG3265">
        <v>5.6324699209000002</v>
      </c>
      <c r="AH3265">
        <v>11.607193268</v>
      </c>
      <c r="AI3265">
        <v>0.97639121837999987</v>
      </c>
      <c r="AJ3265">
        <v>0.94709948182860004</v>
      </c>
      <c r="AK3265">
        <v>3.2809462439999999E-2</v>
      </c>
      <c r="AL3265">
        <v>0.94333996480391447</v>
      </c>
    </row>
    <row r="3266" spans="1:38" x14ac:dyDescent="0.25">
      <c r="A3266" t="s">
        <v>393</v>
      </c>
      <c r="B3266" s="17" t="s">
        <v>342</v>
      </c>
      <c r="C3266" t="s">
        <v>343</v>
      </c>
      <c r="D3266" t="s">
        <v>427</v>
      </c>
      <c r="E3266" t="s">
        <v>235</v>
      </c>
      <c r="F3266" t="s">
        <v>18</v>
      </c>
      <c r="G3266" t="s">
        <v>19</v>
      </c>
      <c r="H3266" t="s">
        <v>232</v>
      </c>
      <c r="J3266">
        <v>5.1338844000000003</v>
      </c>
      <c r="K3266">
        <v>8.0783370999999997E-5</v>
      </c>
      <c r="L3266">
        <v>1.0013476E-4</v>
      </c>
      <c r="M3266">
        <v>1.0873837E-5</v>
      </c>
      <c r="N3266">
        <v>1.0547621890000001E-5</v>
      </c>
      <c r="O3266">
        <v>2.0163121000000001E-7</v>
      </c>
      <c r="P3266">
        <v>1.5158141651249999E-5</v>
      </c>
      <c r="X3266" t="s">
        <v>342</v>
      </c>
      <c r="Y3266" t="s">
        <v>343</v>
      </c>
      <c r="Z3266" t="s">
        <v>394</v>
      </c>
      <c r="AA3266" t="s">
        <v>235</v>
      </c>
      <c r="AB3266" t="s">
        <v>18</v>
      </c>
      <c r="AC3266" t="s">
        <v>19</v>
      </c>
      <c r="AD3266" t="s">
        <v>232</v>
      </c>
      <c r="AF3266">
        <v>5.1338844000000003</v>
      </c>
      <c r="AG3266">
        <v>2.1711181999999999E-2</v>
      </c>
      <c r="AH3266">
        <v>2.6912018999999999E-2</v>
      </c>
      <c r="AI3266">
        <v>2.9224303999999999E-3</v>
      </c>
      <c r="AJ3266">
        <v>2.8347574879999996E-3</v>
      </c>
      <c r="AK3266">
        <v>5.4190019E-5</v>
      </c>
      <c r="AL3266">
        <v>4.073872077405E-3</v>
      </c>
    </row>
    <row r="3267" spans="1:38" x14ac:dyDescent="0.25">
      <c r="A3267" t="s">
        <v>393</v>
      </c>
      <c r="B3267" s="17" t="s">
        <v>342</v>
      </c>
      <c r="C3267" t="s">
        <v>343</v>
      </c>
      <c r="D3267" t="s">
        <v>427</v>
      </c>
      <c r="E3267" t="s">
        <v>236</v>
      </c>
      <c r="F3267" t="s">
        <v>21</v>
      </c>
      <c r="G3267" t="s">
        <v>19</v>
      </c>
      <c r="H3267" t="s">
        <v>232</v>
      </c>
      <c r="J3267">
        <v>44.806544170000002</v>
      </c>
      <c r="K3267">
        <v>1.159925276E-3</v>
      </c>
      <c r="L3267">
        <v>1.5749051059999999E-3</v>
      </c>
      <c r="M3267">
        <v>1.596908898E-4</v>
      </c>
      <c r="N3267">
        <v>1.5490016310599998E-4</v>
      </c>
      <c r="O3267">
        <v>3.3213198700000002E-6</v>
      </c>
      <c r="P3267">
        <v>2.3147155901609998E-4</v>
      </c>
      <c r="X3267" t="s">
        <v>342</v>
      </c>
      <c r="Y3267" t="s">
        <v>343</v>
      </c>
      <c r="Z3267" t="s">
        <v>394</v>
      </c>
      <c r="AA3267" t="s">
        <v>236</v>
      </c>
      <c r="AB3267" t="s">
        <v>21</v>
      </c>
      <c r="AC3267" t="s">
        <v>19</v>
      </c>
      <c r="AD3267" t="s">
        <v>232</v>
      </c>
      <c r="AF3267">
        <v>44.806544170000002</v>
      </c>
      <c r="AG3267">
        <v>0.31173926790000001</v>
      </c>
      <c r="AH3267">
        <v>0.42326837500000003</v>
      </c>
      <c r="AI3267">
        <v>4.2918214599999997E-2</v>
      </c>
      <c r="AJ3267">
        <v>4.1630668161999999E-2</v>
      </c>
      <c r="AK3267">
        <v>8.9263145399999999E-4</v>
      </c>
      <c r="AL3267">
        <v>6.2209844748675004E-2</v>
      </c>
    </row>
    <row r="3268" spans="1:38" x14ac:dyDescent="0.25">
      <c r="A3268" t="s">
        <v>393</v>
      </c>
      <c r="B3268" s="17" t="s">
        <v>342</v>
      </c>
      <c r="C3268" t="s">
        <v>343</v>
      </c>
      <c r="D3268" t="s">
        <v>427</v>
      </c>
      <c r="E3268" t="s">
        <v>237</v>
      </c>
      <c r="F3268" t="s">
        <v>80</v>
      </c>
      <c r="G3268" t="s">
        <v>19</v>
      </c>
      <c r="H3268" t="s">
        <v>232</v>
      </c>
      <c r="J3268">
        <v>166.52555430000001</v>
      </c>
      <c r="K3268">
        <v>6.2763109390000002E-2</v>
      </c>
      <c r="L3268">
        <v>0.11441056857999998</v>
      </c>
      <c r="M3268">
        <v>1.0374197228999999E-2</v>
      </c>
      <c r="N3268">
        <v>1.0062971312129999E-2</v>
      </c>
      <c r="O3268">
        <v>3.0740622763E-4</v>
      </c>
      <c r="P3268">
        <v>9.531490469328361E-3</v>
      </c>
      <c r="X3268" t="s">
        <v>342</v>
      </c>
      <c r="Y3268" t="s">
        <v>343</v>
      </c>
      <c r="Z3268" t="s">
        <v>394</v>
      </c>
      <c r="AA3268" t="s">
        <v>237</v>
      </c>
      <c r="AB3268" t="s">
        <v>80</v>
      </c>
      <c r="AC3268" t="s">
        <v>19</v>
      </c>
      <c r="AD3268" t="s">
        <v>232</v>
      </c>
      <c r="AF3268">
        <v>166.52555430000001</v>
      </c>
      <c r="AG3268">
        <v>16.868089009000002</v>
      </c>
      <c r="AH3268">
        <v>30.748760123</v>
      </c>
      <c r="AI3268">
        <v>2.7881488691</v>
      </c>
      <c r="AJ3268">
        <v>2.7045044030270002</v>
      </c>
      <c r="AK3268">
        <v>8.2617892511000005E-2</v>
      </c>
      <c r="AL3268">
        <v>2.561664478560759</v>
      </c>
    </row>
    <row r="3269" spans="1:38" x14ac:dyDescent="0.25">
      <c r="A3269" t="s">
        <v>393</v>
      </c>
      <c r="B3269" s="17" t="s">
        <v>342</v>
      </c>
      <c r="C3269" t="s">
        <v>343</v>
      </c>
      <c r="D3269" t="s">
        <v>427</v>
      </c>
      <c r="E3269" t="s">
        <v>239</v>
      </c>
      <c r="F3269" t="s">
        <v>238</v>
      </c>
      <c r="G3269" t="s">
        <v>19</v>
      </c>
      <c r="H3269" t="s">
        <v>232</v>
      </c>
      <c r="J3269">
        <v>35.391234179099996</v>
      </c>
      <c r="K3269">
        <v>5.39617534663E-2</v>
      </c>
      <c r="L3269">
        <v>0.1202336567349</v>
      </c>
      <c r="M3269">
        <v>7.27664533709E-3</v>
      </c>
      <c r="N3269">
        <v>7.0583459769773E-3</v>
      </c>
      <c r="O3269">
        <v>3.2818292703499998E-4</v>
      </c>
      <c r="P3269">
        <v>7.2098918205473006E-3</v>
      </c>
      <c r="X3269" t="s">
        <v>342</v>
      </c>
      <c r="Y3269" t="s">
        <v>343</v>
      </c>
      <c r="Z3269" t="s">
        <v>394</v>
      </c>
      <c r="AA3269" t="s">
        <v>239</v>
      </c>
      <c r="AB3269" t="s">
        <v>238</v>
      </c>
      <c r="AC3269" t="s">
        <v>19</v>
      </c>
      <c r="AD3269" t="s">
        <v>232</v>
      </c>
      <c r="AF3269">
        <v>35.391234179099996</v>
      </c>
      <c r="AG3269">
        <v>14.5026580838</v>
      </c>
      <c r="AH3269">
        <v>32.313763183799999</v>
      </c>
      <c r="AI3269">
        <v>1.9556566552400001</v>
      </c>
      <c r="AJ3269">
        <v>1.8969869555828003</v>
      </c>
      <c r="AK3269">
        <v>8.8201808360900011E-2</v>
      </c>
      <c r="AL3269">
        <v>1.9377163401474293</v>
      </c>
    </row>
    <row r="3270" spans="1:38" x14ac:dyDescent="0.25">
      <c r="A3270" t="s">
        <v>393</v>
      </c>
      <c r="B3270" s="17" t="s">
        <v>342</v>
      </c>
      <c r="C3270" t="s">
        <v>343</v>
      </c>
      <c r="D3270" t="s">
        <v>427</v>
      </c>
      <c r="E3270" t="s">
        <v>240</v>
      </c>
      <c r="F3270" t="s">
        <v>23</v>
      </c>
      <c r="G3270" t="s">
        <v>19</v>
      </c>
      <c r="H3270" t="s">
        <v>232</v>
      </c>
      <c r="J3270">
        <v>16.292417683</v>
      </c>
      <c r="K3270">
        <v>3.8365252440000002E-3</v>
      </c>
      <c r="L3270">
        <v>7.2344387520000006E-3</v>
      </c>
      <c r="M3270">
        <v>6.5023122699999999E-4</v>
      </c>
      <c r="N3270">
        <v>6.3072429019E-4</v>
      </c>
      <c r="O3270">
        <v>1.8484071300999997E-5</v>
      </c>
      <c r="P3270">
        <v>6.3985839721853409E-4</v>
      </c>
      <c r="X3270" t="s">
        <v>342</v>
      </c>
      <c r="Y3270" t="s">
        <v>343</v>
      </c>
      <c r="Z3270" t="s">
        <v>394</v>
      </c>
      <c r="AA3270" t="s">
        <v>240</v>
      </c>
      <c r="AB3270" t="s">
        <v>23</v>
      </c>
      <c r="AC3270" t="s">
        <v>19</v>
      </c>
      <c r="AD3270" t="s">
        <v>232</v>
      </c>
      <c r="AF3270">
        <v>16.292417683</v>
      </c>
      <c r="AG3270">
        <v>1.0310970501000001</v>
      </c>
      <c r="AH3270">
        <v>1.9443133333</v>
      </c>
      <c r="AI3270">
        <v>0.17475486813999999</v>
      </c>
      <c r="AJ3270">
        <v>0.16951222209579997</v>
      </c>
      <c r="AK3270">
        <v>4.9677423809999996E-3</v>
      </c>
      <c r="AL3270">
        <v>0.1719670883687523</v>
      </c>
    </row>
    <row r="3271" spans="1:38" x14ac:dyDescent="0.25">
      <c r="A3271" t="s">
        <v>393</v>
      </c>
      <c r="B3271" s="17" t="s">
        <v>342</v>
      </c>
      <c r="C3271" t="s">
        <v>343</v>
      </c>
      <c r="D3271" t="s">
        <v>427</v>
      </c>
      <c r="E3271" t="s">
        <v>241</v>
      </c>
      <c r="F3271" t="s">
        <v>83</v>
      </c>
      <c r="G3271" t="s">
        <v>19</v>
      </c>
      <c r="H3271" t="s">
        <v>232</v>
      </c>
      <c r="J3271">
        <v>7.0207772660000014</v>
      </c>
      <c r="K3271">
        <v>2.9198627418E-3</v>
      </c>
      <c r="L3271">
        <v>5.1852723298000001E-3</v>
      </c>
      <c r="M3271">
        <v>4.2078384789999998E-4</v>
      </c>
      <c r="N3271">
        <v>4.0816033246300008E-4</v>
      </c>
      <c r="O3271">
        <v>1.1134988600199999E-5</v>
      </c>
      <c r="P3271">
        <v>4.2457007931349044E-4</v>
      </c>
      <c r="X3271" t="s">
        <v>342</v>
      </c>
      <c r="Y3271" t="s">
        <v>343</v>
      </c>
      <c r="Z3271" t="s">
        <v>394</v>
      </c>
      <c r="AA3271" t="s">
        <v>241</v>
      </c>
      <c r="AB3271" t="s">
        <v>83</v>
      </c>
      <c r="AC3271" t="s">
        <v>19</v>
      </c>
      <c r="AD3271" t="s">
        <v>232</v>
      </c>
      <c r="AF3271">
        <v>7.0207772660000014</v>
      </c>
      <c r="AG3271">
        <v>0.7847366121399999</v>
      </c>
      <c r="AH3271">
        <v>1.3935836079499999</v>
      </c>
      <c r="AI3271">
        <v>0.11308902440599999</v>
      </c>
      <c r="AJ3271">
        <v>0.10969635367382</v>
      </c>
      <c r="AK3271">
        <v>2.9926172997000004E-3</v>
      </c>
      <c r="AL3271">
        <v>0.11410663385875221</v>
      </c>
    </row>
    <row r="3272" spans="1:38" x14ac:dyDescent="0.25">
      <c r="A3272" t="s">
        <v>393</v>
      </c>
      <c r="B3272" s="17" t="s">
        <v>342</v>
      </c>
      <c r="C3272" t="s">
        <v>343</v>
      </c>
      <c r="D3272" t="s">
        <v>427</v>
      </c>
      <c r="E3272" t="s">
        <v>242</v>
      </c>
      <c r="F3272" t="s">
        <v>25</v>
      </c>
      <c r="G3272" t="s">
        <v>19</v>
      </c>
      <c r="H3272" t="s">
        <v>232</v>
      </c>
      <c r="J3272">
        <v>131.38335091200003</v>
      </c>
      <c r="K3272">
        <v>7.6909626146000002E-3</v>
      </c>
      <c r="L3272">
        <v>1.50756072533E-2</v>
      </c>
      <c r="M3272">
        <v>1.2567104742699997E-3</v>
      </c>
      <c r="N3272">
        <v>1.2190091600419002E-3</v>
      </c>
      <c r="O3272">
        <v>3.4190306887999994E-5</v>
      </c>
      <c r="P3272">
        <v>1.8034183453246738E-3</v>
      </c>
      <c r="X3272" t="s">
        <v>342</v>
      </c>
      <c r="Y3272" t="s">
        <v>343</v>
      </c>
      <c r="Z3272" t="s">
        <v>394</v>
      </c>
      <c r="AA3272" t="s">
        <v>242</v>
      </c>
      <c r="AB3272" t="s">
        <v>25</v>
      </c>
      <c r="AC3272" t="s">
        <v>19</v>
      </c>
      <c r="AD3272" t="s">
        <v>232</v>
      </c>
      <c r="AF3272">
        <v>131.38335091200003</v>
      </c>
      <c r="AG3272">
        <v>2.0670082260999996</v>
      </c>
      <c r="AH3272">
        <v>4.0516905664000005</v>
      </c>
      <c r="AI3272">
        <v>0.3377510367599999</v>
      </c>
      <c r="AJ3272">
        <v>0.32761850565720002</v>
      </c>
      <c r="AK3272">
        <v>9.188919306099998E-3</v>
      </c>
      <c r="AL3272">
        <v>0.48468319528122006</v>
      </c>
    </row>
    <row r="3273" spans="1:38" x14ac:dyDescent="0.25">
      <c r="A3273" t="s">
        <v>393</v>
      </c>
      <c r="B3273" s="17" t="s">
        <v>342</v>
      </c>
      <c r="C3273" t="s">
        <v>343</v>
      </c>
      <c r="D3273" t="s">
        <v>427</v>
      </c>
      <c r="E3273" t="s">
        <v>243</v>
      </c>
      <c r="F3273" t="s">
        <v>86</v>
      </c>
      <c r="G3273" t="s">
        <v>19</v>
      </c>
      <c r="H3273" t="s">
        <v>232</v>
      </c>
      <c r="J3273">
        <v>119.22870665049997</v>
      </c>
      <c r="K3273">
        <v>3.758518158653E-2</v>
      </c>
      <c r="L3273">
        <v>5.906391366798E-2</v>
      </c>
      <c r="M3273">
        <v>5.7903416395680002E-3</v>
      </c>
      <c r="N3273">
        <v>5.6166313903809615E-3</v>
      </c>
      <c r="O3273">
        <v>1.4607008678740001E-4</v>
      </c>
      <c r="P3273">
        <v>5.367575300363186E-3</v>
      </c>
      <c r="X3273" t="s">
        <v>342</v>
      </c>
      <c r="Y3273" t="s">
        <v>343</v>
      </c>
      <c r="Z3273" t="s">
        <v>394</v>
      </c>
      <c r="AA3273" t="s">
        <v>243</v>
      </c>
      <c r="AB3273" t="s">
        <v>86</v>
      </c>
      <c r="AC3273" t="s">
        <v>19</v>
      </c>
      <c r="AD3273" t="s">
        <v>232</v>
      </c>
      <c r="AF3273">
        <v>119.22870665049997</v>
      </c>
      <c r="AG3273">
        <v>10.101319381230001</v>
      </c>
      <c r="AH3273">
        <v>15.873901763320001</v>
      </c>
      <c r="AI3273">
        <v>1.5562009923410001</v>
      </c>
      <c r="AJ3273">
        <v>1.50951496257077</v>
      </c>
      <c r="AK3273">
        <v>3.9257509467219995E-2</v>
      </c>
      <c r="AL3273">
        <v>1.4425789668259787</v>
      </c>
    </row>
    <row r="3274" spans="1:38" x14ac:dyDescent="0.25">
      <c r="A3274" t="s">
        <v>393</v>
      </c>
      <c r="B3274" s="17" t="s">
        <v>342</v>
      </c>
      <c r="C3274" t="s">
        <v>343</v>
      </c>
      <c r="D3274" t="s">
        <v>427</v>
      </c>
      <c r="E3274" t="s">
        <v>244</v>
      </c>
      <c r="F3274" t="s">
        <v>88</v>
      </c>
      <c r="G3274" t="s">
        <v>19</v>
      </c>
      <c r="H3274" t="s">
        <v>232</v>
      </c>
      <c r="J3274">
        <v>82.831769900999987</v>
      </c>
      <c r="K3274">
        <v>2.3740855813900001E-2</v>
      </c>
      <c r="L3274">
        <v>6.9115219127800012E-2</v>
      </c>
      <c r="M3274">
        <v>4.2100986231000002E-3</v>
      </c>
      <c r="N3274">
        <v>4.0837956644069993E-3</v>
      </c>
      <c r="O3274">
        <v>1.2501391612760001E-4</v>
      </c>
      <c r="P3274">
        <v>5.6668711912151387E-3</v>
      </c>
      <c r="X3274" t="s">
        <v>342</v>
      </c>
      <c r="Y3274" t="s">
        <v>343</v>
      </c>
      <c r="Z3274" t="s">
        <v>394</v>
      </c>
      <c r="AA3274" t="s">
        <v>244</v>
      </c>
      <c r="AB3274" t="s">
        <v>88</v>
      </c>
      <c r="AC3274" t="s">
        <v>19</v>
      </c>
      <c r="AD3274" t="s">
        <v>232</v>
      </c>
      <c r="AF3274">
        <v>82.831769900999987</v>
      </c>
      <c r="AG3274">
        <v>6.3805458851199992</v>
      </c>
      <c r="AH3274">
        <v>18.575270479299999</v>
      </c>
      <c r="AI3274">
        <v>1.1314978019299999</v>
      </c>
      <c r="AJ3274">
        <v>1.0975528678720998</v>
      </c>
      <c r="AK3274">
        <v>3.3598495808600005E-2</v>
      </c>
      <c r="AL3274">
        <v>1.5230174146588791</v>
      </c>
    </row>
    <row r="3275" spans="1:38" x14ac:dyDescent="0.25">
      <c r="A3275" t="s">
        <v>393</v>
      </c>
      <c r="B3275" s="17" t="s">
        <v>342</v>
      </c>
      <c r="C3275" t="s">
        <v>343</v>
      </c>
      <c r="D3275" t="s">
        <v>427</v>
      </c>
      <c r="E3275" t="s">
        <v>246</v>
      </c>
      <c r="F3275" t="s">
        <v>245</v>
      </c>
      <c r="G3275" t="s">
        <v>19</v>
      </c>
      <c r="H3275" t="s">
        <v>232</v>
      </c>
      <c r="J3275">
        <v>261.39705901849999</v>
      </c>
      <c r="K3275">
        <v>0.17373182845399998</v>
      </c>
      <c r="L3275">
        <v>0.3971875655903</v>
      </c>
      <c r="M3275">
        <v>3.1775049298840001E-2</v>
      </c>
      <c r="N3275">
        <v>3.0821797819874798E-2</v>
      </c>
      <c r="O3275">
        <v>1.22827683134E-3</v>
      </c>
      <c r="P3275">
        <v>3.0258574176107608E-2</v>
      </c>
      <c r="X3275" t="s">
        <v>342</v>
      </c>
      <c r="Y3275" t="s">
        <v>343</v>
      </c>
      <c r="Z3275" t="s">
        <v>394</v>
      </c>
      <c r="AA3275" t="s">
        <v>246</v>
      </c>
      <c r="AB3275" t="s">
        <v>245</v>
      </c>
      <c r="AC3275" t="s">
        <v>19</v>
      </c>
      <c r="AD3275" t="s">
        <v>232</v>
      </c>
      <c r="AF3275">
        <v>261.39705901849999</v>
      </c>
      <c r="AG3275">
        <v>46.691827876700003</v>
      </c>
      <c r="AH3275">
        <v>106.7473500122</v>
      </c>
      <c r="AI3275">
        <v>8.5398010400900013</v>
      </c>
      <c r="AJ3275">
        <v>8.2836070088873015</v>
      </c>
      <c r="AK3275">
        <v>0.33010929099559999</v>
      </c>
      <c r="AL3275">
        <v>8.1322348302199359</v>
      </c>
    </row>
    <row r="3276" spans="1:38" x14ac:dyDescent="0.25">
      <c r="A3276" t="s">
        <v>393</v>
      </c>
      <c r="B3276" s="17" t="s">
        <v>342</v>
      </c>
      <c r="C3276" t="s">
        <v>343</v>
      </c>
      <c r="D3276" t="s">
        <v>427</v>
      </c>
      <c r="E3276" t="s">
        <v>247</v>
      </c>
      <c r="F3276" t="s">
        <v>27</v>
      </c>
      <c r="G3276" t="s">
        <v>19</v>
      </c>
      <c r="H3276" t="s">
        <v>232</v>
      </c>
      <c r="J3276">
        <v>13.447708309500001</v>
      </c>
      <c r="K3276">
        <v>2.8648477659999998E-3</v>
      </c>
      <c r="L3276">
        <v>4.1517977390000006E-3</v>
      </c>
      <c r="M3276">
        <v>4.4494390838999999E-4</v>
      </c>
      <c r="N3276">
        <v>4.315955911383001E-4</v>
      </c>
      <c r="O3276">
        <v>1.0395267048999999E-5</v>
      </c>
      <c r="P3276">
        <v>3.9371385517623892E-4</v>
      </c>
      <c r="X3276" t="s">
        <v>342</v>
      </c>
      <c r="Y3276" t="s">
        <v>343</v>
      </c>
      <c r="Z3276" t="s">
        <v>394</v>
      </c>
      <c r="AA3276" t="s">
        <v>247</v>
      </c>
      <c r="AB3276" t="s">
        <v>27</v>
      </c>
      <c r="AC3276" t="s">
        <v>19</v>
      </c>
      <c r="AD3276" t="s">
        <v>232</v>
      </c>
      <c r="AF3276">
        <v>13.447708309500001</v>
      </c>
      <c r="AG3276">
        <v>0.76995089839999997</v>
      </c>
      <c r="AH3276">
        <v>1.1158289673999997</v>
      </c>
      <c r="AI3276">
        <v>0.11958224512999999</v>
      </c>
      <c r="AJ3276">
        <v>0.11599477777609998</v>
      </c>
      <c r="AK3276">
        <v>2.7938116645000004E-3</v>
      </c>
      <c r="AL3276">
        <v>0.10581374727400228</v>
      </c>
    </row>
    <row r="3277" spans="1:38" x14ac:dyDescent="0.25">
      <c r="A3277" t="s">
        <v>393</v>
      </c>
      <c r="B3277" s="17" t="s">
        <v>342</v>
      </c>
      <c r="C3277" t="s">
        <v>343</v>
      </c>
      <c r="D3277" t="s">
        <v>427</v>
      </c>
      <c r="E3277" t="s">
        <v>248</v>
      </c>
      <c r="F3277" t="s">
        <v>91</v>
      </c>
      <c r="G3277" t="s">
        <v>19</v>
      </c>
      <c r="H3277" t="s">
        <v>232</v>
      </c>
      <c r="J3277">
        <v>29.749706048999997</v>
      </c>
      <c r="K3277">
        <v>1.2800741460000003E-3</v>
      </c>
      <c r="L3277">
        <v>2.70899057E-3</v>
      </c>
      <c r="M3277">
        <v>2.1719290540000001E-4</v>
      </c>
      <c r="N3277">
        <v>2.10677118238E-4</v>
      </c>
      <c r="O3277">
        <v>4.90574906E-6</v>
      </c>
      <c r="P3277">
        <v>3.0076875016811998E-4</v>
      </c>
      <c r="X3277" t="s">
        <v>342</v>
      </c>
      <c r="Y3277" t="s">
        <v>343</v>
      </c>
      <c r="Z3277" t="s">
        <v>394</v>
      </c>
      <c r="AA3277" t="s">
        <v>248</v>
      </c>
      <c r="AB3277" t="s">
        <v>91</v>
      </c>
      <c r="AC3277" t="s">
        <v>19</v>
      </c>
      <c r="AD3277" t="s">
        <v>232</v>
      </c>
      <c r="AF3277">
        <v>29.749706048999997</v>
      </c>
      <c r="AG3277">
        <v>0.34403022830000002</v>
      </c>
      <c r="AH3277">
        <v>0.72806297399999997</v>
      </c>
      <c r="AI3277">
        <v>5.8372331199999995E-2</v>
      </c>
      <c r="AJ3277">
        <v>5.6621161263999999E-2</v>
      </c>
      <c r="AK3277">
        <v>1.3184596639999999E-3</v>
      </c>
      <c r="AL3277">
        <v>8.0834030445635988E-2</v>
      </c>
    </row>
    <row r="3278" spans="1:38" x14ac:dyDescent="0.25">
      <c r="A3278" t="s">
        <v>393</v>
      </c>
      <c r="B3278" s="17" t="s">
        <v>342</v>
      </c>
      <c r="C3278" t="s">
        <v>343</v>
      </c>
      <c r="D3278" t="s">
        <v>427</v>
      </c>
      <c r="E3278" t="s">
        <v>249</v>
      </c>
      <c r="F3278" t="s">
        <v>93</v>
      </c>
      <c r="G3278" t="s">
        <v>19</v>
      </c>
      <c r="H3278" t="s">
        <v>232</v>
      </c>
      <c r="J3278">
        <v>68.071843149499998</v>
      </c>
      <c r="K3278">
        <v>2.9884813439699998E-2</v>
      </c>
      <c r="L3278">
        <v>0.114477391387</v>
      </c>
      <c r="M3278">
        <v>5.7040746798500009E-3</v>
      </c>
      <c r="N3278">
        <v>5.5329524394545004E-3</v>
      </c>
      <c r="O3278">
        <v>2.8155073556299998E-4</v>
      </c>
      <c r="P3278">
        <v>7.7844581475903334E-3</v>
      </c>
      <c r="X3278" t="s">
        <v>342</v>
      </c>
      <c r="Y3278" t="s">
        <v>343</v>
      </c>
      <c r="Z3278" t="s">
        <v>394</v>
      </c>
      <c r="AA3278" t="s">
        <v>249</v>
      </c>
      <c r="AB3278" t="s">
        <v>93</v>
      </c>
      <c r="AC3278" t="s">
        <v>19</v>
      </c>
      <c r="AD3278" t="s">
        <v>232</v>
      </c>
      <c r="AF3278">
        <v>68.071843149499998</v>
      </c>
      <c r="AG3278">
        <v>8.0317836631299997</v>
      </c>
      <c r="AH3278">
        <v>30.7667169594</v>
      </c>
      <c r="AI3278">
        <v>1.5330157879199999</v>
      </c>
      <c r="AJ3278">
        <v>1.4870253142823999</v>
      </c>
      <c r="AK3278">
        <v>7.5669027072400002E-2</v>
      </c>
      <c r="AL3278">
        <v>2.0921355821293628</v>
      </c>
    </row>
    <row r="3279" spans="1:38" x14ac:dyDescent="0.25">
      <c r="A3279" t="s">
        <v>393</v>
      </c>
      <c r="B3279" s="17" t="s">
        <v>342</v>
      </c>
      <c r="C3279" t="s">
        <v>343</v>
      </c>
      <c r="D3279" t="s">
        <v>427</v>
      </c>
      <c r="E3279" t="s">
        <v>251</v>
      </c>
      <c r="F3279" t="s">
        <v>250</v>
      </c>
      <c r="G3279" t="s">
        <v>19</v>
      </c>
      <c r="H3279" t="s">
        <v>232</v>
      </c>
      <c r="J3279">
        <v>62.324963697999998</v>
      </c>
      <c r="K3279">
        <v>3.7915383423999999E-2</v>
      </c>
      <c r="L3279">
        <v>9.8503399946999998E-2</v>
      </c>
      <c r="M3279">
        <v>7.3089145094000002E-3</v>
      </c>
      <c r="N3279">
        <v>7.0896470741180001E-3</v>
      </c>
      <c r="O3279">
        <v>3.0436353140500001E-4</v>
      </c>
      <c r="P3279">
        <v>7.6518376539929517E-3</v>
      </c>
      <c r="X3279" t="s">
        <v>342</v>
      </c>
      <c r="Y3279" t="s">
        <v>343</v>
      </c>
      <c r="Z3279" t="s">
        <v>394</v>
      </c>
      <c r="AA3279" t="s">
        <v>251</v>
      </c>
      <c r="AB3279" t="s">
        <v>250</v>
      </c>
      <c r="AC3279" t="s">
        <v>19</v>
      </c>
      <c r="AD3279" t="s">
        <v>232</v>
      </c>
      <c r="AF3279">
        <v>62.324963697999998</v>
      </c>
      <c r="AG3279">
        <v>10.190064407600001</v>
      </c>
      <c r="AH3279">
        <v>26.473581050499998</v>
      </c>
      <c r="AI3279">
        <v>1.96432933541</v>
      </c>
      <c r="AJ3279">
        <v>1.9053994553476998</v>
      </c>
      <c r="AK3279">
        <v>8.1800143255999991E-2</v>
      </c>
      <c r="AL3279">
        <v>2.056492943627183</v>
      </c>
    </row>
    <row r="3280" spans="1:38" x14ac:dyDescent="0.25">
      <c r="A3280" t="s">
        <v>393</v>
      </c>
      <c r="B3280" s="17" t="s">
        <v>342</v>
      </c>
      <c r="C3280" t="s">
        <v>343</v>
      </c>
      <c r="D3280" t="s">
        <v>427</v>
      </c>
      <c r="E3280" t="s">
        <v>253</v>
      </c>
      <c r="F3280" t="s">
        <v>252</v>
      </c>
      <c r="G3280" t="s">
        <v>19</v>
      </c>
      <c r="H3280" t="s">
        <v>232</v>
      </c>
      <c r="J3280">
        <v>32.814709524999998</v>
      </c>
      <c r="K3280">
        <v>0.14071019099199999</v>
      </c>
      <c r="L3280">
        <v>0.39127509328999999</v>
      </c>
      <c r="M3280">
        <v>2.0611414888999997E-2</v>
      </c>
      <c r="N3280">
        <v>1.9993072442330003E-2</v>
      </c>
      <c r="O3280">
        <v>1.02911767083E-3</v>
      </c>
      <c r="P3280">
        <v>2.3332216579090379E-2</v>
      </c>
      <c r="X3280" t="s">
        <v>342</v>
      </c>
      <c r="Y3280" t="s">
        <v>343</v>
      </c>
      <c r="Z3280" t="s">
        <v>394</v>
      </c>
      <c r="AA3280" t="s">
        <v>253</v>
      </c>
      <c r="AB3280" t="s">
        <v>252</v>
      </c>
      <c r="AC3280" t="s">
        <v>19</v>
      </c>
      <c r="AD3280" t="s">
        <v>232</v>
      </c>
      <c r="AF3280">
        <v>32.814709524999998</v>
      </c>
      <c r="AG3280">
        <v>37.816994967000007</v>
      </c>
      <c r="AH3280">
        <v>105.15832354599999</v>
      </c>
      <c r="AI3280">
        <v>5.5394834966000008</v>
      </c>
      <c r="AJ3280">
        <v>5.3732989917019998</v>
      </c>
      <c r="AK3280">
        <v>0.27658362390000002</v>
      </c>
      <c r="AL3280">
        <v>6.2707206126304351</v>
      </c>
    </row>
    <row r="3281" spans="1:38" x14ac:dyDescent="0.25">
      <c r="A3281" t="s">
        <v>393</v>
      </c>
      <c r="B3281" s="17" t="s">
        <v>342</v>
      </c>
      <c r="C3281" t="s">
        <v>343</v>
      </c>
      <c r="D3281" t="s">
        <v>427</v>
      </c>
      <c r="E3281" t="s">
        <v>254</v>
      </c>
      <c r="F3281" t="s">
        <v>29</v>
      </c>
      <c r="G3281" t="s">
        <v>19</v>
      </c>
      <c r="H3281" t="s">
        <v>232</v>
      </c>
      <c r="J3281">
        <v>18.437920246999997</v>
      </c>
      <c r="K3281">
        <v>7.3969012570000003E-3</v>
      </c>
      <c r="L3281">
        <v>2.1394580715E-2</v>
      </c>
      <c r="M3281">
        <v>1.2281790027000002E-3</v>
      </c>
      <c r="N3281">
        <v>1.1913336326190001E-3</v>
      </c>
      <c r="O3281">
        <v>5.0093280231000002E-5</v>
      </c>
      <c r="P3281">
        <v>1.5237734680052821E-3</v>
      </c>
      <c r="X3281" t="s">
        <v>342</v>
      </c>
      <c r="Y3281" t="s">
        <v>343</v>
      </c>
      <c r="Z3281" t="s">
        <v>394</v>
      </c>
      <c r="AA3281" t="s">
        <v>254</v>
      </c>
      <c r="AB3281" t="s">
        <v>29</v>
      </c>
      <c r="AC3281" t="s">
        <v>19</v>
      </c>
      <c r="AD3281" t="s">
        <v>232</v>
      </c>
      <c r="AF3281">
        <v>18.437920246999997</v>
      </c>
      <c r="AG3281">
        <v>1.9879764713999999</v>
      </c>
      <c r="AH3281">
        <v>5.7499662931000008</v>
      </c>
      <c r="AI3281">
        <v>0.33008304065999999</v>
      </c>
      <c r="AJ3281">
        <v>0.32018054944020002</v>
      </c>
      <c r="AK3281">
        <v>1.3462971112E-2</v>
      </c>
      <c r="AL3281">
        <v>0.40952637170193057</v>
      </c>
    </row>
    <row r="3282" spans="1:38" x14ac:dyDescent="0.25">
      <c r="A3282" t="s">
        <v>393</v>
      </c>
      <c r="B3282" s="17" t="s">
        <v>342</v>
      </c>
      <c r="C3282" t="s">
        <v>343</v>
      </c>
      <c r="D3282" t="s">
        <v>427</v>
      </c>
      <c r="E3282" t="s">
        <v>255</v>
      </c>
      <c r="F3282" t="s">
        <v>96</v>
      </c>
      <c r="G3282" t="s">
        <v>19</v>
      </c>
      <c r="H3282" t="s">
        <v>232</v>
      </c>
      <c r="J3282">
        <v>232.28909289799998</v>
      </c>
      <c r="K3282">
        <v>0.1026114692807</v>
      </c>
      <c r="L3282">
        <v>0.15568948451559997</v>
      </c>
      <c r="M3282">
        <v>1.6245576785669999E-2</v>
      </c>
      <c r="N3282">
        <v>1.5758209482099897E-2</v>
      </c>
      <c r="O3282">
        <v>4.0084201226369998E-4</v>
      </c>
      <c r="P3282">
        <v>1.4181033668066048E-2</v>
      </c>
      <c r="X3282" t="s">
        <v>342</v>
      </c>
      <c r="Y3282" t="s">
        <v>343</v>
      </c>
      <c r="Z3282" t="s">
        <v>394</v>
      </c>
      <c r="AA3282" t="s">
        <v>255</v>
      </c>
      <c r="AB3282" t="s">
        <v>96</v>
      </c>
      <c r="AC3282" t="s">
        <v>19</v>
      </c>
      <c r="AD3282" t="s">
        <v>232</v>
      </c>
      <c r="AF3282">
        <v>232.28909289799998</v>
      </c>
      <c r="AG3282">
        <v>27.577654004919999</v>
      </c>
      <c r="AH3282">
        <v>41.842800891979998</v>
      </c>
      <c r="AI3282">
        <v>4.3661293450150005</v>
      </c>
      <c r="AJ3282">
        <v>4.2351454646645497</v>
      </c>
      <c r="AK3282">
        <v>0.10772950679579998</v>
      </c>
      <c r="AL3282">
        <v>3.811266710520103</v>
      </c>
    </row>
    <row r="3283" spans="1:38" x14ac:dyDescent="0.25">
      <c r="A3283" t="s">
        <v>393</v>
      </c>
      <c r="B3283" s="17" t="s">
        <v>342</v>
      </c>
      <c r="C3283" t="s">
        <v>343</v>
      </c>
      <c r="D3283" t="s">
        <v>427</v>
      </c>
      <c r="E3283" t="s">
        <v>256</v>
      </c>
      <c r="F3283" t="s">
        <v>98</v>
      </c>
      <c r="G3283" t="s">
        <v>19</v>
      </c>
      <c r="H3283" t="s">
        <v>232</v>
      </c>
      <c r="J3283">
        <v>289.25029115199999</v>
      </c>
      <c r="K3283">
        <v>0.225059511879</v>
      </c>
      <c r="L3283">
        <v>0.53745352850899997</v>
      </c>
      <c r="M3283">
        <v>3.6375016777300005E-2</v>
      </c>
      <c r="N3283">
        <v>3.5283766273981006E-2</v>
      </c>
      <c r="O3283">
        <v>1.3409185882630001E-3</v>
      </c>
      <c r="P3283">
        <v>3.7801132517527827E-2</v>
      </c>
      <c r="X3283" t="s">
        <v>342</v>
      </c>
      <c r="Y3283" t="s">
        <v>343</v>
      </c>
      <c r="Z3283" t="s">
        <v>394</v>
      </c>
      <c r="AA3283" t="s">
        <v>256</v>
      </c>
      <c r="AB3283" t="s">
        <v>98</v>
      </c>
      <c r="AC3283" t="s">
        <v>19</v>
      </c>
      <c r="AD3283" t="s">
        <v>232</v>
      </c>
      <c r="AF3283">
        <v>289.25029115199999</v>
      </c>
      <c r="AG3283">
        <v>60.486550528799995</v>
      </c>
      <c r="AH3283">
        <v>144.44495759389997</v>
      </c>
      <c r="AI3283">
        <v>9.7760787472599997</v>
      </c>
      <c r="AJ3283">
        <v>9.4827963848422012</v>
      </c>
      <c r="AK3283">
        <v>0.36038264552999999</v>
      </c>
      <c r="AL3283">
        <v>10.159359108713462</v>
      </c>
    </row>
    <row r="3284" spans="1:38" x14ac:dyDescent="0.25">
      <c r="A3284" t="s">
        <v>393</v>
      </c>
      <c r="B3284" s="17" t="s">
        <v>342</v>
      </c>
      <c r="C3284" t="s">
        <v>343</v>
      </c>
      <c r="D3284" t="s">
        <v>427</v>
      </c>
      <c r="E3284" t="s">
        <v>257</v>
      </c>
      <c r="F3284" t="s">
        <v>100</v>
      </c>
      <c r="G3284" t="s">
        <v>19</v>
      </c>
      <c r="H3284" t="s">
        <v>232</v>
      </c>
      <c r="J3284">
        <v>697.37494763860002</v>
      </c>
      <c r="K3284">
        <v>0.37006395608796999</v>
      </c>
      <c r="L3284">
        <v>0.38194605353431998</v>
      </c>
      <c r="M3284">
        <v>5.8655785338230002E-2</v>
      </c>
      <c r="N3284">
        <v>5.689611177808309E-2</v>
      </c>
      <c r="O3284">
        <v>8.2758982947839991E-4</v>
      </c>
      <c r="P3284">
        <v>7.7460167937354815E-2</v>
      </c>
      <c r="X3284" t="s">
        <v>342</v>
      </c>
      <c r="Y3284" t="s">
        <v>343</v>
      </c>
      <c r="Z3284" t="s">
        <v>394</v>
      </c>
      <c r="AA3284" t="s">
        <v>257</v>
      </c>
      <c r="AB3284" t="s">
        <v>100</v>
      </c>
      <c r="AC3284" t="s">
        <v>19</v>
      </c>
      <c r="AD3284" t="s">
        <v>232</v>
      </c>
      <c r="AF3284">
        <v>697.37494763860002</v>
      </c>
      <c r="AG3284">
        <v>99.457655663319997</v>
      </c>
      <c r="AH3284">
        <v>102.65106513200999</v>
      </c>
      <c r="AI3284">
        <v>15.764211469737001</v>
      </c>
      <c r="AJ3284">
        <v>15.29128512564489</v>
      </c>
      <c r="AK3284">
        <v>0.22242142437817</v>
      </c>
      <c r="AL3284">
        <v>20.818042513080304</v>
      </c>
    </row>
    <row r="3285" spans="1:38" x14ac:dyDescent="0.25">
      <c r="A3285" t="s">
        <v>393</v>
      </c>
      <c r="B3285" s="17" t="s">
        <v>342</v>
      </c>
      <c r="C3285" t="s">
        <v>343</v>
      </c>
      <c r="D3285" t="s">
        <v>427</v>
      </c>
      <c r="E3285" t="s">
        <v>259</v>
      </c>
      <c r="F3285" t="s">
        <v>258</v>
      </c>
      <c r="G3285" t="s">
        <v>19</v>
      </c>
      <c r="H3285" t="s">
        <v>232</v>
      </c>
      <c r="J3285">
        <v>200.88235007899996</v>
      </c>
      <c r="K3285">
        <v>0.19582257125000002</v>
      </c>
      <c r="L3285">
        <v>0.45046031128999992</v>
      </c>
      <c r="M3285">
        <v>3.0698641929000004E-2</v>
      </c>
      <c r="N3285">
        <v>2.9777682671129999E-2</v>
      </c>
      <c r="O3285">
        <v>1.2227098823599999E-3</v>
      </c>
      <c r="P3285">
        <v>3.1095148736192579E-2</v>
      </c>
      <c r="X3285" t="s">
        <v>342</v>
      </c>
      <c r="Y3285" t="s">
        <v>343</v>
      </c>
      <c r="Z3285" t="s">
        <v>394</v>
      </c>
      <c r="AA3285" t="s">
        <v>259</v>
      </c>
      <c r="AB3285" t="s">
        <v>258</v>
      </c>
      <c r="AC3285" t="s">
        <v>19</v>
      </c>
      <c r="AD3285" t="s">
        <v>232</v>
      </c>
      <c r="AF3285">
        <v>200.88235007899996</v>
      </c>
      <c r="AG3285">
        <v>52.628887936999995</v>
      </c>
      <c r="AH3285">
        <v>121.06481818099999</v>
      </c>
      <c r="AI3285">
        <v>8.2505060737000004</v>
      </c>
      <c r="AJ3285">
        <v>8.0029908914890004</v>
      </c>
      <c r="AK3285">
        <v>0.32861314966999999</v>
      </c>
      <c r="AL3285">
        <v>8.3570718735094491</v>
      </c>
    </row>
    <row r="3286" spans="1:38" x14ac:dyDescent="0.25">
      <c r="A3286" t="s">
        <v>393</v>
      </c>
      <c r="B3286" s="17" t="s">
        <v>342</v>
      </c>
      <c r="C3286" t="s">
        <v>343</v>
      </c>
      <c r="D3286" t="s">
        <v>427</v>
      </c>
      <c r="E3286" t="s">
        <v>260</v>
      </c>
      <c r="F3286" t="s">
        <v>102</v>
      </c>
      <c r="G3286" t="s">
        <v>19</v>
      </c>
      <c r="H3286" t="s">
        <v>232</v>
      </c>
      <c r="J3286">
        <v>1085.2704112900001</v>
      </c>
      <c r="K3286">
        <v>0.309828253946</v>
      </c>
      <c r="L3286">
        <v>0.26407677274300001</v>
      </c>
      <c r="M3286">
        <v>4.7849975840699999E-2</v>
      </c>
      <c r="N3286">
        <v>4.6414476565478993E-2</v>
      </c>
      <c r="O3286">
        <v>5.6729627216300005E-4</v>
      </c>
      <c r="P3286">
        <v>6.8695301176418463E-2</v>
      </c>
      <c r="X3286" t="s">
        <v>342</v>
      </c>
      <c r="Y3286" t="s">
        <v>343</v>
      </c>
      <c r="Z3286" t="s">
        <v>394</v>
      </c>
      <c r="AA3286" t="s">
        <v>260</v>
      </c>
      <c r="AB3286" t="s">
        <v>102</v>
      </c>
      <c r="AC3286" t="s">
        <v>19</v>
      </c>
      <c r="AD3286" t="s">
        <v>232</v>
      </c>
      <c r="AF3286">
        <v>1085.2704112900001</v>
      </c>
      <c r="AG3286">
        <v>83.268838764099996</v>
      </c>
      <c r="AH3286">
        <v>70.972753897600001</v>
      </c>
      <c r="AI3286">
        <v>12.8600650556</v>
      </c>
      <c r="AJ3286">
        <v>12.474263103932</v>
      </c>
      <c r="AK3286">
        <v>0.15246544478490001</v>
      </c>
      <c r="AL3286">
        <v>18.462414047903398</v>
      </c>
    </row>
    <row r="3287" spans="1:38" x14ac:dyDescent="0.25">
      <c r="A3287" t="s">
        <v>393</v>
      </c>
      <c r="B3287" s="17" t="s">
        <v>342</v>
      </c>
      <c r="C3287" t="s">
        <v>343</v>
      </c>
      <c r="D3287" t="s">
        <v>427</v>
      </c>
      <c r="E3287" t="s">
        <v>262</v>
      </c>
      <c r="F3287" t="s">
        <v>261</v>
      </c>
      <c r="G3287" t="s">
        <v>19</v>
      </c>
      <c r="H3287" t="s">
        <v>232</v>
      </c>
      <c r="J3287">
        <v>8.5245451389999989</v>
      </c>
      <c r="K3287">
        <v>2.5784676999999999E-2</v>
      </c>
      <c r="L3287">
        <v>5.9265937069999997E-2</v>
      </c>
      <c r="M3287">
        <v>3.345552852E-3</v>
      </c>
      <c r="N3287">
        <v>3.24518626644E-3</v>
      </c>
      <c r="O3287">
        <v>1.3118536288E-4</v>
      </c>
      <c r="P3287">
        <v>3.7864076105278794E-3</v>
      </c>
      <c r="X3287" t="s">
        <v>342</v>
      </c>
      <c r="Y3287" t="s">
        <v>343</v>
      </c>
      <c r="Z3287" t="s">
        <v>394</v>
      </c>
      <c r="AA3287" t="s">
        <v>262</v>
      </c>
      <c r="AB3287" t="s">
        <v>261</v>
      </c>
      <c r="AC3287" t="s">
        <v>19</v>
      </c>
      <c r="AD3287" t="s">
        <v>232</v>
      </c>
      <c r="AF3287">
        <v>8.5245451389999989</v>
      </c>
      <c r="AG3287">
        <v>6.9298399340000003</v>
      </c>
      <c r="AH3287">
        <v>15.928196870000001</v>
      </c>
      <c r="AI3287">
        <v>0.89914407660000006</v>
      </c>
      <c r="AJ3287">
        <v>0.87216975430200006</v>
      </c>
      <c r="AK3287">
        <v>3.5257118609999999E-2</v>
      </c>
      <c r="AL3287">
        <v>1.0176274985350497</v>
      </c>
    </row>
    <row r="3288" spans="1:38" x14ac:dyDescent="0.25">
      <c r="A3288" t="s">
        <v>393</v>
      </c>
      <c r="B3288" s="17" t="s">
        <v>342</v>
      </c>
      <c r="C3288" t="s">
        <v>343</v>
      </c>
      <c r="D3288" t="s">
        <v>427</v>
      </c>
      <c r="E3288" t="s">
        <v>263</v>
      </c>
      <c r="F3288" t="s">
        <v>104</v>
      </c>
      <c r="G3288" t="s">
        <v>19</v>
      </c>
      <c r="H3288" t="s">
        <v>232</v>
      </c>
      <c r="J3288">
        <v>8.1414183600000012</v>
      </c>
      <c r="K3288">
        <v>9.6537747499999996E-4</v>
      </c>
      <c r="L3288">
        <v>8.6118995099999994E-4</v>
      </c>
      <c r="M3288">
        <v>1.5121260180000001E-4</v>
      </c>
      <c r="N3288">
        <v>1.4667622374599999E-4</v>
      </c>
      <c r="O3288">
        <v>1.752082386E-6</v>
      </c>
      <c r="P3288">
        <v>2.3637742705862996E-4</v>
      </c>
      <c r="X3288" t="s">
        <v>342</v>
      </c>
      <c r="Y3288" t="s">
        <v>343</v>
      </c>
      <c r="Z3288" t="s">
        <v>394</v>
      </c>
      <c r="AA3288" t="s">
        <v>263</v>
      </c>
      <c r="AB3288" t="s">
        <v>104</v>
      </c>
      <c r="AC3288" t="s">
        <v>19</v>
      </c>
      <c r="AD3288" t="s">
        <v>232</v>
      </c>
      <c r="AF3288">
        <v>8.1414183600000012</v>
      </c>
      <c r="AG3288">
        <v>0.25945296159999998</v>
      </c>
      <c r="AH3288">
        <v>0.23145169500000001</v>
      </c>
      <c r="AI3288">
        <v>4.0639602200000007E-2</v>
      </c>
      <c r="AJ3288">
        <v>3.9420414133999999E-2</v>
      </c>
      <c r="AK3288">
        <v>4.7088620999999998E-4</v>
      </c>
      <c r="AL3288">
        <v>6.3528334551278987E-2</v>
      </c>
    </row>
    <row r="3289" spans="1:38" x14ac:dyDescent="0.25">
      <c r="A3289" t="s">
        <v>393</v>
      </c>
      <c r="B3289" s="17" t="s">
        <v>342</v>
      </c>
      <c r="C3289" t="s">
        <v>343</v>
      </c>
      <c r="D3289" t="s">
        <v>427</v>
      </c>
      <c r="E3289" t="s">
        <v>264</v>
      </c>
      <c r="F3289" t="s">
        <v>106</v>
      </c>
      <c r="G3289" t="s">
        <v>19</v>
      </c>
      <c r="H3289" t="s">
        <v>232</v>
      </c>
      <c r="J3289">
        <v>25.410803983599997</v>
      </c>
      <c r="K3289">
        <v>2.7520254530800002E-2</v>
      </c>
      <c r="L3289">
        <v>5.7883102023199989E-2</v>
      </c>
      <c r="M3289">
        <v>3.9306725192500003E-3</v>
      </c>
      <c r="N3289">
        <v>3.8127523436724993E-3</v>
      </c>
      <c r="O3289">
        <v>1.267601027349E-4</v>
      </c>
      <c r="P3289">
        <v>4.1193915824211452E-3</v>
      </c>
      <c r="X3289" t="s">
        <v>342</v>
      </c>
      <c r="Y3289" t="s">
        <v>343</v>
      </c>
      <c r="Z3289" t="s">
        <v>394</v>
      </c>
      <c r="AA3289" t="s">
        <v>264</v>
      </c>
      <c r="AB3289" t="s">
        <v>106</v>
      </c>
      <c r="AC3289" t="s">
        <v>19</v>
      </c>
      <c r="AD3289" t="s">
        <v>232</v>
      </c>
      <c r="AF3289">
        <v>25.410803983599997</v>
      </c>
      <c r="AG3289">
        <v>7.3962888256799992</v>
      </c>
      <c r="AH3289">
        <v>15.55654704134</v>
      </c>
      <c r="AI3289">
        <v>1.05640004278</v>
      </c>
      <c r="AJ3289">
        <v>1.0247080414965999</v>
      </c>
      <c r="AK3289">
        <v>3.4067798241200001E-2</v>
      </c>
      <c r="AL3289">
        <v>1.1071195696359712</v>
      </c>
    </row>
    <row r="3290" spans="1:38" x14ac:dyDescent="0.25">
      <c r="A3290" t="s">
        <v>393</v>
      </c>
      <c r="B3290" s="17" t="s">
        <v>342</v>
      </c>
      <c r="C3290" t="s">
        <v>343</v>
      </c>
      <c r="D3290" t="s">
        <v>427</v>
      </c>
      <c r="E3290" t="s">
        <v>265</v>
      </c>
      <c r="F3290" t="s">
        <v>108</v>
      </c>
      <c r="G3290" t="s">
        <v>32</v>
      </c>
      <c r="H3290" t="s">
        <v>232</v>
      </c>
      <c r="J3290">
        <v>38.625218624999995</v>
      </c>
      <c r="K3290">
        <v>3.8956875677E-3</v>
      </c>
      <c r="L3290">
        <v>3.5729963657E-3</v>
      </c>
      <c r="M3290">
        <v>5.8089969409000006E-4</v>
      </c>
      <c r="N3290">
        <v>5.6347270326730006E-4</v>
      </c>
      <c r="O3290">
        <v>7.1980048619000006E-6</v>
      </c>
      <c r="P3290">
        <v>9.4614593857038451E-4</v>
      </c>
      <c r="X3290" t="s">
        <v>342</v>
      </c>
      <c r="Y3290" t="s">
        <v>343</v>
      </c>
      <c r="Z3290" t="s">
        <v>394</v>
      </c>
      <c r="AA3290" t="s">
        <v>265</v>
      </c>
      <c r="AB3290" t="s">
        <v>108</v>
      </c>
      <c r="AC3290" t="s">
        <v>32</v>
      </c>
      <c r="AD3290" t="s">
        <v>232</v>
      </c>
      <c r="AF3290">
        <v>38.625218624999995</v>
      </c>
      <c r="AG3290">
        <v>1.2288110887899999</v>
      </c>
      <c r="AH3290">
        <v>1.12702528507</v>
      </c>
      <c r="AI3290">
        <v>0.18323237288899999</v>
      </c>
      <c r="AJ3290">
        <v>0.17773540170233001</v>
      </c>
      <c r="AK3290">
        <v>2.2704564272499998E-3</v>
      </c>
      <c r="AL3290">
        <v>0.29844151041824729</v>
      </c>
    </row>
    <row r="3291" spans="1:38" x14ac:dyDescent="0.25">
      <c r="A3291" t="s">
        <v>393</v>
      </c>
      <c r="B3291" s="17" t="s">
        <v>342</v>
      </c>
      <c r="C3291" t="s">
        <v>343</v>
      </c>
      <c r="D3291" t="s">
        <v>427</v>
      </c>
      <c r="E3291" t="s">
        <v>266</v>
      </c>
      <c r="F3291" t="s">
        <v>110</v>
      </c>
      <c r="G3291" t="s">
        <v>32</v>
      </c>
      <c r="H3291" t="s">
        <v>232</v>
      </c>
      <c r="J3291">
        <v>28.264833081500001</v>
      </c>
      <c r="K3291">
        <v>2.5053745660189999E-2</v>
      </c>
      <c r="L3291">
        <v>3.0697184736289997E-2</v>
      </c>
      <c r="M3291">
        <v>3.5197609266830006E-3</v>
      </c>
      <c r="N3291">
        <v>3.4141680988825098E-3</v>
      </c>
      <c r="O3291">
        <v>1.0379155851800001E-4</v>
      </c>
      <c r="P3291">
        <v>2.3657885595779428E-3</v>
      </c>
      <c r="X3291" t="s">
        <v>342</v>
      </c>
      <c r="Y3291" t="s">
        <v>343</v>
      </c>
      <c r="Z3291" t="s">
        <v>394</v>
      </c>
      <c r="AA3291" t="s">
        <v>266</v>
      </c>
      <c r="AB3291" t="s">
        <v>110</v>
      </c>
      <c r="AC3291" t="s">
        <v>32</v>
      </c>
      <c r="AD3291" t="s">
        <v>232</v>
      </c>
      <c r="AF3291">
        <v>28.264833081500001</v>
      </c>
      <c r="AG3291">
        <v>7.9026679420100008</v>
      </c>
      <c r="AH3291">
        <v>9.682769283739999</v>
      </c>
      <c r="AI3291">
        <v>1.110233238503</v>
      </c>
      <c r="AJ3291">
        <v>1.0769262413479099</v>
      </c>
      <c r="AK3291">
        <v>3.273882283402E-2</v>
      </c>
      <c r="AL3291">
        <v>0.74623737676212443</v>
      </c>
    </row>
    <row r="3292" spans="1:38" x14ac:dyDescent="0.25">
      <c r="A3292" t="s">
        <v>393</v>
      </c>
      <c r="B3292" s="17" t="s">
        <v>342</v>
      </c>
      <c r="C3292" t="s">
        <v>343</v>
      </c>
      <c r="D3292" t="s">
        <v>427</v>
      </c>
      <c r="E3292" t="s">
        <v>267</v>
      </c>
      <c r="F3292" t="s">
        <v>31</v>
      </c>
      <c r="G3292" t="s">
        <v>32</v>
      </c>
      <c r="H3292" t="s">
        <v>232</v>
      </c>
      <c r="J3292">
        <v>23.852729557400004</v>
      </c>
      <c r="K3292">
        <v>6.0433909695299997E-3</v>
      </c>
      <c r="L3292">
        <v>1.6194685302010001E-2</v>
      </c>
      <c r="M3292">
        <v>1.133955322343E-3</v>
      </c>
      <c r="N3292">
        <v>1.09993666267271E-3</v>
      </c>
      <c r="O3292">
        <v>4.5373731085099998E-5</v>
      </c>
      <c r="P3292">
        <v>1.2881383209684568E-3</v>
      </c>
      <c r="X3292" t="s">
        <v>342</v>
      </c>
      <c r="Y3292" t="s">
        <v>343</v>
      </c>
      <c r="Z3292" t="s">
        <v>394</v>
      </c>
      <c r="AA3292" t="s">
        <v>267</v>
      </c>
      <c r="AB3292" t="s">
        <v>31</v>
      </c>
      <c r="AC3292" t="s">
        <v>32</v>
      </c>
      <c r="AD3292" t="s">
        <v>232</v>
      </c>
      <c r="AF3292">
        <v>23.852729557400004</v>
      </c>
      <c r="AG3292">
        <v>1.9062583901899997</v>
      </c>
      <c r="AH3292">
        <v>5.1082670350099999</v>
      </c>
      <c r="AI3292">
        <v>0.35768193618400002</v>
      </c>
      <c r="AJ3292">
        <v>0.34695147809847993</v>
      </c>
      <c r="AK3292">
        <v>1.431217100655E-2</v>
      </c>
      <c r="AL3292">
        <v>0.40631565313083773</v>
      </c>
    </row>
    <row r="3293" spans="1:38" x14ac:dyDescent="0.25">
      <c r="A3293" t="s">
        <v>393</v>
      </c>
      <c r="B3293" s="17" t="s">
        <v>342</v>
      </c>
      <c r="C3293" t="s">
        <v>343</v>
      </c>
      <c r="D3293" t="s">
        <v>427</v>
      </c>
      <c r="E3293" t="s">
        <v>268</v>
      </c>
      <c r="F3293" t="s">
        <v>34</v>
      </c>
      <c r="G3293" t="s">
        <v>32</v>
      </c>
      <c r="H3293" t="s">
        <v>232</v>
      </c>
      <c r="J3293">
        <v>28.167896792999997</v>
      </c>
      <c r="K3293">
        <v>6.1553824259000002E-3</v>
      </c>
      <c r="L3293">
        <v>1.8643569700000001E-2</v>
      </c>
      <c r="M3293">
        <v>1.2120532375E-3</v>
      </c>
      <c r="N3293">
        <v>1.175691640375E-3</v>
      </c>
      <c r="O3293">
        <v>4.5992363526000002E-5</v>
      </c>
      <c r="P3293">
        <v>1.491092256360096E-3</v>
      </c>
      <c r="X3293" t="s">
        <v>342</v>
      </c>
      <c r="Y3293" t="s">
        <v>343</v>
      </c>
      <c r="Z3293" t="s">
        <v>394</v>
      </c>
      <c r="AA3293" t="s">
        <v>268</v>
      </c>
      <c r="AB3293" t="s">
        <v>34</v>
      </c>
      <c r="AC3293" t="s">
        <v>32</v>
      </c>
      <c r="AD3293" t="s">
        <v>232</v>
      </c>
      <c r="AF3293">
        <v>28.167896792999997</v>
      </c>
      <c r="AG3293">
        <v>1.9415836355999998</v>
      </c>
      <c r="AH3293">
        <v>5.8807146034000004</v>
      </c>
      <c r="AI3293">
        <v>0.38231622011999999</v>
      </c>
      <c r="AJ3293">
        <v>0.37084673351640002</v>
      </c>
      <c r="AK3293">
        <v>1.4507305610999999E-2</v>
      </c>
      <c r="AL3293">
        <v>0.47033308980568167</v>
      </c>
    </row>
    <row r="3294" spans="1:38" x14ac:dyDescent="0.25">
      <c r="A3294" t="s">
        <v>393</v>
      </c>
      <c r="B3294" s="17" t="s">
        <v>342</v>
      </c>
      <c r="C3294" t="s">
        <v>343</v>
      </c>
      <c r="D3294" t="s">
        <v>427</v>
      </c>
      <c r="E3294" t="s">
        <v>269</v>
      </c>
      <c r="F3294" t="s">
        <v>114</v>
      </c>
      <c r="G3294" t="s">
        <v>32</v>
      </c>
      <c r="H3294" t="s">
        <v>232</v>
      </c>
      <c r="J3294">
        <v>3.661429585</v>
      </c>
      <c r="K3294">
        <v>6.6014133299999991E-4</v>
      </c>
      <c r="L3294">
        <v>9.6201191500000006E-4</v>
      </c>
      <c r="M3294">
        <v>1.102617067E-4</v>
      </c>
      <c r="N3294">
        <v>1.06953855499E-4</v>
      </c>
      <c r="O3294">
        <v>1.7684966109999998E-6</v>
      </c>
      <c r="P3294">
        <v>1.7200901607084001E-4</v>
      </c>
      <c r="X3294" t="s">
        <v>342</v>
      </c>
      <c r="Y3294" t="s">
        <v>343</v>
      </c>
      <c r="Z3294" t="s">
        <v>394</v>
      </c>
      <c r="AA3294" t="s">
        <v>269</v>
      </c>
      <c r="AB3294" t="s">
        <v>114</v>
      </c>
      <c r="AC3294" t="s">
        <v>32</v>
      </c>
      <c r="AD3294" t="s">
        <v>232</v>
      </c>
      <c r="AF3294">
        <v>3.661429585</v>
      </c>
      <c r="AG3294">
        <v>0.20822744679999997</v>
      </c>
      <c r="AH3294">
        <v>0.30344608230000003</v>
      </c>
      <c r="AI3294">
        <v>3.4779692120000004E-2</v>
      </c>
      <c r="AJ3294">
        <v>3.3736301356400003E-2</v>
      </c>
      <c r="AK3294">
        <v>5.5783445200000004E-4</v>
      </c>
      <c r="AL3294">
        <v>5.4256561120709992E-2</v>
      </c>
    </row>
    <row r="3295" spans="1:38" x14ac:dyDescent="0.25">
      <c r="A3295" t="s">
        <v>393</v>
      </c>
      <c r="B3295" s="17" t="s">
        <v>342</v>
      </c>
      <c r="C3295" t="s">
        <v>343</v>
      </c>
      <c r="D3295" t="s">
        <v>427</v>
      </c>
      <c r="E3295" t="s">
        <v>270</v>
      </c>
      <c r="F3295" t="s">
        <v>116</v>
      </c>
      <c r="G3295" t="s">
        <v>32</v>
      </c>
      <c r="H3295" t="s">
        <v>232</v>
      </c>
      <c r="J3295">
        <v>562.62925800000005</v>
      </c>
      <c r="K3295">
        <v>0.1068381652</v>
      </c>
      <c r="L3295">
        <v>0.19224775969999999</v>
      </c>
      <c r="M3295">
        <v>1.4724204080000001E-2</v>
      </c>
      <c r="N3295">
        <v>1.4282477957600001E-2</v>
      </c>
      <c r="O3295">
        <v>5.1635028930000003E-4</v>
      </c>
      <c r="P3295">
        <v>1.5790001154595199E-2</v>
      </c>
      <c r="X3295" t="s">
        <v>342</v>
      </c>
      <c r="Y3295" t="s">
        <v>343</v>
      </c>
      <c r="Z3295" t="s">
        <v>394</v>
      </c>
      <c r="AA3295" t="s">
        <v>270</v>
      </c>
      <c r="AB3295" t="s">
        <v>116</v>
      </c>
      <c r="AC3295" t="s">
        <v>32</v>
      </c>
      <c r="AD3295" t="s">
        <v>232</v>
      </c>
      <c r="AF3295">
        <v>562.62925800000005</v>
      </c>
      <c r="AG3295">
        <v>39.316440999999998</v>
      </c>
      <c r="AH3295">
        <v>70.747172110000008</v>
      </c>
      <c r="AI3295">
        <v>5.418506313</v>
      </c>
      <c r="AJ3295">
        <v>5.2559511236100001</v>
      </c>
      <c r="AK3295">
        <v>0.19001689029999999</v>
      </c>
      <c r="AL3295">
        <v>5.810720502274739</v>
      </c>
    </row>
    <row r="3296" spans="1:38" x14ac:dyDescent="0.25">
      <c r="A3296" t="s">
        <v>393</v>
      </c>
      <c r="B3296" s="17" t="s">
        <v>342</v>
      </c>
      <c r="C3296" t="s">
        <v>343</v>
      </c>
      <c r="D3296" t="s">
        <v>427</v>
      </c>
      <c r="E3296" t="s">
        <v>271</v>
      </c>
      <c r="F3296" t="s">
        <v>118</v>
      </c>
      <c r="G3296" t="s">
        <v>32</v>
      </c>
      <c r="H3296" t="s">
        <v>232</v>
      </c>
      <c r="J3296">
        <v>14.558714031199997</v>
      </c>
      <c r="K3296">
        <v>9.16975976744E-3</v>
      </c>
      <c r="L3296">
        <v>1.8902430816600001E-2</v>
      </c>
      <c r="M3296">
        <v>1.6601803546679999E-3</v>
      </c>
      <c r="N3296">
        <v>1.6103749440279597E-3</v>
      </c>
      <c r="O3296">
        <v>6.4022973332799997E-5</v>
      </c>
      <c r="P3296">
        <v>1.5310193770738372E-3</v>
      </c>
      <c r="X3296" t="s">
        <v>342</v>
      </c>
      <c r="Y3296" t="s">
        <v>343</v>
      </c>
      <c r="Z3296" t="s">
        <v>394</v>
      </c>
      <c r="AA3296" t="s">
        <v>271</v>
      </c>
      <c r="AB3296" t="s">
        <v>118</v>
      </c>
      <c r="AC3296" t="s">
        <v>32</v>
      </c>
      <c r="AD3296" t="s">
        <v>232</v>
      </c>
      <c r="AF3296">
        <v>14.558714031199997</v>
      </c>
      <c r="AG3296">
        <v>2.8924041790800001</v>
      </c>
      <c r="AH3296">
        <v>5.9623671720800004</v>
      </c>
      <c r="AI3296">
        <v>0.52366836743699996</v>
      </c>
      <c r="AJ3296">
        <v>0.50795831641388989</v>
      </c>
      <c r="AK3296">
        <v>2.0194677097710001E-2</v>
      </c>
      <c r="AL3296">
        <v>0.48292729574305143</v>
      </c>
    </row>
    <row r="3297" spans="1:38" x14ac:dyDescent="0.25">
      <c r="A3297" t="s">
        <v>393</v>
      </c>
      <c r="B3297" s="17" t="s">
        <v>342</v>
      </c>
      <c r="C3297" t="s">
        <v>343</v>
      </c>
      <c r="D3297" t="s">
        <v>427</v>
      </c>
      <c r="E3297" t="s">
        <v>272</v>
      </c>
      <c r="F3297" t="s">
        <v>47</v>
      </c>
      <c r="G3297" t="s">
        <v>39</v>
      </c>
      <c r="H3297" t="s">
        <v>232</v>
      </c>
      <c r="J3297">
        <v>0.72032373999999999</v>
      </c>
      <c r="K3297">
        <v>7.6635512999999997E-6</v>
      </c>
      <c r="L3297">
        <v>1.2571954800000001E-5</v>
      </c>
      <c r="M3297">
        <v>1.19041079E-6</v>
      </c>
      <c r="N3297">
        <v>1.1546984662999999E-6</v>
      </c>
      <c r="O3297">
        <v>2.2963714999999998E-8</v>
      </c>
      <c r="P3297">
        <v>2.072778739785E-6</v>
      </c>
      <c r="X3297" t="s">
        <v>342</v>
      </c>
      <c r="Y3297" t="s">
        <v>343</v>
      </c>
      <c r="Z3297" t="s">
        <v>394</v>
      </c>
      <c r="AA3297" t="s">
        <v>272</v>
      </c>
      <c r="AB3297" t="s">
        <v>47</v>
      </c>
      <c r="AC3297" t="s">
        <v>39</v>
      </c>
      <c r="AD3297" t="s">
        <v>232</v>
      </c>
      <c r="AF3297">
        <v>0.72032373999999999</v>
      </c>
      <c r="AG3297">
        <v>1.5761312699999999E-3</v>
      </c>
      <c r="AH3297">
        <v>2.585623E-3</v>
      </c>
      <c r="AI3297">
        <v>2.4482696000000003E-4</v>
      </c>
      <c r="AJ3297">
        <v>2.3748215120000002E-4</v>
      </c>
      <c r="AK3297">
        <v>4.7228546000000006E-6</v>
      </c>
      <c r="AL3297">
        <v>4.2630001975079996E-4</v>
      </c>
    </row>
    <row r="3298" spans="1:38" x14ac:dyDescent="0.25">
      <c r="A3298" t="s">
        <v>393</v>
      </c>
      <c r="B3298" s="17" t="s">
        <v>342</v>
      </c>
      <c r="C3298" t="s">
        <v>343</v>
      </c>
      <c r="D3298" t="s">
        <v>427</v>
      </c>
      <c r="E3298" t="s">
        <v>273</v>
      </c>
      <c r="F3298" t="s">
        <v>50</v>
      </c>
      <c r="G3298" t="s">
        <v>39</v>
      </c>
      <c r="H3298" t="s">
        <v>232</v>
      </c>
      <c r="J3298">
        <v>1.990499029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X3298" t="s">
        <v>342</v>
      </c>
      <c r="Y3298" t="s">
        <v>343</v>
      </c>
      <c r="Z3298" t="s">
        <v>394</v>
      </c>
      <c r="AA3298" t="s">
        <v>273</v>
      </c>
      <c r="AB3298" t="s">
        <v>50</v>
      </c>
      <c r="AC3298" t="s">
        <v>39</v>
      </c>
      <c r="AD3298" t="s">
        <v>232</v>
      </c>
      <c r="AF3298">
        <v>1.990499029</v>
      </c>
      <c r="AG3298">
        <v>0.19740263250000001</v>
      </c>
      <c r="AH3298">
        <v>0.62117576900000004</v>
      </c>
      <c r="AI3298">
        <v>3.2813059700000001E-2</v>
      </c>
      <c r="AJ3298">
        <v>3.1828667908999998E-2</v>
      </c>
      <c r="AK3298">
        <v>1.225172071E-3</v>
      </c>
      <c r="AL3298">
        <v>4.8906285110864998E-2</v>
      </c>
    </row>
    <row r="3299" spans="1:38" x14ac:dyDescent="0.25">
      <c r="A3299" t="s">
        <v>393</v>
      </c>
      <c r="B3299" s="17" t="s">
        <v>342</v>
      </c>
      <c r="C3299" t="s">
        <v>343</v>
      </c>
      <c r="D3299" t="s">
        <v>427</v>
      </c>
      <c r="E3299" t="s">
        <v>274</v>
      </c>
      <c r="F3299" t="s">
        <v>134</v>
      </c>
      <c r="G3299" t="s">
        <v>39</v>
      </c>
      <c r="H3299" t="s">
        <v>232</v>
      </c>
      <c r="J3299">
        <v>430.53351486999998</v>
      </c>
      <c r="K3299">
        <v>3.6264132356999997E-2</v>
      </c>
      <c r="L3299">
        <v>7.1492428448000009E-2</v>
      </c>
      <c r="M3299">
        <v>6.2502430375999994E-3</v>
      </c>
      <c r="N3299">
        <v>6.0627357464719993E-3</v>
      </c>
      <c r="O3299">
        <v>1.6003418283499999E-4</v>
      </c>
      <c r="P3299">
        <v>8.4927782247036301E-3</v>
      </c>
      <c r="X3299" t="s">
        <v>342</v>
      </c>
      <c r="Y3299" t="s">
        <v>343</v>
      </c>
      <c r="Z3299" t="s">
        <v>394</v>
      </c>
      <c r="AA3299" t="s">
        <v>274</v>
      </c>
      <c r="AB3299" t="s">
        <v>134</v>
      </c>
      <c r="AC3299" t="s">
        <v>39</v>
      </c>
      <c r="AD3299" t="s">
        <v>232</v>
      </c>
      <c r="AF3299">
        <v>430.53351486999998</v>
      </c>
      <c r="AG3299">
        <v>7.4582971196000001</v>
      </c>
      <c r="AH3299">
        <v>14.703558668299999</v>
      </c>
      <c r="AI3299">
        <v>1.2854619438600001</v>
      </c>
      <c r="AJ3299">
        <v>1.2468980855441998</v>
      </c>
      <c r="AK3299">
        <v>3.2913582346600002E-2</v>
      </c>
      <c r="AL3299">
        <v>1.7466751563081793</v>
      </c>
    </row>
    <row r="3300" spans="1:38" x14ac:dyDescent="0.25">
      <c r="A3300" t="s">
        <v>393</v>
      </c>
      <c r="B3300" s="17" t="s">
        <v>342</v>
      </c>
      <c r="C3300" t="s">
        <v>343</v>
      </c>
      <c r="D3300" t="s">
        <v>427</v>
      </c>
      <c r="E3300" t="s">
        <v>275</v>
      </c>
      <c r="F3300" t="s">
        <v>138</v>
      </c>
      <c r="G3300" t="s">
        <v>39</v>
      </c>
      <c r="H3300" t="s">
        <v>232</v>
      </c>
      <c r="J3300">
        <v>108.728878444</v>
      </c>
      <c r="K3300">
        <v>7.6299611869E-3</v>
      </c>
      <c r="L3300">
        <v>1.41984767944E-2</v>
      </c>
      <c r="M3300">
        <v>1.1697039813600002E-3</v>
      </c>
      <c r="N3300">
        <v>1.1346128619192E-3</v>
      </c>
      <c r="O3300">
        <v>3.3028055516999997E-5</v>
      </c>
      <c r="P3300">
        <v>1.7913874277978639E-3</v>
      </c>
      <c r="X3300" t="s">
        <v>342</v>
      </c>
      <c r="Y3300" t="s">
        <v>343</v>
      </c>
      <c r="Z3300" t="s">
        <v>394</v>
      </c>
      <c r="AA3300" t="s">
        <v>275</v>
      </c>
      <c r="AB3300" t="s">
        <v>138</v>
      </c>
      <c r="AC3300" t="s">
        <v>39</v>
      </c>
      <c r="AD3300" t="s">
        <v>232</v>
      </c>
      <c r="AF3300">
        <v>108.728878444</v>
      </c>
      <c r="AG3300">
        <v>1.5692233129200002</v>
      </c>
      <c r="AH3300">
        <v>2.9201427754299996</v>
      </c>
      <c r="AI3300">
        <v>0.24056827258499999</v>
      </c>
      <c r="AJ3300">
        <v>0.23335122440745001</v>
      </c>
      <c r="AK3300">
        <v>6.79274658E-3</v>
      </c>
      <c r="AL3300">
        <v>0.36842733563765218</v>
      </c>
    </row>
    <row r="3301" spans="1:38" x14ac:dyDescent="0.25">
      <c r="A3301" t="s">
        <v>393</v>
      </c>
      <c r="B3301" s="17" t="s">
        <v>342</v>
      </c>
      <c r="C3301" t="s">
        <v>343</v>
      </c>
      <c r="D3301" t="s">
        <v>427</v>
      </c>
      <c r="E3301" t="s">
        <v>276</v>
      </c>
      <c r="F3301" t="s">
        <v>141</v>
      </c>
      <c r="G3301" t="s">
        <v>39</v>
      </c>
      <c r="H3301" t="s">
        <v>232</v>
      </c>
      <c r="J3301">
        <v>130.89217915900002</v>
      </c>
      <c r="K3301">
        <v>4.3256053936100006E-2</v>
      </c>
      <c r="L3301">
        <v>0.10667902983790002</v>
      </c>
      <c r="M3301">
        <v>7.6425348379399989E-3</v>
      </c>
      <c r="N3301">
        <v>7.4132587928017989E-3</v>
      </c>
      <c r="O3301">
        <v>2.160674764402E-4</v>
      </c>
      <c r="P3301">
        <v>9.9040748662161757E-3</v>
      </c>
      <c r="X3301" t="s">
        <v>342</v>
      </c>
      <c r="Y3301" t="s">
        <v>343</v>
      </c>
      <c r="Z3301" t="s">
        <v>394</v>
      </c>
      <c r="AA3301" t="s">
        <v>276</v>
      </c>
      <c r="AB3301" t="s">
        <v>141</v>
      </c>
      <c r="AC3301" t="s">
        <v>39</v>
      </c>
      <c r="AD3301" t="s">
        <v>232</v>
      </c>
      <c r="AF3301">
        <v>130.89217915900002</v>
      </c>
      <c r="AG3301">
        <v>8.8962971049900013</v>
      </c>
      <c r="AH3301">
        <v>21.940243613300002</v>
      </c>
      <c r="AI3301">
        <v>1.571809197059</v>
      </c>
      <c r="AJ3301">
        <v>1.5246549211472298</v>
      </c>
      <c r="AK3301">
        <v>4.4437721877100003E-2</v>
      </c>
      <c r="AL3301">
        <v>2.0369309428397822</v>
      </c>
    </row>
    <row r="3302" spans="1:38" x14ac:dyDescent="0.25">
      <c r="A3302" t="s">
        <v>393</v>
      </c>
      <c r="B3302" s="17" t="s">
        <v>342</v>
      </c>
      <c r="C3302" t="s">
        <v>343</v>
      </c>
      <c r="D3302" t="s">
        <v>427</v>
      </c>
      <c r="E3302" t="s">
        <v>277</v>
      </c>
      <c r="F3302" t="s">
        <v>53</v>
      </c>
      <c r="G3302" t="s">
        <v>39</v>
      </c>
      <c r="H3302" t="s">
        <v>232</v>
      </c>
      <c r="J3302">
        <v>19.088578251000001</v>
      </c>
      <c r="K3302">
        <v>4.0560219119999998E-3</v>
      </c>
      <c r="L3302">
        <v>1.0014073465E-2</v>
      </c>
      <c r="M3302">
        <v>7.3678847050000001E-4</v>
      </c>
      <c r="N3302">
        <v>7.1468481638500001E-4</v>
      </c>
      <c r="O3302">
        <v>2.5708721101000003E-5</v>
      </c>
      <c r="P3302">
        <v>7.9514985781108788E-4</v>
      </c>
      <c r="X3302" t="s">
        <v>342</v>
      </c>
      <c r="Y3302" t="s">
        <v>343</v>
      </c>
      <c r="Z3302" t="s">
        <v>394</v>
      </c>
      <c r="AA3302" t="s">
        <v>277</v>
      </c>
      <c r="AB3302" t="s">
        <v>53</v>
      </c>
      <c r="AC3302" t="s">
        <v>39</v>
      </c>
      <c r="AD3302" t="s">
        <v>232</v>
      </c>
      <c r="AF3302">
        <v>19.088578251000001</v>
      </c>
      <c r="AG3302">
        <v>0.83418555950000006</v>
      </c>
      <c r="AH3302">
        <v>2.0595539154</v>
      </c>
      <c r="AI3302">
        <v>0.15153229114</v>
      </c>
      <c r="AJ3302">
        <v>0.14698632240579998</v>
      </c>
      <c r="AK3302">
        <v>5.2874088639999995E-3</v>
      </c>
      <c r="AL3302">
        <v>0.16353525178575001</v>
      </c>
    </row>
    <row r="3303" spans="1:38" x14ac:dyDescent="0.25">
      <c r="A3303" t="s">
        <v>393</v>
      </c>
      <c r="B3303" s="17" t="s">
        <v>342</v>
      </c>
      <c r="C3303" t="s">
        <v>343</v>
      </c>
      <c r="D3303" t="s">
        <v>427</v>
      </c>
      <c r="E3303" t="s">
        <v>278</v>
      </c>
      <c r="F3303" t="s">
        <v>144</v>
      </c>
      <c r="G3303" t="s">
        <v>39</v>
      </c>
      <c r="H3303" t="s">
        <v>232</v>
      </c>
      <c r="J3303">
        <v>1.300584416</v>
      </c>
      <c r="K3303">
        <v>1.5891199999999999E-4</v>
      </c>
      <c r="L3303">
        <v>2.8796043130000003E-4</v>
      </c>
      <c r="M3303">
        <v>2.7831228329999996E-5</v>
      </c>
      <c r="N3303">
        <v>2.6996291480100002E-5</v>
      </c>
      <c r="O3303">
        <v>6.076352496E-7</v>
      </c>
      <c r="P3303">
        <v>3.5991336493745094E-5</v>
      </c>
      <c r="X3303" t="s">
        <v>342</v>
      </c>
      <c r="Y3303" t="s">
        <v>343</v>
      </c>
      <c r="Z3303" t="s">
        <v>394</v>
      </c>
      <c r="AA3303" t="s">
        <v>278</v>
      </c>
      <c r="AB3303" t="s">
        <v>144</v>
      </c>
      <c r="AC3303" t="s">
        <v>39</v>
      </c>
      <c r="AD3303" t="s">
        <v>232</v>
      </c>
      <c r="AF3303">
        <v>1.300584416</v>
      </c>
      <c r="AG3303">
        <v>3.2682784020000001E-2</v>
      </c>
      <c r="AH3303">
        <v>5.9223654480000006E-2</v>
      </c>
      <c r="AI3303">
        <v>5.7239355069999996E-3</v>
      </c>
      <c r="AJ3303">
        <v>5.5522174417900003E-3</v>
      </c>
      <c r="AK3303">
        <v>1.249698642E-4</v>
      </c>
      <c r="AL3303">
        <v>7.4021915819709001E-3</v>
      </c>
    </row>
    <row r="3304" spans="1:38" x14ac:dyDescent="0.25">
      <c r="A3304" t="s">
        <v>393</v>
      </c>
      <c r="B3304" s="17" t="s">
        <v>342</v>
      </c>
      <c r="C3304" t="s">
        <v>343</v>
      </c>
      <c r="D3304" t="s">
        <v>427</v>
      </c>
      <c r="E3304" t="s">
        <v>279</v>
      </c>
      <c r="F3304" t="s">
        <v>147</v>
      </c>
      <c r="G3304" t="s">
        <v>56</v>
      </c>
      <c r="H3304" t="s">
        <v>232</v>
      </c>
      <c r="J3304">
        <v>4.9603450699999994E-3</v>
      </c>
      <c r="K3304">
        <v>4.0248272000000001E-7</v>
      </c>
      <c r="L3304">
        <v>3.2853786999999995E-7</v>
      </c>
      <c r="M3304">
        <v>4.1996797E-8</v>
      </c>
      <c r="N3304">
        <v>4.0736893090000002E-8</v>
      </c>
      <c r="O3304">
        <v>8.2256970000000009E-10</v>
      </c>
      <c r="P3304">
        <v>5.0200327022858998E-8</v>
      </c>
      <c r="X3304" t="s">
        <v>342</v>
      </c>
      <c r="Y3304" t="s">
        <v>343</v>
      </c>
      <c r="Z3304" t="s">
        <v>394</v>
      </c>
      <c r="AA3304" t="s">
        <v>279</v>
      </c>
      <c r="AB3304" t="s">
        <v>147</v>
      </c>
      <c r="AC3304" t="s">
        <v>56</v>
      </c>
      <c r="AD3304" t="s">
        <v>232</v>
      </c>
      <c r="AF3304">
        <v>4.9603450699999994E-3</v>
      </c>
      <c r="AG3304">
        <v>7.9465893999999991E-5</v>
      </c>
      <c r="AH3304">
        <v>6.4866308400000008E-5</v>
      </c>
      <c r="AI3304">
        <v>8.2918196000000008E-6</v>
      </c>
      <c r="AJ3304">
        <v>8.0430650120000007E-6</v>
      </c>
      <c r="AK3304">
        <v>1.6240759200000001E-7</v>
      </c>
      <c r="AL3304">
        <v>9.9115178543549979E-6</v>
      </c>
    </row>
    <row r="3305" spans="1:38" x14ac:dyDescent="0.25">
      <c r="A3305" t="s">
        <v>393</v>
      </c>
      <c r="B3305" s="17" t="s">
        <v>342</v>
      </c>
      <c r="C3305" t="s">
        <v>343</v>
      </c>
      <c r="D3305" t="s">
        <v>427</v>
      </c>
      <c r="E3305" t="s">
        <v>280</v>
      </c>
      <c r="F3305" t="s">
        <v>149</v>
      </c>
      <c r="G3305" t="s">
        <v>56</v>
      </c>
      <c r="H3305" t="s">
        <v>232</v>
      </c>
      <c r="J3305">
        <v>17.354582699999998</v>
      </c>
      <c r="K3305">
        <v>9.0465262799999998E-3</v>
      </c>
      <c r="L3305">
        <v>1.770684464E-2</v>
      </c>
      <c r="M3305">
        <v>1.5849623620000002E-3</v>
      </c>
      <c r="N3305">
        <v>1.53741349114E-3</v>
      </c>
      <c r="O3305">
        <v>3.8177009769999999E-5</v>
      </c>
      <c r="P3305">
        <v>1.6352019507458698E-3</v>
      </c>
      <c r="X3305" t="s">
        <v>342</v>
      </c>
      <c r="Y3305" t="s">
        <v>343</v>
      </c>
      <c r="Z3305" t="s">
        <v>394</v>
      </c>
      <c r="AA3305" t="s">
        <v>280</v>
      </c>
      <c r="AB3305" t="s">
        <v>149</v>
      </c>
      <c r="AC3305" t="s">
        <v>56</v>
      </c>
      <c r="AD3305" t="s">
        <v>232</v>
      </c>
      <c r="AF3305">
        <v>17.354582699999998</v>
      </c>
      <c r="AG3305">
        <v>1.7861401880000001</v>
      </c>
      <c r="AH3305">
        <v>3.4960272800000003</v>
      </c>
      <c r="AI3305">
        <v>0.31293388839999997</v>
      </c>
      <c r="AJ3305">
        <v>0.30354587174799996</v>
      </c>
      <c r="AK3305">
        <v>7.5376429749999998E-3</v>
      </c>
      <c r="AL3305">
        <v>0.32285317003699499</v>
      </c>
    </row>
    <row r="3306" spans="1:38" x14ac:dyDescent="0.25">
      <c r="A3306" t="s">
        <v>393</v>
      </c>
      <c r="B3306" s="17" t="s">
        <v>342</v>
      </c>
      <c r="C3306" t="s">
        <v>343</v>
      </c>
      <c r="D3306" t="s">
        <v>427</v>
      </c>
      <c r="E3306" t="s">
        <v>281</v>
      </c>
      <c r="F3306" t="s">
        <v>151</v>
      </c>
      <c r="G3306" t="s">
        <v>56</v>
      </c>
      <c r="H3306" t="s">
        <v>232</v>
      </c>
      <c r="J3306">
        <v>3.500348646</v>
      </c>
      <c r="K3306">
        <v>7.3689204599999998E-4</v>
      </c>
      <c r="L3306">
        <v>1.8626517119999999E-3</v>
      </c>
      <c r="M3306">
        <v>1.6817749580000003E-4</v>
      </c>
      <c r="N3306">
        <v>1.6313217092599999E-4</v>
      </c>
      <c r="O3306">
        <v>3.4266472800000003E-6</v>
      </c>
      <c r="P3306">
        <v>1.60800215418999E-4</v>
      </c>
      <c r="X3306" t="s">
        <v>342</v>
      </c>
      <c r="Y3306" t="s">
        <v>343</v>
      </c>
      <c r="Z3306" t="s">
        <v>394</v>
      </c>
      <c r="AA3306" t="s">
        <v>281</v>
      </c>
      <c r="AB3306" t="s">
        <v>151</v>
      </c>
      <c r="AC3306" t="s">
        <v>56</v>
      </c>
      <c r="AD3306" t="s">
        <v>232</v>
      </c>
      <c r="AF3306">
        <v>3.500348646</v>
      </c>
      <c r="AG3306">
        <v>0.1454914853</v>
      </c>
      <c r="AH3306">
        <v>0.3677607235</v>
      </c>
      <c r="AI3306">
        <v>3.3204851400000006E-2</v>
      </c>
      <c r="AJ3306">
        <v>3.2208705858000002E-2</v>
      </c>
      <c r="AK3306">
        <v>6.7655499300000004E-4</v>
      </c>
      <c r="AL3306">
        <v>3.1748287751856001E-2</v>
      </c>
    </row>
    <row r="3307" spans="1:38" x14ac:dyDescent="0.25">
      <c r="A3307" t="s">
        <v>393</v>
      </c>
      <c r="B3307" s="17" t="s">
        <v>342</v>
      </c>
      <c r="C3307" t="s">
        <v>343</v>
      </c>
      <c r="D3307" t="s">
        <v>427</v>
      </c>
      <c r="E3307" t="s">
        <v>282</v>
      </c>
      <c r="F3307" t="s">
        <v>153</v>
      </c>
      <c r="G3307" t="s">
        <v>56</v>
      </c>
      <c r="H3307" t="s">
        <v>232</v>
      </c>
      <c r="J3307">
        <v>6.7791346259999996E-2</v>
      </c>
      <c r="K3307">
        <v>6.5545726299999999E-6</v>
      </c>
      <c r="L3307">
        <v>9.3833241200000007E-6</v>
      </c>
      <c r="M3307">
        <v>1.125741194E-6</v>
      </c>
      <c r="N3307">
        <v>1.0919689581799997E-6</v>
      </c>
      <c r="O3307">
        <v>1.9613723780000001E-8</v>
      </c>
      <c r="P3307">
        <v>1.3904116802222399E-6</v>
      </c>
      <c r="X3307" t="s">
        <v>342</v>
      </c>
      <c r="Y3307" t="s">
        <v>343</v>
      </c>
      <c r="Z3307" t="s">
        <v>394</v>
      </c>
      <c r="AA3307" t="s">
        <v>282</v>
      </c>
      <c r="AB3307" t="s">
        <v>153</v>
      </c>
      <c r="AC3307" t="s">
        <v>56</v>
      </c>
      <c r="AD3307" t="s">
        <v>232</v>
      </c>
      <c r="AF3307">
        <v>6.7791346259999996E-2</v>
      </c>
      <c r="AG3307">
        <v>1.2941303729999999E-3</v>
      </c>
      <c r="AH3307">
        <v>1.8526373739999999E-3</v>
      </c>
      <c r="AI3307">
        <v>2.2226558640000001E-4</v>
      </c>
      <c r="AJ3307">
        <v>2.1559761880799997E-4</v>
      </c>
      <c r="AK3307">
        <v>3.8725205800000003E-6</v>
      </c>
      <c r="AL3307">
        <v>2.7452195182386003E-4</v>
      </c>
    </row>
    <row r="3308" spans="1:38" x14ac:dyDescent="0.25">
      <c r="A3308" t="s">
        <v>393</v>
      </c>
      <c r="B3308" s="17" t="s">
        <v>342</v>
      </c>
      <c r="C3308" t="s">
        <v>343</v>
      </c>
      <c r="D3308" t="s">
        <v>427</v>
      </c>
      <c r="E3308" t="s">
        <v>283</v>
      </c>
      <c r="F3308" t="s">
        <v>155</v>
      </c>
      <c r="G3308" t="s">
        <v>56</v>
      </c>
      <c r="H3308" t="s">
        <v>232</v>
      </c>
      <c r="J3308">
        <v>3.3068955E-3</v>
      </c>
      <c r="K3308">
        <v>1.4112353000000001E-6</v>
      </c>
      <c r="L3308">
        <v>1.6447654999999999E-6</v>
      </c>
      <c r="M3308">
        <v>2.3609768E-7</v>
      </c>
      <c r="N3308">
        <v>2.290147496E-7</v>
      </c>
      <c r="O3308">
        <v>3.5006617999999999E-9</v>
      </c>
      <c r="P3308">
        <v>2.1592116028079999E-7</v>
      </c>
      <c r="X3308" t="s">
        <v>342</v>
      </c>
      <c r="Y3308" t="s">
        <v>343</v>
      </c>
      <c r="Z3308" t="s">
        <v>394</v>
      </c>
      <c r="AA3308" t="s">
        <v>283</v>
      </c>
      <c r="AB3308" t="s">
        <v>155</v>
      </c>
      <c r="AC3308" t="s">
        <v>56</v>
      </c>
      <c r="AD3308" t="s">
        <v>232</v>
      </c>
      <c r="AF3308">
        <v>3.3068955E-3</v>
      </c>
      <c r="AG3308">
        <v>2.7863334999999998E-4</v>
      </c>
      <c r="AH3308">
        <v>3.2474138000000003E-4</v>
      </c>
      <c r="AI3308">
        <v>4.6614964999999998E-5</v>
      </c>
      <c r="AJ3308">
        <v>4.5216516049999996E-5</v>
      </c>
      <c r="AK3308">
        <v>6.9116821999999996E-7</v>
      </c>
      <c r="AL3308">
        <v>4.2631324343009995E-5</v>
      </c>
    </row>
    <row r="3309" spans="1:38" x14ac:dyDescent="0.25">
      <c r="A3309" t="s">
        <v>393</v>
      </c>
      <c r="B3309" s="17" t="s">
        <v>342</v>
      </c>
      <c r="C3309" t="s">
        <v>343</v>
      </c>
      <c r="D3309" t="s">
        <v>427</v>
      </c>
      <c r="E3309" t="s">
        <v>284</v>
      </c>
      <c r="F3309" t="s">
        <v>55</v>
      </c>
      <c r="G3309" t="s">
        <v>56</v>
      </c>
      <c r="H3309" t="s">
        <v>232</v>
      </c>
      <c r="J3309">
        <v>0.55390497319999987</v>
      </c>
      <c r="K3309">
        <v>7.4324881689999997E-5</v>
      </c>
      <c r="L3309">
        <v>1.4583018761E-4</v>
      </c>
      <c r="M3309">
        <v>1.352994734E-5</v>
      </c>
      <c r="N3309">
        <v>1.3124048919800001E-5</v>
      </c>
      <c r="O3309">
        <v>2.9104083701999999E-7</v>
      </c>
      <c r="P3309">
        <v>1.8292184874486898E-5</v>
      </c>
      <c r="X3309" t="s">
        <v>342</v>
      </c>
      <c r="Y3309" t="s">
        <v>343</v>
      </c>
      <c r="Z3309" t="s">
        <v>394</v>
      </c>
      <c r="AA3309" t="s">
        <v>284</v>
      </c>
      <c r="AB3309" t="s">
        <v>55</v>
      </c>
      <c r="AC3309" t="s">
        <v>56</v>
      </c>
      <c r="AD3309" t="s">
        <v>232</v>
      </c>
      <c r="AF3309">
        <v>0.55390497319999987</v>
      </c>
      <c r="AG3309">
        <v>1.4674657867999999E-2</v>
      </c>
      <c r="AH3309">
        <v>2.8792614865000003E-2</v>
      </c>
      <c r="AI3309">
        <v>2.6713437069999998E-3</v>
      </c>
      <c r="AJ3309">
        <v>2.59120339579E-3</v>
      </c>
      <c r="AK3309">
        <v>5.7462903610000003E-5</v>
      </c>
      <c r="AL3309">
        <v>3.6115967253880802E-3</v>
      </c>
    </row>
    <row r="3310" spans="1:38" x14ac:dyDescent="0.25">
      <c r="A3310" t="s">
        <v>393</v>
      </c>
      <c r="B3310" s="17" t="s">
        <v>342</v>
      </c>
      <c r="C3310" t="s">
        <v>343</v>
      </c>
      <c r="D3310" t="s">
        <v>427</v>
      </c>
      <c r="E3310" t="s">
        <v>285</v>
      </c>
      <c r="F3310" t="s">
        <v>158</v>
      </c>
      <c r="G3310" t="s">
        <v>56</v>
      </c>
      <c r="H3310" t="s">
        <v>232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X3310" t="s">
        <v>342</v>
      </c>
      <c r="Y3310" t="s">
        <v>343</v>
      </c>
      <c r="Z3310" t="s">
        <v>394</v>
      </c>
      <c r="AA3310" t="s">
        <v>285</v>
      </c>
      <c r="AB3310" t="s">
        <v>158</v>
      </c>
      <c r="AC3310" t="s">
        <v>56</v>
      </c>
      <c r="AD3310" t="s">
        <v>232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</row>
    <row r="3311" spans="1:38" x14ac:dyDescent="0.25">
      <c r="A3311" t="s">
        <v>393</v>
      </c>
      <c r="B3311" s="17" t="s">
        <v>342</v>
      </c>
      <c r="C3311" t="s">
        <v>343</v>
      </c>
      <c r="D3311" t="s">
        <v>427</v>
      </c>
      <c r="E3311" t="s">
        <v>286</v>
      </c>
      <c r="F3311" t="s">
        <v>160</v>
      </c>
      <c r="G3311" t="s">
        <v>56</v>
      </c>
      <c r="H3311" t="s">
        <v>232</v>
      </c>
      <c r="J3311">
        <v>0.73082376280000005</v>
      </c>
      <c r="K3311">
        <v>8.9740366239999988E-5</v>
      </c>
      <c r="L3311">
        <v>1.3764212830000001E-4</v>
      </c>
      <c r="M3311">
        <v>1.6691179480000001E-5</v>
      </c>
      <c r="N3311">
        <v>1.6190444095600001E-5</v>
      </c>
      <c r="O3311">
        <v>2.7156532969999998E-7</v>
      </c>
      <c r="P3311">
        <v>1.55336416214148E-5</v>
      </c>
      <c r="X3311" t="s">
        <v>342</v>
      </c>
      <c r="Y3311" t="s">
        <v>343</v>
      </c>
      <c r="Z3311" t="s">
        <v>394</v>
      </c>
      <c r="AA3311" t="s">
        <v>286</v>
      </c>
      <c r="AB3311" t="s">
        <v>160</v>
      </c>
      <c r="AC3311" t="s">
        <v>56</v>
      </c>
      <c r="AD3311" t="s">
        <v>232</v>
      </c>
      <c r="AF3311">
        <v>0.73082376280000005</v>
      </c>
      <c r="AG3311">
        <v>1.771827451E-2</v>
      </c>
      <c r="AH3311">
        <v>2.7175966749999999E-2</v>
      </c>
      <c r="AI3311">
        <v>3.2954953429999998E-3</v>
      </c>
      <c r="AJ3311">
        <v>3.1966304827100002E-3</v>
      </c>
      <c r="AK3311">
        <v>5.3617675379999998E-5</v>
      </c>
      <c r="AL3311">
        <v>3.0669519671025296E-3</v>
      </c>
    </row>
    <row r="3312" spans="1:38" x14ac:dyDescent="0.25">
      <c r="A3312" t="s">
        <v>393</v>
      </c>
      <c r="B3312" s="17" t="s">
        <v>342</v>
      </c>
      <c r="C3312" t="s">
        <v>343</v>
      </c>
      <c r="D3312" t="s">
        <v>427</v>
      </c>
      <c r="E3312" t="s">
        <v>287</v>
      </c>
      <c r="F3312" t="s">
        <v>162</v>
      </c>
      <c r="G3312" t="s">
        <v>56</v>
      </c>
      <c r="H3312" t="s">
        <v>232</v>
      </c>
      <c r="J3312">
        <v>0.32903604339999998</v>
      </c>
      <c r="K3312">
        <v>1.8946048745000001E-4</v>
      </c>
      <c r="L3312">
        <v>3.7472435313000001E-4</v>
      </c>
      <c r="M3312">
        <v>3.5644301962E-5</v>
      </c>
      <c r="N3312">
        <v>3.457497290314E-5</v>
      </c>
      <c r="O3312">
        <v>7.4391294625999998E-7</v>
      </c>
      <c r="P3312">
        <v>3.7497679149033083E-5</v>
      </c>
      <c r="X3312" t="s">
        <v>342</v>
      </c>
      <c r="Y3312" t="s">
        <v>343</v>
      </c>
      <c r="Z3312" t="s">
        <v>394</v>
      </c>
      <c r="AA3312" t="s">
        <v>287</v>
      </c>
      <c r="AB3312" t="s">
        <v>162</v>
      </c>
      <c r="AC3312" t="s">
        <v>56</v>
      </c>
      <c r="AD3312" t="s">
        <v>232</v>
      </c>
      <c r="AF3312">
        <v>0.32903604339999998</v>
      </c>
      <c r="AG3312">
        <v>3.7406945534000001E-2</v>
      </c>
      <c r="AH3312">
        <v>7.3985325076000003E-2</v>
      </c>
      <c r="AI3312">
        <v>7.0375862767999998E-3</v>
      </c>
      <c r="AJ3312">
        <v>6.8264586884960003E-3</v>
      </c>
      <c r="AK3312">
        <v>1.4687766829999999E-4</v>
      </c>
      <c r="AL3312">
        <v>7.4035171068896708E-3</v>
      </c>
    </row>
    <row r="3313" spans="1:38" x14ac:dyDescent="0.25">
      <c r="A3313" t="s">
        <v>393</v>
      </c>
      <c r="B3313" s="17" t="s">
        <v>342</v>
      </c>
      <c r="C3313" t="s">
        <v>343</v>
      </c>
      <c r="D3313" t="s">
        <v>427</v>
      </c>
      <c r="E3313" t="s">
        <v>288</v>
      </c>
      <c r="F3313" t="s">
        <v>164</v>
      </c>
      <c r="G3313" t="s">
        <v>56</v>
      </c>
      <c r="H3313" t="s">
        <v>232</v>
      </c>
      <c r="J3313">
        <v>0.27695250849999997</v>
      </c>
      <c r="K3313">
        <v>9.4051789060000009E-5</v>
      </c>
      <c r="L3313">
        <v>2.361941661E-4</v>
      </c>
      <c r="M3313">
        <v>1.8330655980000001E-5</v>
      </c>
      <c r="N3313">
        <v>1.7780736300599998E-5</v>
      </c>
      <c r="O3313">
        <v>5.496076381999999E-7</v>
      </c>
      <c r="P3313">
        <v>2.1627917703755999E-5</v>
      </c>
      <c r="X3313" t="s">
        <v>342</v>
      </c>
      <c r="Y3313" t="s">
        <v>343</v>
      </c>
      <c r="Z3313" t="s">
        <v>394</v>
      </c>
      <c r="AA3313" t="s">
        <v>288</v>
      </c>
      <c r="AB3313" t="s">
        <v>164</v>
      </c>
      <c r="AC3313" t="s">
        <v>56</v>
      </c>
      <c r="AD3313" t="s">
        <v>232</v>
      </c>
      <c r="AF3313">
        <v>0.27695250849999997</v>
      </c>
      <c r="AG3313">
        <v>1.856952177E-2</v>
      </c>
      <c r="AH3313">
        <v>4.6634012490000001E-2</v>
      </c>
      <c r="AI3313">
        <v>3.6191921370000001E-3</v>
      </c>
      <c r="AJ3313">
        <v>3.51061637289E-3</v>
      </c>
      <c r="AK3313">
        <v>1.0851417274999999E-4</v>
      </c>
      <c r="AL3313">
        <v>4.2702016336235091E-3</v>
      </c>
    </row>
    <row r="3314" spans="1:38" x14ac:dyDescent="0.25">
      <c r="A3314" t="s">
        <v>393</v>
      </c>
      <c r="B3314" s="17" t="s">
        <v>342</v>
      </c>
      <c r="C3314" t="s">
        <v>343</v>
      </c>
      <c r="D3314" t="s">
        <v>427</v>
      </c>
      <c r="E3314" t="s">
        <v>289</v>
      </c>
      <c r="F3314" t="s">
        <v>58</v>
      </c>
      <c r="G3314" t="s">
        <v>59</v>
      </c>
      <c r="H3314" t="s">
        <v>232</v>
      </c>
      <c r="J3314">
        <v>849.599739</v>
      </c>
      <c r="K3314">
        <v>5.7096391000000003E-2</v>
      </c>
      <c r="L3314">
        <v>0.11865961920000001</v>
      </c>
      <c r="M3314">
        <v>1.018162982E-2</v>
      </c>
      <c r="N3314">
        <v>9.8761809253999997E-3</v>
      </c>
      <c r="O3314">
        <v>2.3717662450000002E-4</v>
      </c>
      <c r="P3314">
        <v>1.4059383108731997E-2</v>
      </c>
      <c r="X3314" t="s">
        <v>342</v>
      </c>
      <c r="Y3314" t="s">
        <v>343</v>
      </c>
      <c r="Z3314" t="s">
        <v>394</v>
      </c>
      <c r="AA3314" t="s">
        <v>289</v>
      </c>
      <c r="AB3314" t="s">
        <v>58</v>
      </c>
      <c r="AC3314" t="s">
        <v>59</v>
      </c>
      <c r="AD3314" t="s">
        <v>232</v>
      </c>
      <c r="AF3314">
        <v>849.599739</v>
      </c>
      <c r="AG3314">
        <v>18.009832619999997</v>
      </c>
      <c r="AH3314">
        <v>37.428637109999997</v>
      </c>
      <c r="AI3314">
        <v>3.2115770029999999</v>
      </c>
      <c r="AJ3314">
        <v>3.1152296929099998</v>
      </c>
      <c r="AK3314">
        <v>7.4812287899999996E-2</v>
      </c>
      <c r="AL3314">
        <v>4.4347313065770004</v>
      </c>
    </row>
    <row r="3315" spans="1:38" x14ac:dyDescent="0.25">
      <c r="A3315" t="s">
        <v>393</v>
      </c>
      <c r="B3315" s="17" t="s">
        <v>342</v>
      </c>
      <c r="C3315" t="s">
        <v>343</v>
      </c>
      <c r="D3315" t="s">
        <v>427</v>
      </c>
      <c r="E3315" t="s">
        <v>290</v>
      </c>
      <c r="F3315" t="s">
        <v>61</v>
      </c>
      <c r="G3315" t="s">
        <v>59</v>
      </c>
      <c r="H3315" t="s">
        <v>232</v>
      </c>
      <c r="J3315">
        <v>158.09722111899998</v>
      </c>
      <c r="K3315">
        <v>1.3650915651079999E-2</v>
      </c>
      <c r="L3315">
        <v>2.799907018301E-2</v>
      </c>
      <c r="M3315">
        <v>2.4784193471890001E-3</v>
      </c>
      <c r="N3315">
        <v>2.40406676677333E-3</v>
      </c>
      <c r="O3315">
        <v>5.6017359505319993E-5</v>
      </c>
      <c r="P3315">
        <v>3.164059909804283E-3</v>
      </c>
      <c r="X3315" t="s">
        <v>342</v>
      </c>
      <c r="Y3315" t="s">
        <v>343</v>
      </c>
      <c r="Z3315" t="s">
        <v>394</v>
      </c>
      <c r="AA3315" t="s">
        <v>290</v>
      </c>
      <c r="AB3315" t="s">
        <v>61</v>
      </c>
      <c r="AC3315" t="s">
        <v>59</v>
      </c>
      <c r="AD3315" t="s">
        <v>232</v>
      </c>
      <c r="AF3315">
        <v>158.09722111899998</v>
      </c>
      <c r="AG3315">
        <v>4.3058892822699999</v>
      </c>
      <c r="AH3315">
        <v>8.8317079360299999</v>
      </c>
      <c r="AI3315">
        <v>0.78176433632800013</v>
      </c>
      <c r="AJ3315">
        <v>0.75831140623815996</v>
      </c>
      <c r="AK3315">
        <v>1.7669476751009997E-2</v>
      </c>
      <c r="AL3315">
        <v>0.99803495293332589</v>
      </c>
    </row>
    <row r="3316" spans="1:38" x14ac:dyDescent="0.25">
      <c r="A3316" t="s">
        <v>393</v>
      </c>
      <c r="B3316" s="17" t="s">
        <v>342</v>
      </c>
      <c r="C3316" t="s">
        <v>343</v>
      </c>
      <c r="D3316" t="s">
        <v>427</v>
      </c>
      <c r="E3316" t="s">
        <v>291</v>
      </c>
      <c r="F3316" t="s">
        <v>63</v>
      </c>
      <c r="G3316" t="s">
        <v>59</v>
      </c>
      <c r="H3316" t="s">
        <v>232</v>
      </c>
      <c r="J3316">
        <v>136.61336931000002</v>
      </c>
      <c r="K3316">
        <v>3.0081586870399999E-2</v>
      </c>
      <c r="L3316">
        <v>6.4275851412000012E-2</v>
      </c>
      <c r="M3316">
        <v>5.1717520764E-3</v>
      </c>
      <c r="N3316">
        <v>5.0165995141079993E-3</v>
      </c>
      <c r="O3316">
        <v>1.5516939475099999E-4</v>
      </c>
      <c r="P3316">
        <v>5.7508390829361421E-3</v>
      </c>
      <c r="X3316" t="s">
        <v>342</v>
      </c>
      <c r="Y3316" t="s">
        <v>343</v>
      </c>
      <c r="Z3316" t="s">
        <v>394</v>
      </c>
      <c r="AA3316" t="s">
        <v>291</v>
      </c>
      <c r="AB3316" t="s">
        <v>63</v>
      </c>
      <c r="AC3316" t="s">
        <v>59</v>
      </c>
      <c r="AD3316" t="s">
        <v>232</v>
      </c>
      <c r="AF3316">
        <v>136.61336931000002</v>
      </c>
      <c r="AG3316">
        <v>9.4885917126000017</v>
      </c>
      <c r="AH3316">
        <v>20.2744392006</v>
      </c>
      <c r="AI3316">
        <v>1.6313184957899998</v>
      </c>
      <c r="AJ3316">
        <v>1.5823789409163</v>
      </c>
      <c r="AK3316">
        <v>4.8944860897000002E-2</v>
      </c>
      <c r="AL3316">
        <v>1.8139790591443286</v>
      </c>
    </row>
    <row r="3317" spans="1:38" x14ac:dyDescent="0.25">
      <c r="A3317" t="s">
        <v>393</v>
      </c>
      <c r="B3317" s="17" t="s">
        <v>342</v>
      </c>
      <c r="C3317" t="s">
        <v>343</v>
      </c>
      <c r="D3317" t="s">
        <v>427</v>
      </c>
      <c r="E3317" t="s">
        <v>292</v>
      </c>
      <c r="F3317" t="s">
        <v>227</v>
      </c>
      <c r="G3317" t="s">
        <v>59</v>
      </c>
      <c r="H3317" t="s">
        <v>232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X3317" t="s">
        <v>342</v>
      </c>
      <c r="Y3317" t="s">
        <v>343</v>
      </c>
      <c r="Z3317" t="s">
        <v>394</v>
      </c>
      <c r="AA3317" t="s">
        <v>292</v>
      </c>
      <c r="AB3317" t="s">
        <v>227</v>
      </c>
      <c r="AC3317" t="s">
        <v>59</v>
      </c>
      <c r="AD3317" t="s">
        <v>232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</row>
    <row r="3318" spans="1:38" x14ac:dyDescent="0.25">
      <c r="A3318" t="s">
        <v>393</v>
      </c>
      <c r="B3318" s="17" t="s">
        <v>342</v>
      </c>
      <c r="C3318" t="s">
        <v>343</v>
      </c>
      <c r="D3318" t="s">
        <v>427</v>
      </c>
      <c r="E3318" t="s">
        <v>293</v>
      </c>
      <c r="F3318" t="s">
        <v>169</v>
      </c>
      <c r="G3318" t="s">
        <v>59</v>
      </c>
      <c r="H3318" t="s">
        <v>232</v>
      </c>
      <c r="J3318">
        <v>280.66053953200003</v>
      </c>
      <c r="K3318">
        <v>4.2968415843999998E-2</v>
      </c>
      <c r="L3318">
        <v>3.5698700931999998E-2</v>
      </c>
      <c r="M3318">
        <v>6.401340893499999E-3</v>
      </c>
      <c r="N3318">
        <v>6.2093006666950005E-3</v>
      </c>
      <c r="O3318">
        <v>7.900310327199999E-5</v>
      </c>
      <c r="P3318">
        <v>1.0057901736517478E-2</v>
      </c>
      <c r="X3318" t="s">
        <v>342</v>
      </c>
      <c r="Y3318" t="s">
        <v>343</v>
      </c>
      <c r="Z3318" t="s">
        <v>394</v>
      </c>
      <c r="AA3318" t="s">
        <v>293</v>
      </c>
      <c r="AB3318" t="s">
        <v>169</v>
      </c>
      <c r="AC3318" t="s">
        <v>59</v>
      </c>
      <c r="AD3318" t="s">
        <v>232</v>
      </c>
      <c r="AF3318">
        <v>280.66053953200003</v>
      </c>
      <c r="AG3318">
        <v>13.5534660584</v>
      </c>
      <c r="AH3318">
        <v>11.260391074200001</v>
      </c>
      <c r="AI3318">
        <v>2.0191659429</v>
      </c>
      <c r="AJ3318">
        <v>1.958590964613</v>
      </c>
      <c r="AK3318">
        <v>2.4919837391E-2</v>
      </c>
      <c r="AL3318">
        <v>3.1725498038741913</v>
      </c>
    </row>
    <row r="3319" spans="1:38" x14ac:dyDescent="0.25">
      <c r="A3319" t="s">
        <v>393</v>
      </c>
      <c r="B3319" s="17" t="s">
        <v>342</v>
      </c>
      <c r="C3319" t="s">
        <v>343</v>
      </c>
      <c r="D3319" t="s">
        <v>427</v>
      </c>
      <c r="E3319" t="s">
        <v>294</v>
      </c>
      <c r="F3319" t="s">
        <v>171</v>
      </c>
      <c r="G3319" t="s">
        <v>59</v>
      </c>
      <c r="H3319" t="s">
        <v>232</v>
      </c>
      <c r="J3319">
        <v>61.105340820000009</v>
      </c>
      <c r="K3319">
        <v>1.6929326536000002E-3</v>
      </c>
      <c r="L3319">
        <v>3.9412570253999999E-3</v>
      </c>
      <c r="M3319">
        <v>2.7838547886000002E-4</v>
      </c>
      <c r="N3319">
        <v>2.7003391449419997E-4</v>
      </c>
      <c r="O3319">
        <v>7.5651229209999994E-6</v>
      </c>
      <c r="P3319">
        <v>4.6893050683876795E-4</v>
      </c>
      <c r="X3319" t="s">
        <v>342</v>
      </c>
      <c r="Y3319" t="s">
        <v>343</v>
      </c>
      <c r="Z3319" t="s">
        <v>394</v>
      </c>
      <c r="AA3319" t="s">
        <v>294</v>
      </c>
      <c r="AB3319" t="s">
        <v>171</v>
      </c>
      <c r="AC3319" t="s">
        <v>59</v>
      </c>
      <c r="AD3319" t="s">
        <v>232</v>
      </c>
      <c r="AF3319">
        <v>61.105340820000009</v>
      </c>
      <c r="AG3319">
        <v>0.53399935730000003</v>
      </c>
      <c r="AH3319">
        <v>1.2431849258999998</v>
      </c>
      <c r="AI3319">
        <v>8.7810736360000002E-2</v>
      </c>
      <c r="AJ3319">
        <v>8.5176414269199988E-2</v>
      </c>
      <c r="AK3319">
        <v>2.3862559616999999E-3</v>
      </c>
      <c r="AL3319">
        <v>0.14791407997117051</v>
      </c>
    </row>
    <row r="3320" spans="1:38" x14ac:dyDescent="0.25">
      <c r="A3320" t="s">
        <v>393</v>
      </c>
      <c r="B3320" s="17" t="s">
        <v>342</v>
      </c>
      <c r="C3320" t="s">
        <v>343</v>
      </c>
      <c r="D3320" t="s">
        <v>427</v>
      </c>
      <c r="E3320" t="s">
        <v>295</v>
      </c>
      <c r="F3320" t="s">
        <v>65</v>
      </c>
      <c r="G3320" t="s">
        <v>59</v>
      </c>
      <c r="H3320" t="s">
        <v>232</v>
      </c>
      <c r="J3320">
        <v>8.1390943609999997</v>
      </c>
      <c r="K3320">
        <v>1.3179100276999999E-3</v>
      </c>
      <c r="L3320">
        <v>2.8040317482999999E-3</v>
      </c>
      <c r="M3320">
        <v>2.2994602347999998E-4</v>
      </c>
      <c r="N3320">
        <v>2.2304764277559998E-4</v>
      </c>
      <c r="O3320">
        <v>6.7464711513000002E-6</v>
      </c>
      <c r="P3320">
        <v>2.5597001977251116E-4</v>
      </c>
      <c r="X3320" t="s">
        <v>342</v>
      </c>
      <c r="Y3320" t="s">
        <v>343</v>
      </c>
      <c r="Z3320" t="s">
        <v>394</v>
      </c>
      <c r="AA3320" t="s">
        <v>295</v>
      </c>
      <c r="AB3320" t="s">
        <v>65</v>
      </c>
      <c r="AC3320" t="s">
        <v>59</v>
      </c>
      <c r="AD3320" t="s">
        <v>232</v>
      </c>
      <c r="AF3320">
        <v>8.1390943609999997</v>
      </c>
      <c r="AG3320">
        <v>0.41570650329999997</v>
      </c>
      <c r="AH3320">
        <v>0.8844716977</v>
      </c>
      <c r="AI3320">
        <v>7.2531547170000002E-2</v>
      </c>
      <c r="AJ3320">
        <v>7.0355600754900008E-2</v>
      </c>
      <c r="AK3320">
        <v>2.1280297312000003E-3</v>
      </c>
      <c r="AL3320">
        <v>8.0740258666575276E-2</v>
      </c>
    </row>
    <row r="3321" spans="1:38" x14ac:dyDescent="0.25">
      <c r="A3321" t="s">
        <v>393</v>
      </c>
      <c r="B3321" s="17" t="s">
        <v>342</v>
      </c>
      <c r="C3321" t="s">
        <v>343</v>
      </c>
      <c r="D3321" t="s">
        <v>427</v>
      </c>
      <c r="E3321" t="s">
        <v>296</v>
      </c>
      <c r="F3321" t="s">
        <v>174</v>
      </c>
      <c r="G3321" t="s">
        <v>68</v>
      </c>
      <c r="H3321" t="s">
        <v>232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X3321" t="s">
        <v>342</v>
      </c>
      <c r="Y3321" t="s">
        <v>343</v>
      </c>
      <c r="Z3321" t="s">
        <v>394</v>
      </c>
      <c r="AA3321" t="s">
        <v>296</v>
      </c>
      <c r="AB3321" t="s">
        <v>174</v>
      </c>
      <c r="AC3321" t="s">
        <v>68</v>
      </c>
      <c r="AD3321" t="s">
        <v>232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</row>
    <row r="3322" spans="1:38" x14ac:dyDescent="0.25">
      <c r="A3322" t="s">
        <v>393</v>
      </c>
      <c r="B3322" s="17" t="s">
        <v>342</v>
      </c>
      <c r="C3322" t="s">
        <v>343</v>
      </c>
      <c r="D3322" t="s">
        <v>427</v>
      </c>
      <c r="E3322" t="s">
        <v>297</v>
      </c>
      <c r="F3322" t="s">
        <v>176</v>
      </c>
      <c r="G3322" t="s">
        <v>68</v>
      </c>
      <c r="H3322" t="s">
        <v>232</v>
      </c>
      <c r="J3322">
        <v>0.23807701898000003</v>
      </c>
      <c r="K3322">
        <v>1.6869332706600002E-4</v>
      </c>
      <c r="L3322">
        <v>3.9261542895E-4</v>
      </c>
      <c r="M3322">
        <v>3.1882427760800005E-5</v>
      </c>
      <c r="N3322">
        <v>3.0925954927975994E-5</v>
      </c>
      <c r="O3322">
        <v>1.3035782377800001E-6</v>
      </c>
      <c r="P3322">
        <v>3.025470948915917E-5</v>
      </c>
      <c r="X3322" t="s">
        <v>342</v>
      </c>
      <c r="Y3322" t="s">
        <v>343</v>
      </c>
      <c r="Z3322" t="s">
        <v>394</v>
      </c>
      <c r="AA3322" t="s">
        <v>297</v>
      </c>
      <c r="AB3322" t="s">
        <v>176</v>
      </c>
      <c r="AC3322" t="s">
        <v>68</v>
      </c>
      <c r="AD3322" t="s">
        <v>232</v>
      </c>
      <c r="AF3322">
        <v>0.23807701898000003</v>
      </c>
      <c r="AG3322">
        <v>5.3210698117999999E-2</v>
      </c>
      <c r="AH3322">
        <v>0.123842132014</v>
      </c>
      <c r="AI3322">
        <v>1.0056629279400001E-2</v>
      </c>
      <c r="AJ3322">
        <v>9.7549304010180003E-3</v>
      </c>
      <c r="AK3322">
        <v>4.1118588061999999E-4</v>
      </c>
      <c r="AL3322">
        <v>9.5432008805705851E-3</v>
      </c>
    </row>
    <row r="3323" spans="1:38" x14ac:dyDescent="0.25">
      <c r="A3323" t="s">
        <v>393</v>
      </c>
      <c r="B3323" s="17" t="s">
        <v>342</v>
      </c>
      <c r="C3323" t="s">
        <v>343</v>
      </c>
      <c r="D3323" t="s">
        <v>427</v>
      </c>
      <c r="E3323" t="s">
        <v>299</v>
      </c>
      <c r="F3323" t="s">
        <v>298</v>
      </c>
      <c r="G3323" t="s">
        <v>19</v>
      </c>
      <c r="H3323" t="s">
        <v>232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X3323" t="s">
        <v>342</v>
      </c>
      <c r="Y3323" t="s">
        <v>343</v>
      </c>
      <c r="Z3323" t="s">
        <v>394</v>
      </c>
      <c r="AA3323" t="s">
        <v>299</v>
      </c>
      <c r="AB3323" t="s">
        <v>298</v>
      </c>
      <c r="AC3323" t="s">
        <v>19</v>
      </c>
      <c r="AD3323" t="s">
        <v>232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</row>
    <row r="3324" spans="1:38" x14ac:dyDescent="0.25">
      <c r="A3324" t="s">
        <v>393</v>
      </c>
      <c r="B3324" s="17" t="s">
        <v>342</v>
      </c>
      <c r="C3324" t="s">
        <v>343</v>
      </c>
      <c r="D3324" t="s">
        <v>427</v>
      </c>
      <c r="E3324" t="s">
        <v>300</v>
      </c>
      <c r="F3324" t="s">
        <v>178</v>
      </c>
      <c r="G3324" t="s">
        <v>32</v>
      </c>
      <c r="H3324" t="s">
        <v>232</v>
      </c>
      <c r="J3324">
        <v>0.34532906399999991</v>
      </c>
      <c r="K3324">
        <v>3.1786189369999998E-4</v>
      </c>
      <c r="L3324">
        <v>1.1784613682999999E-3</v>
      </c>
      <c r="M3324">
        <v>5.1947341929999996E-5</v>
      </c>
      <c r="N3324">
        <v>5.0388921672099995E-5</v>
      </c>
      <c r="O3324">
        <v>2.5668363608999999E-6</v>
      </c>
      <c r="P3324">
        <v>7.3762258266836102E-5</v>
      </c>
      <c r="X3324" t="s">
        <v>342</v>
      </c>
      <c r="Y3324" t="s">
        <v>343</v>
      </c>
      <c r="Z3324" t="s">
        <v>394</v>
      </c>
      <c r="AA3324" t="s">
        <v>300</v>
      </c>
      <c r="AB3324" t="s">
        <v>178</v>
      </c>
      <c r="AC3324" t="s">
        <v>32</v>
      </c>
      <c r="AD3324" t="s">
        <v>232</v>
      </c>
      <c r="AF3324">
        <v>0.34532906399999991</v>
      </c>
      <c r="AG3324">
        <v>9.3976022529999995E-2</v>
      </c>
      <c r="AH3324">
        <v>0.34841270670000002</v>
      </c>
      <c r="AI3324">
        <v>1.5358257764999999E-2</v>
      </c>
      <c r="AJ3324">
        <v>1.4897510032049999E-2</v>
      </c>
      <c r="AK3324">
        <v>7.5888648849999996E-4</v>
      </c>
      <c r="AL3324">
        <v>2.1807850108063499E-2</v>
      </c>
    </row>
    <row r="3325" spans="1:38" x14ac:dyDescent="0.25">
      <c r="A3325" t="s">
        <v>393</v>
      </c>
      <c r="B3325" s="17" t="s">
        <v>342</v>
      </c>
      <c r="C3325" t="s">
        <v>343</v>
      </c>
      <c r="D3325" t="s">
        <v>427</v>
      </c>
      <c r="E3325" t="s">
        <v>303</v>
      </c>
      <c r="F3325" t="s">
        <v>301</v>
      </c>
      <c r="G3325" t="s">
        <v>302</v>
      </c>
      <c r="H3325" t="s">
        <v>10</v>
      </c>
      <c r="J3325">
        <v>35681.600740000002</v>
      </c>
      <c r="K3325">
        <v>7.954748329000001</v>
      </c>
      <c r="L3325">
        <v>0.32658890794000001</v>
      </c>
      <c r="M3325">
        <v>6.5802862714000002E-2</v>
      </c>
      <c r="N3325">
        <v>6.0538633696880007E-2</v>
      </c>
      <c r="O3325">
        <v>1.3684244601000002E-3</v>
      </c>
      <c r="P3325">
        <v>4.7769297945347997</v>
      </c>
      <c r="X3325" t="s">
        <v>342</v>
      </c>
      <c r="Y3325" t="s">
        <v>343</v>
      </c>
      <c r="Z3325" t="s">
        <v>394</v>
      </c>
      <c r="AA3325" t="s">
        <v>303</v>
      </c>
      <c r="AB3325" t="s">
        <v>301</v>
      </c>
      <c r="AC3325" t="s">
        <v>302</v>
      </c>
      <c r="AD3325" t="s">
        <v>10</v>
      </c>
      <c r="AF3325">
        <v>35681.600740000002</v>
      </c>
      <c r="AG3325">
        <v>3053.9062760000002</v>
      </c>
      <c r="AH3325">
        <v>125.38069653300001</v>
      </c>
      <c r="AI3325">
        <v>25.262373947999997</v>
      </c>
      <c r="AJ3325">
        <v>23.241384032159999</v>
      </c>
      <c r="AK3325">
        <v>0.54993720357999998</v>
      </c>
      <c r="AL3325">
        <v>1590.9864897510997</v>
      </c>
    </row>
    <row r="3326" spans="1:38" x14ac:dyDescent="0.25">
      <c r="A3326" t="s">
        <v>393</v>
      </c>
      <c r="B3326" s="17" t="s">
        <v>342</v>
      </c>
      <c r="C3326" t="s">
        <v>343</v>
      </c>
      <c r="D3326" t="s">
        <v>427</v>
      </c>
      <c r="E3326" t="s">
        <v>305</v>
      </c>
      <c r="F3326" t="s">
        <v>304</v>
      </c>
      <c r="G3326" t="s">
        <v>302</v>
      </c>
      <c r="H3326" t="s">
        <v>10</v>
      </c>
      <c r="J3326">
        <v>10648.075559400002</v>
      </c>
      <c r="K3326">
        <v>7.7981903840899989</v>
      </c>
      <c r="L3326">
        <v>0.29007619335980001</v>
      </c>
      <c r="M3326">
        <v>4.2595075778220005E-2</v>
      </c>
      <c r="N3326">
        <v>3.9187469715962396E-2</v>
      </c>
      <c r="O3326">
        <v>1.28631076101E-3</v>
      </c>
      <c r="P3326">
        <v>2.4844718802485768</v>
      </c>
      <c r="X3326" t="s">
        <v>342</v>
      </c>
      <c r="Y3326" t="s">
        <v>343</v>
      </c>
      <c r="Z3326" t="s">
        <v>394</v>
      </c>
      <c r="AA3326" t="s">
        <v>305</v>
      </c>
      <c r="AB3326" t="s">
        <v>304</v>
      </c>
      <c r="AC3326" t="s">
        <v>302</v>
      </c>
      <c r="AD3326" t="s">
        <v>10</v>
      </c>
      <c r="AF3326">
        <v>10648.075559400002</v>
      </c>
      <c r="AG3326">
        <v>2993.8024568509995</v>
      </c>
      <c r="AH3326">
        <v>111.36310068050999</v>
      </c>
      <c r="AI3326">
        <v>16.352668927539998</v>
      </c>
      <c r="AJ3326">
        <v>15.0444554133368</v>
      </c>
      <c r="AK3326">
        <v>0.51693764773009998</v>
      </c>
      <c r="AL3326">
        <v>916.7619724365079</v>
      </c>
    </row>
    <row r="3327" spans="1:38" x14ac:dyDescent="0.25">
      <c r="A3327" t="s">
        <v>393</v>
      </c>
      <c r="B3327" s="17" t="s">
        <v>342</v>
      </c>
      <c r="C3327" t="s">
        <v>343</v>
      </c>
      <c r="D3327" t="s">
        <v>427</v>
      </c>
      <c r="E3327" t="s">
        <v>307</v>
      </c>
      <c r="F3327" t="s">
        <v>306</v>
      </c>
      <c r="G3327" t="s">
        <v>302</v>
      </c>
      <c r="H3327" t="s">
        <v>70</v>
      </c>
      <c r="J3327">
        <v>5974.6486439</v>
      </c>
      <c r="K3327">
        <v>3.2868359406500001</v>
      </c>
      <c r="L3327">
        <v>0.217800495299</v>
      </c>
      <c r="M3327">
        <v>1.8704306268280003E-3</v>
      </c>
      <c r="N3327">
        <v>1.7207961766817601E-3</v>
      </c>
      <c r="O3327">
        <v>5.4883140814799994E-4</v>
      </c>
      <c r="P3327">
        <v>0.34044767564993494</v>
      </c>
      <c r="X3327" t="s">
        <v>342</v>
      </c>
      <c r="Y3327" t="s">
        <v>343</v>
      </c>
      <c r="Z3327" t="s">
        <v>394</v>
      </c>
      <c r="AA3327" t="s">
        <v>307</v>
      </c>
      <c r="AB3327" t="s">
        <v>306</v>
      </c>
      <c r="AC3327" t="s">
        <v>302</v>
      </c>
      <c r="AD3327" t="s">
        <v>70</v>
      </c>
      <c r="AF3327">
        <v>5974.6486439</v>
      </c>
      <c r="AG3327">
        <v>1216.540145899</v>
      </c>
      <c r="AH3327">
        <v>100.0434018051</v>
      </c>
      <c r="AI3327">
        <v>0.71807674580600001</v>
      </c>
      <c r="AJ3327">
        <v>0.66063060614152003</v>
      </c>
      <c r="AK3327">
        <v>0.22056223803430003</v>
      </c>
      <c r="AL3327">
        <v>97.864568668637318</v>
      </c>
    </row>
    <row r="3328" spans="1:38" x14ac:dyDescent="0.25">
      <c r="A3328" t="s">
        <v>393</v>
      </c>
      <c r="B3328" s="17" t="s">
        <v>342</v>
      </c>
      <c r="C3328" t="s">
        <v>343</v>
      </c>
      <c r="D3328" t="s">
        <v>427</v>
      </c>
      <c r="E3328" t="s">
        <v>308</v>
      </c>
      <c r="F3328" t="s">
        <v>306</v>
      </c>
      <c r="G3328" t="s">
        <v>302</v>
      </c>
      <c r="H3328" t="s">
        <v>232</v>
      </c>
      <c r="J3328">
        <v>11185.341774499999</v>
      </c>
      <c r="K3328">
        <v>0.24339048750000003</v>
      </c>
      <c r="L3328">
        <v>1.3700205649600001</v>
      </c>
      <c r="M3328">
        <v>2.9685780345999994E-2</v>
      </c>
      <c r="N3328">
        <v>2.8795206935619995E-2</v>
      </c>
      <c r="O3328">
        <v>1.9275562148699996E-2</v>
      </c>
      <c r="P3328">
        <v>5.6466472336279196E-2</v>
      </c>
      <c r="X3328" t="s">
        <v>342</v>
      </c>
      <c r="Y3328" t="s">
        <v>343</v>
      </c>
      <c r="Z3328" t="s">
        <v>394</v>
      </c>
      <c r="AA3328" t="s">
        <v>308</v>
      </c>
      <c r="AB3328" t="s">
        <v>306</v>
      </c>
      <c r="AC3328" t="s">
        <v>302</v>
      </c>
      <c r="AD3328" t="s">
        <v>232</v>
      </c>
      <c r="AF3328">
        <v>11185.341774499999</v>
      </c>
      <c r="AG3328">
        <v>93.440010111999996</v>
      </c>
      <c r="AH3328">
        <v>525.96441416000005</v>
      </c>
      <c r="AI3328">
        <v>11.396663722000001</v>
      </c>
      <c r="AJ3328">
        <v>11.054763810339999</v>
      </c>
      <c r="AK3328">
        <v>7.4000763994999987</v>
      </c>
      <c r="AL3328">
        <v>21.678033142591019</v>
      </c>
    </row>
    <row r="3329" spans="1:39" x14ac:dyDescent="0.25">
      <c r="A3329" t="s">
        <v>393</v>
      </c>
      <c r="B3329" s="17" t="s">
        <v>342</v>
      </c>
      <c r="C3329" t="s">
        <v>343</v>
      </c>
      <c r="D3329" t="s">
        <v>427</v>
      </c>
      <c r="E3329" t="s">
        <v>310</v>
      </c>
      <c r="F3329" t="s">
        <v>309</v>
      </c>
      <c r="G3329" t="s">
        <v>302</v>
      </c>
      <c r="H3329" t="s">
        <v>232</v>
      </c>
      <c r="J3329">
        <v>41.504040000000003</v>
      </c>
      <c r="K3329">
        <v>6.3239578999999999E-4</v>
      </c>
      <c r="L3329">
        <v>1.0408567E-3</v>
      </c>
      <c r="M3329">
        <v>1.1051144E-4</v>
      </c>
      <c r="N3329">
        <v>1.071960968E-4</v>
      </c>
      <c r="O3329">
        <v>1.7137484999999999E-5</v>
      </c>
      <c r="P3329">
        <v>2.0789589420989999E-4</v>
      </c>
      <c r="X3329" t="s">
        <v>342</v>
      </c>
      <c r="Y3329" t="s">
        <v>343</v>
      </c>
      <c r="Z3329" t="s">
        <v>394</v>
      </c>
      <c r="AA3329" t="s">
        <v>310</v>
      </c>
      <c r="AB3329" t="s">
        <v>309</v>
      </c>
      <c r="AC3329" t="s">
        <v>302</v>
      </c>
      <c r="AD3329" t="s">
        <v>232</v>
      </c>
      <c r="AF3329">
        <v>41.504040000000003</v>
      </c>
      <c r="AG3329">
        <v>0.24278298000000001</v>
      </c>
      <c r="AH3329">
        <v>0.39959510999999998</v>
      </c>
      <c r="AI3329">
        <v>4.2426426000000003E-2</v>
      </c>
      <c r="AJ3329">
        <v>4.1153633219999999E-2</v>
      </c>
      <c r="AK3329">
        <v>6.5792491999999998E-3</v>
      </c>
      <c r="AL3329">
        <v>7.981328814029999E-2</v>
      </c>
    </row>
    <row r="3330" spans="1:39" x14ac:dyDescent="0.25">
      <c r="A3330" t="s">
        <v>393</v>
      </c>
      <c r="B3330" s="17" t="s">
        <v>342</v>
      </c>
      <c r="C3330" t="s">
        <v>343</v>
      </c>
      <c r="D3330" t="s">
        <v>427</v>
      </c>
      <c r="E3330" t="s">
        <v>313</v>
      </c>
      <c r="F3330" t="s">
        <v>311</v>
      </c>
      <c r="G3330" t="s">
        <v>312</v>
      </c>
      <c r="H3330" t="s">
        <v>232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X3330" t="s">
        <v>342</v>
      </c>
      <c r="Y3330" t="s">
        <v>343</v>
      </c>
      <c r="Z3330" t="s">
        <v>394</v>
      </c>
      <c r="AA3330" t="s">
        <v>313</v>
      </c>
      <c r="AB3330" t="s">
        <v>311</v>
      </c>
      <c r="AC3330" t="s">
        <v>312</v>
      </c>
      <c r="AD3330" t="s">
        <v>232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</row>
    <row r="3331" spans="1:39" x14ac:dyDescent="0.25">
      <c r="A3331" t="s">
        <v>393</v>
      </c>
      <c r="B3331" s="17" t="s">
        <v>342</v>
      </c>
      <c r="C3331" t="s">
        <v>343</v>
      </c>
      <c r="D3331" t="s">
        <v>427</v>
      </c>
      <c r="E3331" t="s">
        <v>314</v>
      </c>
      <c r="F3331" t="s">
        <v>311</v>
      </c>
      <c r="G3331" t="s">
        <v>312</v>
      </c>
      <c r="H3331" t="s">
        <v>70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X3331" t="s">
        <v>342</v>
      </c>
      <c r="Y3331" t="s">
        <v>343</v>
      </c>
      <c r="Z3331" t="s">
        <v>394</v>
      </c>
      <c r="AA3331" t="s">
        <v>314</v>
      </c>
      <c r="AB3331" t="s">
        <v>311</v>
      </c>
      <c r="AC3331" t="s">
        <v>312</v>
      </c>
      <c r="AD3331" t="s">
        <v>70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</row>
    <row r="3332" spans="1:39" x14ac:dyDescent="0.25">
      <c r="A3332" t="s">
        <v>393</v>
      </c>
      <c r="B3332" s="17" t="s">
        <v>342</v>
      </c>
      <c r="C3332" t="s">
        <v>343</v>
      </c>
      <c r="D3332" t="s">
        <v>427</v>
      </c>
      <c r="E3332" t="s">
        <v>315</v>
      </c>
      <c r="F3332" t="s">
        <v>311</v>
      </c>
      <c r="G3332" t="s">
        <v>312</v>
      </c>
      <c r="H3332" t="s">
        <v>181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X3332" t="s">
        <v>342</v>
      </c>
      <c r="Y3332" t="s">
        <v>343</v>
      </c>
      <c r="Z3332" t="s">
        <v>394</v>
      </c>
      <c r="AA3332" t="s">
        <v>315</v>
      </c>
      <c r="AB3332" t="s">
        <v>311</v>
      </c>
      <c r="AC3332" t="s">
        <v>312</v>
      </c>
      <c r="AD3332" t="s">
        <v>181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25424.755369172406</v>
      </c>
    </row>
    <row r="3333" spans="1:39" x14ac:dyDescent="0.25">
      <c r="A3333" t="s">
        <v>393</v>
      </c>
      <c r="B3333" s="17" t="s">
        <v>342</v>
      </c>
      <c r="C3333" t="s">
        <v>343</v>
      </c>
      <c r="D3333" t="s">
        <v>427</v>
      </c>
      <c r="E3333" t="s">
        <v>395</v>
      </c>
      <c r="F3333" t="s">
        <v>396</v>
      </c>
      <c r="G3333" t="s">
        <v>397</v>
      </c>
      <c r="K3333">
        <v>1.3576588748010982E-3</v>
      </c>
      <c r="L3333">
        <v>1.5008662785176833E-3</v>
      </c>
      <c r="M3333">
        <v>8.7019761655046665E-5</v>
      </c>
      <c r="N3333">
        <v>8.4366510781702306E-5</v>
      </c>
      <c r="O3333">
        <v>5.0267423450951161E-6</v>
      </c>
      <c r="P3333">
        <v>1.4631690453620203E-4</v>
      </c>
      <c r="W3333" t="s">
        <v>393</v>
      </c>
      <c r="X3333" t="s">
        <v>342</v>
      </c>
      <c r="Y3333" t="s">
        <v>343</v>
      </c>
      <c r="Z3333" t="s">
        <v>394</v>
      </c>
      <c r="AA3333" t="s">
        <v>395</v>
      </c>
      <c r="AB3333" t="s">
        <v>396</v>
      </c>
      <c r="AC3333" t="s">
        <v>397</v>
      </c>
      <c r="AG3333">
        <v>0.49418783042759973</v>
      </c>
      <c r="AH3333">
        <v>0.5463153253804367</v>
      </c>
      <c r="AI3333">
        <v>3.1675193242436984E-2</v>
      </c>
      <c r="AJ3333">
        <v>3.0709409924539639E-2</v>
      </c>
      <c r="AK3333">
        <v>1.8297342136146223E-3</v>
      </c>
      <c r="AL3333">
        <v>5.3259353251177539E-2</v>
      </c>
    </row>
    <row r="3334" spans="1:39" x14ac:dyDescent="0.25">
      <c r="A3334" t="s">
        <v>393</v>
      </c>
      <c r="B3334" s="17" t="s">
        <v>342</v>
      </c>
      <c r="C3334" t="s">
        <v>343</v>
      </c>
      <c r="D3334" t="s">
        <v>427</v>
      </c>
      <c r="E3334" t="s">
        <v>398</v>
      </c>
      <c r="F3334" t="s">
        <v>181</v>
      </c>
      <c r="G3334" t="s">
        <v>397</v>
      </c>
      <c r="K3334">
        <v>1.3336640454951067E-4</v>
      </c>
      <c r="L3334">
        <v>1.4743404473000095E-4</v>
      </c>
      <c r="M3334">
        <v>8.5481802182372181E-6</v>
      </c>
      <c r="N3334">
        <v>8.2875444017493483E-6</v>
      </c>
      <c r="O3334">
        <v>4.9379013064701313E-7</v>
      </c>
      <c r="P3334">
        <v>1.4373094630023381E-5</v>
      </c>
      <c r="W3334" t="s">
        <v>393</v>
      </c>
      <c r="X3334" t="s">
        <v>342</v>
      </c>
      <c r="Y3334" t="s">
        <v>343</v>
      </c>
      <c r="Z3334" t="s">
        <v>394</v>
      </c>
      <c r="AA3334" t="s">
        <v>398</v>
      </c>
      <c r="AB3334" t="s">
        <v>181</v>
      </c>
      <c r="AC3334" t="s">
        <v>397</v>
      </c>
      <c r="AG3334">
        <v>4.8545371256021881E-2</v>
      </c>
      <c r="AH3334">
        <v>5.3665992281720344E-2</v>
      </c>
      <c r="AI3334">
        <v>3.1115375994383472E-3</v>
      </c>
      <c r="AJ3334">
        <v>3.016666162236763E-3</v>
      </c>
      <c r="AK3334">
        <v>1.7973960755551278E-4</v>
      </c>
      <c r="AL3334">
        <v>5.2318064453285105E-3</v>
      </c>
    </row>
    <row r="3335" spans="1:39" x14ac:dyDescent="0.25">
      <c r="A3335" t="s">
        <v>393</v>
      </c>
      <c r="B3335" s="17" t="s">
        <v>342</v>
      </c>
      <c r="C3335" t="s">
        <v>343</v>
      </c>
      <c r="D3335" t="s">
        <v>427</v>
      </c>
      <c r="E3335" t="s">
        <v>399</v>
      </c>
      <c r="F3335" t="s">
        <v>214</v>
      </c>
      <c r="G3335" t="s">
        <v>397</v>
      </c>
      <c r="K3335">
        <v>1.0546548723937335E-4</v>
      </c>
      <c r="L3335">
        <v>1.1659010689868799E-4</v>
      </c>
      <c r="M3335">
        <v>6.7598582624432683E-6</v>
      </c>
      <c r="N3335">
        <v>6.5537487592983411E-6</v>
      </c>
      <c r="O3335">
        <v>3.9048677137687856E-7</v>
      </c>
      <c r="P3335">
        <v>1.1366171513833454E-5</v>
      </c>
      <c r="W3335" t="s">
        <v>393</v>
      </c>
      <c r="X3335" t="s">
        <v>342</v>
      </c>
      <c r="Y3335" t="s">
        <v>343</v>
      </c>
      <c r="Z3335" t="s">
        <v>394</v>
      </c>
      <c r="AA3335" t="s">
        <v>399</v>
      </c>
      <c r="AB3335" t="s">
        <v>214</v>
      </c>
      <c r="AC3335" t="s">
        <v>397</v>
      </c>
      <c r="AG3335">
        <v>3.8389437355131902E-2</v>
      </c>
      <c r="AH3335">
        <v>4.2438798911122427E-2</v>
      </c>
      <c r="AI3335">
        <v>2.4605884075293498E-3</v>
      </c>
      <c r="AJ3335">
        <v>2.3855645483845962E-3</v>
      </c>
      <c r="AK3335">
        <v>1.4213718478118379E-4</v>
      </c>
      <c r="AL3335">
        <v>4.1372864310353771E-3</v>
      </c>
    </row>
    <row r="3336" spans="1:39" x14ac:dyDescent="0.25">
      <c r="A3336" t="s">
        <v>393</v>
      </c>
      <c r="B3336" s="17" t="s">
        <v>342</v>
      </c>
      <c r="C3336" t="s">
        <v>343</v>
      </c>
      <c r="D3336" t="s">
        <v>427</v>
      </c>
      <c r="E3336" t="s">
        <v>400</v>
      </c>
      <c r="F3336" t="s">
        <v>401</v>
      </c>
      <c r="G3336" t="s">
        <v>397</v>
      </c>
      <c r="K3336">
        <v>6.4551573602909581E-3</v>
      </c>
      <c r="L3336">
        <v>7.1360547074133755E-3</v>
      </c>
      <c r="M3336">
        <v>4.137462402112123E-4</v>
      </c>
      <c r="N3336">
        <v>4.0113103014507805E-4</v>
      </c>
      <c r="O3336">
        <v>2.3900269389820606E-5</v>
      </c>
      <c r="P3336">
        <v>6.9568185409624812E-4</v>
      </c>
      <c r="W3336" t="s">
        <v>393</v>
      </c>
      <c r="X3336" t="s">
        <v>342</v>
      </c>
      <c r="Y3336" t="s">
        <v>343</v>
      </c>
      <c r="Z3336" t="s">
        <v>394</v>
      </c>
      <c r="AA3336" t="s">
        <v>400</v>
      </c>
      <c r="AB3336" t="s">
        <v>401</v>
      </c>
      <c r="AC3336" t="s">
        <v>397</v>
      </c>
      <c r="AG3336">
        <v>2.3496772791459088</v>
      </c>
      <c r="AH3336">
        <v>2.5975239134984687</v>
      </c>
      <c r="AI3336">
        <v>0.15060363143688127</v>
      </c>
      <c r="AJ3336">
        <v>0.14601169497280841</v>
      </c>
      <c r="AK3336">
        <v>8.6996980578947E-3</v>
      </c>
      <c r="AL3336">
        <v>0.25322819489103432</v>
      </c>
    </row>
    <row r="3337" spans="1:39" x14ac:dyDescent="0.25">
      <c r="A3337" t="s">
        <v>393</v>
      </c>
      <c r="B3337" s="17" t="s">
        <v>342</v>
      </c>
      <c r="C3337" t="s">
        <v>343</v>
      </c>
      <c r="D3337" t="s">
        <v>427</v>
      </c>
      <c r="E3337" t="s">
        <v>402</v>
      </c>
      <c r="F3337" t="s">
        <v>403</v>
      </c>
      <c r="K3337">
        <v>0.23125852881416148</v>
      </c>
      <c r="L3337">
        <v>1.0785459065890719</v>
      </c>
      <c r="M3337">
        <v>8.0769935950583925E-3</v>
      </c>
      <c r="N3337">
        <v>8.0769935950583925E-3</v>
      </c>
      <c r="O3337">
        <v>5.2957157741977581E-2</v>
      </c>
      <c r="P3337">
        <v>8.0674104142640105E-2</v>
      </c>
      <c r="W3337" t="s">
        <v>393</v>
      </c>
      <c r="X3337" t="s">
        <v>342</v>
      </c>
      <c r="Y3337" t="s">
        <v>343</v>
      </c>
      <c r="Z3337" t="s">
        <v>394</v>
      </c>
      <c r="AA3337" t="s">
        <v>402</v>
      </c>
      <c r="AB3337" t="s">
        <v>403</v>
      </c>
      <c r="AG3337">
        <v>84.178104488354776</v>
      </c>
      <c r="AH3337">
        <v>392.5907099984222</v>
      </c>
      <c r="AI3337">
        <v>2.9400256686012547</v>
      </c>
      <c r="AJ3337">
        <v>2.9400256686012547</v>
      </c>
      <c r="AK3337">
        <v>19.27640541807984</v>
      </c>
      <c r="AL3337">
        <v>29.365373907920997</v>
      </c>
    </row>
    <row r="3338" spans="1:39" x14ac:dyDescent="0.25">
      <c r="A3338" t="s">
        <v>393</v>
      </c>
      <c r="B3338" s="17" t="s">
        <v>342</v>
      </c>
      <c r="C3338" t="s">
        <v>343</v>
      </c>
      <c r="D3338" t="s">
        <v>427</v>
      </c>
      <c r="E3338">
        <v>2275050011</v>
      </c>
      <c r="F3338" t="s">
        <v>407</v>
      </c>
      <c r="G3338" t="s">
        <v>408</v>
      </c>
      <c r="K3338">
        <v>1.3671793740340954</v>
      </c>
      <c r="L3338">
        <v>1.1330069050214286E-2</v>
      </c>
      <c r="M3338">
        <v>3.9114661152245527E-4</v>
      </c>
      <c r="N3338">
        <v>3.7931899953697241E-4</v>
      </c>
      <c r="O3338">
        <v>2.1168096002663903E-3</v>
      </c>
      <c r="P3338">
        <v>2.1323141398407297E-2</v>
      </c>
      <c r="W3338" t="s">
        <v>393</v>
      </c>
      <c r="X3338" t="s">
        <v>342</v>
      </c>
      <c r="Y3338" t="s">
        <v>343</v>
      </c>
      <c r="Z3338" t="s">
        <v>394</v>
      </c>
      <c r="AA3338">
        <v>2275050011</v>
      </c>
      <c r="AB3338" t="s">
        <v>407</v>
      </c>
      <c r="AC3338" t="s">
        <v>408</v>
      </c>
      <c r="AG3338">
        <v>497.65329214841074</v>
      </c>
      <c r="AH3338">
        <v>4.1241451342779998</v>
      </c>
      <c r="AI3338">
        <v>0.14237736659417372</v>
      </c>
      <c r="AJ3338">
        <v>0.13807211583145795</v>
      </c>
      <c r="AK3338">
        <v>0.77051869449696608</v>
      </c>
      <c r="AL3338">
        <v>7.7616234690202557</v>
      </c>
    </row>
    <row r="3339" spans="1:39" x14ac:dyDescent="0.25">
      <c r="A3339" t="s">
        <v>393</v>
      </c>
      <c r="B3339" s="17" t="s">
        <v>342</v>
      </c>
      <c r="C3339" t="s">
        <v>343</v>
      </c>
      <c r="D3339" t="s">
        <v>427</v>
      </c>
      <c r="E3339" t="s">
        <v>409</v>
      </c>
      <c r="F3339" t="s">
        <v>407</v>
      </c>
      <c r="G3339" t="s">
        <v>410</v>
      </c>
      <c r="K3339">
        <v>5.9344002363832186E-2</v>
      </c>
      <c r="L3339">
        <v>3.8203244246917886E-3</v>
      </c>
      <c r="M3339">
        <v>2.3964797486471326E-4</v>
      </c>
      <c r="N3339">
        <v>2.3964797486471326E-4</v>
      </c>
      <c r="O3339">
        <v>1.319166428908016E-3</v>
      </c>
      <c r="P3339">
        <v>3.2934100331454691E-2</v>
      </c>
      <c r="W3339" t="s">
        <v>393</v>
      </c>
      <c r="X3339" t="s">
        <v>342</v>
      </c>
      <c r="Y3339" t="s">
        <v>343</v>
      </c>
      <c r="Z3339" t="s">
        <v>394</v>
      </c>
      <c r="AA3339" t="s">
        <v>409</v>
      </c>
      <c r="AB3339" t="s">
        <v>407</v>
      </c>
      <c r="AC3339" t="s">
        <v>410</v>
      </c>
      <c r="AG3339">
        <v>21.601216860434917</v>
      </c>
      <c r="AH3339">
        <v>1.390598090587811</v>
      </c>
      <c r="AI3339">
        <v>8.7231862850755626E-2</v>
      </c>
      <c r="AJ3339">
        <v>8.7231862850755626E-2</v>
      </c>
      <c r="AK3339">
        <v>0.48017658012251779</v>
      </c>
      <c r="AL3339">
        <v>11.988012520649507</v>
      </c>
    </row>
    <row r="3340" spans="1:39" x14ac:dyDescent="0.25">
      <c r="A3340" t="s">
        <v>393</v>
      </c>
      <c r="B3340" s="17" t="s">
        <v>342</v>
      </c>
      <c r="C3340" t="s">
        <v>343</v>
      </c>
      <c r="D3340" t="s">
        <v>427</v>
      </c>
      <c r="E3340" t="s">
        <v>411</v>
      </c>
      <c r="F3340" t="s">
        <v>412</v>
      </c>
      <c r="G3340" t="s">
        <v>410</v>
      </c>
      <c r="K3340">
        <v>1.9473695702925233E-3</v>
      </c>
      <c r="L3340">
        <v>2.3169201607403618E-4</v>
      </c>
      <c r="M3340">
        <v>1.3129033432838379E-5</v>
      </c>
      <c r="N3340">
        <v>1.3129033432838379E-5</v>
      </c>
      <c r="O3340">
        <v>6.8380225620557223E-5</v>
      </c>
      <c r="P3340">
        <v>3.81642894036966E-4</v>
      </c>
      <c r="W3340" t="s">
        <v>393</v>
      </c>
      <c r="X3340" t="s">
        <v>342</v>
      </c>
      <c r="Y3340" t="s">
        <v>343</v>
      </c>
      <c r="Z3340" t="s">
        <v>394</v>
      </c>
      <c r="AA3340" t="s">
        <v>411</v>
      </c>
      <c r="AB3340" t="s">
        <v>412</v>
      </c>
      <c r="AC3340" t="s">
        <v>410</v>
      </c>
      <c r="AG3340">
        <v>0.70884252358647848</v>
      </c>
      <c r="AH3340">
        <v>8.4335893850949167E-2</v>
      </c>
      <c r="AI3340">
        <v>4.7789681695531699E-3</v>
      </c>
      <c r="AJ3340">
        <v>4.7789681695531699E-3</v>
      </c>
      <c r="AK3340">
        <v>2.4890402125882831E-2</v>
      </c>
      <c r="AL3340">
        <v>0.13891801342945562</v>
      </c>
    </row>
    <row r="3341" spans="1:39" x14ac:dyDescent="0.25">
      <c r="A3341" t="s">
        <v>393</v>
      </c>
      <c r="B3341" s="17" t="s">
        <v>342</v>
      </c>
      <c r="C3341" t="s">
        <v>343</v>
      </c>
      <c r="D3341" t="s">
        <v>427</v>
      </c>
      <c r="E3341" t="s">
        <v>413</v>
      </c>
      <c r="G3341" t="s">
        <v>414</v>
      </c>
      <c r="K3341">
        <v>9.7657235473185388E-5</v>
      </c>
      <c r="L3341">
        <v>2.1547673204112529E-4</v>
      </c>
      <c r="M3341">
        <v>1.3719511923993187E-5</v>
      </c>
      <c r="N3341">
        <v>1.3719511923993187E-5</v>
      </c>
      <c r="O3341">
        <v>2.6181141283543189E-5</v>
      </c>
      <c r="P3341">
        <v>1.1141529800975083E-5</v>
      </c>
      <c r="W3341" t="s">
        <v>393</v>
      </c>
      <c r="X3341" t="s">
        <v>342</v>
      </c>
      <c r="Y3341" t="s">
        <v>343</v>
      </c>
      <c r="Z3341" t="s">
        <v>394</v>
      </c>
      <c r="AA3341" t="s">
        <v>413</v>
      </c>
      <c r="AC3341" t="s">
        <v>414</v>
      </c>
      <c r="AG3341">
        <v>3.554723371223948E-2</v>
      </c>
      <c r="AH3341">
        <v>7.8433530462969608E-2</v>
      </c>
      <c r="AI3341">
        <v>4.9939023403335198E-3</v>
      </c>
      <c r="AJ3341">
        <v>4.9939023403335198E-3</v>
      </c>
      <c r="AK3341">
        <v>9.5299354272097205E-3</v>
      </c>
      <c r="AL3341">
        <v>4.0555168475549302E-3</v>
      </c>
    </row>
    <row r="3342" spans="1:39" x14ac:dyDescent="0.25">
      <c r="A3342" t="s">
        <v>393</v>
      </c>
      <c r="B3342" s="17">
        <v>34029</v>
      </c>
      <c r="C3342" t="s">
        <v>446</v>
      </c>
      <c r="D3342" t="s">
        <v>394</v>
      </c>
      <c r="E3342" t="s">
        <v>416</v>
      </c>
      <c r="F3342" t="s">
        <v>417</v>
      </c>
      <c r="G3342" t="s">
        <v>232</v>
      </c>
      <c r="H3342" t="s">
        <v>418</v>
      </c>
      <c r="K3342">
        <v>1.6881648351648352E-2</v>
      </c>
      <c r="L3342">
        <v>8.3049999999999999E-2</v>
      </c>
      <c r="M3342">
        <v>2.7448186813186812E-3</v>
      </c>
      <c r="N3342">
        <v>2.6624752747252747E-3</v>
      </c>
      <c r="O3342">
        <v>1.0205576923076924E-3</v>
      </c>
      <c r="P3342">
        <v>1.8998956043956045E-3</v>
      </c>
      <c r="W3342" t="s">
        <v>393</v>
      </c>
      <c r="X3342">
        <v>34029</v>
      </c>
      <c r="Y3342" t="s">
        <v>446</v>
      </c>
      <c r="Z3342" t="s">
        <v>394</v>
      </c>
      <c r="AA3342" t="s">
        <v>416</v>
      </c>
      <c r="AB3342" t="s">
        <v>417</v>
      </c>
      <c r="AC3342" t="s">
        <v>232</v>
      </c>
      <c r="AD3342" t="s">
        <v>418</v>
      </c>
      <c r="AG3342">
        <v>6.1449199999999999</v>
      </c>
      <c r="AH3342">
        <v>30.2302</v>
      </c>
      <c r="AI3342">
        <v>0.99911399999999995</v>
      </c>
      <c r="AJ3342">
        <v>0.96914100000000003</v>
      </c>
      <c r="AK3342">
        <v>0.37148300000000001</v>
      </c>
      <c r="AL3342">
        <v>0.69156200000000001</v>
      </c>
    </row>
    <row r="3343" spans="1:39" x14ac:dyDescent="0.25">
      <c r="A3343" t="s">
        <v>393</v>
      </c>
      <c r="B3343" s="17">
        <v>34029</v>
      </c>
      <c r="C3343" t="s">
        <v>446</v>
      </c>
      <c r="D3343" t="s">
        <v>394</v>
      </c>
      <c r="E3343" t="s">
        <v>430</v>
      </c>
      <c r="F3343" t="s">
        <v>417</v>
      </c>
      <c r="G3343" t="s">
        <v>232</v>
      </c>
      <c r="H3343" t="s">
        <v>421</v>
      </c>
      <c r="K3343">
        <v>3.4207142857142856E-5</v>
      </c>
      <c r="L3343">
        <v>1.6828406593406595E-4</v>
      </c>
      <c r="M3343">
        <v>5.5618131868131864E-6</v>
      </c>
      <c r="N3343">
        <v>5.3949725274725275E-6</v>
      </c>
      <c r="O3343">
        <v>2.0679560439560442E-6</v>
      </c>
      <c r="P3343">
        <v>3.8497527472527476E-6</v>
      </c>
      <c r="W3343" t="s">
        <v>393</v>
      </c>
      <c r="X3343">
        <v>34029</v>
      </c>
      <c r="Y3343" t="s">
        <v>446</v>
      </c>
      <c r="Z3343" t="s">
        <v>394</v>
      </c>
      <c r="AA3343" t="s">
        <v>430</v>
      </c>
      <c r="AB3343" t="s">
        <v>417</v>
      </c>
      <c r="AC3343" t="s">
        <v>232</v>
      </c>
      <c r="AD3343" t="s">
        <v>421</v>
      </c>
      <c r="AG3343">
        <v>1.24514E-2</v>
      </c>
      <c r="AH3343">
        <v>6.1255400000000008E-2</v>
      </c>
      <c r="AI3343">
        <v>2.0244999999999998E-3</v>
      </c>
      <c r="AJ3343">
        <v>1.9637700000000001E-3</v>
      </c>
      <c r="AK3343">
        <v>7.5273600000000005E-4</v>
      </c>
      <c r="AL3343">
        <v>1.4013100000000002E-3</v>
      </c>
    </row>
    <row r="3344" spans="1:39" x14ac:dyDescent="0.25">
      <c r="A3344" t="s">
        <v>393</v>
      </c>
      <c r="B3344" s="17">
        <v>34029</v>
      </c>
      <c r="C3344" t="s">
        <v>446</v>
      </c>
      <c r="D3344" t="s">
        <v>394</v>
      </c>
      <c r="E3344" t="s">
        <v>419</v>
      </c>
      <c r="F3344" t="s">
        <v>417</v>
      </c>
      <c r="G3344" t="s">
        <v>420</v>
      </c>
      <c r="H3344" t="s">
        <v>421</v>
      </c>
      <c r="K3344">
        <v>7.8686263736263747E-3</v>
      </c>
      <c r="L3344">
        <v>8.7354670329670328E-2</v>
      </c>
      <c r="M3344">
        <v>2.6219478021978024E-3</v>
      </c>
      <c r="N3344">
        <v>2.3958736263736263E-3</v>
      </c>
      <c r="O3344">
        <v>2.0857307692307692E-2</v>
      </c>
      <c r="P3344">
        <v>3.3410439560439559E-3</v>
      </c>
      <c r="W3344" t="s">
        <v>393</v>
      </c>
      <c r="X3344">
        <v>34029</v>
      </c>
      <c r="Y3344" t="s">
        <v>446</v>
      </c>
      <c r="Z3344" t="s">
        <v>394</v>
      </c>
      <c r="AA3344" t="s">
        <v>419</v>
      </c>
      <c r="AB3344" t="s">
        <v>417</v>
      </c>
      <c r="AC3344" t="s">
        <v>420</v>
      </c>
      <c r="AD3344" t="s">
        <v>421</v>
      </c>
      <c r="AG3344">
        <v>2.8641800000000006</v>
      </c>
      <c r="AH3344">
        <v>31.7971</v>
      </c>
      <c r="AI3344">
        <v>0.95438900000000004</v>
      </c>
      <c r="AJ3344">
        <v>0.87209800000000004</v>
      </c>
      <c r="AK3344">
        <v>7.59206</v>
      </c>
      <c r="AL3344">
        <v>1.21614</v>
      </c>
    </row>
    <row r="3345" spans="1:39" x14ac:dyDescent="0.25">
      <c r="A3345" t="s">
        <v>393</v>
      </c>
      <c r="B3345" s="17" t="s">
        <v>342</v>
      </c>
      <c r="C3345" t="s">
        <v>343</v>
      </c>
      <c r="D3345" t="s">
        <v>394</v>
      </c>
      <c r="E3345" t="s">
        <v>422</v>
      </c>
      <c r="F3345" t="s">
        <v>312</v>
      </c>
      <c r="G3345" t="s">
        <v>232</v>
      </c>
      <c r="H3345" t="s">
        <v>423</v>
      </c>
      <c r="I3345" t="s">
        <v>424</v>
      </c>
      <c r="K3345">
        <v>1.030937254609643E-4</v>
      </c>
      <c r="L3345">
        <v>1.0470456492129188E-3</v>
      </c>
      <c r="M3345">
        <v>2.1877680655898181E-5</v>
      </c>
      <c r="N3345">
        <v>2.0127466203426323E-5</v>
      </c>
      <c r="O3345">
        <v>8.4930493223457896E-7</v>
      </c>
      <c r="P3345">
        <v>4.0709134841398273E-5</v>
      </c>
      <c r="W3345" t="s">
        <v>393</v>
      </c>
      <c r="X3345" t="s">
        <v>342</v>
      </c>
      <c r="Y3345" t="s">
        <v>343</v>
      </c>
      <c r="Z3345" t="s">
        <v>394</v>
      </c>
      <c r="AA3345" t="s">
        <v>422</v>
      </c>
      <c r="AB3345" t="s">
        <v>312</v>
      </c>
      <c r="AC3345" t="s">
        <v>232</v>
      </c>
      <c r="AD3345" t="s">
        <v>423</v>
      </c>
      <c r="AE3345" t="s">
        <v>424</v>
      </c>
      <c r="AG3345">
        <v>3.7526116067791007E-2</v>
      </c>
      <c r="AH3345">
        <v>0.38112461631350242</v>
      </c>
      <c r="AI3345">
        <v>7.9634757587469379E-3</v>
      </c>
      <c r="AJ3345">
        <v>7.3263976980471818E-3</v>
      </c>
      <c r="AK3345">
        <v>3.0914699533338673E-4</v>
      </c>
      <c r="AL3345">
        <v>1.4818125082268971E-2</v>
      </c>
    </row>
    <row r="3346" spans="1:39" x14ac:dyDescent="0.25">
      <c r="A3346" t="s">
        <v>393</v>
      </c>
      <c r="B3346" s="17" t="s">
        <v>342</v>
      </c>
      <c r="C3346" t="s">
        <v>343</v>
      </c>
      <c r="D3346" t="s">
        <v>394</v>
      </c>
      <c r="E3346" t="s">
        <v>425</v>
      </c>
      <c r="F3346" t="s">
        <v>312</v>
      </c>
      <c r="G3346" t="s">
        <v>232</v>
      </c>
      <c r="H3346" t="s">
        <v>423</v>
      </c>
      <c r="I3346" t="s">
        <v>426</v>
      </c>
      <c r="K3346">
        <v>5.8546873734119575E-3</v>
      </c>
      <c r="L3346">
        <v>4.0713223304453136E-2</v>
      </c>
      <c r="M3346">
        <v>1.0186087840662464E-3</v>
      </c>
      <c r="N3346">
        <v>9.3712008134094673E-4</v>
      </c>
      <c r="O3346">
        <v>4.8262709939396502E-5</v>
      </c>
      <c r="P3346">
        <v>1.9261922054927402E-3</v>
      </c>
      <c r="W3346" t="s">
        <v>393</v>
      </c>
      <c r="X3346" t="s">
        <v>342</v>
      </c>
      <c r="Y3346" t="s">
        <v>343</v>
      </c>
      <c r="Z3346" t="s">
        <v>394</v>
      </c>
      <c r="AA3346" t="s">
        <v>425</v>
      </c>
      <c r="AB3346" t="s">
        <v>312</v>
      </c>
      <c r="AC3346" t="s">
        <v>232</v>
      </c>
      <c r="AD3346" t="s">
        <v>423</v>
      </c>
      <c r="AE3346" t="s">
        <v>426</v>
      </c>
      <c r="AG3346">
        <v>2.1311062039219526</v>
      </c>
      <c r="AH3346">
        <v>14.819613282820942</v>
      </c>
      <c r="AI3346">
        <v>0.37077359740011373</v>
      </c>
      <c r="AJ3346">
        <v>0.34111170960810461</v>
      </c>
      <c r="AK3346">
        <v>1.7567626417940328E-2</v>
      </c>
      <c r="AL3346">
        <v>0.70113396279935747</v>
      </c>
    </row>
    <row r="3347" spans="1:39" x14ac:dyDescent="0.25">
      <c r="A3347" t="s">
        <v>393</v>
      </c>
      <c r="B3347" s="17">
        <v>34029</v>
      </c>
      <c r="C3347" t="s">
        <v>343</v>
      </c>
      <c r="D3347" t="s">
        <v>394</v>
      </c>
      <c r="E3347" t="s">
        <v>434</v>
      </c>
      <c r="F3347" t="s">
        <v>312</v>
      </c>
      <c r="G3347" t="s">
        <v>232</v>
      </c>
      <c r="H3347" t="s">
        <v>435</v>
      </c>
      <c r="K3347">
        <v>9.826121349644707E-5</v>
      </c>
      <c r="L3347">
        <v>6.0809161240420271E-4</v>
      </c>
      <c r="M3347">
        <v>1.3828758364756848E-5</v>
      </c>
      <c r="N3347">
        <v>1.3413895613814145E-5</v>
      </c>
      <c r="O3347">
        <v>1.8982005017542971E-6</v>
      </c>
      <c r="P3347">
        <v>3.8199758540405724E-5</v>
      </c>
      <c r="W3347" t="s">
        <v>393</v>
      </c>
      <c r="X3347">
        <v>34029</v>
      </c>
      <c r="Y3347" t="s">
        <v>343</v>
      </c>
      <c r="Z3347" t="s">
        <v>394</v>
      </c>
      <c r="AA3347" t="s">
        <v>434</v>
      </c>
      <c r="AB3347" t="s">
        <v>312</v>
      </c>
      <c r="AC3347" t="s">
        <v>232</v>
      </c>
      <c r="AD3347" t="s">
        <v>435</v>
      </c>
      <c r="AG3347">
        <v>3.5767081712706733E-2</v>
      </c>
      <c r="AH3347">
        <v>0.22134534691512978</v>
      </c>
      <c r="AI3347">
        <v>5.0336680447714928E-3</v>
      </c>
      <c r="AJ3347">
        <v>4.8826580034283485E-3</v>
      </c>
      <c r="AK3347">
        <v>6.9094498263856414E-4</v>
      </c>
      <c r="AL3347">
        <v>1.3904712108707683E-2</v>
      </c>
      <c r="AM3347">
        <v>618.33375397438613</v>
      </c>
    </row>
    <row r="3348" spans="1:39" x14ac:dyDescent="0.25">
      <c r="A3348" t="s">
        <v>393</v>
      </c>
      <c r="B3348" s="17" t="s">
        <v>344</v>
      </c>
      <c r="C3348" t="s">
        <v>345</v>
      </c>
      <c r="D3348" t="s">
        <v>427</v>
      </c>
      <c r="E3348" t="s">
        <v>11</v>
      </c>
      <c r="F3348" t="s">
        <v>8</v>
      </c>
      <c r="G3348" t="s">
        <v>9</v>
      </c>
      <c r="H3348" t="s">
        <v>10</v>
      </c>
      <c r="J3348">
        <v>840.06341999999995</v>
      </c>
      <c r="K3348">
        <v>0.21604772</v>
      </c>
      <c r="L3348">
        <v>1.6657213000000001E-3</v>
      </c>
      <c r="M3348">
        <v>9.2320256000000007E-3</v>
      </c>
      <c r="N3348">
        <v>8.493463552000001E-3</v>
      </c>
      <c r="O3348">
        <v>2.4686888E-5</v>
      </c>
      <c r="P3348">
        <v>0.25187090638000004</v>
      </c>
      <c r="X3348" t="s">
        <v>344</v>
      </c>
      <c r="Y3348" t="s">
        <v>345</v>
      </c>
      <c r="Z3348" t="s">
        <v>427</v>
      </c>
      <c r="AA3348" t="s">
        <v>11</v>
      </c>
      <c r="AB3348" t="s">
        <v>8</v>
      </c>
      <c r="AC3348" t="s">
        <v>9</v>
      </c>
      <c r="AD3348" t="s">
        <v>10</v>
      </c>
      <c r="AF3348">
        <v>840.06341999999995</v>
      </c>
      <c r="AG3348">
        <v>62.116318</v>
      </c>
      <c r="AH3348">
        <v>0.47891483000000001</v>
      </c>
      <c r="AI3348">
        <v>2.6543180999999998</v>
      </c>
      <c r="AJ3348">
        <v>2.441972652</v>
      </c>
      <c r="AK3348">
        <v>7.5331531000000004E-3</v>
      </c>
      <c r="AL3348">
        <v>71.914991938</v>
      </c>
    </row>
    <row r="3349" spans="1:39" x14ac:dyDescent="0.25">
      <c r="A3349" t="s">
        <v>393</v>
      </c>
      <c r="B3349" s="17" t="s">
        <v>344</v>
      </c>
      <c r="C3349" t="s">
        <v>345</v>
      </c>
      <c r="D3349" t="s">
        <v>427</v>
      </c>
      <c r="E3349" t="s">
        <v>13</v>
      </c>
      <c r="F3349" t="s">
        <v>12</v>
      </c>
      <c r="G3349" t="s">
        <v>9</v>
      </c>
      <c r="H3349" t="s">
        <v>10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X3349" t="s">
        <v>344</v>
      </c>
      <c r="Y3349" t="s">
        <v>345</v>
      </c>
      <c r="Z3349" t="s">
        <v>427</v>
      </c>
      <c r="AA3349" t="s">
        <v>13</v>
      </c>
      <c r="AB3349" t="s">
        <v>12</v>
      </c>
      <c r="AC3349" t="s">
        <v>9</v>
      </c>
      <c r="AD3349" t="s">
        <v>10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</row>
    <row r="3350" spans="1:39" x14ac:dyDescent="0.25">
      <c r="A3350" t="s">
        <v>393</v>
      </c>
      <c r="B3350" s="17" t="s">
        <v>344</v>
      </c>
      <c r="C3350" t="s">
        <v>345</v>
      </c>
      <c r="D3350" t="s">
        <v>427</v>
      </c>
      <c r="E3350" t="s">
        <v>15</v>
      </c>
      <c r="F3350" t="s">
        <v>14</v>
      </c>
      <c r="G3350" t="s">
        <v>9</v>
      </c>
      <c r="H3350" t="s">
        <v>10</v>
      </c>
      <c r="J3350">
        <v>1193.0842</v>
      </c>
      <c r="K3350">
        <v>0.31588875999999999</v>
      </c>
      <c r="L3350">
        <v>2.3615689E-3</v>
      </c>
      <c r="M3350">
        <v>1.0453483E-2</v>
      </c>
      <c r="N3350">
        <v>9.6172043599999993E-3</v>
      </c>
      <c r="O3350">
        <v>2.5950609E-5</v>
      </c>
      <c r="P3350">
        <v>0.29237877212999996</v>
      </c>
      <c r="X3350" t="s">
        <v>344</v>
      </c>
      <c r="Y3350" t="s">
        <v>345</v>
      </c>
      <c r="Z3350" t="s">
        <v>427</v>
      </c>
      <c r="AA3350" t="s">
        <v>15</v>
      </c>
      <c r="AB3350" t="s">
        <v>14</v>
      </c>
      <c r="AC3350" t="s">
        <v>9</v>
      </c>
      <c r="AD3350" t="s">
        <v>10</v>
      </c>
      <c r="AF3350">
        <v>1193.0842</v>
      </c>
      <c r="AG3350">
        <v>90.821799999999996</v>
      </c>
      <c r="AH3350">
        <v>0.67897934000000004</v>
      </c>
      <c r="AI3350">
        <v>3.0055022</v>
      </c>
      <c r="AJ3350">
        <v>2.7650620240000001</v>
      </c>
      <c r="AK3350">
        <v>7.9187751000000008E-3</v>
      </c>
      <c r="AL3350">
        <v>83.453474455999995</v>
      </c>
    </row>
    <row r="3351" spans="1:39" x14ac:dyDescent="0.25">
      <c r="A3351" t="s">
        <v>393</v>
      </c>
      <c r="B3351" s="17" t="s">
        <v>344</v>
      </c>
      <c r="C3351" t="s">
        <v>345</v>
      </c>
      <c r="D3351" t="s">
        <v>427</v>
      </c>
      <c r="E3351" t="s">
        <v>17</v>
      </c>
      <c r="F3351" t="s">
        <v>16</v>
      </c>
      <c r="G3351" t="s">
        <v>9</v>
      </c>
      <c r="H3351" t="s">
        <v>10</v>
      </c>
      <c r="J3351">
        <v>329.40541823000001</v>
      </c>
      <c r="K3351">
        <v>0.11244063112</v>
      </c>
      <c r="L3351">
        <v>1.6035003114399998E-3</v>
      </c>
      <c r="M3351">
        <v>5.17030936E-5</v>
      </c>
      <c r="N3351">
        <v>4.7566846112000001E-5</v>
      </c>
      <c r="O3351">
        <v>9.0786372076999996E-6</v>
      </c>
      <c r="P3351">
        <v>6.3954187389939987E-3</v>
      </c>
      <c r="X3351" t="s">
        <v>344</v>
      </c>
      <c r="Y3351" t="s">
        <v>345</v>
      </c>
      <c r="Z3351" t="s">
        <v>427</v>
      </c>
      <c r="AA3351" t="s">
        <v>17</v>
      </c>
      <c r="AB3351" t="s">
        <v>16</v>
      </c>
      <c r="AC3351" t="s">
        <v>9</v>
      </c>
      <c r="AD3351" t="s">
        <v>10</v>
      </c>
      <c r="AF3351">
        <v>329.40541823000001</v>
      </c>
      <c r="AG3351">
        <v>32.328031927000005</v>
      </c>
      <c r="AH3351">
        <v>0.46102555731</v>
      </c>
      <c r="AI3351">
        <v>1.48652599E-2</v>
      </c>
      <c r="AJ3351">
        <v>1.3676039108000001E-2</v>
      </c>
      <c r="AK3351">
        <v>2.7703277435000002E-3</v>
      </c>
      <c r="AL3351">
        <v>1.7194330302522001</v>
      </c>
    </row>
    <row r="3352" spans="1:39" x14ac:dyDescent="0.25">
      <c r="A3352" t="s">
        <v>393</v>
      </c>
      <c r="B3352" s="17" t="s">
        <v>344</v>
      </c>
      <c r="C3352" t="s">
        <v>345</v>
      </c>
      <c r="D3352" t="s">
        <v>427</v>
      </c>
      <c r="E3352" t="s">
        <v>20</v>
      </c>
      <c r="F3352" t="s">
        <v>18</v>
      </c>
      <c r="G3352" t="s">
        <v>19</v>
      </c>
      <c r="H3352" t="s">
        <v>10</v>
      </c>
      <c r="J3352">
        <v>124.12209</v>
      </c>
      <c r="K3352">
        <v>4.3542586000000001E-2</v>
      </c>
      <c r="L3352">
        <v>2.5041235E-4</v>
      </c>
      <c r="M3352">
        <v>1.5571789999999999E-3</v>
      </c>
      <c r="N3352">
        <v>1.43260468E-3</v>
      </c>
      <c r="O3352">
        <v>2.6196772E-6</v>
      </c>
      <c r="P3352">
        <v>1.03595363408E-2</v>
      </c>
      <c r="X3352" t="s">
        <v>344</v>
      </c>
      <c r="Y3352" t="s">
        <v>345</v>
      </c>
      <c r="Z3352" t="s">
        <v>427</v>
      </c>
      <c r="AA3352" t="s">
        <v>20</v>
      </c>
      <c r="AB3352" t="s">
        <v>18</v>
      </c>
      <c r="AC3352" t="s">
        <v>19</v>
      </c>
      <c r="AD3352" t="s">
        <v>10</v>
      </c>
      <c r="AF3352">
        <v>124.12209</v>
      </c>
      <c r="AG3352">
        <v>11.702422</v>
      </c>
      <c r="AH3352">
        <v>6.7300335000000003E-2</v>
      </c>
      <c r="AI3352">
        <v>0.41850439</v>
      </c>
      <c r="AJ3352">
        <v>0.38502403880000002</v>
      </c>
      <c r="AK3352">
        <v>7.4724625999999996E-4</v>
      </c>
      <c r="AL3352">
        <v>2.7773968864</v>
      </c>
    </row>
    <row r="3353" spans="1:39" x14ac:dyDescent="0.25">
      <c r="A3353" t="s">
        <v>393</v>
      </c>
      <c r="B3353" s="17" t="s">
        <v>344</v>
      </c>
      <c r="C3353" t="s">
        <v>345</v>
      </c>
      <c r="D3353" t="s">
        <v>427</v>
      </c>
      <c r="E3353" t="s">
        <v>22</v>
      </c>
      <c r="F3353" t="s">
        <v>21</v>
      </c>
      <c r="G3353" t="s">
        <v>19</v>
      </c>
      <c r="H3353" t="s">
        <v>10</v>
      </c>
      <c r="J3353">
        <v>11.662285000000001</v>
      </c>
      <c r="K3353">
        <v>1.6323396E-3</v>
      </c>
      <c r="L3353">
        <v>1.6726405999999999E-5</v>
      </c>
      <c r="M3353">
        <v>5.5000953999999998E-5</v>
      </c>
      <c r="N3353">
        <v>5.0600877679999997E-5</v>
      </c>
      <c r="O3353">
        <v>1.7059242999999999E-7</v>
      </c>
      <c r="P3353">
        <v>3.7395269922000003E-4</v>
      </c>
      <c r="X3353" t="s">
        <v>344</v>
      </c>
      <c r="Y3353" t="s">
        <v>345</v>
      </c>
      <c r="Z3353" t="s">
        <v>427</v>
      </c>
      <c r="AA3353" t="s">
        <v>22</v>
      </c>
      <c r="AB3353" t="s">
        <v>21</v>
      </c>
      <c r="AC3353" t="s">
        <v>19</v>
      </c>
      <c r="AD3353" t="s">
        <v>10</v>
      </c>
      <c r="AF3353">
        <v>11.662285000000001</v>
      </c>
      <c r="AG3353">
        <v>0.43870437000000001</v>
      </c>
      <c r="AH3353">
        <v>4.4953561999999999E-3</v>
      </c>
      <c r="AI3353">
        <v>1.4781948E-2</v>
      </c>
      <c r="AJ3353">
        <v>1.3599392159999999E-2</v>
      </c>
      <c r="AK3353">
        <v>4.8660396999999998E-5</v>
      </c>
      <c r="AL3353">
        <v>0.100104623478</v>
      </c>
    </row>
    <row r="3354" spans="1:39" x14ac:dyDescent="0.25">
      <c r="A3354" t="s">
        <v>393</v>
      </c>
      <c r="B3354" s="17" t="s">
        <v>344</v>
      </c>
      <c r="C3354" t="s">
        <v>345</v>
      </c>
      <c r="D3354" t="s">
        <v>427</v>
      </c>
      <c r="E3354" t="s">
        <v>24</v>
      </c>
      <c r="F3354" t="s">
        <v>23</v>
      </c>
      <c r="G3354" t="s">
        <v>19</v>
      </c>
      <c r="H3354" t="s">
        <v>10</v>
      </c>
      <c r="J3354">
        <v>11.170591</v>
      </c>
      <c r="K3354">
        <v>1.9695760999999998E-3</v>
      </c>
      <c r="L3354">
        <v>2.0029972999999999E-5</v>
      </c>
      <c r="M3354">
        <v>6.6306492999999994E-5</v>
      </c>
      <c r="N3354">
        <v>6.100197356E-5</v>
      </c>
      <c r="O3354">
        <v>2.0391491E-7</v>
      </c>
      <c r="P3354">
        <v>4.4513407914000002E-4</v>
      </c>
      <c r="X3354" t="s">
        <v>344</v>
      </c>
      <c r="Y3354" t="s">
        <v>345</v>
      </c>
      <c r="Z3354" t="s">
        <v>427</v>
      </c>
      <c r="AA3354" t="s">
        <v>24</v>
      </c>
      <c r="AB3354" t="s">
        <v>23</v>
      </c>
      <c r="AC3354" t="s">
        <v>19</v>
      </c>
      <c r="AD3354" t="s">
        <v>10</v>
      </c>
      <c r="AF3354">
        <v>11.170591</v>
      </c>
      <c r="AG3354">
        <v>0.52933936999999998</v>
      </c>
      <c r="AH3354">
        <v>5.3832168E-3</v>
      </c>
      <c r="AI3354">
        <v>1.7820402999999999E-2</v>
      </c>
      <c r="AJ3354">
        <v>1.639477076E-2</v>
      </c>
      <c r="AK3354">
        <v>5.8165424000000003E-5</v>
      </c>
      <c r="AL3354">
        <v>0.11931083817000002</v>
      </c>
    </row>
    <row r="3355" spans="1:39" x14ac:dyDescent="0.25">
      <c r="A3355" t="s">
        <v>393</v>
      </c>
      <c r="B3355" s="17" t="s">
        <v>344</v>
      </c>
      <c r="C3355" t="s">
        <v>345</v>
      </c>
      <c r="D3355" t="s">
        <v>427</v>
      </c>
      <c r="E3355" t="s">
        <v>26</v>
      </c>
      <c r="F3355" t="s">
        <v>25</v>
      </c>
      <c r="G3355" t="s">
        <v>19</v>
      </c>
      <c r="H3355" t="s">
        <v>10</v>
      </c>
      <c r="J3355">
        <v>2.9137502999999999E-2</v>
      </c>
      <c r="K3355">
        <v>1.4262878E-5</v>
      </c>
      <c r="L3355">
        <v>1.3981772999999999E-7</v>
      </c>
      <c r="M3355">
        <v>4.7986918999999999E-7</v>
      </c>
      <c r="N3355">
        <v>4.4147965480000004E-7</v>
      </c>
      <c r="O3355">
        <v>1.4095438E-9</v>
      </c>
      <c r="P3355">
        <v>3.6353997461999998E-6</v>
      </c>
      <c r="X3355" t="s">
        <v>344</v>
      </c>
      <c r="Y3355" t="s">
        <v>345</v>
      </c>
      <c r="Z3355" t="s">
        <v>427</v>
      </c>
      <c r="AA3355" t="s">
        <v>26</v>
      </c>
      <c r="AB3355" t="s">
        <v>25</v>
      </c>
      <c r="AC3355" t="s">
        <v>19</v>
      </c>
      <c r="AD3355" t="s">
        <v>10</v>
      </c>
      <c r="AF3355">
        <v>2.9137502999999999E-2</v>
      </c>
      <c r="AG3355">
        <v>3.8332632E-3</v>
      </c>
      <c r="AH3355">
        <v>3.7577138E-5</v>
      </c>
      <c r="AI3355">
        <v>1.2896871000000001E-4</v>
      </c>
      <c r="AJ3355">
        <v>1.1865121320000001E-4</v>
      </c>
      <c r="AK3355">
        <v>4.0206342000000001E-7</v>
      </c>
      <c r="AL3355">
        <v>9.766640304200002E-4</v>
      </c>
    </row>
    <row r="3356" spans="1:39" x14ac:dyDescent="0.25">
      <c r="A3356" t="s">
        <v>393</v>
      </c>
      <c r="B3356" s="17" t="s">
        <v>344</v>
      </c>
      <c r="C3356" t="s">
        <v>345</v>
      </c>
      <c r="D3356" t="s">
        <v>427</v>
      </c>
      <c r="E3356" t="s">
        <v>28</v>
      </c>
      <c r="F3356" t="s">
        <v>27</v>
      </c>
      <c r="G3356" t="s">
        <v>19</v>
      </c>
      <c r="H3356" t="s">
        <v>10</v>
      </c>
      <c r="J3356">
        <v>53.121307100000003</v>
      </c>
      <c r="K3356">
        <v>0.11341626880000001</v>
      </c>
      <c r="L3356">
        <v>6.5824342200000003E-4</v>
      </c>
      <c r="M3356">
        <v>4.05980557E-3</v>
      </c>
      <c r="N3356">
        <v>3.7350211244000001E-3</v>
      </c>
      <c r="O3356">
        <v>6.7699199499999999E-6</v>
      </c>
      <c r="P3356">
        <v>2.6322025489499998E-2</v>
      </c>
      <c r="X3356" t="s">
        <v>344</v>
      </c>
      <c r="Y3356" t="s">
        <v>345</v>
      </c>
      <c r="Z3356" t="s">
        <v>427</v>
      </c>
      <c r="AA3356" t="s">
        <v>28</v>
      </c>
      <c r="AB3356" t="s">
        <v>27</v>
      </c>
      <c r="AC3356" t="s">
        <v>19</v>
      </c>
      <c r="AD3356" t="s">
        <v>10</v>
      </c>
      <c r="AF3356">
        <v>53.121307100000003</v>
      </c>
      <c r="AG3356">
        <v>30.481535300000001</v>
      </c>
      <c r="AH3356">
        <v>0.17690821099999998</v>
      </c>
      <c r="AI3356">
        <v>1.091105279</v>
      </c>
      <c r="AJ3356">
        <v>1.0038168566800001</v>
      </c>
      <c r="AK3356">
        <v>1.93107647E-3</v>
      </c>
      <c r="AL3356">
        <v>7.0751059214999996</v>
      </c>
    </row>
    <row r="3357" spans="1:39" x14ac:dyDescent="0.25">
      <c r="A3357" t="s">
        <v>393</v>
      </c>
      <c r="B3357" s="17" t="s">
        <v>344</v>
      </c>
      <c r="C3357" t="s">
        <v>345</v>
      </c>
      <c r="D3357" t="s">
        <v>427</v>
      </c>
      <c r="E3357" t="s">
        <v>30</v>
      </c>
      <c r="F3357" t="s">
        <v>29</v>
      </c>
      <c r="G3357" t="s">
        <v>19</v>
      </c>
      <c r="H3357" t="s">
        <v>10</v>
      </c>
      <c r="J3357">
        <v>1.1217935999999999</v>
      </c>
      <c r="K3357">
        <v>4.0197022999999998E-4</v>
      </c>
      <c r="L3357">
        <v>3.9404786000000001E-6</v>
      </c>
      <c r="M3357">
        <v>1.3524139999999999E-5</v>
      </c>
      <c r="N3357">
        <v>1.2442208800000001E-5</v>
      </c>
      <c r="O3357">
        <v>3.9725132999999999E-8</v>
      </c>
      <c r="P3357">
        <v>9.0564327834E-5</v>
      </c>
      <c r="X3357" t="s">
        <v>344</v>
      </c>
      <c r="Y3357" t="s">
        <v>345</v>
      </c>
      <c r="Z3357" t="s">
        <v>427</v>
      </c>
      <c r="AA3357" t="s">
        <v>30</v>
      </c>
      <c r="AB3357" t="s">
        <v>29</v>
      </c>
      <c r="AC3357" t="s">
        <v>19</v>
      </c>
      <c r="AD3357" t="s">
        <v>10</v>
      </c>
      <c r="AF3357">
        <v>1.1217935999999999</v>
      </c>
      <c r="AG3357">
        <v>0.10803272999999999</v>
      </c>
      <c r="AH3357">
        <v>1.0590352999999999E-3</v>
      </c>
      <c r="AI3357">
        <v>3.634721E-3</v>
      </c>
      <c r="AJ3357">
        <v>3.3439433200000003E-3</v>
      </c>
      <c r="AK3357">
        <v>1.1331341E-5</v>
      </c>
      <c r="AL3357">
        <v>2.4283483680000002E-2</v>
      </c>
    </row>
    <row r="3358" spans="1:39" x14ac:dyDescent="0.25">
      <c r="A3358" t="s">
        <v>393</v>
      </c>
      <c r="B3358" s="17" t="s">
        <v>344</v>
      </c>
      <c r="C3358" t="s">
        <v>345</v>
      </c>
      <c r="D3358" t="s">
        <v>427</v>
      </c>
      <c r="E3358" t="s">
        <v>33</v>
      </c>
      <c r="F3358" t="s">
        <v>31</v>
      </c>
      <c r="G3358" t="s">
        <v>32</v>
      </c>
      <c r="H3358" t="s">
        <v>10</v>
      </c>
      <c r="J3358">
        <v>2.6141405</v>
      </c>
      <c r="K3358">
        <v>1.0118600000000001E-3</v>
      </c>
      <c r="L3358">
        <v>9.9191719999999999E-6</v>
      </c>
      <c r="M3358">
        <v>3.4043649000000001E-5</v>
      </c>
      <c r="N3358">
        <v>3.132015708E-5</v>
      </c>
      <c r="O3358">
        <v>9.9998117999999998E-8</v>
      </c>
      <c r="P3358">
        <v>2.4548489403000001E-4</v>
      </c>
      <c r="X3358" t="s">
        <v>344</v>
      </c>
      <c r="Y3358" t="s">
        <v>345</v>
      </c>
      <c r="Z3358" t="s">
        <v>427</v>
      </c>
      <c r="AA3358" t="s">
        <v>33</v>
      </c>
      <c r="AB3358" t="s">
        <v>31</v>
      </c>
      <c r="AC3358" t="s">
        <v>32</v>
      </c>
      <c r="AD3358" t="s">
        <v>10</v>
      </c>
      <c r="AF3358">
        <v>2.6141405</v>
      </c>
      <c r="AG3358">
        <v>0.31916955000000002</v>
      </c>
      <c r="AH3358">
        <v>3.1287910000000001E-3</v>
      </c>
      <c r="AI3358">
        <v>1.0738340000000001E-2</v>
      </c>
      <c r="AJ3358">
        <v>9.8792728000000017E-3</v>
      </c>
      <c r="AK3358">
        <v>3.3477067000000001E-5</v>
      </c>
      <c r="AL3358">
        <v>7.7219245942000025E-2</v>
      </c>
    </row>
    <row r="3359" spans="1:39" x14ac:dyDescent="0.25">
      <c r="A3359" t="s">
        <v>393</v>
      </c>
      <c r="B3359" s="17" t="s">
        <v>344</v>
      </c>
      <c r="C3359" t="s">
        <v>345</v>
      </c>
      <c r="D3359" t="s">
        <v>427</v>
      </c>
      <c r="E3359" t="s">
        <v>35</v>
      </c>
      <c r="F3359" t="s">
        <v>34</v>
      </c>
      <c r="G3359" t="s">
        <v>32</v>
      </c>
      <c r="H3359" t="s">
        <v>10</v>
      </c>
      <c r="J3359">
        <v>0.12372755000000001</v>
      </c>
      <c r="K3359">
        <v>8.0623817000000005E-5</v>
      </c>
      <c r="L3359">
        <v>7.9034817000000001E-7</v>
      </c>
      <c r="M3359">
        <v>2.7125582000000001E-6</v>
      </c>
      <c r="N3359">
        <v>2.4955535440000003E-6</v>
      </c>
      <c r="O3359">
        <v>7.9677340000000002E-9</v>
      </c>
      <c r="P3359">
        <v>1.8860497436999997E-5</v>
      </c>
      <c r="X3359" t="s">
        <v>344</v>
      </c>
      <c r="Y3359" t="s">
        <v>345</v>
      </c>
      <c r="Z3359" t="s">
        <v>427</v>
      </c>
      <c r="AA3359" t="s">
        <v>35</v>
      </c>
      <c r="AB3359" t="s">
        <v>34</v>
      </c>
      <c r="AC3359" t="s">
        <v>32</v>
      </c>
      <c r="AD3359" t="s">
        <v>10</v>
      </c>
      <c r="AF3359">
        <v>0.12372755000000001</v>
      </c>
      <c r="AG3359">
        <v>2.5431058999999999E-2</v>
      </c>
      <c r="AH3359">
        <v>2.4929841E-4</v>
      </c>
      <c r="AI3359">
        <v>8.5561844999999998E-4</v>
      </c>
      <c r="AJ3359">
        <v>7.8716897399999999E-4</v>
      </c>
      <c r="AK3359">
        <v>2.6674135999999999E-6</v>
      </c>
      <c r="AL3359">
        <v>5.9370505612000007E-3</v>
      </c>
    </row>
    <row r="3360" spans="1:39" x14ac:dyDescent="0.25">
      <c r="A3360" t="s">
        <v>393</v>
      </c>
      <c r="B3360" s="17" t="s">
        <v>344</v>
      </c>
      <c r="C3360" t="s">
        <v>345</v>
      </c>
      <c r="D3360" t="s">
        <v>427</v>
      </c>
      <c r="E3360" t="s">
        <v>38</v>
      </c>
      <c r="F3360" t="s">
        <v>36</v>
      </c>
      <c r="G3360" t="s">
        <v>37</v>
      </c>
      <c r="H3360" t="s">
        <v>10</v>
      </c>
      <c r="J3360">
        <v>817.14904000000001</v>
      </c>
      <c r="K3360">
        <v>1.037155109E-2</v>
      </c>
      <c r="L3360">
        <v>1.0911478689999999E-4</v>
      </c>
      <c r="M3360">
        <v>3.5708417099999999E-4</v>
      </c>
      <c r="N3360">
        <v>3.2851743732000005E-4</v>
      </c>
      <c r="O3360">
        <v>1.1476343010000001E-6</v>
      </c>
      <c r="P3360">
        <v>3.6155066622999992E-3</v>
      </c>
      <c r="X3360" t="s">
        <v>344</v>
      </c>
      <c r="Y3360" t="s">
        <v>345</v>
      </c>
      <c r="Z3360" t="s">
        <v>427</v>
      </c>
      <c r="AA3360" t="s">
        <v>38</v>
      </c>
      <c r="AB3360" t="s">
        <v>36</v>
      </c>
      <c r="AC3360" t="s">
        <v>37</v>
      </c>
      <c r="AD3360" t="s">
        <v>10</v>
      </c>
      <c r="AF3360">
        <v>817.14904000000001</v>
      </c>
      <c r="AG3360">
        <v>3.0716278699999999</v>
      </c>
      <c r="AH3360">
        <v>3.2315324700000002E-2</v>
      </c>
      <c r="AI3360">
        <v>0.1057536779</v>
      </c>
      <c r="AJ3360">
        <v>9.7293383668E-2</v>
      </c>
      <c r="AK3360">
        <v>3.6073049900000004E-4</v>
      </c>
      <c r="AL3360">
        <v>0.98438958510800001</v>
      </c>
    </row>
    <row r="3361" spans="1:38" x14ac:dyDescent="0.25">
      <c r="A3361" t="s">
        <v>393</v>
      </c>
      <c r="B3361" s="17" t="s">
        <v>344</v>
      </c>
      <c r="C3361" t="s">
        <v>345</v>
      </c>
      <c r="D3361" t="s">
        <v>427</v>
      </c>
      <c r="E3361" t="s">
        <v>40</v>
      </c>
      <c r="F3361" t="s">
        <v>36</v>
      </c>
      <c r="G3361" t="s">
        <v>39</v>
      </c>
      <c r="H3361" t="s">
        <v>10</v>
      </c>
      <c r="J3361">
        <v>117.67771500000001</v>
      </c>
      <c r="K3361">
        <v>5.8947953900000002E-2</v>
      </c>
      <c r="L3361">
        <v>6.4076276999999997E-4</v>
      </c>
      <c r="M3361">
        <v>2.0580093299999999E-3</v>
      </c>
      <c r="N3361">
        <v>1.8933685836E-3</v>
      </c>
      <c r="O3361">
        <v>6.6101222200000002E-6</v>
      </c>
      <c r="P3361">
        <v>1.4667335610180002E-2</v>
      </c>
      <c r="X3361" t="s">
        <v>344</v>
      </c>
      <c r="Y3361" t="s">
        <v>345</v>
      </c>
      <c r="Z3361" t="s">
        <v>427</v>
      </c>
      <c r="AA3361" t="s">
        <v>40</v>
      </c>
      <c r="AB3361" t="s">
        <v>36</v>
      </c>
      <c r="AC3361" t="s">
        <v>39</v>
      </c>
      <c r="AD3361" t="s">
        <v>10</v>
      </c>
      <c r="AF3361">
        <v>117.67771500000001</v>
      </c>
      <c r="AG3361">
        <v>12.12358592</v>
      </c>
      <c r="AH3361">
        <v>0.13178306349999999</v>
      </c>
      <c r="AI3361">
        <v>0.42326238100000002</v>
      </c>
      <c r="AJ3361">
        <v>0.38940139052000006</v>
      </c>
      <c r="AK3361">
        <v>1.44286716E-3</v>
      </c>
      <c r="AL3361">
        <v>3.0139129760099994</v>
      </c>
    </row>
    <row r="3362" spans="1:38" x14ac:dyDescent="0.25">
      <c r="A3362" t="s">
        <v>393</v>
      </c>
      <c r="B3362" s="17" t="s">
        <v>344</v>
      </c>
      <c r="C3362" t="s">
        <v>345</v>
      </c>
      <c r="D3362" t="s">
        <v>427</v>
      </c>
      <c r="E3362" t="s">
        <v>42</v>
      </c>
      <c r="F3362" t="s">
        <v>41</v>
      </c>
      <c r="G3362" t="s">
        <v>37</v>
      </c>
      <c r="H3362" t="s">
        <v>10</v>
      </c>
      <c r="J3362">
        <v>9228.8662000000004</v>
      </c>
      <c r="K3362">
        <v>8.9983842999999994E-2</v>
      </c>
      <c r="L3362">
        <v>9.5505546999999997E-4</v>
      </c>
      <c r="M3362">
        <v>3.0445768000000001E-3</v>
      </c>
      <c r="N3362">
        <v>2.801010656E-3</v>
      </c>
      <c r="O3362">
        <v>9.8711497999999996E-6</v>
      </c>
      <c r="P3362">
        <v>3.4460910070000003E-2</v>
      </c>
      <c r="X3362" t="s">
        <v>344</v>
      </c>
      <c r="Y3362" t="s">
        <v>345</v>
      </c>
      <c r="Z3362" t="s">
        <v>427</v>
      </c>
      <c r="AA3362" t="s">
        <v>42</v>
      </c>
      <c r="AB3362" t="s">
        <v>41</v>
      </c>
      <c r="AC3362" t="s">
        <v>37</v>
      </c>
      <c r="AD3362" t="s">
        <v>10</v>
      </c>
      <c r="AF3362">
        <v>9228.8662000000004</v>
      </c>
      <c r="AG3362">
        <v>42.575206999999999</v>
      </c>
      <c r="AH3362">
        <v>0.45187761999999998</v>
      </c>
      <c r="AI3362">
        <v>1.4405196</v>
      </c>
      <c r="AJ3362">
        <v>1.3252780320000002</v>
      </c>
      <c r="AK3362">
        <v>4.9569486000000003E-3</v>
      </c>
      <c r="AL3362">
        <v>14.927642044200001</v>
      </c>
    </row>
    <row r="3363" spans="1:38" x14ac:dyDescent="0.25">
      <c r="A3363" t="s">
        <v>393</v>
      </c>
      <c r="B3363" s="17" t="s">
        <v>344</v>
      </c>
      <c r="C3363" t="s">
        <v>345</v>
      </c>
      <c r="D3363" t="s">
        <v>427</v>
      </c>
      <c r="E3363" t="s">
        <v>43</v>
      </c>
      <c r="F3363" t="s">
        <v>41</v>
      </c>
      <c r="G3363" t="s">
        <v>39</v>
      </c>
      <c r="H3363" t="s">
        <v>10</v>
      </c>
      <c r="J3363">
        <v>1113.08583</v>
      </c>
      <c r="K3363">
        <v>0.74235266</v>
      </c>
      <c r="L3363">
        <v>4.4590214399999996E-3</v>
      </c>
      <c r="M3363">
        <v>2.6491988899999999E-2</v>
      </c>
      <c r="N3363">
        <v>2.4372629788000002E-2</v>
      </c>
      <c r="O3363">
        <v>4.57851523E-5</v>
      </c>
      <c r="P3363">
        <v>0.20498383811099999</v>
      </c>
      <c r="X3363" t="s">
        <v>344</v>
      </c>
      <c r="Y3363" t="s">
        <v>345</v>
      </c>
      <c r="Z3363" t="s">
        <v>427</v>
      </c>
      <c r="AA3363" t="s">
        <v>43</v>
      </c>
      <c r="AB3363" t="s">
        <v>41</v>
      </c>
      <c r="AC3363" t="s">
        <v>39</v>
      </c>
      <c r="AD3363" t="s">
        <v>10</v>
      </c>
      <c r="AF3363">
        <v>1113.08583</v>
      </c>
      <c r="AG3363">
        <v>243.91585999999998</v>
      </c>
      <c r="AH3363">
        <v>1.46510695</v>
      </c>
      <c r="AI3363">
        <v>8.7045091899999996</v>
      </c>
      <c r="AJ3363">
        <v>8.0081484548000006</v>
      </c>
      <c r="AK3363">
        <v>1.5966469699999999E-2</v>
      </c>
      <c r="AL3363">
        <v>67.261642724600009</v>
      </c>
    </row>
    <row r="3364" spans="1:38" x14ac:dyDescent="0.25">
      <c r="A3364" t="s">
        <v>393</v>
      </c>
      <c r="B3364" s="17" t="s">
        <v>344</v>
      </c>
      <c r="C3364" t="s">
        <v>345</v>
      </c>
      <c r="D3364" t="s">
        <v>427</v>
      </c>
      <c r="E3364" t="s">
        <v>45</v>
      </c>
      <c r="F3364" t="s">
        <v>44</v>
      </c>
      <c r="G3364" t="s">
        <v>37</v>
      </c>
      <c r="H3364" t="s">
        <v>10</v>
      </c>
      <c r="J3364">
        <v>24368.07</v>
      </c>
      <c r="K3364">
        <v>0.18456593699999999</v>
      </c>
      <c r="L3364">
        <v>2.13948336E-3</v>
      </c>
      <c r="M3364">
        <v>7.0172594999999994E-3</v>
      </c>
      <c r="N3364">
        <v>6.4558787400000005E-3</v>
      </c>
      <c r="O3364">
        <v>2.18988987E-5</v>
      </c>
      <c r="P3364">
        <v>6.8068722880999993E-2</v>
      </c>
      <c r="X3364" t="s">
        <v>344</v>
      </c>
      <c r="Y3364" t="s">
        <v>345</v>
      </c>
      <c r="Z3364" t="s">
        <v>427</v>
      </c>
      <c r="AA3364" t="s">
        <v>45</v>
      </c>
      <c r="AB3364" t="s">
        <v>44</v>
      </c>
      <c r="AC3364" t="s">
        <v>37</v>
      </c>
      <c r="AD3364" t="s">
        <v>10</v>
      </c>
      <c r="AF3364">
        <v>24368.07</v>
      </c>
      <c r="AG3364">
        <v>54.660851800000003</v>
      </c>
      <c r="AH3364">
        <v>0.63362715000000003</v>
      </c>
      <c r="AI3364">
        <v>2.0782241300000002</v>
      </c>
      <c r="AJ3364">
        <v>1.9119661996000001</v>
      </c>
      <c r="AK3364">
        <v>6.8833778999999994E-3</v>
      </c>
      <c r="AL3364">
        <v>18.373635481000001</v>
      </c>
    </row>
    <row r="3365" spans="1:38" x14ac:dyDescent="0.25">
      <c r="A3365" t="s">
        <v>393</v>
      </c>
      <c r="B3365" s="17" t="s">
        <v>344</v>
      </c>
      <c r="C3365" t="s">
        <v>345</v>
      </c>
      <c r="D3365" t="s">
        <v>427</v>
      </c>
      <c r="E3365" t="s">
        <v>46</v>
      </c>
      <c r="F3365" t="s">
        <v>44</v>
      </c>
      <c r="G3365" t="s">
        <v>39</v>
      </c>
      <c r="H3365" t="s">
        <v>10</v>
      </c>
      <c r="J3365">
        <v>2783.4856999999997</v>
      </c>
      <c r="K3365">
        <v>0.64811394999999994</v>
      </c>
      <c r="L3365">
        <v>6.2535100499999993E-3</v>
      </c>
      <c r="M3365">
        <v>2.2094702500000001E-2</v>
      </c>
      <c r="N3365">
        <v>2.0327126300000001E-2</v>
      </c>
      <c r="O3365">
        <v>6.4144172599999995E-5</v>
      </c>
      <c r="P3365">
        <v>0.16766212856499998</v>
      </c>
      <c r="X3365" t="s">
        <v>344</v>
      </c>
      <c r="Y3365" t="s">
        <v>345</v>
      </c>
      <c r="Z3365" t="s">
        <v>427</v>
      </c>
      <c r="AA3365" t="s">
        <v>46</v>
      </c>
      <c r="AB3365" t="s">
        <v>44</v>
      </c>
      <c r="AC3365" t="s">
        <v>39</v>
      </c>
      <c r="AD3365" t="s">
        <v>10</v>
      </c>
      <c r="AF3365">
        <v>2783.4856999999997</v>
      </c>
      <c r="AG3365">
        <v>133.29495600000001</v>
      </c>
      <c r="AH3365">
        <v>1.2861339899999999</v>
      </c>
      <c r="AI3365">
        <v>4.5441275000000001</v>
      </c>
      <c r="AJ3365">
        <v>4.1805973000000005</v>
      </c>
      <c r="AK3365">
        <v>1.4001483E-2</v>
      </c>
      <c r="AL3365">
        <v>34.449638487500003</v>
      </c>
    </row>
    <row r="3366" spans="1:38" x14ac:dyDescent="0.25">
      <c r="A3366" t="s">
        <v>393</v>
      </c>
      <c r="B3366" s="17" t="s">
        <v>344</v>
      </c>
      <c r="C3366" t="s">
        <v>345</v>
      </c>
      <c r="D3366" t="s">
        <v>427</v>
      </c>
      <c r="E3366" t="s">
        <v>48</v>
      </c>
      <c r="F3366" t="s">
        <v>47</v>
      </c>
      <c r="G3366" t="s">
        <v>37</v>
      </c>
      <c r="H3366" t="s">
        <v>10</v>
      </c>
      <c r="J3366">
        <v>12363.208200000001</v>
      </c>
      <c r="K3366">
        <v>0.1258227573</v>
      </c>
      <c r="L3366">
        <v>1.367843352E-3</v>
      </c>
      <c r="M3366">
        <v>4.3942134799999999E-3</v>
      </c>
      <c r="N3366">
        <v>4.0426764016E-3</v>
      </c>
      <c r="O3366">
        <v>1.409571022E-5</v>
      </c>
      <c r="P3366">
        <v>4.5175026776600007E-2</v>
      </c>
      <c r="X3366" t="s">
        <v>344</v>
      </c>
      <c r="Y3366" t="s">
        <v>345</v>
      </c>
      <c r="Z3366" t="s">
        <v>427</v>
      </c>
      <c r="AA3366" t="s">
        <v>48</v>
      </c>
      <c r="AB3366" t="s">
        <v>47</v>
      </c>
      <c r="AC3366" t="s">
        <v>37</v>
      </c>
      <c r="AD3366" t="s">
        <v>10</v>
      </c>
      <c r="AF3366">
        <v>12363.208200000001</v>
      </c>
      <c r="AG3366">
        <v>37.263530899999999</v>
      </c>
      <c r="AH3366">
        <v>0.40509905899999998</v>
      </c>
      <c r="AI3366">
        <v>1.3013856819999998</v>
      </c>
      <c r="AJ3366">
        <v>1.19727482744</v>
      </c>
      <c r="AK3366">
        <v>4.4306378099999997E-3</v>
      </c>
      <c r="AL3366">
        <v>11.809749164739999</v>
      </c>
    </row>
    <row r="3367" spans="1:38" x14ac:dyDescent="0.25">
      <c r="A3367" t="s">
        <v>393</v>
      </c>
      <c r="B3367" s="17" t="s">
        <v>344</v>
      </c>
      <c r="C3367" t="s">
        <v>345</v>
      </c>
      <c r="D3367" t="s">
        <v>427</v>
      </c>
      <c r="E3367" t="s">
        <v>49</v>
      </c>
      <c r="F3367" t="s">
        <v>47</v>
      </c>
      <c r="G3367" t="s">
        <v>39</v>
      </c>
      <c r="H3367" t="s">
        <v>10</v>
      </c>
      <c r="J3367">
        <v>1082.4670100000001</v>
      </c>
      <c r="K3367">
        <v>0.72222125999999998</v>
      </c>
      <c r="L3367">
        <v>5.7974867999999995E-3</v>
      </c>
      <c r="M3367">
        <v>2.5122333E-2</v>
      </c>
      <c r="N3367">
        <v>2.311254636E-2</v>
      </c>
      <c r="O3367">
        <v>5.9828256000000004E-5</v>
      </c>
      <c r="P3367">
        <v>0.16583764917300001</v>
      </c>
      <c r="X3367" t="s">
        <v>344</v>
      </c>
      <c r="Y3367" t="s">
        <v>345</v>
      </c>
      <c r="Z3367" t="s">
        <v>427</v>
      </c>
      <c r="AA3367" t="s">
        <v>49</v>
      </c>
      <c r="AB3367" t="s">
        <v>47</v>
      </c>
      <c r="AC3367" t="s">
        <v>39</v>
      </c>
      <c r="AD3367" t="s">
        <v>10</v>
      </c>
      <c r="AF3367">
        <v>1082.4670100000001</v>
      </c>
      <c r="AG3367">
        <v>148.53632299999998</v>
      </c>
      <c r="AH3367">
        <v>1.19234559</v>
      </c>
      <c r="AI3367">
        <v>5.1668082000000002</v>
      </c>
      <c r="AJ3367">
        <v>4.7534635439999997</v>
      </c>
      <c r="AK3367">
        <v>1.3059399100000001E-2</v>
      </c>
      <c r="AL3367">
        <v>34.1064326403</v>
      </c>
    </row>
    <row r="3368" spans="1:38" x14ac:dyDescent="0.25">
      <c r="A3368" t="s">
        <v>393</v>
      </c>
      <c r="B3368" s="17" t="s">
        <v>344</v>
      </c>
      <c r="C3368" t="s">
        <v>345</v>
      </c>
      <c r="D3368" t="s">
        <v>427</v>
      </c>
      <c r="E3368" t="s">
        <v>51</v>
      </c>
      <c r="F3368" t="s">
        <v>50</v>
      </c>
      <c r="G3368" t="s">
        <v>37</v>
      </c>
      <c r="H3368" t="s">
        <v>10</v>
      </c>
      <c r="J3368">
        <v>8161.8369000000002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8.7271356500000005E-3</v>
      </c>
      <c r="X3368" t="s">
        <v>344</v>
      </c>
      <c r="Y3368" t="s">
        <v>345</v>
      </c>
      <c r="Z3368" t="s">
        <v>427</v>
      </c>
      <c r="AA3368" t="s">
        <v>51</v>
      </c>
      <c r="AB3368" t="s">
        <v>50</v>
      </c>
      <c r="AC3368" t="s">
        <v>37</v>
      </c>
      <c r="AD3368" t="s">
        <v>10</v>
      </c>
      <c r="AF3368">
        <v>8161.8369000000002</v>
      </c>
      <c r="AG3368">
        <v>49.175820999999999</v>
      </c>
      <c r="AH3368">
        <v>0.15767365</v>
      </c>
      <c r="AI3368">
        <v>0.53668293</v>
      </c>
      <c r="AJ3368">
        <v>0.49374829560000005</v>
      </c>
      <c r="AK3368">
        <v>2.27750228E-3</v>
      </c>
      <c r="AL3368">
        <v>20.029944435400001</v>
      </c>
    </row>
    <row r="3369" spans="1:38" x14ac:dyDescent="0.25">
      <c r="A3369" t="s">
        <v>393</v>
      </c>
      <c r="B3369" s="17" t="s">
        <v>344</v>
      </c>
      <c r="C3369" t="s">
        <v>345</v>
      </c>
      <c r="D3369" t="s">
        <v>427</v>
      </c>
      <c r="E3369" t="s">
        <v>52</v>
      </c>
      <c r="F3369" t="s">
        <v>50</v>
      </c>
      <c r="G3369" t="s">
        <v>39</v>
      </c>
      <c r="H3369" t="s">
        <v>10</v>
      </c>
      <c r="J3369">
        <v>859.50200999999993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9.5853207900000001E-4</v>
      </c>
      <c r="X3369" t="s">
        <v>344</v>
      </c>
      <c r="Y3369" t="s">
        <v>345</v>
      </c>
      <c r="Z3369" t="s">
        <v>427</v>
      </c>
      <c r="AA3369" t="s">
        <v>52</v>
      </c>
      <c r="AB3369" t="s">
        <v>50</v>
      </c>
      <c r="AC3369" t="s">
        <v>39</v>
      </c>
      <c r="AD3369" t="s">
        <v>10</v>
      </c>
      <c r="AF3369">
        <v>859.50200999999993</v>
      </c>
      <c r="AG3369">
        <v>88.033911000000003</v>
      </c>
      <c r="AH3369">
        <v>0.282271677</v>
      </c>
      <c r="AI3369">
        <v>0.9607820199999999</v>
      </c>
      <c r="AJ3369">
        <v>0.88391945840000008</v>
      </c>
      <c r="AK3369">
        <v>4.0772704999999998E-3</v>
      </c>
      <c r="AL3369">
        <v>32.828620922200002</v>
      </c>
    </row>
    <row r="3370" spans="1:38" x14ac:dyDescent="0.25">
      <c r="A3370" t="s">
        <v>393</v>
      </c>
      <c r="B3370" s="17" t="s">
        <v>344</v>
      </c>
      <c r="C3370" t="s">
        <v>345</v>
      </c>
      <c r="D3370" t="s">
        <v>427</v>
      </c>
      <c r="E3370" t="s">
        <v>54</v>
      </c>
      <c r="F3370" t="s">
        <v>53</v>
      </c>
      <c r="G3370" t="s">
        <v>39</v>
      </c>
      <c r="H3370" t="s">
        <v>10</v>
      </c>
      <c r="J3370">
        <v>0.17446313999999999</v>
      </c>
      <c r="K3370">
        <v>2.5528154000000001E-4</v>
      </c>
      <c r="L3370">
        <v>2.6661659999999999E-6</v>
      </c>
      <c r="M3370">
        <v>8.6238842E-6</v>
      </c>
      <c r="N3370">
        <v>7.9339734640000001E-6</v>
      </c>
      <c r="O3370">
        <v>2.731286E-8</v>
      </c>
      <c r="P3370">
        <v>5.3633849897000006E-5</v>
      </c>
      <c r="X3370" t="s">
        <v>344</v>
      </c>
      <c r="Y3370" t="s">
        <v>345</v>
      </c>
      <c r="Z3370" t="s">
        <v>427</v>
      </c>
      <c r="AA3370" t="s">
        <v>54</v>
      </c>
      <c r="AB3370" t="s">
        <v>53</v>
      </c>
      <c r="AC3370" t="s">
        <v>39</v>
      </c>
      <c r="AD3370" t="s">
        <v>10</v>
      </c>
      <c r="AF3370">
        <v>0.17446313999999999</v>
      </c>
      <c r="AG3370">
        <v>5.2502717999999997E-2</v>
      </c>
      <c r="AH3370">
        <v>5.4833938999999997E-4</v>
      </c>
      <c r="AI3370">
        <v>1.7736392000000001E-3</v>
      </c>
      <c r="AJ3370">
        <v>1.6317480640000001E-3</v>
      </c>
      <c r="AK3370">
        <v>5.961891E-6</v>
      </c>
      <c r="AL3370">
        <v>1.10409998232E-2</v>
      </c>
    </row>
    <row r="3371" spans="1:38" x14ac:dyDescent="0.25">
      <c r="A3371" t="s">
        <v>393</v>
      </c>
      <c r="B3371" s="17" t="s">
        <v>344</v>
      </c>
      <c r="C3371" t="s">
        <v>345</v>
      </c>
      <c r="D3371" t="s">
        <v>427</v>
      </c>
      <c r="E3371" t="s">
        <v>57</v>
      </c>
      <c r="F3371" t="s">
        <v>55</v>
      </c>
      <c r="G3371" t="s">
        <v>56</v>
      </c>
      <c r="H3371" t="s">
        <v>10</v>
      </c>
      <c r="J3371">
        <v>2.9533812E-2</v>
      </c>
      <c r="K3371">
        <v>2.84018192E-6</v>
      </c>
      <c r="L3371">
        <v>3.4186041400000002E-8</v>
      </c>
      <c r="M3371">
        <v>1.14285406E-7</v>
      </c>
      <c r="N3371">
        <v>1.0514257352E-7</v>
      </c>
      <c r="O3371">
        <v>3.46257919E-10</v>
      </c>
      <c r="P3371">
        <v>7.0292635650000013E-7</v>
      </c>
      <c r="X3371" t="s">
        <v>344</v>
      </c>
      <c r="Y3371" t="s">
        <v>345</v>
      </c>
      <c r="Z3371" t="s">
        <v>427</v>
      </c>
      <c r="AA3371" t="s">
        <v>57</v>
      </c>
      <c r="AB3371" t="s">
        <v>55</v>
      </c>
      <c r="AC3371" t="s">
        <v>56</v>
      </c>
      <c r="AD3371" t="s">
        <v>10</v>
      </c>
      <c r="AF3371">
        <v>2.9533812E-2</v>
      </c>
      <c r="AG3371">
        <v>5.6076369399999998E-4</v>
      </c>
      <c r="AH3371">
        <v>6.7496693E-6</v>
      </c>
      <c r="AI3371">
        <v>2.2564434500000001E-5</v>
      </c>
      <c r="AJ3371">
        <v>2.0759279740000003E-5</v>
      </c>
      <c r="AK3371">
        <v>7.2558429000000001E-8</v>
      </c>
      <c r="AL3371">
        <v>1.40510952126E-4</v>
      </c>
    </row>
    <row r="3372" spans="1:38" x14ac:dyDescent="0.25">
      <c r="A3372" t="s">
        <v>393</v>
      </c>
      <c r="B3372" s="17" t="s">
        <v>344</v>
      </c>
      <c r="C3372" t="s">
        <v>345</v>
      </c>
      <c r="D3372" t="s">
        <v>427</v>
      </c>
      <c r="E3372" t="s">
        <v>60</v>
      </c>
      <c r="F3372" t="s">
        <v>58</v>
      </c>
      <c r="G3372" t="s">
        <v>59</v>
      </c>
      <c r="H3372" t="s">
        <v>10</v>
      </c>
      <c r="J3372">
        <v>328.77419600000002</v>
      </c>
      <c r="K3372">
        <v>3.2691195190000001E-2</v>
      </c>
      <c r="L3372">
        <v>3.4040105199999995E-4</v>
      </c>
      <c r="M3372">
        <v>1.116115704E-3</v>
      </c>
      <c r="N3372">
        <v>1.0268264476800001E-3</v>
      </c>
      <c r="O3372">
        <v>3.4739701120000001E-6</v>
      </c>
      <c r="P3372">
        <v>9.4186751712399992E-3</v>
      </c>
      <c r="X3372" t="s">
        <v>344</v>
      </c>
      <c r="Y3372" t="s">
        <v>345</v>
      </c>
      <c r="Z3372" t="s">
        <v>427</v>
      </c>
      <c r="AA3372" t="s">
        <v>60</v>
      </c>
      <c r="AB3372" t="s">
        <v>58</v>
      </c>
      <c r="AC3372" t="s">
        <v>59</v>
      </c>
      <c r="AD3372" t="s">
        <v>10</v>
      </c>
      <c r="AF3372">
        <v>328.77419600000002</v>
      </c>
      <c r="AG3372">
        <v>10.31173837</v>
      </c>
      <c r="AH3372">
        <v>0.107372227</v>
      </c>
      <c r="AI3372">
        <v>0.35205479100000003</v>
      </c>
      <c r="AJ3372">
        <v>0.32389040772</v>
      </c>
      <c r="AK3372">
        <v>1.1630049119999999E-3</v>
      </c>
      <c r="AL3372">
        <v>2.9401200611360006</v>
      </c>
    </row>
    <row r="3373" spans="1:38" x14ac:dyDescent="0.25">
      <c r="A3373" t="s">
        <v>393</v>
      </c>
      <c r="B3373" s="17" t="s">
        <v>344</v>
      </c>
      <c r="C3373" t="s">
        <v>345</v>
      </c>
      <c r="D3373" t="s">
        <v>427</v>
      </c>
      <c r="E3373" t="s">
        <v>62</v>
      </c>
      <c r="F3373" t="s">
        <v>61</v>
      </c>
      <c r="G3373" t="s">
        <v>59</v>
      </c>
      <c r="H3373" t="s">
        <v>10</v>
      </c>
      <c r="J3373">
        <v>1123.7591133679998</v>
      </c>
      <c r="K3373">
        <v>0.21376452678999999</v>
      </c>
      <c r="L3373">
        <v>2.3222240501999999E-3</v>
      </c>
      <c r="M3373">
        <v>8.2552366469999996E-3</v>
      </c>
      <c r="N3373">
        <v>7.5948177152400003E-3</v>
      </c>
      <c r="O3373">
        <v>2.3176045109000001E-5</v>
      </c>
      <c r="P3373">
        <v>6.6443600173060016E-2</v>
      </c>
      <c r="X3373" t="s">
        <v>344</v>
      </c>
      <c r="Y3373" t="s">
        <v>345</v>
      </c>
      <c r="Z3373" t="s">
        <v>427</v>
      </c>
      <c r="AA3373" t="s">
        <v>62</v>
      </c>
      <c r="AB3373" t="s">
        <v>61</v>
      </c>
      <c r="AC3373" t="s">
        <v>59</v>
      </c>
      <c r="AD3373" t="s">
        <v>10</v>
      </c>
      <c r="AF3373">
        <v>1123.759113368</v>
      </c>
      <c r="AG3373">
        <v>67.427444180000009</v>
      </c>
      <c r="AH3373">
        <v>0.73249597200000005</v>
      </c>
      <c r="AI3373">
        <v>2.6039375039000001</v>
      </c>
      <c r="AJ3373">
        <v>2.3956225035880001</v>
      </c>
      <c r="AK3373">
        <v>7.7588058320000007E-3</v>
      </c>
      <c r="AL3373">
        <v>20.872235608393996</v>
      </c>
    </row>
    <row r="3374" spans="1:38" x14ac:dyDescent="0.25">
      <c r="A3374" t="s">
        <v>393</v>
      </c>
      <c r="B3374" s="17" t="s">
        <v>344</v>
      </c>
      <c r="C3374" t="s">
        <v>345</v>
      </c>
      <c r="D3374" t="s">
        <v>427</v>
      </c>
      <c r="E3374" t="s">
        <v>64</v>
      </c>
      <c r="F3374" t="s">
        <v>63</v>
      </c>
      <c r="G3374" t="s">
        <v>59</v>
      </c>
      <c r="H3374" t="s">
        <v>10</v>
      </c>
      <c r="J3374">
        <v>0.18251859000000001</v>
      </c>
      <c r="K3374">
        <v>9.0483415999999999E-5</v>
      </c>
      <c r="L3374">
        <v>8.8700102000000004E-7</v>
      </c>
      <c r="M3374">
        <v>3.0442809E-6</v>
      </c>
      <c r="N3374">
        <v>2.8007384280000002E-6</v>
      </c>
      <c r="O3374">
        <v>8.9421199000000001E-9</v>
      </c>
      <c r="P3374">
        <v>2.4709660396000001E-5</v>
      </c>
      <c r="X3374" t="s">
        <v>344</v>
      </c>
      <c r="Y3374" t="s">
        <v>345</v>
      </c>
      <c r="Z3374" t="s">
        <v>427</v>
      </c>
      <c r="AA3374" t="s">
        <v>64</v>
      </c>
      <c r="AB3374" t="s">
        <v>63</v>
      </c>
      <c r="AC3374" t="s">
        <v>59</v>
      </c>
      <c r="AD3374" t="s">
        <v>10</v>
      </c>
      <c r="AF3374">
        <v>0.18251859000000001</v>
      </c>
      <c r="AG3374">
        <v>2.854106E-2</v>
      </c>
      <c r="AH3374">
        <v>2.7978545E-4</v>
      </c>
      <c r="AI3374">
        <v>9.6025329999999999E-4</v>
      </c>
      <c r="AJ3374">
        <v>8.8343303600000006E-4</v>
      </c>
      <c r="AK3374">
        <v>2.9936152000000001E-6</v>
      </c>
      <c r="AL3374">
        <v>7.7768654072000003E-3</v>
      </c>
    </row>
    <row r="3375" spans="1:38" x14ac:dyDescent="0.25">
      <c r="A3375" t="s">
        <v>393</v>
      </c>
      <c r="B3375" s="17" t="s">
        <v>344</v>
      </c>
      <c r="C3375" t="s">
        <v>345</v>
      </c>
      <c r="D3375" t="s">
        <v>427</v>
      </c>
      <c r="E3375" t="s">
        <v>66</v>
      </c>
      <c r="F3375" t="s">
        <v>65</v>
      </c>
      <c r="G3375" t="s">
        <v>59</v>
      </c>
      <c r="H3375" t="s">
        <v>10</v>
      </c>
      <c r="J3375">
        <v>3.9988182000000001</v>
      </c>
      <c r="K3375">
        <v>1.4259589E-3</v>
      </c>
      <c r="L3375">
        <v>1.3978549000000001E-5</v>
      </c>
      <c r="M3375">
        <v>4.7975856000000002E-5</v>
      </c>
      <c r="N3375">
        <v>4.4137787520000005E-5</v>
      </c>
      <c r="O3375">
        <v>1.4092188000000001E-7</v>
      </c>
      <c r="P3375">
        <v>4.0969004931999995E-4</v>
      </c>
      <c r="X3375" t="s">
        <v>344</v>
      </c>
      <c r="Y3375" t="s">
        <v>345</v>
      </c>
      <c r="Z3375" t="s">
        <v>427</v>
      </c>
      <c r="AA3375" t="s">
        <v>66</v>
      </c>
      <c r="AB3375" t="s">
        <v>65</v>
      </c>
      <c r="AC3375" t="s">
        <v>59</v>
      </c>
      <c r="AD3375" t="s">
        <v>10</v>
      </c>
      <c r="AF3375">
        <v>3.9988182000000001</v>
      </c>
      <c r="AG3375">
        <v>0.44978821000000002</v>
      </c>
      <c r="AH3375">
        <v>4.4092339999999997E-3</v>
      </c>
      <c r="AI3375">
        <v>1.5132957000000001E-2</v>
      </c>
      <c r="AJ3375">
        <v>1.3922320440000002E-2</v>
      </c>
      <c r="AK3375">
        <v>4.7177396000000002E-5</v>
      </c>
      <c r="AL3375">
        <v>0.129052082608</v>
      </c>
    </row>
    <row r="3376" spans="1:38" x14ac:dyDescent="0.25">
      <c r="A3376" t="s">
        <v>393</v>
      </c>
      <c r="B3376" s="17" t="s">
        <v>344</v>
      </c>
      <c r="C3376" t="s">
        <v>345</v>
      </c>
      <c r="D3376" t="s">
        <v>427</v>
      </c>
      <c r="E3376" t="s">
        <v>69</v>
      </c>
      <c r="F3376" t="s">
        <v>67</v>
      </c>
      <c r="G3376" t="s">
        <v>68</v>
      </c>
      <c r="H3376" t="s">
        <v>10</v>
      </c>
      <c r="J3376">
        <v>9.3392178000000006E-2</v>
      </c>
      <c r="K3376">
        <v>1.2779332000000001E-4</v>
      </c>
      <c r="L3376">
        <v>7.0266987000000004E-7</v>
      </c>
      <c r="M3376">
        <v>4.5954256999999997E-6</v>
      </c>
      <c r="N3376">
        <v>4.2277916440000002E-6</v>
      </c>
      <c r="O3376">
        <v>7.2463036E-9</v>
      </c>
      <c r="P3376">
        <v>3.2177832456200002E-5</v>
      </c>
      <c r="X3376" t="s">
        <v>344</v>
      </c>
      <c r="Y3376" t="s">
        <v>345</v>
      </c>
      <c r="Z3376" t="s">
        <v>427</v>
      </c>
      <c r="AA3376" t="s">
        <v>69</v>
      </c>
      <c r="AB3376" t="s">
        <v>67</v>
      </c>
      <c r="AC3376" t="s">
        <v>68</v>
      </c>
      <c r="AD3376" t="s">
        <v>10</v>
      </c>
      <c r="AF3376">
        <v>9.3392178000000006E-2</v>
      </c>
      <c r="AG3376">
        <v>4.0309664000000002E-2</v>
      </c>
      <c r="AH3376">
        <v>2.2164215999999999E-4</v>
      </c>
      <c r="AI3376">
        <v>1.4495286E-3</v>
      </c>
      <c r="AJ3376">
        <v>1.3335663120000001E-3</v>
      </c>
      <c r="AK3376">
        <v>2.4258951999999999E-6</v>
      </c>
      <c r="AL3376">
        <v>1.01398893347E-2</v>
      </c>
    </row>
    <row r="3377" spans="1:38" x14ac:dyDescent="0.25">
      <c r="A3377" t="s">
        <v>393</v>
      </c>
      <c r="B3377" s="17" t="s">
        <v>344</v>
      </c>
      <c r="C3377" t="s">
        <v>345</v>
      </c>
      <c r="D3377" t="s">
        <v>427</v>
      </c>
      <c r="E3377" t="s">
        <v>71</v>
      </c>
      <c r="F3377" t="s">
        <v>8</v>
      </c>
      <c r="G3377" t="s">
        <v>9</v>
      </c>
      <c r="H3377" t="s">
        <v>70</v>
      </c>
      <c r="J3377">
        <v>413.76040999999998</v>
      </c>
      <c r="K3377">
        <v>9.0826377E-2</v>
      </c>
      <c r="L3377">
        <v>1.3263299999999999E-3</v>
      </c>
      <c r="M3377">
        <v>1.6822595000000001E-4</v>
      </c>
      <c r="N3377">
        <v>1.5476787400000002E-4</v>
      </c>
      <c r="O3377">
        <v>1.2645036E-5</v>
      </c>
      <c r="P3377">
        <v>1.0460055005059999E-2</v>
      </c>
      <c r="X3377" t="s">
        <v>344</v>
      </c>
      <c r="Y3377" t="s">
        <v>345</v>
      </c>
      <c r="Z3377" t="s">
        <v>427</v>
      </c>
      <c r="AA3377" t="s">
        <v>71</v>
      </c>
      <c r="AB3377" t="s">
        <v>8</v>
      </c>
      <c r="AC3377" t="s">
        <v>9</v>
      </c>
      <c r="AD3377" t="s">
        <v>70</v>
      </c>
      <c r="AF3377">
        <v>413.76040999999998</v>
      </c>
      <c r="AG3377">
        <v>25.226897999999998</v>
      </c>
      <c r="AH3377">
        <v>0.45838406999999998</v>
      </c>
      <c r="AI3377">
        <v>4.8366989999999999E-2</v>
      </c>
      <c r="AJ3377">
        <v>4.44976308E-2</v>
      </c>
      <c r="AK3377">
        <v>3.8586063000000002E-3</v>
      </c>
      <c r="AL3377">
        <v>2.8306115346430003</v>
      </c>
    </row>
    <row r="3378" spans="1:38" x14ac:dyDescent="0.25">
      <c r="A3378" t="s">
        <v>393</v>
      </c>
      <c r="B3378" s="17" t="s">
        <v>344</v>
      </c>
      <c r="C3378" t="s">
        <v>345</v>
      </c>
      <c r="D3378" t="s">
        <v>427</v>
      </c>
      <c r="E3378" t="s">
        <v>72</v>
      </c>
      <c r="F3378" t="s">
        <v>14</v>
      </c>
      <c r="G3378" t="s">
        <v>9</v>
      </c>
      <c r="H3378" t="s">
        <v>70</v>
      </c>
      <c r="J3378">
        <v>4075.3552</v>
      </c>
      <c r="K3378">
        <v>1.0173345</v>
      </c>
      <c r="L3378">
        <v>1.1778054E-2</v>
      </c>
      <c r="M3378">
        <v>1.6619581000000001E-3</v>
      </c>
      <c r="N3378">
        <v>1.5290014520000002E-3</v>
      </c>
      <c r="O3378">
        <v>1.3305975999999999E-4</v>
      </c>
      <c r="P3378">
        <v>0.11646443949059999</v>
      </c>
      <c r="X3378" t="s">
        <v>344</v>
      </c>
      <c r="Y3378" t="s">
        <v>345</v>
      </c>
      <c r="Z3378" t="s">
        <v>427</v>
      </c>
      <c r="AA3378" t="s">
        <v>72</v>
      </c>
      <c r="AB3378" t="s">
        <v>14</v>
      </c>
      <c r="AC3378" t="s">
        <v>9</v>
      </c>
      <c r="AD3378" t="s">
        <v>70</v>
      </c>
      <c r="AF3378">
        <v>4075.3552</v>
      </c>
      <c r="AG3378">
        <v>282.56319999999999</v>
      </c>
      <c r="AH3378">
        <v>4.0705342</v>
      </c>
      <c r="AI3378">
        <v>0.47783284999999998</v>
      </c>
      <c r="AJ3378">
        <v>0.43960622199999999</v>
      </c>
      <c r="AK3378">
        <v>4.0602915000000003E-2</v>
      </c>
      <c r="AL3378">
        <v>32.03931996883</v>
      </c>
    </row>
    <row r="3379" spans="1:38" x14ac:dyDescent="0.25">
      <c r="A3379" t="s">
        <v>393</v>
      </c>
      <c r="B3379" s="17" t="s">
        <v>344</v>
      </c>
      <c r="C3379" t="s">
        <v>345</v>
      </c>
      <c r="D3379" t="s">
        <v>427</v>
      </c>
      <c r="E3379" t="s">
        <v>74</v>
      </c>
      <c r="F3379" t="s">
        <v>73</v>
      </c>
      <c r="G3379" t="s">
        <v>9</v>
      </c>
      <c r="H3379" t="s">
        <v>70</v>
      </c>
      <c r="J3379">
        <v>113.26261</v>
      </c>
      <c r="K3379">
        <v>0.56455856999999998</v>
      </c>
      <c r="L3379">
        <v>4.8466865E-3</v>
      </c>
      <c r="M3379">
        <v>2.6913802000000001E-4</v>
      </c>
      <c r="N3379">
        <v>2.476069784E-4</v>
      </c>
      <c r="O3379">
        <v>4.6499414999999998E-5</v>
      </c>
      <c r="P3379">
        <v>1.4667907473100003E-2</v>
      </c>
      <c r="X3379" t="s">
        <v>344</v>
      </c>
      <c r="Y3379" t="s">
        <v>345</v>
      </c>
      <c r="Z3379" t="s">
        <v>427</v>
      </c>
      <c r="AA3379" t="s">
        <v>74</v>
      </c>
      <c r="AB3379" t="s">
        <v>73</v>
      </c>
      <c r="AC3379" t="s">
        <v>9</v>
      </c>
      <c r="AD3379" t="s">
        <v>70</v>
      </c>
      <c r="AF3379">
        <v>113.26261</v>
      </c>
      <c r="AG3379">
        <v>156.80534</v>
      </c>
      <c r="AH3379">
        <v>1.6750311</v>
      </c>
      <c r="AI3379">
        <v>7.7380410999999996E-2</v>
      </c>
      <c r="AJ3379">
        <v>7.1189978119999997E-2</v>
      </c>
      <c r="AK3379">
        <v>1.4189202E-2</v>
      </c>
      <c r="AL3379">
        <v>4.3660650754999999</v>
      </c>
    </row>
    <row r="3380" spans="1:38" x14ac:dyDescent="0.25">
      <c r="A3380" t="s">
        <v>393</v>
      </c>
      <c r="B3380" s="17" t="s">
        <v>344</v>
      </c>
      <c r="C3380" t="s">
        <v>345</v>
      </c>
      <c r="D3380" t="s">
        <v>427</v>
      </c>
      <c r="E3380" t="s">
        <v>75</v>
      </c>
      <c r="F3380" t="s">
        <v>16</v>
      </c>
      <c r="G3380" t="s">
        <v>9</v>
      </c>
      <c r="H3380" t="s">
        <v>70</v>
      </c>
      <c r="J3380">
        <v>125.10939662000001</v>
      </c>
      <c r="K3380">
        <v>0.14401534412600001</v>
      </c>
      <c r="L3380">
        <v>1.65263951065E-3</v>
      </c>
      <c r="M3380">
        <v>4.5168264980999997E-5</v>
      </c>
      <c r="N3380">
        <v>4.1554803782519996E-5</v>
      </c>
      <c r="O3380">
        <v>9.0676884958999995E-6</v>
      </c>
      <c r="P3380">
        <v>6.4691802896917599E-3</v>
      </c>
      <c r="X3380" t="s">
        <v>344</v>
      </c>
      <c r="Y3380" t="s">
        <v>345</v>
      </c>
      <c r="Z3380" t="s">
        <v>427</v>
      </c>
      <c r="AA3380" t="s">
        <v>75</v>
      </c>
      <c r="AB3380" t="s">
        <v>16</v>
      </c>
      <c r="AC3380" t="s">
        <v>9</v>
      </c>
      <c r="AD3380" t="s">
        <v>70</v>
      </c>
      <c r="AF3380">
        <v>125.10939662000001</v>
      </c>
      <c r="AG3380">
        <v>40.000060262000005</v>
      </c>
      <c r="AH3380">
        <v>0.57115784189500007</v>
      </c>
      <c r="AI3380">
        <v>1.2986418053900002E-2</v>
      </c>
      <c r="AJ3380">
        <v>1.1947504609588001E-2</v>
      </c>
      <c r="AK3380">
        <v>2.7669868686600002E-3</v>
      </c>
      <c r="AL3380">
        <v>1.7024580726434488</v>
      </c>
    </row>
    <row r="3381" spans="1:38" x14ac:dyDescent="0.25">
      <c r="A3381" t="s">
        <v>393</v>
      </c>
      <c r="B3381" s="17" t="s">
        <v>344</v>
      </c>
      <c r="C3381" t="s">
        <v>345</v>
      </c>
      <c r="D3381" t="s">
        <v>427</v>
      </c>
      <c r="E3381" t="s">
        <v>77</v>
      </c>
      <c r="F3381" t="s">
        <v>76</v>
      </c>
      <c r="G3381" t="s">
        <v>19</v>
      </c>
      <c r="H3381" t="s">
        <v>70</v>
      </c>
      <c r="J3381">
        <v>6.9747885000000016</v>
      </c>
      <c r="K3381">
        <v>2.4849844719999997E-2</v>
      </c>
      <c r="L3381">
        <v>3.7231177809999997E-4</v>
      </c>
      <c r="M3381">
        <v>1.3033156160000001E-5</v>
      </c>
      <c r="N3381">
        <v>1.1990503667200002E-5</v>
      </c>
      <c r="O3381">
        <v>2.3585530020000001E-6</v>
      </c>
      <c r="P3381">
        <v>7.3477199953377991E-4</v>
      </c>
      <c r="X3381" t="s">
        <v>344</v>
      </c>
      <c r="Y3381" t="s">
        <v>345</v>
      </c>
      <c r="Z3381" t="s">
        <v>427</v>
      </c>
      <c r="AA3381" t="s">
        <v>77</v>
      </c>
      <c r="AB3381" t="s">
        <v>76</v>
      </c>
      <c r="AC3381" t="s">
        <v>19</v>
      </c>
      <c r="AD3381" t="s">
        <v>70</v>
      </c>
      <c r="AF3381">
        <v>6.9747885000000016</v>
      </c>
      <c r="AG3381">
        <v>6.451801466</v>
      </c>
      <c r="AH3381">
        <v>0.1202791084</v>
      </c>
      <c r="AI3381">
        <v>3.5027656089999999E-3</v>
      </c>
      <c r="AJ3381">
        <v>3.2225443602800002E-3</v>
      </c>
      <c r="AK3381">
        <v>6.7276219899999989E-4</v>
      </c>
      <c r="AL3381">
        <v>0.20459414519819002</v>
      </c>
    </row>
    <row r="3382" spans="1:38" x14ac:dyDescent="0.25">
      <c r="A3382" t="s">
        <v>393</v>
      </c>
      <c r="B3382" s="17" t="s">
        <v>344</v>
      </c>
      <c r="C3382" t="s">
        <v>345</v>
      </c>
      <c r="D3382" t="s">
        <v>427</v>
      </c>
      <c r="E3382" t="s">
        <v>78</v>
      </c>
      <c r="F3382" t="s">
        <v>18</v>
      </c>
      <c r="G3382" t="s">
        <v>19</v>
      </c>
      <c r="H3382" t="s">
        <v>70</v>
      </c>
      <c r="J3382">
        <v>0.27316409000000003</v>
      </c>
      <c r="K3382">
        <v>2.1823707E-4</v>
      </c>
      <c r="L3382">
        <v>2.5719334999999999E-6</v>
      </c>
      <c r="M3382">
        <v>8.4560121E-8</v>
      </c>
      <c r="N3382">
        <v>7.7795311320000001E-8</v>
      </c>
      <c r="O3382">
        <v>1.7516534000000001E-8</v>
      </c>
      <c r="P3382">
        <v>6.8821710962000015E-6</v>
      </c>
      <c r="X3382" t="s">
        <v>344</v>
      </c>
      <c r="Y3382" t="s">
        <v>345</v>
      </c>
      <c r="Z3382" t="s">
        <v>427</v>
      </c>
      <c r="AA3382" t="s">
        <v>78</v>
      </c>
      <c r="AB3382" t="s">
        <v>18</v>
      </c>
      <c r="AC3382" t="s">
        <v>19</v>
      </c>
      <c r="AD3382" t="s">
        <v>70</v>
      </c>
      <c r="AF3382">
        <v>0.27316409000000003</v>
      </c>
      <c r="AG3382">
        <v>5.6661211000000003E-2</v>
      </c>
      <c r="AH3382">
        <v>8.3088921000000005E-4</v>
      </c>
      <c r="AI3382">
        <v>2.2726214000000001E-5</v>
      </c>
      <c r="AJ3382">
        <v>2.0908116880000003E-5</v>
      </c>
      <c r="AK3382">
        <v>4.9964797E-6</v>
      </c>
      <c r="AL3382">
        <v>1.8709906650999999E-3</v>
      </c>
    </row>
    <row r="3383" spans="1:38" x14ac:dyDescent="0.25">
      <c r="A3383" t="s">
        <v>393</v>
      </c>
      <c r="B3383" s="17" t="s">
        <v>344</v>
      </c>
      <c r="C3383" t="s">
        <v>345</v>
      </c>
      <c r="D3383" t="s">
        <v>427</v>
      </c>
      <c r="E3383" t="s">
        <v>79</v>
      </c>
      <c r="F3383" t="s">
        <v>21</v>
      </c>
      <c r="G3383" t="s">
        <v>19</v>
      </c>
      <c r="H3383" t="s">
        <v>70</v>
      </c>
      <c r="J3383">
        <v>80.630747100000008</v>
      </c>
      <c r="K3383">
        <v>4.5196660100000001E-2</v>
      </c>
      <c r="L3383">
        <v>5.8416222200000003E-4</v>
      </c>
      <c r="M3383">
        <v>5.2479658600000007E-5</v>
      </c>
      <c r="N3383">
        <v>4.8281285912000002E-5</v>
      </c>
      <c r="O3383">
        <v>4.3127406599999999E-6</v>
      </c>
      <c r="P3383">
        <v>2.5749477077749998E-3</v>
      </c>
      <c r="X3383" t="s">
        <v>344</v>
      </c>
      <c r="Y3383" t="s">
        <v>345</v>
      </c>
      <c r="Z3383" t="s">
        <v>427</v>
      </c>
      <c r="AA3383" t="s">
        <v>79</v>
      </c>
      <c r="AB3383" t="s">
        <v>21</v>
      </c>
      <c r="AC3383" t="s">
        <v>19</v>
      </c>
      <c r="AD3383" t="s">
        <v>70</v>
      </c>
      <c r="AF3383">
        <v>80.630747100000008</v>
      </c>
      <c r="AG3383">
        <v>11.7344749</v>
      </c>
      <c r="AH3383">
        <v>0.18871954299999999</v>
      </c>
      <c r="AI3383">
        <v>1.4104330390000001E-2</v>
      </c>
      <c r="AJ3383">
        <v>1.2975983958800001E-2</v>
      </c>
      <c r="AK3383">
        <v>1.2301818099999999E-3</v>
      </c>
      <c r="AL3383">
        <v>0.70884263359800026</v>
      </c>
    </row>
    <row r="3384" spans="1:38" x14ac:dyDescent="0.25">
      <c r="A3384" t="s">
        <v>393</v>
      </c>
      <c r="B3384" s="17" t="s">
        <v>344</v>
      </c>
      <c r="C3384" t="s">
        <v>345</v>
      </c>
      <c r="D3384" t="s">
        <v>427</v>
      </c>
      <c r="E3384" t="s">
        <v>81</v>
      </c>
      <c r="F3384" t="s">
        <v>80</v>
      </c>
      <c r="G3384" t="s">
        <v>19</v>
      </c>
      <c r="H3384" t="s">
        <v>70</v>
      </c>
      <c r="J3384">
        <v>7.907188360000001</v>
      </c>
      <c r="K3384">
        <v>4.36568128E-2</v>
      </c>
      <c r="L3384">
        <v>5.4038388300000002E-4</v>
      </c>
      <c r="M3384">
        <v>2.1907701999999999E-5</v>
      </c>
      <c r="N3384">
        <v>2.0155085839999997E-5</v>
      </c>
      <c r="O3384">
        <v>4.1456074000000003E-6</v>
      </c>
      <c r="P3384">
        <v>1.1683426063672003E-3</v>
      </c>
      <c r="X3384" t="s">
        <v>344</v>
      </c>
      <c r="Y3384" t="s">
        <v>345</v>
      </c>
      <c r="Z3384" t="s">
        <v>427</v>
      </c>
      <c r="AA3384" t="s">
        <v>81</v>
      </c>
      <c r="AB3384" t="s">
        <v>80</v>
      </c>
      <c r="AC3384" t="s">
        <v>19</v>
      </c>
      <c r="AD3384" t="s">
        <v>70</v>
      </c>
      <c r="AF3384">
        <v>7.907188360000001</v>
      </c>
      <c r="AG3384">
        <v>11.334682132999999</v>
      </c>
      <c r="AH3384">
        <v>0.17457649249999999</v>
      </c>
      <c r="AI3384">
        <v>5.8878709899999994E-3</v>
      </c>
      <c r="AJ3384">
        <v>5.4168413108000016E-3</v>
      </c>
      <c r="AK3384">
        <v>1.1825080589999998E-3</v>
      </c>
      <c r="AL3384">
        <v>0.325931707934</v>
      </c>
    </row>
    <row r="3385" spans="1:38" x14ac:dyDescent="0.25">
      <c r="A3385" t="s">
        <v>393</v>
      </c>
      <c r="B3385" s="17" t="s">
        <v>344</v>
      </c>
      <c r="C3385" t="s">
        <v>345</v>
      </c>
      <c r="D3385" t="s">
        <v>427</v>
      </c>
      <c r="E3385" t="s">
        <v>82</v>
      </c>
      <c r="F3385" t="s">
        <v>23</v>
      </c>
      <c r="G3385" t="s">
        <v>19</v>
      </c>
      <c r="H3385" t="s">
        <v>70</v>
      </c>
      <c r="J3385">
        <v>84.473255241000004</v>
      </c>
      <c r="K3385">
        <v>9.6194329500000009E-2</v>
      </c>
      <c r="L3385">
        <v>1.2096894199000001E-3</v>
      </c>
      <c r="M3385">
        <v>6.2783654764000016E-5</v>
      </c>
      <c r="N3385">
        <v>5.7760962382880008E-5</v>
      </c>
      <c r="O3385">
        <v>8.2170296659999993E-6</v>
      </c>
      <c r="P3385">
        <v>3.8575734272130002E-3</v>
      </c>
      <c r="X3385" t="s">
        <v>344</v>
      </c>
      <c r="Y3385" t="s">
        <v>345</v>
      </c>
      <c r="Z3385" t="s">
        <v>427</v>
      </c>
      <c r="AA3385" t="s">
        <v>82</v>
      </c>
      <c r="AB3385" t="s">
        <v>23</v>
      </c>
      <c r="AC3385" t="s">
        <v>19</v>
      </c>
      <c r="AD3385" t="s">
        <v>70</v>
      </c>
      <c r="AF3385">
        <v>84.473255241000004</v>
      </c>
      <c r="AG3385">
        <v>24.975074515999996</v>
      </c>
      <c r="AH3385">
        <v>0.39080241609999999</v>
      </c>
      <c r="AI3385">
        <v>1.6873611892999997E-2</v>
      </c>
      <c r="AJ3385">
        <v>1.552372294156E-2</v>
      </c>
      <c r="AK3385">
        <v>2.3438552822999999E-3</v>
      </c>
      <c r="AL3385">
        <v>1.0465922398579</v>
      </c>
    </row>
    <row r="3386" spans="1:38" x14ac:dyDescent="0.25">
      <c r="A3386" t="s">
        <v>393</v>
      </c>
      <c r="B3386" s="17" t="s">
        <v>344</v>
      </c>
      <c r="C3386" t="s">
        <v>345</v>
      </c>
      <c r="D3386" t="s">
        <v>427</v>
      </c>
      <c r="E3386" t="s">
        <v>84</v>
      </c>
      <c r="F3386" t="s">
        <v>83</v>
      </c>
      <c r="G3386" t="s">
        <v>19</v>
      </c>
      <c r="H3386" t="s">
        <v>70</v>
      </c>
      <c r="J3386">
        <v>15.515720049999999</v>
      </c>
      <c r="K3386">
        <v>3.9859792473000005E-2</v>
      </c>
      <c r="L3386">
        <v>4.5832109090000002E-4</v>
      </c>
      <c r="M3386">
        <v>2.7250251420000001E-5</v>
      </c>
      <c r="N3386">
        <v>2.5070231306400004E-5</v>
      </c>
      <c r="O3386">
        <v>3.4562425930000003E-6</v>
      </c>
      <c r="P3386">
        <v>1.4579376708430702E-3</v>
      </c>
      <c r="X3386" t="s">
        <v>344</v>
      </c>
      <c r="Y3386" t="s">
        <v>345</v>
      </c>
      <c r="Z3386" t="s">
        <v>427</v>
      </c>
      <c r="AA3386" t="s">
        <v>84</v>
      </c>
      <c r="AB3386" t="s">
        <v>83</v>
      </c>
      <c r="AC3386" t="s">
        <v>19</v>
      </c>
      <c r="AD3386" t="s">
        <v>70</v>
      </c>
      <c r="AF3386">
        <v>15.515720049999999</v>
      </c>
      <c r="AG3386">
        <v>10.348855755000001</v>
      </c>
      <c r="AH3386">
        <v>0.14806528799999999</v>
      </c>
      <c r="AI3386">
        <v>7.3237246510000006E-3</v>
      </c>
      <c r="AJ3386">
        <v>6.7378266789199998E-3</v>
      </c>
      <c r="AK3386">
        <v>9.8587115399999996E-4</v>
      </c>
      <c r="AL3386">
        <v>0.40471422057446704</v>
      </c>
    </row>
    <row r="3387" spans="1:38" x14ac:dyDescent="0.25">
      <c r="A3387" t="s">
        <v>393</v>
      </c>
      <c r="B3387" s="17" t="s">
        <v>344</v>
      </c>
      <c r="C3387" t="s">
        <v>345</v>
      </c>
      <c r="D3387" t="s">
        <v>427</v>
      </c>
      <c r="E3387" t="s">
        <v>85</v>
      </c>
      <c r="F3387" t="s">
        <v>25</v>
      </c>
      <c r="G3387" t="s">
        <v>19</v>
      </c>
      <c r="H3387" t="s">
        <v>70</v>
      </c>
      <c r="J3387">
        <v>1.1181518339999998</v>
      </c>
      <c r="K3387">
        <v>1.9790292400000001E-3</v>
      </c>
      <c r="L3387">
        <v>2.3233362599999999E-5</v>
      </c>
      <c r="M3387">
        <v>1.9017611780000001E-6</v>
      </c>
      <c r="N3387">
        <v>1.74962028376E-6</v>
      </c>
      <c r="O3387">
        <v>1.778816926E-7</v>
      </c>
      <c r="P3387">
        <v>8.630543993340002E-5</v>
      </c>
      <c r="X3387" t="s">
        <v>344</v>
      </c>
      <c r="Y3387" t="s">
        <v>345</v>
      </c>
      <c r="Z3387" t="s">
        <v>427</v>
      </c>
      <c r="AA3387" t="s">
        <v>85</v>
      </c>
      <c r="AB3387" t="s">
        <v>25</v>
      </c>
      <c r="AC3387" t="s">
        <v>19</v>
      </c>
      <c r="AD3387" t="s">
        <v>70</v>
      </c>
      <c r="AF3387">
        <v>1.1181518340000001</v>
      </c>
      <c r="AG3387">
        <v>0.51381823900000001</v>
      </c>
      <c r="AH3387">
        <v>7.5057732700000001E-3</v>
      </c>
      <c r="AI3387">
        <v>5.1111361099999994E-4</v>
      </c>
      <c r="AJ3387">
        <v>4.7022452212E-4</v>
      </c>
      <c r="AK3387">
        <v>5.0739616000000008E-5</v>
      </c>
      <c r="AL3387">
        <v>2.4026225558330002E-2</v>
      </c>
    </row>
    <row r="3388" spans="1:38" x14ac:dyDescent="0.25">
      <c r="A3388" t="s">
        <v>393</v>
      </c>
      <c r="B3388" s="17" t="s">
        <v>344</v>
      </c>
      <c r="C3388" t="s">
        <v>345</v>
      </c>
      <c r="D3388" t="s">
        <v>427</v>
      </c>
      <c r="E3388" t="s">
        <v>87</v>
      </c>
      <c r="F3388" t="s">
        <v>86</v>
      </c>
      <c r="G3388" t="s">
        <v>19</v>
      </c>
      <c r="H3388" t="s">
        <v>70</v>
      </c>
      <c r="J3388">
        <v>24.606619874000003</v>
      </c>
      <c r="K3388">
        <v>7.3988176377999995E-2</v>
      </c>
      <c r="L3388">
        <v>1.16416849367E-3</v>
      </c>
      <c r="M3388">
        <v>5.5295180525999997E-5</v>
      </c>
      <c r="N3388">
        <v>5.0871566083920002E-5</v>
      </c>
      <c r="O3388">
        <v>7.2809209117000001E-6</v>
      </c>
      <c r="P3388">
        <v>2.7391388376327504E-3</v>
      </c>
      <c r="X3388" t="s">
        <v>344</v>
      </c>
      <c r="Y3388" t="s">
        <v>345</v>
      </c>
      <c r="Z3388" t="s">
        <v>427</v>
      </c>
      <c r="AA3388" t="s">
        <v>87</v>
      </c>
      <c r="AB3388" t="s">
        <v>86</v>
      </c>
      <c r="AC3388" t="s">
        <v>19</v>
      </c>
      <c r="AD3388" t="s">
        <v>70</v>
      </c>
      <c r="AF3388">
        <v>24.606619874000003</v>
      </c>
      <c r="AG3388">
        <v>19.209657832600001</v>
      </c>
      <c r="AH3388">
        <v>0.37609645301600003</v>
      </c>
      <c r="AI3388">
        <v>1.4861023188E-2</v>
      </c>
      <c r="AJ3388">
        <v>1.367214133296E-2</v>
      </c>
      <c r="AK3388">
        <v>2.0768362133399996E-3</v>
      </c>
      <c r="AL3388">
        <v>0.76270683086029001</v>
      </c>
    </row>
    <row r="3389" spans="1:38" x14ac:dyDescent="0.25">
      <c r="A3389" t="s">
        <v>393</v>
      </c>
      <c r="B3389" s="17" t="s">
        <v>344</v>
      </c>
      <c r="C3389" t="s">
        <v>345</v>
      </c>
      <c r="D3389" t="s">
        <v>427</v>
      </c>
      <c r="E3389" t="s">
        <v>89</v>
      </c>
      <c r="F3389" t="s">
        <v>88</v>
      </c>
      <c r="G3389" t="s">
        <v>19</v>
      </c>
      <c r="H3389" t="s">
        <v>70</v>
      </c>
      <c r="J3389">
        <v>81.883678100000012</v>
      </c>
      <c r="K3389">
        <v>2.2649523919999998E-2</v>
      </c>
      <c r="L3389">
        <v>4.9501627210000001E-4</v>
      </c>
      <c r="M3389">
        <v>3.0669628059999997E-5</v>
      </c>
      <c r="N3389">
        <v>2.82160578152E-5</v>
      </c>
      <c r="O3389">
        <v>2.4744516729999997E-6</v>
      </c>
      <c r="P3389">
        <v>1.5847778817195601E-3</v>
      </c>
      <c r="X3389" t="s">
        <v>344</v>
      </c>
      <c r="Y3389" t="s">
        <v>345</v>
      </c>
      <c r="Z3389" t="s">
        <v>427</v>
      </c>
      <c r="AA3389" t="s">
        <v>89</v>
      </c>
      <c r="AB3389" t="s">
        <v>88</v>
      </c>
      <c r="AC3389" t="s">
        <v>19</v>
      </c>
      <c r="AD3389" t="s">
        <v>70</v>
      </c>
      <c r="AF3389">
        <v>81.883678100000012</v>
      </c>
      <c r="AG3389">
        <v>5.8805286829999988</v>
      </c>
      <c r="AH3389">
        <v>0.1599200167</v>
      </c>
      <c r="AI3389">
        <v>8.2427097200000014E-3</v>
      </c>
      <c r="AJ3389">
        <v>7.5832929424000019E-3</v>
      </c>
      <c r="AK3389">
        <v>7.0582153939999996E-4</v>
      </c>
      <c r="AL3389">
        <v>0.4322433469790099</v>
      </c>
    </row>
    <row r="3390" spans="1:38" x14ac:dyDescent="0.25">
      <c r="A3390" t="s">
        <v>393</v>
      </c>
      <c r="B3390" s="17" t="s">
        <v>344</v>
      </c>
      <c r="C3390" t="s">
        <v>345</v>
      </c>
      <c r="D3390" t="s">
        <v>427</v>
      </c>
      <c r="E3390" t="s">
        <v>90</v>
      </c>
      <c r="F3390" t="s">
        <v>27</v>
      </c>
      <c r="G3390" t="s">
        <v>19</v>
      </c>
      <c r="H3390" t="s">
        <v>70</v>
      </c>
      <c r="J3390">
        <v>30.302998699999996</v>
      </c>
      <c r="K3390">
        <v>0.17121665845</v>
      </c>
      <c r="L3390">
        <v>1.6412692639999999E-3</v>
      </c>
      <c r="M3390">
        <v>8.4784815800000002E-5</v>
      </c>
      <c r="N3390">
        <v>7.8002030536000015E-5</v>
      </c>
      <c r="O3390">
        <v>1.518146999E-5</v>
      </c>
      <c r="P3390">
        <v>4.1957611506202004E-3</v>
      </c>
      <c r="X3390" t="s">
        <v>344</v>
      </c>
      <c r="Y3390" t="s">
        <v>345</v>
      </c>
      <c r="Z3390" t="s">
        <v>427</v>
      </c>
      <c r="AA3390" t="s">
        <v>90</v>
      </c>
      <c r="AB3390" t="s">
        <v>27</v>
      </c>
      <c r="AC3390" t="s">
        <v>19</v>
      </c>
      <c r="AD3390" t="s">
        <v>70</v>
      </c>
      <c r="AF3390">
        <v>30.302998699999996</v>
      </c>
      <c r="AG3390">
        <v>44.453232380000003</v>
      </c>
      <c r="AH3390">
        <v>0.53022866099999999</v>
      </c>
      <c r="AI3390">
        <v>2.2786601060000002E-2</v>
      </c>
      <c r="AJ3390">
        <v>2.09636729752E-2</v>
      </c>
      <c r="AK3390">
        <v>4.33041778E-3</v>
      </c>
      <c r="AL3390">
        <v>1.1730494093874999</v>
      </c>
    </row>
    <row r="3391" spans="1:38" x14ac:dyDescent="0.25">
      <c r="A3391" t="s">
        <v>393</v>
      </c>
      <c r="B3391" s="17" t="s">
        <v>344</v>
      </c>
      <c r="C3391" t="s">
        <v>345</v>
      </c>
      <c r="D3391" t="s">
        <v>427</v>
      </c>
      <c r="E3391" t="s">
        <v>92</v>
      </c>
      <c r="F3391" t="s">
        <v>91</v>
      </c>
      <c r="G3391" t="s">
        <v>19</v>
      </c>
      <c r="H3391" t="s">
        <v>70</v>
      </c>
      <c r="J3391">
        <v>194.35809369999998</v>
      </c>
      <c r="K3391">
        <v>9.5034201930000006E-2</v>
      </c>
      <c r="L3391">
        <v>1.1150208490000001E-3</v>
      </c>
      <c r="M3391">
        <v>5.5800815880000002E-5</v>
      </c>
      <c r="N3391">
        <v>5.1336750609600006E-5</v>
      </c>
      <c r="O3391">
        <v>7.2891668910000007E-6</v>
      </c>
      <c r="P3391">
        <v>4.7162934376362691E-3</v>
      </c>
      <c r="X3391" t="s">
        <v>344</v>
      </c>
      <c r="Y3391" t="s">
        <v>345</v>
      </c>
      <c r="Z3391" t="s">
        <v>427</v>
      </c>
      <c r="AA3391" t="s">
        <v>92</v>
      </c>
      <c r="AB3391" t="s">
        <v>91</v>
      </c>
      <c r="AC3391" t="s">
        <v>19</v>
      </c>
      <c r="AD3391" t="s">
        <v>70</v>
      </c>
      <c r="AF3391">
        <v>194.35809369999998</v>
      </c>
      <c r="AG3391">
        <v>24.673868624000001</v>
      </c>
      <c r="AH3391">
        <v>0.36021882821000001</v>
      </c>
      <c r="AI3391">
        <v>1.4996917334E-2</v>
      </c>
      <c r="AJ3391">
        <v>1.379716394728E-2</v>
      </c>
      <c r="AK3391">
        <v>2.0791882146000001E-3</v>
      </c>
      <c r="AL3391">
        <v>1.2474020642876211</v>
      </c>
    </row>
    <row r="3392" spans="1:38" x14ac:dyDescent="0.25">
      <c r="A3392" t="s">
        <v>393</v>
      </c>
      <c r="B3392" s="17" t="s">
        <v>344</v>
      </c>
      <c r="C3392" t="s">
        <v>345</v>
      </c>
      <c r="D3392" t="s">
        <v>427</v>
      </c>
      <c r="E3392" t="s">
        <v>94</v>
      </c>
      <c r="F3392" t="s">
        <v>93</v>
      </c>
      <c r="G3392" t="s">
        <v>19</v>
      </c>
      <c r="H3392" t="s">
        <v>70</v>
      </c>
      <c r="J3392">
        <v>0.82677655920000004</v>
      </c>
      <c r="K3392">
        <v>3.7016781534000005E-3</v>
      </c>
      <c r="L3392">
        <v>2.1345753005000003E-4</v>
      </c>
      <c r="M3392">
        <v>2.4222075443000001E-6</v>
      </c>
      <c r="N3392">
        <v>2.2284309407559999E-6</v>
      </c>
      <c r="O3392">
        <v>5.9353218550000003E-7</v>
      </c>
      <c r="P3392">
        <v>1.5566336178337003E-4</v>
      </c>
      <c r="X3392" t="s">
        <v>344</v>
      </c>
      <c r="Y3392" t="s">
        <v>345</v>
      </c>
      <c r="Z3392" t="s">
        <v>427</v>
      </c>
      <c r="AA3392" t="s">
        <v>94</v>
      </c>
      <c r="AB3392" t="s">
        <v>93</v>
      </c>
      <c r="AC3392" t="s">
        <v>19</v>
      </c>
      <c r="AD3392" t="s">
        <v>70</v>
      </c>
      <c r="AF3392">
        <v>0.82677655920000004</v>
      </c>
      <c r="AG3392">
        <v>0.96107210509999996</v>
      </c>
      <c r="AH3392">
        <v>6.8959631879999997E-2</v>
      </c>
      <c r="AI3392">
        <v>6.5098776749999998E-4</v>
      </c>
      <c r="AJ3392">
        <v>5.9890874610000013E-4</v>
      </c>
      <c r="AK3392">
        <v>1.693012627E-4</v>
      </c>
      <c r="AL3392">
        <v>4.3601133643461402E-2</v>
      </c>
    </row>
    <row r="3393" spans="1:38" x14ac:dyDescent="0.25">
      <c r="A3393" t="s">
        <v>393</v>
      </c>
      <c r="B3393" s="17" t="s">
        <v>344</v>
      </c>
      <c r="C3393" t="s">
        <v>345</v>
      </c>
      <c r="D3393" t="s">
        <v>427</v>
      </c>
      <c r="E3393" t="s">
        <v>95</v>
      </c>
      <c r="F3393" t="s">
        <v>29</v>
      </c>
      <c r="G3393" t="s">
        <v>19</v>
      </c>
      <c r="H3393" t="s">
        <v>70</v>
      </c>
      <c r="J3393">
        <v>5.2811725730000001</v>
      </c>
      <c r="K3393">
        <v>1.098483244E-2</v>
      </c>
      <c r="L3393">
        <v>1.49242415E-4</v>
      </c>
      <c r="M3393">
        <v>7.0705570499999995E-6</v>
      </c>
      <c r="N3393">
        <v>6.5049124859999999E-6</v>
      </c>
      <c r="O3393">
        <v>9.7911831899999993E-7</v>
      </c>
      <c r="P3393">
        <v>3.8102149348080006E-4</v>
      </c>
      <c r="X3393" t="s">
        <v>344</v>
      </c>
      <c r="Y3393" t="s">
        <v>345</v>
      </c>
      <c r="Z3393" t="s">
        <v>427</v>
      </c>
      <c r="AA3393" t="s">
        <v>95</v>
      </c>
      <c r="AB3393" t="s">
        <v>29</v>
      </c>
      <c r="AC3393" t="s">
        <v>19</v>
      </c>
      <c r="AD3393" t="s">
        <v>70</v>
      </c>
      <c r="AF3393">
        <v>5.2811725730000001</v>
      </c>
      <c r="AG3393">
        <v>2.85200809</v>
      </c>
      <c r="AH3393">
        <v>4.82142734E-2</v>
      </c>
      <c r="AI3393">
        <v>1.900269064E-3</v>
      </c>
      <c r="AJ3393">
        <v>1.7482475388800002E-3</v>
      </c>
      <c r="AK3393">
        <v>2.7928722900000003E-4</v>
      </c>
      <c r="AL3393">
        <v>0.1057022216625</v>
      </c>
    </row>
    <row r="3394" spans="1:38" x14ac:dyDescent="0.25">
      <c r="A3394" t="s">
        <v>393</v>
      </c>
      <c r="B3394" s="17" t="s">
        <v>344</v>
      </c>
      <c r="C3394" t="s">
        <v>345</v>
      </c>
      <c r="D3394" t="s">
        <v>427</v>
      </c>
      <c r="E3394" t="s">
        <v>97</v>
      </c>
      <c r="F3394" t="s">
        <v>96</v>
      </c>
      <c r="G3394" t="s">
        <v>19</v>
      </c>
      <c r="H3394" t="s">
        <v>70</v>
      </c>
      <c r="J3394">
        <v>0.77578607090000007</v>
      </c>
      <c r="K3394">
        <v>4.0536722660000002E-3</v>
      </c>
      <c r="L3394">
        <v>2.874314266E-4</v>
      </c>
      <c r="M3394">
        <v>3.7300770389999999E-6</v>
      </c>
      <c r="N3394">
        <v>3.4316708758799999E-6</v>
      </c>
      <c r="O3394">
        <v>9.159316447E-7</v>
      </c>
      <c r="P3394">
        <v>1.7981271090660998E-4</v>
      </c>
      <c r="X3394" t="s">
        <v>344</v>
      </c>
      <c r="Y3394" t="s">
        <v>345</v>
      </c>
      <c r="Z3394" t="s">
        <v>427</v>
      </c>
      <c r="AA3394" t="s">
        <v>97</v>
      </c>
      <c r="AB3394" t="s">
        <v>96</v>
      </c>
      <c r="AC3394" t="s">
        <v>19</v>
      </c>
      <c r="AD3394" t="s">
        <v>70</v>
      </c>
      <c r="AF3394">
        <v>0.77578607090000007</v>
      </c>
      <c r="AG3394">
        <v>1.0524609881</v>
      </c>
      <c r="AH3394">
        <v>9.285763766000002E-2</v>
      </c>
      <c r="AI3394">
        <v>1.0024881126E-3</v>
      </c>
      <c r="AJ3394">
        <v>9.2228906359200001E-4</v>
      </c>
      <c r="AK3394">
        <v>2.6126361840000001E-4</v>
      </c>
      <c r="AL3394">
        <v>5.0537501687728012E-2</v>
      </c>
    </row>
    <row r="3395" spans="1:38" x14ac:dyDescent="0.25">
      <c r="A3395" t="s">
        <v>393</v>
      </c>
      <c r="B3395" s="17" t="s">
        <v>344</v>
      </c>
      <c r="C3395" t="s">
        <v>345</v>
      </c>
      <c r="D3395" t="s">
        <v>427</v>
      </c>
      <c r="E3395" t="s">
        <v>99</v>
      </c>
      <c r="F3395" t="s">
        <v>98</v>
      </c>
      <c r="G3395" t="s">
        <v>19</v>
      </c>
      <c r="H3395" t="s">
        <v>70</v>
      </c>
      <c r="J3395">
        <v>1.24198578</v>
      </c>
      <c r="K3395">
        <v>6.5514251430000003E-3</v>
      </c>
      <c r="L3395">
        <v>4.7359119580000001E-4</v>
      </c>
      <c r="M3395">
        <v>9.1471226589999993E-6</v>
      </c>
      <c r="N3395">
        <v>8.4153528462800005E-6</v>
      </c>
      <c r="O3395">
        <v>2.1599071199999998E-6</v>
      </c>
      <c r="P3395">
        <v>2.7977112876329739E-4</v>
      </c>
      <c r="X3395" t="s">
        <v>344</v>
      </c>
      <c r="Y3395" t="s">
        <v>345</v>
      </c>
      <c r="Z3395" t="s">
        <v>427</v>
      </c>
      <c r="AA3395" t="s">
        <v>99</v>
      </c>
      <c r="AB3395" t="s">
        <v>98</v>
      </c>
      <c r="AC3395" t="s">
        <v>19</v>
      </c>
      <c r="AD3395" t="s">
        <v>70</v>
      </c>
      <c r="AF3395">
        <v>1.24198578</v>
      </c>
      <c r="AG3395">
        <v>1.7009562441000001</v>
      </c>
      <c r="AH3395">
        <v>0.15299846980999998</v>
      </c>
      <c r="AI3395">
        <v>2.4583628279999997E-3</v>
      </c>
      <c r="AJ3395">
        <v>2.2616938017599999E-3</v>
      </c>
      <c r="AK3395">
        <v>6.1609979649999991E-4</v>
      </c>
      <c r="AL3395">
        <v>7.8857659411774597E-2</v>
      </c>
    </row>
    <row r="3396" spans="1:38" x14ac:dyDescent="0.25">
      <c r="A3396" t="s">
        <v>393</v>
      </c>
      <c r="B3396" s="17" t="s">
        <v>344</v>
      </c>
      <c r="C3396" t="s">
        <v>345</v>
      </c>
      <c r="D3396" t="s">
        <v>427</v>
      </c>
      <c r="E3396" t="s">
        <v>101</v>
      </c>
      <c r="F3396" t="s">
        <v>100</v>
      </c>
      <c r="G3396" t="s">
        <v>19</v>
      </c>
      <c r="H3396" t="s">
        <v>70</v>
      </c>
      <c r="J3396">
        <v>6.4430318480000004</v>
      </c>
      <c r="K3396">
        <v>5.9061400169999993E-2</v>
      </c>
      <c r="L3396">
        <v>6.4672255469999998E-4</v>
      </c>
      <c r="M3396">
        <v>2.5797620763000001E-5</v>
      </c>
      <c r="N3396">
        <v>2.3733811101960002E-5</v>
      </c>
      <c r="O3396">
        <v>4.9873079610000001E-6</v>
      </c>
      <c r="P3396">
        <v>1.5032164357317301E-3</v>
      </c>
      <c r="X3396" t="s">
        <v>344</v>
      </c>
      <c r="Y3396" t="s">
        <v>345</v>
      </c>
      <c r="Z3396" t="s">
        <v>427</v>
      </c>
      <c r="AA3396" t="s">
        <v>101</v>
      </c>
      <c r="AB3396" t="s">
        <v>100</v>
      </c>
      <c r="AC3396" t="s">
        <v>19</v>
      </c>
      <c r="AD3396" t="s">
        <v>70</v>
      </c>
      <c r="AF3396">
        <v>6.4430318479999995</v>
      </c>
      <c r="AG3396">
        <v>15.334196739900001</v>
      </c>
      <c r="AH3396">
        <v>0.20893028082000001</v>
      </c>
      <c r="AI3396">
        <v>6.9333175859999999E-3</v>
      </c>
      <c r="AJ3396">
        <v>6.3786521791200004E-3</v>
      </c>
      <c r="AK3396">
        <v>1.4225978613000003E-3</v>
      </c>
      <c r="AL3396">
        <v>0.41933335147938999</v>
      </c>
    </row>
    <row r="3397" spans="1:38" x14ac:dyDescent="0.25">
      <c r="A3397" t="s">
        <v>393</v>
      </c>
      <c r="B3397" s="17" t="s">
        <v>344</v>
      </c>
      <c r="C3397" t="s">
        <v>345</v>
      </c>
      <c r="D3397" t="s">
        <v>427</v>
      </c>
      <c r="E3397" t="s">
        <v>103</v>
      </c>
      <c r="F3397" t="s">
        <v>102</v>
      </c>
      <c r="G3397" t="s">
        <v>19</v>
      </c>
      <c r="H3397" t="s">
        <v>70</v>
      </c>
      <c r="J3397">
        <v>7.9217587100000006</v>
      </c>
      <c r="K3397">
        <v>2.888755921E-2</v>
      </c>
      <c r="L3397">
        <v>9.0977078099999998E-4</v>
      </c>
      <c r="M3397">
        <v>1.5297839879999999E-5</v>
      </c>
      <c r="N3397">
        <v>1.4074012689600001E-5</v>
      </c>
      <c r="O3397">
        <v>3.482599233E-6</v>
      </c>
      <c r="P3397">
        <v>9.836918995340001E-4</v>
      </c>
      <c r="X3397" t="s">
        <v>344</v>
      </c>
      <c r="Y3397" t="s">
        <v>345</v>
      </c>
      <c r="Z3397" t="s">
        <v>427</v>
      </c>
      <c r="AA3397" t="s">
        <v>103</v>
      </c>
      <c r="AB3397" t="s">
        <v>102</v>
      </c>
      <c r="AC3397" t="s">
        <v>19</v>
      </c>
      <c r="AD3397" t="s">
        <v>70</v>
      </c>
      <c r="AF3397">
        <v>7.9217587100000006</v>
      </c>
      <c r="AG3397">
        <v>7.5001194199999999</v>
      </c>
      <c r="AH3397">
        <v>0.29391068550000005</v>
      </c>
      <c r="AI3397">
        <v>4.1114177290000001E-3</v>
      </c>
      <c r="AJ3397">
        <v>3.7825043106800007E-3</v>
      </c>
      <c r="AK3397">
        <v>9.9338924400000001E-4</v>
      </c>
      <c r="AL3397">
        <v>0.2719714331034</v>
      </c>
    </row>
    <row r="3398" spans="1:38" x14ac:dyDescent="0.25">
      <c r="A3398" t="s">
        <v>393</v>
      </c>
      <c r="B3398" s="17" t="s">
        <v>344</v>
      </c>
      <c r="C3398" t="s">
        <v>345</v>
      </c>
      <c r="D3398" t="s">
        <v>427</v>
      </c>
      <c r="E3398" t="s">
        <v>105</v>
      </c>
      <c r="F3398" t="s">
        <v>104</v>
      </c>
      <c r="G3398" t="s">
        <v>19</v>
      </c>
      <c r="H3398" t="s">
        <v>70</v>
      </c>
      <c r="J3398">
        <v>22.865652658000002</v>
      </c>
      <c r="K3398">
        <v>1.54314758E-2</v>
      </c>
      <c r="L3398">
        <v>1.87634767E-4</v>
      </c>
      <c r="M3398">
        <v>6.7613926209999996E-6</v>
      </c>
      <c r="N3398">
        <v>6.2204812113200011E-6</v>
      </c>
      <c r="O3398">
        <v>1.138908044E-6</v>
      </c>
      <c r="P3398">
        <v>6.8560376410595507E-4</v>
      </c>
      <c r="X3398" t="s">
        <v>344</v>
      </c>
      <c r="Y3398" t="s">
        <v>345</v>
      </c>
      <c r="Z3398" t="s">
        <v>427</v>
      </c>
      <c r="AA3398" t="s">
        <v>105</v>
      </c>
      <c r="AB3398" t="s">
        <v>104</v>
      </c>
      <c r="AC3398" t="s">
        <v>19</v>
      </c>
      <c r="AD3398" t="s">
        <v>70</v>
      </c>
      <c r="AF3398">
        <v>22.865652658000002</v>
      </c>
      <c r="AG3398">
        <v>4.0064966159999997</v>
      </c>
      <c r="AH3398">
        <v>6.0617312100000008E-2</v>
      </c>
      <c r="AI3398">
        <v>1.8171786050000002E-3</v>
      </c>
      <c r="AJ3398">
        <v>1.6718043166000002E-3</v>
      </c>
      <c r="AK3398">
        <v>3.2486626119999999E-4</v>
      </c>
      <c r="AL3398">
        <v>0.17870655939735861</v>
      </c>
    </row>
    <row r="3399" spans="1:38" x14ac:dyDescent="0.25">
      <c r="A3399" t="s">
        <v>393</v>
      </c>
      <c r="B3399" s="17" t="s">
        <v>344</v>
      </c>
      <c r="C3399" t="s">
        <v>345</v>
      </c>
      <c r="D3399" t="s">
        <v>427</v>
      </c>
      <c r="E3399" t="s">
        <v>107</v>
      </c>
      <c r="F3399" t="s">
        <v>106</v>
      </c>
      <c r="G3399" t="s">
        <v>19</v>
      </c>
      <c r="H3399" t="s">
        <v>70</v>
      </c>
      <c r="J3399">
        <v>0.51354847400000003</v>
      </c>
      <c r="K3399">
        <v>4.5006905469999999E-3</v>
      </c>
      <c r="L3399">
        <v>3.3722876070000002E-4</v>
      </c>
      <c r="M3399">
        <v>3.1810821630000001E-6</v>
      </c>
      <c r="N3399">
        <v>2.9265955899600001E-6</v>
      </c>
      <c r="O3399">
        <v>8.1858066980000002E-7</v>
      </c>
      <c r="P3399">
        <v>2.1176704170260003E-4</v>
      </c>
      <c r="X3399" t="s">
        <v>344</v>
      </c>
      <c r="Y3399" t="s">
        <v>345</v>
      </c>
      <c r="Z3399" t="s">
        <v>427</v>
      </c>
      <c r="AA3399" t="s">
        <v>107</v>
      </c>
      <c r="AB3399" t="s">
        <v>106</v>
      </c>
      <c r="AC3399" t="s">
        <v>19</v>
      </c>
      <c r="AD3399" t="s">
        <v>70</v>
      </c>
      <c r="AF3399">
        <v>0.51354847400000003</v>
      </c>
      <c r="AG3399">
        <v>1.1685208820000001</v>
      </c>
      <c r="AH3399">
        <v>0.10894516036</v>
      </c>
      <c r="AI3399">
        <v>8.5494127690000001E-4</v>
      </c>
      <c r="AJ3399">
        <v>7.8654597474800002E-4</v>
      </c>
      <c r="AK3399">
        <v>2.3349489489999999E-4</v>
      </c>
      <c r="AL3399">
        <v>5.9561033229620003E-2</v>
      </c>
    </row>
    <row r="3400" spans="1:38" x14ac:dyDescent="0.25">
      <c r="A3400" t="s">
        <v>393</v>
      </c>
      <c r="B3400" s="17" t="s">
        <v>344</v>
      </c>
      <c r="C3400" t="s">
        <v>345</v>
      </c>
      <c r="D3400" t="s">
        <v>427</v>
      </c>
      <c r="E3400" t="s">
        <v>109</v>
      </c>
      <c r="F3400" t="s">
        <v>108</v>
      </c>
      <c r="G3400" t="s">
        <v>32</v>
      </c>
      <c r="H3400" t="s">
        <v>70</v>
      </c>
      <c r="J3400">
        <v>28.72539694</v>
      </c>
      <c r="K3400">
        <v>0.10349171519999999</v>
      </c>
      <c r="L3400">
        <v>4.9470963099999994E-3</v>
      </c>
      <c r="M3400">
        <v>5.0559295399999995E-5</v>
      </c>
      <c r="N3400">
        <v>4.6514551767999999E-5</v>
      </c>
      <c r="O3400">
        <v>1.2002754036999999E-5</v>
      </c>
      <c r="P3400">
        <v>4.2351721983610001E-3</v>
      </c>
      <c r="X3400" t="s">
        <v>344</v>
      </c>
      <c r="Y3400" t="s">
        <v>345</v>
      </c>
      <c r="Z3400" t="s">
        <v>427</v>
      </c>
      <c r="AA3400" t="s">
        <v>109</v>
      </c>
      <c r="AB3400" t="s">
        <v>108</v>
      </c>
      <c r="AC3400" t="s">
        <v>32</v>
      </c>
      <c r="AD3400" t="s">
        <v>70</v>
      </c>
      <c r="AF3400">
        <v>28.72539694</v>
      </c>
      <c r="AG3400">
        <v>31.535703569999999</v>
      </c>
      <c r="AH3400">
        <v>1.8757428160999998</v>
      </c>
      <c r="AI3400">
        <v>1.594784699E-2</v>
      </c>
      <c r="AJ3400">
        <v>1.4672019230800002E-2</v>
      </c>
      <c r="AK3400">
        <v>4.0182450329999996E-3</v>
      </c>
      <c r="AL3400">
        <v>1.3571962571375</v>
      </c>
    </row>
    <row r="3401" spans="1:38" x14ac:dyDescent="0.25">
      <c r="A3401" t="s">
        <v>393</v>
      </c>
      <c r="B3401" s="17" t="s">
        <v>344</v>
      </c>
      <c r="C3401" t="s">
        <v>345</v>
      </c>
      <c r="D3401" t="s">
        <v>427</v>
      </c>
      <c r="E3401" t="s">
        <v>111</v>
      </c>
      <c r="F3401" t="s">
        <v>110</v>
      </c>
      <c r="G3401" t="s">
        <v>32</v>
      </c>
      <c r="H3401" t="s">
        <v>70</v>
      </c>
      <c r="J3401">
        <v>16.125820530999999</v>
      </c>
      <c r="K3401">
        <v>0.1511675109</v>
      </c>
      <c r="L3401">
        <v>1.0809026761E-2</v>
      </c>
      <c r="M3401">
        <v>1.585076061E-4</v>
      </c>
      <c r="N3401">
        <v>1.45826997612E-4</v>
      </c>
      <c r="O3401">
        <v>3.7446789279E-5</v>
      </c>
      <c r="P3401">
        <v>6.3989156343024992E-3</v>
      </c>
      <c r="X3401" t="s">
        <v>344</v>
      </c>
      <c r="Y3401" t="s">
        <v>345</v>
      </c>
      <c r="Z3401" t="s">
        <v>427</v>
      </c>
      <c r="AA3401" t="s">
        <v>111</v>
      </c>
      <c r="AB3401" t="s">
        <v>110</v>
      </c>
      <c r="AC3401" t="s">
        <v>32</v>
      </c>
      <c r="AD3401" t="s">
        <v>70</v>
      </c>
      <c r="AF3401">
        <v>16.125820530999999</v>
      </c>
      <c r="AG3401">
        <v>46.06333463</v>
      </c>
      <c r="AH3401">
        <v>4.0983550730000005</v>
      </c>
      <c r="AI3401">
        <v>4.9997835099999999E-2</v>
      </c>
      <c r="AJ3401">
        <v>4.5998008292000001E-2</v>
      </c>
      <c r="AK3401">
        <v>1.2536320823E-2</v>
      </c>
      <c r="AL3401">
        <v>2.0952569655344004</v>
      </c>
    </row>
    <row r="3402" spans="1:38" x14ac:dyDescent="0.25">
      <c r="A3402" t="s">
        <v>393</v>
      </c>
      <c r="B3402" s="17" t="s">
        <v>344</v>
      </c>
      <c r="C3402" t="s">
        <v>345</v>
      </c>
      <c r="D3402" t="s">
        <v>427</v>
      </c>
      <c r="E3402" t="s">
        <v>112</v>
      </c>
      <c r="F3402" t="s">
        <v>31</v>
      </c>
      <c r="G3402" t="s">
        <v>32</v>
      </c>
      <c r="H3402" t="s">
        <v>70</v>
      </c>
      <c r="J3402">
        <v>16.7412889302</v>
      </c>
      <c r="K3402">
        <v>5.9820406019999994E-2</v>
      </c>
      <c r="L3402">
        <v>1.4816848470000001E-3</v>
      </c>
      <c r="M3402">
        <v>5.2679376940000007E-5</v>
      </c>
      <c r="N3402">
        <v>4.8465026784800002E-5</v>
      </c>
      <c r="O3402">
        <v>9.2234324320000013E-6</v>
      </c>
      <c r="P3402">
        <v>2.1442685563617006E-3</v>
      </c>
      <c r="X3402" t="s">
        <v>344</v>
      </c>
      <c r="Y3402" t="s">
        <v>345</v>
      </c>
      <c r="Z3402" t="s">
        <v>427</v>
      </c>
      <c r="AA3402" t="s">
        <v>112</v>
      </c>
      <c r="AB3402" t="s">
        <v>31</v>
      </c>
      <c r="AC3402" t="s">
        <v>32</v>
      </c>
      <c r="AD3402" t="s">
        <v>70</v>
      </c>
      <c r="AF3402">
        <v>16.7412889302</v>
      </c>
      <c r="AG3402">
        <v>18.228303875999998</v>
      </c>
      <c r="AH3402">
        <v>0.5617961828000001</v>
      </c>
      <c r="AI3402">
        <v>1.6616580637000004E-2</v>
      </c>
      <c r="AJ3402">
        <v>1.5287254186040001E-2</v>
      </c>
      <c r="AK3402">
        <v>3.0877924514999999E-3</v>
      </c>
      <c r="AL3402">
        <v>0.69627587423611015</v>
      </c>
    </row>
    <row r="3403" spans="1:38" x14ac:dyDescent="0.25">
      <c r="A3403" t="s">
        <v>393</v>
      </c>
      <c r="B3403" s="17" t="s">
        <v>344</v>
      </c>
      <c r="C3403" t="s">
        <v>345</v>
      </c>
      <c r="D3403" t="s">
        <v>427</v>
      </c>
      <c r="E3403" t="s">
        <v>113</v>
      </c>
      <c r="F3403" t="s">
        <v>34</v>
      </c>
      <c r="G3403" t="s">
        <v>32</v>
      </c>
      <c r="H3403" t="s">
        <v>70</v>
      </c>
      <c r="J3403">
        <v>70.445396092400003</v>
      </c>
      <c r="K3403">
        <v>0.168421168023</v>
      </c>
      <c r="L3403">
        <v>2.3636990195000001E-3</v>
      </c>
      <c r="M3403">
        <v>2.2044043088E-4</v>
      </c>
      <c r="N3403">
        <v>2.028051964096E-4</v>
      </c>
      <c r="O3403">
        <v>1.6651422580999998E-5</v>
      </c>
      <c r="P3403">
        <v>9.834475827587591E-3</v>
      </c>
      <c r="X3403" t="s">
        <v>344</v>
      </c>
      <c r="Y3403" t="s">
        <v>345</v>
      </c>
      <c r="Z3403" t="s">
        <v>427</v>
      </c>
      <c r="AA3403" t="s">
        <v>113</v>
      </c>
      <c r="AB3403" t="s">
        <v>34</v>
      </c>
      <c r="AC3403" t="s">
        <v>32</v>
      </c>
      <c r="AD3403" t="s">
        <v>70</v>
      </c>
      <c r="AF3403">
        <v>70.445396092400003</v>
      </c>
      <c r="AG3403">
        <v>51.320821359</v>
      </c>
      <c r="AH3403">
        <v>0.89622095960000003</v>
      </c>
      <c r="AI3403">
        <v>6.9533213654000017E-2</v>
      </c>
      <c r="AJ3403">
        <v>6.3970556561679992E-2</v>
      </c>
      <c r="AK3403">
        <v>5.5745118102999997E-3</v>
      </c>
      <c r="AL3403">
        <v>3.1916509341984001</v>
      </c>
    </row>
    <row r="3404" spans="1:38" x14ac:dyDescent="0.25">
      <c r="A3404" t="s">
        <v>393</v>
      </c>
      <c r="B3404" s="17" t="s">
        <v>344</v>
      </c>
      <c r="C3404" t="s">
        <v>345</v>
      </c>
      <c r="D3404" t="s">
        <v>427</v>
      </c>
      <c r="E3404" t="s">
        <v>115</v>
      </c>
      <c r="F3404" t="s">
        <v>114</v>
      </c>
      <c r="G3404" t="s">
        <v>32</v>
      </c>
      <c r="H3404" t="s">
        <v>70</v>
      </c>
      <c r="J3404">
        <v>1.6655632439999999</v>
      </c>
      <c r="K3404">
        <v>7.4814393290000003E-3</v>
      </c>
      <c r="L3404">
        <v>3.1498549713000003E-4</v>
      </c>
      <c r="M3404">
        <v>3.6348453680000002E-6</v>
      </c>
      <c r="N3404">
        <v>3.3440577385600003E-6</v>
      </c>
      <c r="O3404">
        <v>8.4054728439999991E-7</v>
      </c>
      <c r="P3404">
        <v>2.8771034011550005E-4</v>
      </c>
      <c r="X3404" t="s">
        <v>344</v>
      </c>
      <c r="Y3404" t="s">
        <v>345</v>
      </c>
      <c r="Z3404" t="s">
        <v>427</v>
      </c>
      <c r="AA3404" t="s">
        <v>115</v>
      </c>
      <c r="AB3404" t="s">
        <v>114</v>
      </c>
      <c r="AC3404" t="s">
        <v>32</v>
      </c>
      <c r="AD3404" t="s">
        <v>70</v>
      </c>
      <c r="AF3404">
        <v>1.6655632439999999</v>
      </c>
      <c r="AG3404">
        <v>2.2797231554000001</v>
      </c>
      <c r="AH3404">
        <v>0.11943003450600001</v>
      </c>
      <c r="AI3404">
        <v>1.1465341136000001E-3</v>
      </c>
      <c r="AJ3404">
        <v>1.054811384512E-3</v>
      </c>
      <c r="AK3404">
        <v>2.8139584680000001E-4</v>
      </c>
      <c r="AL3404">
        <v>9.2419969651579989E-2</v>
      </c>
    </row>
    <row r="3405" spans="1:38" x14ac:dyDescent="0.25">
      <c r="A3405" t="s">
        <v>393</v>
      </c>
      <c r="B3405" s="17" t="s">
        <v>344</v>
      </c>
      <c r="C3405" t="s">
        <v>345</v>
      </c>
      <c r="D3405" t="s">
        <v>427</v>
      </c>
      <c r="E3405" t="s">
        <v>117</v>
      </c>
      <c r="F3405" t="s">
        <v>116</v>
      </c>
      <c r="G3405" t="s">
        <v>32</v>
      </c>
      <c r="H3405" t="s">
        <v>70</v>
      </c>
      <c r="J3405">
        <v>0.83829872700000008</v>
      </c>
      <c r="K3405">
        <v>3.6151309670000003E-3</v>
      </c>
      <c r="L3405">
        <v>4.0907768639999996E-5</v>
      </c>
      <c r="M3405">
        <v>1.481229959E-6</v>
      </c>
      <c r="N3405">
        <v>1.3627315622800001E-6</v>
      </c>
      <c r="O3405">
        <v>2.9113756830000003E-7</v>
      </c>
      <c r="P3405">
        <v>1.1223756609862001E-4</v>
      </c>
      <c r="X3405" t="s">
        <v>344</v>
      </c>
      <c r="Y3405" t="s">
        <v>345</v>
      </c>
      <c r="Z3405" t="s">
        <v>427</v>
      </c>
      <c r="AA3405" t="s">
        <v>117</v>
      </c>
      <c r="AB3405" t="s">
        <v>116</v>
      </c>
      <c r="AC3405" t="s">
        <v>32</v>
      </c>
      <c r="AD3405" t="s">
        <v>70</v>
      </c>
      <c r="AF3405">
        <v>0.83829872700000008</v>
      </c>
      <c r="AG3405">
        <v>1.285190864</v>
      </c>
      <c r="AH3405">
        <v>1.8095702119999998E-2</v>
      </c>
      <c r="AI3405">
        <v>5.4509261060000009E-4</v>
      </c>
      <c r="AJ3405">
        <v>5.0148520175200006E-4</v>
      </c>
      <c r="AK3405">
        <v>1.1371046689999999E-4</v>
      </c>
      <c r="AL3405">
        <v>4.1340776432090005E-2</v>
      </c>
    </row>
    <row r="3406" spans="1:38" x14ac:dyDescent="0.25">
      <c r="A3406" t="s">
        <v>393</v>
      </c>
      <c r="B3406" s="17" t="s">
        <v>344</v>
      </c>
      <c r="C3406" t="s">
        <v>345</v>
      </c>
      <c r="D3406" t="s">
        <v>427</v>
      </c>
      <c r="E3406" t="s">
        <v>119</v>
      </c>
      <c r="F3406" t="s">
        <v>118</v>
      </c>
      <c r="G3406" t="s">
        <v>32</v>
      </c>
      <c r="H3406" t="s">
        <v>70</v>
      </c>
      <c r="J3406">
        <v>1.0754779387</v>
      </c>
      <c r="K3406">
        <v>4.8814019508E-3</v>
      </c>
      <c r="L3406">
        <v>3.7329257113999999E-4</v>
      </c>
      <c r="M3406">
        <v>1.6371322082E-5</v>
      </c>
      <c r="N3406">
        <v>1.5061616315440001E-5</v>
      </c>
      <c r="O3406">
        <v>3.6585595400000002E-6</v>
      </c>
      <c r="P3406">
        <v>2.0276838367377998E-4</v>
      </c>
      <c r="X3406" t="s">
        <v>344</v>
      </c>
      <c r="Y3406" t="s">
        <v>345</v>
      </c>
      <c r="Z3406" t="s">
        <v>427</v>
      </c>
      <c r="AA3406" t="s">
        <v>119</v>
      </c>
      <c r="AB3406" t="s">
        <v>118</v>
      </c>
      <c r="AC3406" t="s">
        <v>32</v>
      </c>
      <c r="AD3406" t="s">
        <v>70</v>
      </c>
      <c r="AF3406">
        <v>1.0754779387</v>
      </c>
      <c r="AG3406">
        <v>1.4874469278</v>
      </c>
      <c r="AH3406">
        <v>0.14153775965000001</v>
      </c>
      <c r="AI3406">
        <v>5.1639826919999991E-3</v>
      </c>
      <c r="AJ3406">
        <v>4.7508640766400004E-3</v>
      </c>
      <c r="AK3406">
        <v>1.2248012444999999E-3</v>
      </c>
      <c r="AL3406">
        <v>6.7194562620910003E-2</v>
      </c>
    </row>
    <row r="3407" spans="1:38" x14ac:dyDescent="0.25">
      <c r="A3407" t="s">
        <v>393</v>
      </c>
      <c r="B3407" s="17" t="s">
        <v>344</v>
      </c>
      <c r="C3407" t="s">
        <v>345</v>
      </c>
      <c r="D3407" t="s">
        <v>427</v>
      </c>
      <c r="E3407" t="s">
        <v>121</v>
      </c>
      <c r="F3407" t="s">
        <v>120</v>
      </c>
      <c r="G3407" t="s">
        <v>37</v>
      </c>
      <c r="H3407" t="s">
        <v>70</v>
      </c>
      <c r="J3407">
        <v>57874.165688999994</v>
      </c>
      <c r="K3407">
        <v>2.5834029942000005</v>
      </c>
      <c r="L3407">
        <v>2.7584010565000004E-2</v>
      </c>
      <c r="M3407">
        <v>2.6469073720399999E-3</v>
      </c>
      <c r="N3407">
        <v>2.4351547822767999E-3</v>
      </c>
      <c r="O3407">
        <v>1.9328697426500001E-4</v>
      </c>
      <c r="P3407">
        <v>0.30618759598424239</v>
      </c>
      <c r="X3407" t="s">
        <v>344</v>
      </c>
      <c r="Y3407" t="s">
        <v>345</v>
      </c>
      <c r="Z3407" t="s">
        <v>427</v>
      </c>
      <c r="AA3407" t="s">
        <v>121</v>
      </c>
      <c r="AB3407" t="s">
        <v>120</v>
      </c>
      <c r="AC3407" t="s">
        <v>37</v>
      </c>
      <c r="AD3407" t="s">
        <v>70</v>
      </c>
      <c r="AF3407">
        <v>57874.165688999994</v>
      </c>
      <c r="AG3407">
        <v>739.11645118999991</v>
      </c>
      <c r="AH3407">
        <v>9.819834975700001</v>
      </c>
      <c r="AI3407">
        <v>0.7839054016</v>
      </c>
      <c r="AJ3407">
        <v>0.72119296947199996</v>
      </c>
      <c r="AK3407">
        <v>6.0754984348000002E-2</v>
      </c>
      <c r="AL3407">
        <v>84.828750704632199</v>
      </c>
    </row>
    <row r="3408" spans="1:38" x14ac:dyDescent="0.25">
      <c r="A3408" t="s">
        <v>393</v>
      </c>
      <c r="B3408" s="17" t="s">
        <v>344</v>
      </c>
      <c r="C3408" t="s">
        <v>345</v>
      </c>
      <c r="D3408" t="s">
        <v>427</v>
      </c>
      <c r="E3408" t="s">
        <v>122</v>
      </c>
      <c r="F3408" t="s">
        <v>120</v>
      </c>
      <c r="G3408" t="s">
        <v>39</v>
      </c>
      <c r="H3408" t="s">
        <v>70</v>
      </c>
      <c r="J3408">
        <v>2319.5705333799997</v>
      </c>
      <c r="K3408">
        <v>1.6602201056499999</v>
      </c>
      <c r="L3408">
        <v>2.3365161533999996E-2</v>
      </c>
      <c r="M3408">
        <v>3.0964496052999996E-3</v>
      </c>
      <c r="N3408">
        <v>2.8487336368759998E-3</v>
      </c>
      <c r="O3408">
        <v>1.8213174061399999E-4</v>
      </c>
      <c r="P3408">
        <v>0.16766409262521803</v>
      </c>
      <c r="X3408" t="s">
        <v>344</v>
      </c>
      <c r="Y3408" t="s">
        <v>345</v>
      </c>
      <c r="Z3408" t="s">
        <v>427</v>
      </c>
      <c r="AA3408" t="s">
        <v>122</v>
      </c>
      <c r="AB3408" t="s">
        <v>120</v>
      </c>
      <c r="AC3408" t="s">
        <v>39</v>
      </c>
      <c r="AD3408" t="s">
        <v>70</v>
      </c>
      <c r="AF3408">
        <v>2319.5705333799997</v>
      </c>
      <c r="AG3408">
        <v>329.85561982000002</v>
      </c>
      <c r="AH3408">
        <v>5.7763444212000001</v>
      </c>
      <c r="AI3408">
        <v>0.63683415216899997</v>
      </c>
      <c r="AJ3408">
        <v>0.58588741999547989</v>
      </c>
      <c r="AK3408">
        <v>3.9755984731000005E-2</v>
      </c>
      <c r="AL3408">
        <v>35.458078841346001</v>
      </c>
    </row>
    <row r="3409" spans="1:38" x14ac:dyDescent="0.25">
      <c r="A3409" t="s">
        <v>393</v>
      </c>
      <c r="B3409" s="17" t="s">
        <v>344</v>
      </c>
      <c r="C3409" t="s">
        <v>345</v>
      </c>
      <c r="D3409" t="s">
        <v>427</v>
      </c>
      <c r="E3409" t="s">
        <v>123</v>
      </c>
      <c r="F3409" t="s">
        <v>36</v>
      </c>
      <c r="G3409" t="s">
        <v>37</v>
      </c>
      <c r="H3409" t="s">
        <v>70</v>
      </c>
      <c r="J3409">
        <v>5083.8467000000001</v>
      </c>
      <c r="K3409">
        <v>0.21676678999999999</v>
      </c>
      <c r="L3409">
        <v>2.3188202000000002E-3</v>
      </c>
      <c r="M3409">
        <v>2.2513702000000001E-4</v>
      </c>
      <c r="N3409">
        <v>2.0712605840000003E-4</v>
      </c>
      <c r="O3409">
        <v>1.6233021999999999E-5</v>
      </c>
      <c r="P3409">
        <v>2.5863765008999999E-2</v>
      </c>
      <c r="X3409" t="s">
        <v>344</v>
      </c>
      <c r="Y3409" t="s">
        <v>345</v>
      </c>
      <c r="Z3409" t="s">
        <v>427</v>
      </c>
      <c r="AA3409" t="s">
        <v>123</v>
      </c>
      <c r="AB3409" t="s">
        <v>36</v>
      </c>
      <c r="AC3409" t="s">
        <v>37</v>
      </c>
      <c r="AD3409" t="s">
        <v>70</v>
      </c>
      <c r="AF3409">
        <v>5083.8467000000001</v>
      </c>
      <c r="AG3409">
        <v>62.017391000000003</v>
      </c>
      <c r="AH3409">
        <v>0.82549399000000001</v>
      </c>
      <c r="AI3409">
        <v>6.6676347999999996E-2</v>
      </c>
      <c r="AJ3409">
        <v>6.1342240159999999E-2</v>
      </c>
      <c r="AK3409">
        <v>5.1024490999999998E-3</v>
      </c>
      <c r="AL3409">
        <v>7.2012612187999991</v>
      </c>
    </row>
    <row r="3410" spans="1:38" x14ac:dyDescent="0.25">
      <c r="A3410" t="s">
        <v>393</v>
      </c>
      <c r="B3410" s="17" t="s">
        <v>344</v>
      </c>
      <c r="C3410" t="s">
        <v>345</v>
      </c>
      <c r="D3410" t="s">
        <v>427</v>
      </c>
      <c r="E3410" t="s">
        <v>124</v>
      </c>
      <c r="F3410" t="s">
        <v>36</v>
      </c>
      <c r="G3410" t="s">
        <v>39</v>
      </c>
      <c r="H3410" t="s">
        <v>70</v>
      </c>
      <c r="J3410">
        <v>732.11785999999995</v>
      </c>
      <c r="K3410">
        <v>1.0882388000000001</v>
      </c>
      <c r="L3410">
        <v>1.2630036000000001E-2</v>
      </c>
      <c r="M3410">
        <v>1.3702562999999999E-3</v>
      </c>
      <c r="N3410">
        <v>1.260635796E-3</v>
      </c>
      <c r="O3410">
        <v>9.3447313999999994E-5</v>
      </c>
      <c r="P3410">
        <v>0.10069658336400002</v>
      </c>
      <c r="X3410" t="s">
        <v>344</v>
      </c>
      <c r="Y3410" t="s">
        <v>345</v>
      </c>
      <c r="Z3410" t="s">
        <v>427</v>
      </c>
      <c r="AA3410" t="s">
        <v>124</v>
      </c>
      <c r="AB3410" t="s">
        <v>36</v>
      </c>
      <c r="AC3410" t="s">
        <v>39</v>
      </c>
      <c r="AD3410" t="s">
        <v>70</v>
      </c>
      <c r="AF3410">
        <v>732.11785999999995</v>
      </c>
      <c r="AG3410">
        <v>216.21333000000001</v>
      </c>
      <c r="AH3410">
        <v>3.1224021999999998</v>
      </c>
      <c r="AI3410">
        <v>0.28181502000000003</v>
      </c>
      <c r="AJ3410">
        <v>0.25926981840000002</v>
      </c>
      <c r="AK3410">
        <v>2.0397815999999999E-2</v>
      </c>
      <c r="AL3410">
        <v>21.303641252000002</v>
      </c>
    </row>
    <row r="3411" spans="1:38" x14ac:dyDescent="0.25">
      <c r="A3411" t="s">
        <v>393</v>
      </c>
      <c r="B3411" s="17" t="s">
        <v>344</v>
      </c>
      <c r="C3411" t="s">
        <v>345</v>
      </c>
      <c r="D3411" t="s">
        <v>427</v>
      </c>
      <c r="E3411" t="s">
        <v>125</v>
      </c>
      <c r="F3411" t="s">
        <v>44</v>
      </c>
      <c r="G3411" t="s">
        <v>37</v>
      </c>
      <c r="H3411" t="s">
        <v>70</v>
      </c>
      <c r="J3411">
        <v>398.38983000000002</v>
      </c>
      <c r="K3411">
        <v>1.2407128E-2</v>
      </c>
      <c r="L3411">
        <v>1.4483633E-4</v>
      </c>
      <c r="M3411">
        <v>1.5906229E-5</v>
      </c>
      <c r="N3411">
        <v>1.4633730680000001E-5</v>
      </c>
      <c r="O3411">
        <v>1.0735763999999999E-6</v>
      </c>
      <c r="P3411">
        <v>1.5825810059599999E-3</v>
      </c>
      <c r="X3411" t="s">
        <v>344</v>
      </c>
      <c r="Y3411" t="s">
        <v>345</v>
      </c>
      <c r="Z3411" t="s">
        <v>427</v>
      </c>
      <c r="AA3411" t="s">
        <v>125</v>
      </c>
      <c r="AB3411" t="s">
        <v>44</v>
      </c>
      <c r="AC3411" t="s">
        <v>37</v>
      </c>
      <c r="AD3411" t="s">
        <v>70</v>
      </c>
      <c r="AF3411">
        <v>398.38983000000002</v>
      </c>
      <c r="AG3411">
        <v>3.5497024000000001</v>
      </c>
      <c r="AH3411">
        <v>5.1561351999999998E-2</v>
      </c>
      <c r="AI3411">
        <v>4.7107720999999998E-3</v>
      </c>
      <c r="AJ3411">
        <v>4.3339103320000003E-3</v>
      </c>
      <c r="AK3411">
        <v>3.3745219000000002E-4</v>
      </c>
      <c r="AL3411">
        <v>0.44917740627000002</v>
      </c>
    </row>
    <row r="3412" spans="1:38" x14ac:dyDescent="0.25">
      <c r="A3412" t="s">
        <v>393</v>
      </c>
      <c r="B3412" s="17" t="s">
        <v>344</v>
      </c>
      <c r="C3412" t="s">
        <v>345</v>
      </c>
      <c r="D3412" t="s">
        <v>427</v>
      </c>
      <c r="E3412" t="s">
        <v>126</v>
      </c>
      <c r="F3412" t="s">
        <v>44</v>
      </c>
      <c r="G3412" t="s">
        <v>39</v>
      </c>
      <c r="H3412" t="s">
        <v>70</v>
      </c>
      <c r="J3412">
        <v>53.501756219999997</v>
      </c>
      <c r="K3412">
        <v>4.5294908799999999E-2</v>
      </c>
      <c r="L3412">
        <v>5.6123893099999989E-4</v>
      </c>
      <c r="M3412">
        <v>4.972795283E-5</v>
      </c>
      <c r="N3412">
        <v>4.5749716603600005E-5</v>
      </c>
      <c r="O3412">
        <v>4.2743241299999991E-6</v>
      </c>
      <c r="P3412">
        <v>3.4354827729040005E-3</v>
      </c>
      <c r="X3412" t="s">
        <v>344</v>
      </c>
      <c r="Y3412" t="s">
        <v>345</v>
      </c>
      <c r="Z3412" t="s">
        <v>427</v>
      </c>
      <c r="AA3412" t="s">
        <v>126</v>
      </c>
      <c r="AB3412" t="s">
        <v>44</v>
      </c>
      <c r="AC3412" t="s">
        <v>39</v>
      </c>
      <c r="AD3412" t="s">
        <v>70</v>
      </c>
      <c r="AF3412">
        <v>53.501756219999997</v>
      </c>
      <c r="AG3412">
        <v>8.9992775799999993</v>
      </c>
      <c r="AH3412">
        <v>0.13874969990000002</v>
      </c>
      <c r="AI3412">
        <v>1.02273459E-2</v>
      </c>
      <c r="AJ3412">
        <v>9.4091582280000016E-3</v>
      </c>
      <c r="AK3412">
        <v>9.3300572199999992E-4</v>
      </c>
      <c r="AL3412">
        <v>0.72379328900840001</v>
      </c>
    </row>
    <row r="3413" spans="1:38" x14ac:dyDescent="0.25">
      <c r="A3413" t="s">
        <v>393</v>
      </c>
      <c r="B3413" s="17" t="s">
        <v>344</v>
      </c>
      <c r="C3413" t="s">
        <v>345</v>
      </c>
      <c r="D3413" t="s">
        <v>427</v>
      </c>
      <c r="E3413" t="s">
        <v>127</v>
      </c>
      <c r="F3413" t="s">
        <v>47</v>
      </c>
      <c r="G3413" t="s">
        <v>37</v>
      </c>
      <c r="H3413" t="s">
        <v>70</v>
      </c>
      <c r="J3413">
        <v>642.69219999999996</v>
      </c>
      <c r="K3413">
        <v>2.3656849000000001E-2</v>
      </c>
      <c r="L3413">
        <v>2.7642876E-4</v>
      </c>
      <c r="M3413">
        <v>3.0457477000000001E-5</v>
      </c>
      <c r="N3413">
        <v>2.8020878840000003E-5</v>
      </c>
      <c r="O3413">
        <v>2.0487641E-6</v>
      </c>
      <c r="P3413">
        <v>2.8938722526E-3</v>
      </c>
      <c r="X3413" t="s">
        <v>344</v>
      </c>
      <c r="Y3413" t="s">
        <v>345</v>
      </c>
      <c r="Z3413" t="s">
        <v>427</v>
      </c>
      <c r="AA3413" t="s">
        <v>127</v>
      </c>
      <c r="AB3413" t="s">
        <v>47</v>
      </c>
      <c r="AC3413" t="s">
        <v>37</v>
      </c>
      <c r="AD3413" t="s">
        <v>70</v>
      </c>
      <c r="AF3413">
        <v>642.69219999999996</v>
      </c>
      <c r="AG3413">
        <v>6.7682691000000004</v>
      </c>
      <c r="AH3413">
        <v>9.8407909000000002E-2</v>
      </c>
      <c r="AI3413">
        <v>9.0202531000000002E-3</v>
      </c>
      <c r="AJ3413">
        <v>8.2986328520000003E-3</v>
      </c>
      <c r="AK3413">
        <v>6.4397841999999997E-4</v>
      </c>
      <c r="AL3413">
        <v>0.78161263563000005</v>
      </c>
    </row>
    <row r="3414" spans="1:38" x14ac:dyDescent="0.25">
      <c r="A3414" t="s">
        <v>393</v>
      </c>
      <c r="B3414" s="17" t="s">
        <v>344</v>
      </c>
      <c r="C3414" t="s">
        <v>345</v>
      </c>
      <c r="D3414" t="s">
        <v>427</v>
      </c>
      <c r="E3414" t="s">
        <v>128</v>
      </c>
      <c r="F3414" t="s">
        <v>47</v>
      </c>
      <c r="G3414" t="s">
        <v>39</v>
      </c>
      <c r="H3414" t="s">
        <v>70</v>
      </c>
      <c r="J3414">
        <v>530.47427310000012</v>
      </c>
      <c r="K3414">
        <v>1.9221402811000001</v>
      </c>
      <c r="L3414">
        <v>3.0224257046E-2</v>
      </c>
      <c r="M3414">
        <v>9.5155637800000011E-4</v>
      </c>
      <c r="N3414">
        <v>8.7543186776000022E-4</v>
      </c>
      <c r="O3414">
        <v>1.8035127225E-4</v>
      </c>
      <c r="P3414">
        <v>7.3130608887455706E-2</v>
      </c>
      <c r="X3414" t="s">
        <v>344</v>
      </c>
      <c r="Y3414" t="s">
        <v>345</v>
      </c>
      <c r="Z3414" t="s">
        <v>427</v>
      </c>
      <c r="AA3414" t="s">
        <v>128</v>
      </c>
      <c r="AB3414" t="s">
        <v>47</v>
      </c>
      <c r="AC3414" t="s">
        <v>39</v>
      </c>
      <c r="AD3414" t="s">
        <v>70</v>
      </c>
      <c r="AF3414">
        <v>530.47427310000012</v>
      </c>
      <c r="AG3414">
        <v>381.89441410000001</v>
      </c>
      <c r="AH3414">
        <v>7.472053250000001</v>
      </c>
      <c r="AI3414">
        <v>0.19570274592</v>
      </c>
      <c r="AJ3414">
        <v>0.18004652624640002</v>
      </c>
      <c r="AK3414">
        <v>3.9367338220000006E-2</v>
      </c>
      <c r="AL3414">
        <v>15.437092300549971</v>
      </c>
    </row>
    <row r="3415" spans="1:38" x14ac:dyDescent="0.25">
      <c r="A3415" t="s">
        <v>393</v>
      </c>
      <c r="B3415" s="17" t="s">
        <v>344</v>
      </c>
      <c r="C3415" t="s">
        <v>345</v>
      </c>
      <c r="D3415" t="s">
        <v>427</v>
      </c>
      <c r="E3415" t="s">
        <v>129</v>
      </c>
      <c r="F3415" t="s">
        <v>50</v>
      </c>
      <c r="G3415" t="s">
        <v>37</v>
      </c>
      <c r="H3415" t="s">
        <v>70</v>
      </c>
      <c r="J3415">
        <v>8719.1350199999997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1.6663080490000003E-2</v>
      </c>
      <c r="X3415" t="s">
        <v>344</v>
      </c>
      <c r="Y3415" t="s">
        <v>345</v>
      </c>
      <c r="Z3415" t="s">
        <v>427</v>
      </c>
      <c r="AA3415" t="s">
        <v>129</v>
      </c>
      <c r="AB3415" t="s">
        <v>50</v>
      </c>
      <c r="AC3415" t="s">
        <v>37</v>
      </c>
      <c r="AD3415" t="s">
        <v>70</v>
      </c>
      <c r="AF3415">
        <v>8719.1350199999997</v>
      </c>
      <c r="AG3415">
        <v>134.91599239999999</v>
      </c>
      <c r="AH3415">
        <v>0.93240387299999994</v>
      </c>
      <c r="AI3415">
        <v>2.7219813199999998E-2</v>
      </c>
      <c r="AJ3415">
        <v>2.5042228144000003E-2</v>
      </c>
      <c r="AK3415">
        <v>7.4780513500000007E-3</v>
      </c>
      <c r="AL3415">
        <v>8.1116183674909994</v>
      </c>
    </row>
    <row r="3416" spans="1:38" x14ac:dyDescent="0.25">
      <c r="A3416" t="s">
        <v>393</v>
      </c>
      <c r="B3416" s="17" t="s">
        <v>344</v>
      </c>
      <c r="C3416" t="s">
        <v>345</v>
      </c>
      <c r="D3416" t="s">
        <v>427</v>
      </c>
      <c r="E3416" t="s">
        <v>130</v>
      </c>
      <c r="F3416" t="s">
        <v>50</v>
      </c>
      <c r="G3416" t="s">
        <v>39</v>
      </c>
      <c r="H3416" t="s">
        <v>70</v>
      </c>
      <c r="J3416">
        <v>918.18675699999994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1.9222018060000001E-3</v>
      </c>
      <c r="X3416" t="s">
        <v>344</v>
      </c>
      <c r="Y3416" t="s">
        <v>345</v>
      </c>
      <c r="Z3416" t="s">
        <v>427</v>
      </c>
      <c r="AA3416" t="s">
        <v>130</v>
      </c>
      <c r="AB3416" t="s">
        <v>50</v>
      </c>
      <c r="AC3416" t="s">
        <v>39</v>
      </c>
      <c r="AD3416" t="s">
        <v>70</v>
      </c>
      <c r="AF3416">
        <v>918.18675699999994</v>
      </c>
      <c r="AG3416">
        <v>241.51804999999999</v>
      </c>
      <c r="AH3416">
        <v>1.6692066800000001</v>
      </c>
      <c r="AI3416">
        <v>4.8726922799999996E-2</v>
      </c>
      <c r="AJ3416">
        <v>4.4828768976000001E-2</v>
      </c>
      <c r="AK3416">
        <v>1.3387374229999999E-2</v>
      </c>
      <c r="AL3416">
        <v>8.7035068823320003</v>
      </c>
    </row>
    <row r="3417" spans="1:38" x14ac:dyDescent="0.25">
      <c r="A3417" t="s">
        <v>393</v>
      </c>
      <c r="B3417" s="17" t="s">
        <v>344</v>
      </c>
      <c r="C3417" t="s">
        <v>345</v>
      </c>
      <c r="D3417" t="s">
        <v>427</v>
      </c>
      <c r="E3417" t="s">
        <v>132</v>
      </c>
      <c r="F3417" t="s">
        <v>131</v>
      </c>
      <c r="G3417" t="s">
        <v>37</v>
      </c>
      <c r="H3417" t="s">
        <v>70</v>
      </c>
      <c r="J3417">
        <v>3081.2942662</v>
      </c>
      <c r="K3417">
        <v>0.50233566750000003</v>
      </c>
      <c r="L3417">
        <v>5.9489509420000003E-3</v>
      </c>
      <c r="M3417">
        <v>1.8903256201000004E-4</v>
      </c>
      <c r="N3417">
        <v>1.7390995704920001E-4</v>
      </c>
      <c r="O3417">
        <v>3.9627288006999995E-5</v>
      </c>
      <c r="P3417">
        <v>3.0120299157684903E-2</v>
      </c>
      <c r="X3417" t="s">
        <v>344</v>
      </c>
      <c r="Y3417" t="s">
        <v>345</v>
      </c>
      <c r="Z3417" t="s">
        <v>427</v>
      </c>
      <c r="AA3417" t="s">
        <v>132</v>
      </c>
      <c r="AB3417" t="s">
        <v>131</v>
      </c>
      <c r="AC3417" t="s">
        <v>37</v>
      </c>
      <c r="AD3417" t="s">
        <v>70</v>
      </c>
      <c r="AF3417">
        <v>3081.2942662</v>
      </c>
      <c r="AG3417">
        <v>143.71918020000001</v>
      </c>
      <c r="AH3417">
        <v>2.1178107046000001</v>
      </c>
      <c r="AI3417">
        <v>5.5983691699999998E-2</v>
      </c>
      <c r="AJ3417">
        <v>5.1504996364000008E-2</v>
      </c>
      <c r="AK3417">
        <v>1.245585903E-2</v>
      </c>
      <c r="AL3417">
        <v>7.7749362291163209</v>
      </c>
    </row>
    <row r="3418" spans="1:38" x14ac:dyDescent="0.25">
      <c r="A3418" t="s">
        <v>393</v>
      </c>
      <c r="B3418" s="17" t="s">
        <v>344</v>
      </c>
      <c r="C3418" t="s">
        <v>345</v>
      </c>
      <c r="D3418" t="s">
        <v>427</v>
      </c>
      <c r="E3418" t="s">
        <v>133</v>
      </c>
      <c r="F3418" t="s">
        <v>131</v>
      </c>
      <c r="G3418" t="s">
        <v>39</v>
      </c>
      <c r="H3418" t="s">
        <v>70</v>
      </c>
      <c r="J3418">
        <v>70.987620490000012</v>
      </c>
      <c r="K3418">
        <v>0.25532690046000001</v>
      </c>
      <c r="L3418">
        <v>2.8644171497999998E-3</v>
      </c>
      <c r="M3418">
        <v>1.0305362636E-4</v>
      </c>
      <c r="N3418">
        <v>9.48093362512E-5</v>
      </c>
      <c r="O3418">
        <v>2.0697675975999997E-5</v>
      </c>
      <c r="P3418">
        <v>7.2171213067810016E-3</v>
      </c>
      <c r="X3418" t="s">
        <v>344</v>
      </c>
      <c r="Y3418" t="s">
        <v>345</v>
      </c>
      <c r="Z3418" t="s">
        <v>427</v>
      </c>
      <c r="AA3418" t="s">
        <v>133</v>
      </c>
      <c r="AB3418" t="s">
        <v>131</v>
      </c>
      <c r="AC3418" t="s">
        <v>39</v>
      </c>
      <c r="AD3418" t="s">
        <v>70</v>
      </c>
      <c r="AF3418">
        <v>70.987620490000012</v>
      </c>
      <c r="AG3418">
        <v>50.728825385999997</v>
      </c>
      <c r="AH3418">
        <v>0.70814228520000011</v>
      </c>
      <c r="AI3418">
        <v>2.1194618649000001E-2</v>
      </c>
      <c r="AJ3418">
        <v>1.9499049157079999E-2</v>
      </c>
      <c r="AK3418">
        <v>4.517918938599999E-3</v>
      </c>
      <c r="AL3418">
        <v>1.5372291014782005</v>
      </c>
    </row>
    <row r="3419" spans="1:38" x14ac:dyDescent="0.25">
      <c r="A3419" t="s">
        <v>393</v>
      </c>
      <c r="B3419" s="17" t="s">
        <v>344</v>
      </c>
      <c r="C3419" t="s">
        <v>345</v>
      </c>
      <c r="D3419" t="s">
        <v>427</v>
      </c>
      <c r="E3419" t="s">
        <v>135</v>
      </c>
      <c r="F3419" t="s">
        <v>134</v>
      </c>
      <c r="G3419" t="s">
        <v>39</v>
      </c>
      <c r="H3419" t="s">
        <v>70</v>
      </c>
      <c r="J3419">
        <v>244.66332642000003</v>
      </c>
      <c r="K3419">
        <v>0.33035567877999999</v>
      </c>
      <c r="L3419">
        <v>3.8613315750000003E-3</v>
      </c>
      <c r="M3419">
        <v>1.153244038E-4</v>
      </c>
      <c r="N3419">
        <v>1.0609845149599998E-4</v>
      </c>
      <c r="O3419">
        <v>2.3897400539999997E-5</v>
      </c>
      <c r="P3419">
        <v>1.0765326211027999E-2</v>
      </c>
      <c r="X3419" t="s">
        <v>344</v>
      </c>
      <c r="Y3419" t="s">
        <v>345</v>
      </c>
      <c r="Z3419" t="s">
        <v>427</v>
      </c>
      <c r="AA3419" t="s">
        <v>135</v>
      </c>
      <c r="AB3419" t="s">
        <v>134</v>
      </c>
      <c r="AC3419" t="s">
        <v>39</v>
      </c>
      <c r="AD3419" t="s">
        <v>70</v>
      </c>
      <c r="AF3419">
        <v>244.66332642</v>
      </c>
      <c r="AG3419">
        <v>65.635690199999999</v>
      </c>
      <c r="AH3419">
        <v>0.95459992900000001</v>
      </c>
      <c r="AI3419">
        <v>2.3718302060000002E-2</v>
      </c>
      <c r="AJ3419">
        <v>2.18208378952E-2</v>
      </c>
      <c r="AK3419">
        <v>5.2163595270000003E-3</v>
      </c>
      <c r="AL3419">
        <v>2.2402757661957997</v>
      </c>
    </row>
    <row r="3420" spans="1:38" x14ac:dyDescent="0.25">
      <c r="A3420" t="s">
        <v>393</v>
      </c>
      <c r="B3420" s="17" t="s">
        <v>344</v>
      </c>
      <c r="C3420" t="s">
        <v>345</v>
      </c>
      <c r="D3420" t="s">
        <v>427</v>
      </c>
      <c r="E3420" t="s">
        <v>137</v>
      </c>
      <c r="F3420" t="s">
        <v>136</v>
      </c>
      <c r="G3420" t="s">
        <v>39</v>
      </c>
      <c r="H3420" t="s">
        <v>70</v>
      </c>
      <c r="J3420">
        <v>445.64950999999996</v>
      </c>
      <c r="K3420">
        <v>0.13439922600000001</v>
      </c>
      <c r="L3420">
        <v>1.4905018500000001E-3</v>
      </c>
      <c r="M3420">
        <v>1.52202316E-4</v>
      </c>
      <c r="N3420">
        <v>1.4002613072E-4</v>
      </c>
      <c r="O3420">
        <v>1.07483888E-5</v>
      </c>
      <c r="P3420">
        <v>1.20941500599E-2</v>
      </c>
      <c r="X3420" t="s">
        <v>344</v>
      </c>
      <c r="Y3420" t="s">
        <v>345</v>
      </c>
      <c r="Z3420" t="s">
        <v>427</v>
      </c>
      <c r="AA3420" t="s">
        <v>137</v>
      </c>
      <c r="AB3420" t="s">
        <v>136</v>
      </c>
      <c r="AC3420" t="s">
        <v>39</v>
      </c>
      <c r="AD3420" t="s">
        <v>70</v>
      </c>
      <c r="AF3420">
        <v>445.64950999999996</v>
      </c>
      <c r="AG3420">
        <v>26.702691700000003</v>
      </c>
      <c r="AH3420">
        <v>0.368482435</v>
      </c>
      <c r="AI3420">
        <v>3.1302830400000002E-2</v>
      </c>
      <c r="AJ3420">
        <v>2.8798603968000002E-2</v>
      </c>
      <c r="AK3420">
        <v>2.3461737899999999E-3</v>
      </c>
      <c r="AL3420">
        <v>2.5547411869000003</v>
      </c>
    </row>
    <row r="3421" spans="1:38" x14ac:dyDescent="0.25">
      <c r="A3421" t="s">
        <v>393</v>
      </c>
      <c r="B3421" s="17" t="s">
        <v>344</v>
      </c>
      <c r="C3421" t="s">
        <v>345</v>
      </c>
      <c r="D3421" t="s">
        <v>427</v>
      </c>
      <c r="E3421" t="s">
        <v>139</v>
      </c>
      <c r="F3421" t="s">
        <v>138</v>
      </c>
      <c r="G3421" t="s">
        <v>37</v>
      </c>
      <c r="H3421" t="s">
        <v>70</v>
      </c>
      <c r="J3421">
        <v>21056.576303999998</v>
      </c>
      <c r="K3421">
        <v>6.7199924852999997</v>
      </c>
      <c r="L3421">
        <v>7.9841366634000002E-2</v>
      </c>
      <c r="M3421">
        <v>2.5343772833999996E-3</v>
      </c>
      <c r="N3421">
        <v>2.3316271007279999E-3</v>
      </c>
      <c r="O3421">
        <v>5.3139303441999996E-4</v>
      </c>
      <c r="P3421">
        <v>0.31301097745643003</v>
      </c>
      <c r="X3421" t="s">
        <v>344</v>
      </c>
      <c r="Y3421" t="s">
        <v>345</v>
      </c>
      <c r="Z3421" t="s">
        <v>427</v>
      </c>
      <c r="AA3421" t="s">
        <v>139</v>
      </c>
      <c r="AB3421" t="s">
        <v>138</v>
      </c>
      <c r="AC3421" t="s">
        <v>37</v>
      </c>
      <c r="AD3421" t="s">
        <v>70</v>
      </c>
      <c r="AF3421">
        <v>21056.576303999998</v>
      </c>
      <c r="AG3421">
        <v>1922.6025936000001</v>
      </c>
      <c r="AH3421">
        <v>28.423318379000001</v>
      </c>
      <c r="AI3421">
        <v>0.7505785679000001</v>
      </c>
      <c r="AJ3421">
        <v>0.69053228246800002</v>
      </c>
      <c r="AK3421">
        <v>0.16703027139000001</v>
      </c>
      <c r="AL3421">
        <v>82.867416638099996</v>
      </c>
    </row>
    <row r="3422" spans="1:38" x14ac:dyDescent="0.25">
      <c r="A3422" t="s">
        <v>393</v>
      </c>
      <c r="B3422" s="17" t="s">
        <v>344</v>
      </c>
      <c r="C3422" t="s">
        <v>345</v>
      </c>
      <c r="D3422" t="s">
        <v>427</v>
      </c>
      <c r="E3422" t="s">
        <v>140</v>
      </c>
      <c r="F3422" t="s">
        <v>138</v>
      </c>
      <c r="G3422" t="s">
        <v>39</v>
      </c>
      <c r="H3422" t="s">
        <v>70</v>
      </c>
      <c r="J3422">
        <v>485.10168470000002</v>
      </c>
      <c r="K3422">
        <v>3.4715141910999998</v>
      </c>
      <c r="L3422">
        <v>3.8932222168999997E-2</v>
      </c>
      <c r="M3422">
        <v>1.3959529381E-3</v>
      </c>
      <c r="N3422">
        <v>1.2842767030520001E-3</v>
      </c>
      <c r="O3422">
        <v>2.8132176316999997E-4</v>
      </c>
      <c r="P3422">
        <v>9.2424373893965975E-2</v>
      </c>
      <c r="X3422" t="s">
        <v>344</v>
      </c>
      <c r="Y3422" t="s">
        <v>345</v>
      </c>
      <c r="Z3422" t="s">
        <v>427</v>
      </c>
      <c r="AA3422" t="s">
        <v>140</v>
      </c>
      <c r="AB3422" t="s">
        <v>138</v>
      </c>
      <c r="AC3422" t="s">
        <v>39</v>
      </c>
      <c r="AD3422" t="s">
        <v>70</v>
      </c>
      <c r="AF3422">
        <v>485.10168470000002</v>
      </c>
      <c r="AG3422">
        <v>689.72694597999998</v>
      </c>
      <c r="AH3422">
        <v>9.6248393181000012</v>
      </c>
      <c r="AI3422">
        <v>0.28709996785999997</v>
      </c>
      <c r="AJ3422">
        <v>0.26413197043120001</v>
      </c>
      <c r="AK3422">
        <v>6.1407319380999997E-2</v>
      </c>
      <c r="AL3422">
        <v>19.684319768246201</v>
      </c>
    </row>
    <row r="3423" spans="1:38" x14ac:dyDescent="0.25">
      <c r="A3423" t="s">
        <v>393</v>
      </c>
      <c r="B3423" s="17" t="s">
        <v>344</v>
      </c>
      <c r="C3423" t="s">
        <v>345</v>
      </c>
      <c r="D3423" t="s">
        <v>427</v>
      </c>
      <c r="E3423" t="s">
        <v>142</v>
      </c>
      <c r="F3423" t="s">
        <v>141</v>
      </c>
      <c r="G3423" t="s">
        <v>39</v>
      </c>
      <c r="H3423" t="s">
        <v>70</v>
      </c>
      <c r="J3423">
        <v>41.267606229000002</v>
      </c>
      <c r="K3423">
        <v>0.38616198915799999</v>
      </c>
      <c r="L3423">
        <v>7.0686613764000001E-3</v>
      </c>
      <c r="M3423">
        <v>2.3206651652000001E-4</v>
      </c>
      <c r="N3423">
        <v>2.1350119519840003E-4</v>
      </c>
      <c r="O3423">
        <v>4.7459559411599997E-5</v>
      </c>
      <c r="P3423">
        <v>1.0433871539178284E-2</v>
      </c>
      <c r="X3423" t="s">
        <v>344</v>
      </c>
      <c r="Y3423" t="s">
        <v>345</v>
      </c>
      <c r="Z3423" t="s">
        <v>427</v>
      </c>
      <c r="AA3423" t="s">
        <v>142</v>
      </c>
      <c r="AB3423" t="s">
        <v>141</v>
      </c>
      <c r="AC3423" t="s">
        <v>39</v>
      </c>
      <c r="AD3423" t="s">
        <v>70</v>
      </c>
      <c r="AF3423">
        <v>41.267606229000002</v>
      </c>
      <c r="AG3423">
        <v>76.723380758999994</v>
      </c>
      <c r="AH3423">
        <v>1.7475172849799998</v>
      </c>
      <c r="AI3423">
        <v>4.7728176006000003E-2</v>
      </c>
      <c r="AJ3423">
        <v>4.3909921925519999E-2</v>
      </c>
      <c r="AK3423">
        <v>1.03595417192E-2</v>
      </c>
      <c r="AL3423">
        <v>2.241195873557257</v>
      </c>
    </row>
    <row r="3424" spans="1:38" x14ac:dyDescent="0.25">
      <c r="A3424" t="s">
        <v>393</v>
      </c>
      <c r="B3424" s="17" t="s">
        <v>344</v>
      </c>
      <c r="C3424" t="s">
        <v>345</v>
      </c>
      <c r="D3424" t="s">
        <v>427</v>
      </c>
      <c r="E3424" t="s">
        <v>143</v>
      </c>
      <c r="F3424" t="s">
        <v>53</v>
      </c>
      <c r="G3424" t="s">
        <v>39</v>
      </c>
      <c r="H3424" t="s">
        <v>70</v>
      </c>
      <c r="J3424">
        <v>1415.3156001499999</v>
      </c>
      <c r="K3424">
        <v>9.8237157477000014</v>
      </c>
      <c r="L3424">
        <v>0.11711485612000001</v>
      </c>
      <c r="M3424">
        <v>6.312710776900001E-3</v>
      </c>
      <c r="N3424">
        <v>5.8076939147480014E-3</v>
      </c>
      <c r="O3424">
        <v>9.0325134390000005E-4</v>
      </c>
      <c r="P3424">
        <v>0.32053639046593402</v>
      </c>
      <c r="X3424" t="s">
        <v>344</v>
      </c>
      <c r="Y3424" t="s">
        <v>345</v>
      </c>
      <c r="Z3424" t="s">
        <v>427</v>
      </c>
      <c r="AA3424" t="s">
        <v>143</v>
      </c>
      <c r="AB3424" t="s">
        <v>53</v>
      </c>
      <c r="AC3424" t="s">
        <v>39</v>
      </c>
      <c r="AD3424" t="s">
        <v>70</v>
      </c>
      <c r="AF3424">
        <v>1415.3156001499999</v>
      </c>
      <c r="AG3424">
        <v>1951.7940706400002</v>
      </c>
      <c r="AH3424">
        <v>28.953181697999998</v>
      </c>
      <c r="AI3424">
        <v>1.2983095636999999</v>
      </c>
      <c r="AJ3424">
        <v>1.1944447986040001</v>
      </c>
      <c r="AK3424">
        <v>0.19716301402999997</v>
      </c>
      <c r="AL3424">
        <v>68.615335548963586</v>
      </c>
    </row>
    <row r="3425" spans="1:38" x14ac:dyDescent="0.25">
      <c r="A3425" t="s">
        <v>393</v>
      </c>
      <c r="B3425" s="17" t="s">
        <v>344</v>
      </c>
      <c r="C3425" t="s">
        <v>345</v>
      </c>
      <c r="D3425" t="s">
        <v>427</v>
      </c>
      <c r="E3425" t="s">
        <v>145</v>
      </c>
      <c r="F3425" t="s">
        <v>144</v>
      </c>
      <c r="G3425" t="s">
        <v>37</v>
      </c>
      <c r="H3425" t="s">
        <v>70</v>
      </c>
      <c r="J3425">
        <v>1037.1625376</v>
      </c>
      <c r="K3425">
        <v>0.26235116669999997</v>
      </c>
      <c r="L3425">
        <v>2.8709758089999998E-3</v>
      </c>
      <c r="M3425">
        <v>1.7881632259999998E-4</v>
      </c>
      <c r="N3425">
        <v>1.64511016792E-4</v>
      </c>
      <c r="O3425">
        <v>1.8754690539999998E-5</v>
      </c>
      <c r="P3425">
        <v>1.8032293564638119E-2</v>
      </c>
      <c r="X3425" t="s">
        <v>344</v>
      </c>
      <c r="Y3425" t="s">
        <v>345</v>
      </c>
      <c r="Z3425" t="s">
        <v>427</v>
      </c>
      <c r="AA3425" t="s">
        <v>145</v>
      </c>
      <c r="AB3425" t="s">
        <v>144</v>
      </c>
      <c r="AC3425" t="s">
        <v>37</v>
      </c>
      <c r="AD3425" t="s">
        <v>70</v>
      </c>
      <c r="AF3425">
        <v>1037.1625376</v>
      </c>
      <c r="AG3425">
        <v>75.059158600000004</v>
      </c>
      <c r="AH3425">
        <v>1.0220598377000001</v>
      </c>
      <c r="AI3425">
        <v>5.2958055329999996E-2</v>
      </c>
      <c r="AJ3425">
        <v>4.87214109036E-2</v>
      </c>
      <c r="AK3425">
        <v>5.8950733380000002E-3</v>
      </c>
      <c r="AL3425">
        <v>5.0812997261855699</v>
      </c>
    </row>
    <row r="3426" spans="1:38" x14ac:dyDescent="0.25">
      <c r="A3426" t="s">
        <v>393</v>
      </c>
      <c r="B3426" s="17" t="s">
        <v>344</v>
      </c>
      <c r="C3426" t="s">
        <v>345</v>
      </c>
      <c r="D3426" t="s">
        <v>427</v>
      </c>
      <c r="E3426" t="s">
        <v>146</v>
      </c>
      <c r="F3426" t="s">
        <v>144</v>
      </c>
      <c r="G3426" t="s">
        <v>39</v>
      </c>
      <c r="H3426" t="s">
        <v>70</v>
      </c>
      <c r="J3426">
        <v>1064.1448759769999</v>
      </c>
      <c r="K3426">
        <v>0.38811170780199994</v>
      </c>
      <c r="L3426">
        <v>4.293921715899999E-3</v>
      </c>
      <c r="M3426">
        <v>2.6450552657599993E-4</v>
      </c>
      <c r="N3426">
        <v>2.4334508444991999E-4</v>
      </c>
      <c r="O3426">
        <v>2.7814721140000002E-5</v>
      </c>
      <c r="P3426">
        <v>2.3770250019095367E-2</v>
      </c>
      <c r="X3426" t="s">
        <v>344</v>
      </c>
      <c r="Y3426" t="s">
        <v>345</v>
      </c>
      <c r="Z3426" t="s">
        <v>427</v>
      </c>
      <c r="AA3426" t="s">
        <v>146</v>
      </c>
      <c r="AB3426" t="s">
        <v>144</v>
      </c>
      <c r="AC3426" t="s">
        <v>39</v>
      </c>
      <c r="AD3426" t="s">
        <v>70</v>
      </c>
      <c r="AF3426">
        <v>1064.1448759769999</v>
      </c>
      <c r="AG3426">
        <v>77.110755252999994</v>
      </c>
      <c r="AH3426">
        <v>1.0615449603999998</v>
      </c>
      <c r="AI3426">
        <v>5.4399786430499995E-2</v>
      </c>
      <c r="AJ3426">
        <v>5.0047803516059995E-2</v>
      </c>
      <c r="AK3426">
        <v>6.0714374664000001E-3</v>
      </c>
      <c r="AL3426">
        <v>5.1566923519553205</v>
      </c>
    </row>
    <row r="3427" spans="1:38" x14ac:dyDescent="0.25">
      <c r="A3427" t="s">
        <v>393</v>
      </c>
      <c r="B3427" s="17" t="s">
        <v>344</v>
      </c>
      <c r="C3427" t="s">
        <v>345</v>
      </c>
      <c r="D3427" t="s">
        <v>427</v>
      </c>
      <c r="E3427" t="s">
        <v>148</v>
      </c>
      <c r="F3427" t="s">
        <v>147</v>
      </c>
      <c r="G3427" t="s">
        <v>56</v>
      </c>
      <c r="H3427" t="s">
        <v>70</v>
      </c>
      <c r="J3427">
        <v>3.2815344999999998E-3</v>
      </c>
      <c r="K3427">
        <v>1.04059559E-5</v>
      </c>
      <c r="L3427">
        <v>1.1393698799999999E-7</v>
      </c>
      <c r="M3427">
        <v>4.3107916999999995E-9</v>
      </c>
      <c r="N3427">
        <v>3.9659283639999997E-9</v>
      </c>
      <c r="O3427">
        <v>8.4147505999999999E-10</v>
      </c>
      <c r="P3427">
        <v>2.6996905040899999E-7</v>
      </c>
      <c r="X3427" t="s">
        <v>344</v>
      </c>
      <c r="Y3427" t="s">
        <v>345</v>
      </c>
      <c r="Z3427" t="s">
        <v>427</v>
      </c>
      <c r="AA3427" t="s">
        <v>148</v>
      </c>
      <c r="AB3427" t="s">
        <v>147</v>
      </c>
      <c r="AC3427" t="s">
        <v>56</v>
      </c>
      <c r="AD3427" t="s">
        <v>70</v>
      </c>
      <c r="AF3427">
        <v>3.2815344999999998E-3</v>
      </c>
      <c r="AG3427">
        <v>1.9847759699999998E-3</v>
      </c>
      <c r="AH3427">
        <v>2.7040847999999998E-5</v>
      </c>
      <c r="AI3427">
        <v>8.5111986000000004E-7</v>
      </c>
      <c r="AJ3427">
        <v>7.8303027120000001E-7</v>
      </c>
      <c r="AK3427">
        <v>1.7633128299999999E-7</v>
      </c>
      <c r="AL3427">
        <v>5.5996206453000011E-5</v>
      </c>
    </row>
    <row r="3428" spans="1:38" x14ac:dyDescent="0.25">
      <c r="A3428" t="s">
        <v>393</v>
      </c>
      <c r="B3428" s="17" t="s">
        <v>344</v>
      </c>
      <c r="C3428" t="s">
        <v>345</v>
      </c>
      <c r="D3428" t="s">
        <v>427</v>
      </c>
      <c r="E3428" t="s">
        <v>150</v>
      </c>
      <c r="F3428" t="s">
        <v>149</v>
      </c>
      <c r="G3428" t="s">
        <v>56</v>
      </c>
      <c r="H3428" t="s">
        <v>70</v>
      </c>
      <c r="J3428">
        <v>1.8025326599999999E-3</v>
      </c>
      <c r="K3428">
        <v>1.6732485570999999E-5</v>
      </c>
      <c r="L3428">
        <v>6.9815557359999995E-7</v>
      </c>
      <c r="M3428">
        <v>1.4873558679999998E-8</v>
      </c>
      <c r="N3428">
        <v>1.36836739856E-8</v>
      </c>
      <c r="O3428">
        <v>3.3861945070000003E-9</v>
      </c>
      <c r="P3428">
        <v>5.5263079727497995E-7</v>
      </c>
      <c r="X3428" t="s">
        <v>344</v>
      </c>
      <c r="Y3428" t="s">
        <v>345</v>
      </c>
      <c r="Z3428" t="s">
        <v>427</v>
      </c>
      <c r="AA3428" t="s">
        <v>150</v>
      </c>
      <c r="AB3428" t="s">
        <v>149</v>
      </c>
      <c r="AC3428" t="s">
        <v>56</v>
      </c>
      <c r="AD3428" t="s">
        <v>70</v>
      </c>
      <c r="AF3428">
        <v>1.8025326599999999E-3</v>
      </c>
      <c r="AG3428">
        <v>3.1914641719999995E-3</v>
      </c>
      <c r="AH3428">
        <v>1.6569437290000003E-4</v>
      </c>
      <c r="AI3428">
        <v>2.9366252830000003E-6</v>
      </c>
      <c r="AJ3428">
        <v>2.7016952603600001E-6</v>
      </c>
      <c r="AK3428">
        <v>7.0957784000000003E-7</v>
      </c>
      <c r="AL3428">
        <v>1.1508947958847003E-4</v>
      </c>
    </row>
    <row r="3429" spans="1:38" x14ac:dyDescent="0.25">
      <c r="A3429" t="s">
        <v>393</v>
      </c>
      <c r="B3429" s="17" t="s">
        <v>344</v>
      </c>
      <c r="C3429" t="s">
        <v>345</v>
      </c>
      <c r="D3429" t="s">
        <v>427</v>
      </c>
      <c r="E3429" t="s">
        <v>152</v>
      </c>
      <c r="F3429" t="s">
        <v>151</v>
      </c>
      <c r="G3429" t="s">
        <v>56</v>
      </c>
      <c r="H3429" t="s">
        <v>70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X3429" t="s">
        <v>344</v>
      </c>
      <c r="Y3429" t="s">
        <v>345</v>
      </c>
      <c r="Z3429" t="s">
        <v>427</v>
      </c>
      <c r="AA3429" t="s">
        <v>152</v>
      </c>
      <c r="AB3429" t="s">
        <v>151</v>
      </c>
      <c r="AC3429" t="s">
        <v>56</v>
      </c>
      <c r="AD3429" t="s">
        <v>70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</row>
    <row r="3430" spans="1:38" x14ac:dyDescent="0.25">
      <c r="A3430" t="s">
        <v>393</v>
      </c>
      <c r="B3430" s="17" t="s">
        <v>344</v>
      </c>
      <c r="C3430" t="s">
        <v>345</v>
      </c>
      <c r="D3430" t="s">
        <v>427</v>
      </c>
      <c r="E3430" t="s">
        <v>154</v>
      </c>
      <c r="F3430" t="s">
        <v>153</v>
      </c>
      <c r="G3430" t="s">
        <v>56</v>
      </c>
      <c r="H3430" t="s">
        <v>70</v>
      </c>
      <c r="J3430">
        <v>1.2201760510000001E-2</v>
      </c>
      <c r="K3430">
        <v>1.3486522170000001E-5</v>
      </c>
      <c r="L3430">
        <v>1.0488951930000001E-6</v>
      </c>
      <c r="M3430">
        <v>8.5768464599999993E-9</v>
      </c>
      <c r="N3430">
        <v>7.8906987431999997E-9</v>
      </c>
      <c r="O3430">
        <v>2.2797087299999997E-9</v>
      </c>
      <c r="P3430">
        <v>8.0489144532300014E-7</v>
      </c>
      <c r="X3430" t="s">
        <v>344</v>
      </c>
      <c r="Y3430" t="s">
        <v>345</v>
      </c>
      <c r="Z3430" t="s">
        <v>427</v>
      </c>
      <c r="AA3430" t="s">
        <v>154</v>
      </c>
      <c r="AB3430" t="s">
        <v>153</v>
      </c>
      <c r="AC3430" t="s">
        <v>56</v>
      </c>
      <c r="AD3430" t="s">
        <v>70</v>
      </c>
      <c r="AF3430">
        <v>1.2201760510000001E-2</v>
      </c>
      <c r="AG3430">
        <v>2.5723468700000001E-3</v>
      </c>
      <c r="AH3430">
        <v>2.4893603300000003E-4</v>
      </c>
      <c r="AI3430">
        <v>1.6934069499999998E-6</v>
      </c>
      <c r="AJ3430">
        <v>1.557934394E-6</v>
      </c>
      <c r="AK3430">
        <v>4.7771346900000004E-7</v>
      </c>
      <c r="AL3430">
        <v>1.8585669451380002E-4</v>
      </c>
    </row>
    <row r="3431" spans="1:38" x14ac:dyDescent="0.25">
      <c r="A3431" t="s">
        <v>393</v>
      </c>
      <c r="B3431" s="17" t="s">
        <v>344</v>
      </c>
      <c r="C3431" t="s">
        <v>345</v>
      </c>
      <c r="D3431" t="s">
        <v>427</v>
      </c>
      <c r="E3431" t="s">
        <v>156</v>
      </c>
      <c r="F3431" t="s">
        <v>155</v>
      </c>
      <c r="G3431" t="s">
        <v>56</v>
      </c>
      <c r="H3431" t="s">
        <v>70</v>
      </c>
      <c r="J3431">
        <v>5.5462565779999997E-3</v>
      </c>
      <c r="K3431">
        <v>9.0493240520000003E-6</v>
      </c>
      <c r="L3431">
        <v>1.0635647978E-7</v>
      </c>
      <c r="M3431">
        <v>3.4026805130000001E-9</v>
      </c>
      <c r="N3431">
        <v>3.1304660719600007E-9</v>
      </c>
      <c r="O3431">
        <v>6.992989406000001E-10</v>
      </c>
      <c r="P3431">
        <v>2.6285541897621999E-7</v>
      </c>
      <c r="X3431" t="s">
        <v>344</v>
      </c>
      <c r="Y3431" t="s">
        <v>345</v>
      </c>
      <c r="Z3431" t="s">
        <v>427</v>
      </c>
      <c r="AA3431" t="s">
        <v>156</v>
      </c>
      <c r="AB3431" t="s">
        <v>155</v>
      </c>
      <c r="AC3431" t="s">
        <v>56</v>
      </c>
      <c r="AD3431" t="s">
        <v>70</v>
      </c>
      <c r="AF3431">
        <v>5.5462565779999997E-3</v>
      </c>
      <c r="AG3431">
        <v>1.726019353E-3</v>
      </c>
      <c r="AH3431">
        <v>2.5241756090000001E-5</v>
      </c>
      <c r="AI3431">
        <v>6.7182294009999993E-7</v>
      </c>
      <c r="AJ3431">
        <v>6.1807710489200004E-7</v>
      </c>
      <c r="AK3431">
        <v>1.4653824506E-7</v>
      </c>
      <c r="AL3431">
        <v>5.4076800540070007E-5</v>
      </c>
    </row>
    <row r="3432" spans="1:38" x14ac:dyDescent="0.25">
      <c r="A3432" t="s">
        <v>393</v>
      </c>
      <c r="B3432" s="17" t="s">
        <v>344</v>
      </c>
      <c r="C3432" t="s">
        <v>345</v>
      </c>
      <c r="D3432" t="s">
        <v>427</v>
      </c>
      <c r="E3432" t="s">
        <v>157</v>
      </c>
      <c r="F3432" t="s">
        <v>55</v>
      </c>
      <c r="G3432" t="s">
        <v>56</v>
      </c>
      <c r="H3432" t="s">
        <v>70</v>
      </c>
      <c r="J3432">
        <v>0.10061830839999999</v>
      </c>
      <c r="K3432">
        <v>8.5533408299999993E-5</v>
      </c>
      <c r="L3432">
        <v>1.8187149499999999E-6</v>
      </c>
      <c r="M3432">
        <v>5.426806649999999E-8</v>
      </c>
      <c r="N3432">
        <v>4.9926621179999996E-8</v>
      </c>
      <c r="O3432">
        <v>7.6475275299999995E-9</v>
      </c>
      <c r="P3432">
        <v>3.984337205896821E-6</v>
      </c>
      <c r="X3432" t="s">
        <v>344</v>
      </c>
      <c r="Y3432" t="s">
        <v>345</v>
      </c>
      <c r="Z3432" t="s">
        <v>427</v>
      </c>
      <c r="AA3432" t="s">
        <v>157</v>
      </c>
      <c r="AB3432" t="s">
        <v>55</v>
      </c>
      <c r="AC3432" t="s">
        <v>56</v>
      </c>
      <c r="AD3432" t="s">
        <v>70</v>
      </c>
      <c r="AF3432">
        <v>0.10061830839999999</v>
      </c>
      <c r="AG3432">
        <v>1.6314182440000002E-2</v>
      </c>
      <c r="AH3432">
        <v>4.3163854600000002E-4</v>
      </c>
      <c r="AI3432">
        <v>1.0714650860000001E-5</v>
      </c>
      <c r="AJ3432">
        <v>9.8574787911999996E-6</v>
      </c>
      <c r="AK3432">
        <v>1.602541215E-6</v>
      </c>
      <c r="AL3432">
        <v>8.3915391750773887E-4</v>
      </c>
    </row>
    <row r="3433" spans="1:38" x14ac:dyDescent="0.25">
      <c r="A3433" t="s">
        <v>393</v>
      </c>
      <c r="B3433" s="17" t="s">
        <v>344</v>
      </c>
      <c r="C3433" t="s">
        <v>345</v>
      </c>
      <c r="D3433" t="s">
        <v>427</v>
      </c>
      <c r="E3433" t="s">
        <v>159</v>
      </c>
      <c r="F3433" t="s">
        <v>158</v>
      </c>
      <c r="G3433" t="s">
        <v>56</v>
      </c>
      <c r="H3433" t="s">
        <v>70</v>
      </c>
      <c r="J3433">
        <v>0.48941063829999998</v>
      </c>
      <c r="K3433">
        <v>2.8470256090000002E-4</v>
      </c>
      <c r="L3433">
        <v>2.4300757739999998E-6</v>
      </c>
      <c r="M3433">
        <v>6.9544810000000004E-8</v>
      </c>
      <c r="N3433">
        <v>6.3981225200000008E-8</v>
      </c>
      <c r="O3433">
        <v>1.6648516281000001E-8</v>
      </c>
      <c r="P3433">
        <v>1.0467512533317499E-5</v>
      </c>
      <c r="X3433" t="s">
        <v>344</v>
      </c>
      <c r="Y3433" t="s">
        <v>345</v>
      </c>
      <c r="Z3433" t="s">
        <v>427</v>
      </c>
      <c r="AA3433" t="s">
        <v>159</v>
      </c>
      <c r="AB3433" t="s">
        <v>158</v>
      </c>
      <c r="AC3433" t="s">
        <v>56</v>
      </c>
      <c r="AD3433" t="s">
        <v>70</v>
      </c>
      <c r="AF3433">
        <v>0.48941063829999998</v>
      </c>
      <c r="AG3433">
        <v>5.430261829E-2</v>
      </c>
      <c r="AH3433">
        <v>5.7673375669999992E-4</v>
      </c>
      <c r="AI3433">
        <v>1.3730881029E-5</v>
      </c>
      <c r="AJ3433">
        <v>1.2632410546679999E-5</v>
      </c>
      <c r="AK3433">
        <v>3.4886997380000003E-6</v>
      </c>
      <c r="AL3433">
        <v>2.1083813196642004E-3</v>
      </c>
    </row>
    <row r="3434" spans="1:38" x14ac:dyDescent="0.25">
      <c r="A3434" t="s">
        <v>393</v>
      </c>
      <c r="B3434" s="17" t="s">
        <v>344</v>
      </c>
      <c r="C3434" t="s">
        <v>345</v>
      </c>
      <c r="D3434" t="s">
        <v>427</v>
      </c>
      <c r="E3434" t="s">
        <v>161</v>
      </c>
      <c r="F3434" t="s">
        <v>160</v>
      </c>
      <c r="G3434" t="s">
        <v>56</v>
      </c>
      <c r="H3434" t="s">
        <v>70</v>
      </c>
      <c r="J3434">
        <v>7.6260998000000002E-3</v>
      </c>
      <c r="K3434">
        <v>2.14448445E-5</v>
      </c>
      <c r="L3434">
        <v>1.6678424700000001E-6</v>
      </c>
      <c r="M3434">
        <v>1.3637994299999999E-8</v>
      </c>
      <c r="N3434">
        <v>1.2546954756E-8</v>
      </c>
      <c r="O3434">
        <v>3.6249519999999998E-9</v>
      </c>
      <c r="P3434">
        <v>1.1669991881300001E-6</v>
      </c>
      <c r="X3434" t="s">
        <v>344</v>
      </c>
      <c r="Y3434" t="s">
        <v>345</v>
      </c>
      <c r="Z3434" t="s">
        <v>427</v>
      </c>
      <c r="AA3434" t="s">
        <v>161</v>
      </c>
      <c r="AB3434" t="s">
        <v>160</v>
      </c>
      <c r="AC3434" t="s">
        <v>56</v>
      </c>
      <c r="AD3434" t="s">
        <v>70</v>
      </c>
      <c r="AF3434">
        <v>7.6260998000000002E-3</v>
      </c>
      <c r="AG3434">
        <v>4.0902739999999996E-3</v>
      </c>
      <c r="AH3434">
        <v>3.9583167E-4</v>
      </c>
      <c r="AI3434">
        <v>2.6926765999999999E-6</v>
      </c>
      <c r="AJ3434">
        <v>2.4772624720000002E-6</v>
      </c>
      <c r="AK3434">
        <v>7.5960944000000004E-7</v>
      </c>
      <c r="AL3434">
        <v>2.6180914193200001E-4</v>
      </c>
    </row>
    <row r="3435" spans="1:38" x14ac:dyDescent="0.25">
      <c r="A3435" t="s">
        <v>393</v>
      </c>
      <c r="B3435" s="17" t="s">
        <v>344</v>
      </c>
      <c r="C3435" t="s">
        <v>345</v>
      </c>
      <c r="D3435" t="s">
        <v>427</v>
      </c>
      <c r="E3435" t="s">
        <v>163</v>
      </c>
      <c r="F3435" t="s">
        <v>162</v>
      </c>
      <c r="G3435" t="s">
        <v>56</v>
      </c>
      <c r="H3435" t="s">
        <v>70</v>
      </c>
      <c r="J3435">
        <v>1.5344642174999999E-2</v>
      </c>
      <c r="K3435">
        <v>4.0523384099999993E-5</v>
      </c>
      <c r="L3435">
        <v>1.9908694960000002E-6</v>
      </c>
      <c r="M3435">
        <v>2.1569238840000002E-8</v>
      </c>
      <c r="N3435">
        <v>1.9843699732800002E-8</v>
      </c>
      <c r="O3435">
        <v>5.2086164259999996E-9</v>
      </c>
      <c r="P3435">
        <v>1.6824434142062001E-6</v>
      </c>
      <c r="X3435" t="s">
        <v>344</v>
      </c>
      <c r="Y3435" t="s">
        <v>345</v>
      </c>
      <c r="Z3435" t="s">
        <v>427</v>
      </c>
      <c r="AA3435" t="s">
        <v>163</v>
      </c>
      <c r="AB3435" t="s">
        <v>162</v>
      </c>
      <c r="AC3435" t="s">
        <v>56</v>
      </c>
      <c r="AD3435" t="s">
        <v>70</v>
      </c>
      <c r="AF3435">
        <v>1.5344642174999999E-2</v>
      </c>
      <c r="AG3435">
        <v>7.7292123350000009E-3</v>
      </c>
      <c r="AH3435">
        <v>4.7249626340000004E-4</v>
      </c>
      <c r="AI3435">
        <v>4.2586162919999996E-6</v>
      </c>
      <c r="AJ3435">
        <v>3.9179269886400006E-6</v>
      </c>
      <c r="AK3435">
        <v>1.0914667274999999E-6</v>
      </c>
      <c r="AL3435">
        <v>3.5611625903635E-4</v>
      </c>
    </row>
    <row r="3436" spans="1:38" x14ac:dyDescent="0.25">
      <c r="A3436" t="s">
        <v>393</v>
      </c>
      <c r="B3436" s="17" t="s">
        <v>344</v>
      </c>
      <c r="C3436" t="s">
        <v>345</v>
      </c>
      <c r="D3436" t="s">
        <v>427</v>
      </c>
      <c r="E3436" t="s">
        <v>165</v>
      </c>
      <c r="F3436" t="s">
        <v>164</v>
      </c>
      <c r="G3436" t="s">
        <v>56</v>
      </c>
      <c r="H3436" t="s">
        <v>70</v>
      </c>
      <c r="J3436">
        <v>2.1260647700000004E-3</v>
      </c>
      <c r="K3436">
        <v>1.4482823450000001E-5</v>
      </c>
      <c r="L3436">
        <v>9.1272260409999997E-7</v>
      </c>
      <c r="M3436">
        <v>2.7653106410000002E-8</v>
      </c>
      <c r="N3436">
        <v>2.5440857897200002E-8</v>
      </c>
      <c r="O3436">
        <v>5.7406321920000006E-9</v>
      </c>
      <c r="P3436">
        <v>6.6943144419710026E-7</v>
      </c>
      <c r="X3436" t="s">
        <v>344</v>
      </c>
      <c r="Y3436" t="s">
        <v>345</v>
      </c>
      <c r="Z3436" t="s">
        <v>427</v>
      </c>
      <c r="AA3436" t="s">
        <v>165</v>
      </c>
      <c r="AB3436" t="s">
        <v>164</v>
      </c>
      <c r="AC3436" t="s">
        <v>56</v>
      </c>
      <c r="AD3436" t="s">
        <v>70</v>
      </c>
      <c r="AF3436">
        <v>2.1260647700000004E-3</v>
      </c>
      <c r="AG3436">
        <v>2.7623755300000001E-3</v>
      </c>
      <c r="AH3436">
        <v>2.1661791890000001E-4</v>
      </c>
      <c r="AI3436">
        <v>5.459810721E-6</v>
      </c>
      <c r="AJ3436">
        <v>5.0230258633200009E-6</v>
      </c>
      <c r="AK3436">
        <v>1.2029507490000001E-6</v>
      </c>
      <c r="AL3436">
        <v>1.4022941068273E-4</v>
      </c>
    </row>
    <row r="3437" spans="1:38" x14ac:dyDescent="0.25">
      <c r="A3437" t="s">
        <v>393</v>
      </c>
      <c r="B3437" s="17" t="s">
        <v>344</v>
      </c>
      <c r="C3437" t="s">
        <v>345</v>
      </c>
      <c r="D3437" t="s">
        <v>427</v>
      </c>
      <c r="E3437" t="s">
        <v>166</v>
      </c>
      <c r="F3437" t="s">
        <v>58</v>
      </c>
      <c r="G3437" t="s">
        <v>59</v>
      </c>
      <c r="H3437" t="s">
        <v>70</v>
      </c>
      <c r="J3437">
        <v>10433.1054</v>
      </c>
      <c r="K3437">
        <v>9.0927545100000007</v>
      </c>
      <c r="L3437">
        <v>0.1079975807</v>
      </c>
      <c r="M3437">
        <v>4.2922435199999999E-3</v>
      </c>
      <c r="N3437">
        <v>3.9488640384E-3</v>
      </c>
      <c r="O3437">
        <v>7.1911861700000006E-4</v>
      </c>
      <c r="P3437">
        <v>0.39298957471951995</v>
      </c>
      <c r="X3437" t="s">
        <v>344</v>
      </c>
      <c r="Y3437" t="s">
        <v>345</v>
      </c>
      <c r="Z3437" t="s">
        <v>427</v>
      </c>
      <c r="AA3437" t="s">
        <v>166</v>
      </c>
      <c r="AB3437" t="s">
        <v>58</v>
      </c>
      <c r="AC3437" t="s">
        <v>59</v>
      </c>
      <c r="AD3437" t="s">
        <v>70</v>
      </c>
      <c r="AF3437">
        <v>10433.1054</v>
      </c>
      <c r="AG3437">
        <v>2770.71812</v>
      </c>
      <c r="AH3437">
        <v>40.948405300000005</v>
      </c>
      <c r="AI3437">
        <v>1.35389626</v>
      </c>
      <c r="AJ3437">
        <v>1.2455845592000001</v>
      </c>
      <c r="AK3437">
        <v>0.24074431800000001</v>
      </c>
      <c r="AL3437">
        <v>117.88000946186001</v>
      </c>
    </row>
    <row r="3438" spans="1:38" x14ac:dyDescent="0.25">
      <c r="A3438" t="s">
        <v>393</v>
      </c>
      <c r="B3438" s="17" t="s">
        <v>344</v>
      </c>
      <c r="C3438" t="s">
        <v>345</v>
      </c>
      <c r="D3438" t="s">
        <v>427</v>
      </c>
      <c r="E3438" t="s">
        <v>167</v>
      </c>
      <c r="F3438" t="s">
        <v>61</v>
      </c>
      <c r="G3438" t="s">
        <v>59</v>
      </c>
      <c r="H3438" t="s">
        <v>70</v>
      </c>
      <c r="J3438">
        <v>1836.0547096000003</v>
      </c>
      <c r="K3438">
        <v>1.78598485864</v>
      </c>
      <c r="L3438">
        <v>2.8034963524000003E-2</v>
      </c>
      <c r="M3438">
        <v>1.7737790021500001E-3</v>
      </c>
      <c r="N3438">
        <v>1.6318766819780001E-3</v>
      </c>
      <c r="O3438">
        <v>1.7775076413000001E-4</v>
      </c>
      <c r="P3438">
        <v>0.1045111967867766</v>
      </c>
      <c r="X3438" t="s">
        <v>344</v>
      </c>
      <c r="Y3438" t="s">
        <v>345</v>
      </c>
      <c r="Z3438" t="s">
        <v>427</v>
      </c>
      <c r="AA3438" t="s">
        <v>167</v>
      </c>
      <c r="AB3438" t="s">
        <v>61</v>
      </c>
      <c r="AC3438" t="s">
        <v>59</v>
      </c>
      <c r="AD3438" t="s">
        <v>70</v>
      </c>
      <c r="AF3438">
        <v>1836.0547096000003</v>
      </c>
      <c r="AG3438">
        <v>544.22018900700004</v>
      </c>
      <c r="AH3438">
        <v>10.629747518</v>
      </c>
      <c r="AI3438">
        <v>0.55950063784000004</v>
      </c>
      <c r="AJ3438">
        <v>0.5147405868128001</v>
      </c>
      <c r="AK3438">
        <v>5.9506854914999997E-2</v>
      </c>
      <c r="AL3438">
        <v>33.358813152783632</v>
      </c>
    </row>
    <row r="3439" spans="1:38" x14ac:dyDescent="0.25">
      <c r="A3439" t="s">
        <v>393</v>
      </c>
      <c r="B3439" s="17" t="s">
        <v>344</v>
      </c>
      <c r="C3439" t="s">
        <v>345</v>
      </c>
      <c r="D3439" t="s">
        <v>427</v>
      </c>
      <c r="E3439" t="s">
        <v>168</v>
      </c>
      <c r="F3439" t="s">
        <v>63</v>
      </c>
      <c r="G3439" t="s">
        <v>59</v>
      </c>
      <c r="H3439" t="s">
        <v>70</v>
      </c>
      <c r="J3439">
        <v>381.3395562</v>
      </c>
      <c r="K3439">
        <v>0.86229533499999989</v>
      </c>
      <c r="L3439">
        <v>1.5950750650000001E-2</v>
      </c>
      <c r="M3439">
        <v>7.8902329009999993E-4</v>
      </c>
      <c r="N3439">
        <v>7.2590142689199998E-4</v>
      </c>
      <c r="O3439">
        <v>9.5275221499999994E-5</v>
      </c>
      <c r="P3439">
        <v>4.2541790093505297E-2</v>
      </c>
      <c r="X3439" t="s">
        <v>344</v>
      </c>
      <c r="Y3439" t="s">
        <v>345</v>
      </c>
      <c r="Z3439" t="s">
        <v>427</v>
      </c>
      <c r="AA3439" t="s">
        <v>168</v>
      </c>
      <c r="AB3439" t="s">
        <v>63</v>
      </c>
      <c r="AC3439" t="s">
        <v>59</v>
      </c>
      <c r="AD3439" t="s">
        <v>70</v>
      </c>
      <c r="AF3439">
        <v>381.3395562</v>
      </c>
      <c r="AG3439">
        <v>262.75617388000001</v>
      </c>
      <c r="AH3439">
        <v>6.0478925380000002</v>
      </c>
      <c r="AI3439">
        <v>0.24888050019999999</v>
      </c>
      <c r="AJ3439">
        <v>0.22897006018399998</v>
      </c>
      <c r="AK3439">
        <v>3.1895945849999996E-2</v>
      </c>
      <c r="AL3439">
        <v>13.722305415763199</v>
      </c>
    </row>
    <row r="3440" spans="1:38" x14ac:dyDescent="0.25">
      <c r="A3440" t="s">
        <v>393</v>
      </c>
      <c r="B3440" s="17" t="s">
        <v>344</v>
      </c>
      <c r="C3440" t="s">
        <v>345</v>
      </c>
      <c r="D3440" t="s">
        <v>427</v>
      </c>
      <c r="E3440" t="s">
        <v>170</v>
      </c>
      <c r="F3440" t="s">
        <v>169</v>
      </c>
      <c r="G3440" t="s">
        <v>59</v>
      </c>
      <c r="H3440" t="s">
        <v>70</v>
      </c>
      <c r="J3440">
        <v>546.92545426999993</v>
      </c>
      <c r="K3440">
        <v>2.2691935314</v>
      </c>
      <c r="L3440">
        <v>3.0819491629999994E-2</v>
      </c>
      <c r="M3440">
        <v>1.0977836546E-3</v>
      </c>
      <c r="N3440">
        <v>1.0099609622320003E-3</v>
      </c>
      <c r="O3440">
        <v>2.050718367E-4</v>
      </c>
      <c r="P3440">
        <v>7.1798468907667015E-2</v>
      </c>
      <c r="X3440" t="s">
        <v>344</v>
      </c>
      <c r="Y3440" t="s">
        <v>345</v>
      </c>
      <c r="Z3440" t="s">
        <v>427</v>
      </c>
      <c r="AA3440" t="s">
        <v>170</v>
      </c>
      <c r="AB3440" t="s">
        <v>169</v>
      </c>
      <c r="AC3440" t="s">
        <v>59</v>
      </c>
      <c r="AD3440" t="s">
        <v>70</v>
      </c>
      <c r="AF3440">
        <v>546.92545426999993</v>
      </c>
      <c r="AG3440">
        <v>691.46215859999995</v>
      </c>
      <c r="AH3440">
        <v>11.685530779999999</v>
      </c>
      <c r="AI3440">
        <v>0.34627231469999997</v>
      </c>
      <c r="AJ3440">
        <v>0.31857052952399995</v>
      </c>
      <c r="AK3440">
        <v>6.8653320409999996E-2</v>
      </c>
      <c r="AL3440">
        <v>23.178343125720996</v>
      </c>
    </row>
    <row r="3441" spans="1:38" x14ac:dyDescent="0.25">
      <c r="A3441" t="s">
        <v>393</v>
      </c>
      <c r="B3441" s="17" t="s">
        <v>344</v>
      </c>
      <c r="C3441" t="s">
        <v>345</v>
      </c>
      <c r="D3441" t="s">
        <v>427</v>
      </c>
      <c r="E3441" t="s">
        <v>172</v>
      </c>
      <c r="F3441" t="s">
        <v>171</v>
      </c>
      <c r="G3441" t="s">
        <v>59</v>
      </c>
      <c r="H3441" t="s">
        <v>70</v>
      </c>
      <c r="J3441">
        <v>5037.1746282099994</v>
      </c>
      <c r="K3441">
        <v>3.55874011578</v>
      </c>
      <c r="L3441">
        <v>4.4339012936400003E-2</v>
      </c>
      <c r="M3441">
        <v>3.0212954455999998E-3</v>
      </c>
      <c r="N3441">
        <v>2.7795918099520001E-3</v>
      </c>
      <c r="O3441">
        <v>3.1824510797199998E-4</v>
      </c>
      <c r="P3441">
        <v>0.191428155356236</v>
      </c>
      <c r="X3441" t="s">
        <v>344</v>
      </c>
      <c r="Y3441" t="s">
        <v>345</v>
      </c>
      <c r="Z3441" t="s">
        <v>427</v>
      </c>
      <c r="AA3441" t="s">
        <v>172</v>
      </c>
      <c r="AB3441" t="s">
        <v>171</v>
      </c>
      <c r="AC3441" t="s">
        <v>59</v>
      </c>
      <c r="AD3441" t="s">
        <v>70</v>
      </c>
      <c r="AF3441">
        <v>5037.1746282100003</v>
      </c>
      <c r="AG3441">
        <v>1084.409170957</v>
      </c>
      <c r="AH3441">
        <v>16.81159722364</v>
      </c>
      <c r="AI3441">
        <v>0.95300284790800005</v>
      </c>
      <c r="AJ3441">
        <v>0.8767626200753601</v>
      </c>
      <c r="AK3441">
        <v>0.106541114943</v>
      </c>
      <c r="AL3441">
        <v>60.079606138208312</v>
      </c>
    </row>
    <row r="3442" spans="1:38" x14ac:dyDescent="0.25">
      <c r="A3442" t="s">
        <v>393</v>
      </c>
      <c r="B3442" s="17" t="s">
        <v>344</v>
      </c>
      <c r="C3442" t="s">
        <v>345</v>
      </c>
      <c r="D3442" t="s">
        <v>427</v>
      </c>
      <c r="E3442" t="s">
        <v>173</v>
      </c>
      <c r="F3442" t="s">
        <v>65</v>
      </c>
      <c r="G3442" t="s">
        <v>59</v>
      </c>
      <c r="H3442" t="s">
        <v>70</v>
      </c>
      <c r="J3442">
        <v>64.263165403000002</v>
      </c>
      <c r="K3442">
        <v>0.175159744806</v>
      </c>
      <c r="L3442">
        <v>2.0136542677000003E-3</v>
      </c>
      <c r="M3442">
        <v>1.0835228666E-4</v>
      </c>
      <c r="N3442">
        <v>9.9684103727200023E-5</v>
      </c>
      <c r="O3442">
        <v>1.5050092621999998E-5</v>
      </c>
      <c r="P3442">
        <v>6.5030075585463896E-3</v>
      </c>
      <c r="X3442" t="s">
        <v>344</v>
      </c>
      <c r="Y3442" t="s">
        <v>345</v>
      </c>
      <c r="Z3442" t="s">
        <v>427</v>
      </c>
      <c r="AA3442" t="s">
        <v>173</v>
      </c>
      <c r="AB3442" t="s">
        <v>65</v>
      </c>
      <c r="AC3442" t="s">
        <v>59</v>
      </c>
      <c r="AD3442" t="s">
        <v>70</v>
      </c>
      <c r="AF3442">
        <v>64.263165403000002</v>
      </c>
      <c r="AG3442">
        <v>53.374178683000004</v>
      </c>
      <c r="AH3442">
        <v>0.76349792140000006</v>
      </c>
      <c r="AI3442">
        <v>3.4177408156999996E-2</v>
      </c>
      <c r="AJ3442">
        <v>3.144321550444E-2</v>
      </c>
      <c r="AK3442">
        <v>5.0384234669999988E-3</v>
      </c>
      <c r="AL3442">
        <v>2.095811837341881</v>
      </c>
    </row>
    <row r="3443" spans="1:38" x14ac:dyDescent="0.25">
      <c r="A3443" t="s">
        <v>393</v>
      </c>
      <c r="B3443" s="17" t="s">
        <v>344</v>
      </c>
      <c r="C3443" t="s">
        <v>345</v>
      </c>
      <c r="D3443" t="s">
        <v>427</v>
      </c>
      <c r="E3443" t="s">
        <v>175</v>
      </c>
      <c r="F3443" t="s">
        <v>174</v>
      </c>
      <c r="G3443" t="s">
        <v>68</v>
      </c>
      <c r="H3443" t="s">
        <v>70</v>
      </c>
      <c r="J3443">
        <v>0.57578212400000006</v>
      </c>
      <c r="K3443">
        <v>2.3598894199999999E-4</v>
      </c>
      <c r="L3443">
        <v>2.7076331499999999E-6</v>
      </c>
      <c r="M3443">
        <v>8.0211019199999996E-8</v>
      </c>
      <c r="N3443">
        <v>7.3794137664000006E-8</v>
      </c>
      <c r="O3443">
        <v>1.6712261479999997E-8</v>
      </c>
      <c r="P3443">
        <v>8.9856888234378008E-6</v>
      </c>
      <c r="X3443" t="s">
        <v>344</v>
      </c>
      <c r="Y3443" t="s">
        <v>345</v>
      </c>
      <c r="Z3443" t="s">
        <v>427</v>
      </c>
      <c r="AA3443" t="s">
        <v>175</v>
      </c>
      <c r="AB3443" t="s">
        <v>174</v>
      </c>
      <c r="AC3443" t="s">
        <v>68</v>
      </c>
      <c r="AD3443" t="s">
        <v>70</v>
      </c>
      <c r="AF3443">
        <v>0.57578212400000006</v>
      </c>
      <c r="AG3443">
        <v>7.19098767E-2</v>
      </c>
      <c r="AH3443">
        <v>1.0266273519999999E-3</v>
      </c>
      <c r="AI3443">
        <v>2.5300845400000003E-5</v>
      </c>
      <c r="AJ3443">
        <v>2.3276777768E-5</v>
      </c>
      <c r="AK3443">
        <v>5.5948790199999993E-6</v>
      </c>
      <c r="AL3443">
        <v>2.6460304980112002E-3</v>
      </c>
    </row>
    <row r="3444" spans="1:38" x14ac:dyDescent="0.25">
      <c r="A3444" t="s">
        <v>393</v>
      </c>
      <c r="B3444" s="17" t="s">
        <v>344</v>
      </c>
      <c r="C3444" t="s">
        <v>345</v>
      </c>
      <c r="D3444" t="s">
        <v>427</v>
      </c>
      <c r="E3444" t="s">
        <v>177</v>
      </c>
      <c r="F3444" t="s">
        <v>176</v>
      </c>
      <c r="G3444" t="s">
        <v>68</v>
      </c>
      <c r="H3444" t="s">
        <v>70</v>
      </c>
      <c r="J3444">
        <v>1.3426185800000001E-3</v>
      </c>
      <c r="K3444">
        <v>1.9963137999999999E-6</v>
      </c>
      <c r="L3444">
        <v>2.49892233E-8</v>
      </c>
      <c r="M3444">
        <v>2.6902286399999999E-9</v>
      </c>
      <c r="N3444">
        <v>2.4750103488000002E-9</v>
      </c>
      <c r="O3444">
        <v>1.9120733199999999E-10</v>
      </c>
      <c r="P3444">
        <v>1.1496560725700002E-7</v>
      </c>
      <c r="X3444" t="s">
        <v>344</v>
      </c>
      <c r="Y3444" t="s">
        <v>345</v>
      </c>
      <c r="Z3444" t="s">
        <v>427</v>
      </c>
      <c r="AA3444" t="s">
        <v>177</v>
      </c>
      <c r="AB3444" t="s">
        <v>176</v>
      </c>
      <c r="AC3444" t="s">
        <v>68</v>
      </c>
      <c r="AD3444" t="s">
        <v>70</v>
      </c>
      <c r="AF3444">
        <v>1.3426185800000001E-3</v>
      </c>
      <c r="AG3444">
        <v>6.0831106000000003E-4</v>
      </c>
      <c r="AH3444">
        <v>9.4749247999999999E-6</v>
      </c>
      <c r="AI3444">
        <v>8.4857494000000006E-7</v>
      </c>
      <c r="AJ3444">
        <v>7.8068894480000009E-7</v>
      </c>
      <c r="AK3444">
        <v>6.4011804000000008E-8</v>
      </c>
      <c r="AL3444">
        <v>3.7581673933500001E-5</v>
      </c>
    </row>
    <row r="3445" spans="1:38" x14ac:dyDescent="0.25">
      <c r="A3445" t="s">
        <v>393</v>
      </c>
      <c r="B3445" s="17" t="s">
        <v>344</v>
      </c>
      <c r="C3445" t="s">
        <v>345</v>
      </c>
      <c r="D3445" t="s">
        <v>427</v>
      </c>
      <c r="E3445" t="s">
        <v>179</v>
      </c>
      <c r="F3445" t="s">
        <v>178</v>
      </c>
      <c r="G3445" t="s">
        <v>32</v>
      </c>
      <c r="H3445" t="s">
        <v>70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X3445" t="s">
        <v>344</v>
      </c>
      <c r="Y3445" t="s">
        <v>345</v>
      </c>
      <c r="Z3445" t="s">
        <v>427</v>
      </c>
      <c r="AA3445" t="s">
        <v>179</v>
      </c>
      <c r="AB3445" t="s">
        <v>178</v>
      </c>
      <c r="AC3445" t="s">
        <v>32</v>
      </c>
      <c r="AD3445" t="s">
        <v>70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</row>
    <row r="3446" spans="1:38" x14ac:dyDescent="0.25">
      <c r="A3446" t="s">
        <v>393</v>
      </c>
      <c r="B3446" s="17" t="s">
        <v>344</v>
      </c>
      <c r="C3446" t="s">
        <v>345</v>
      </c>
      <c r="D3446" t="s">
        <v>427</v>
      </c>
      <c r="E3446" t="s">
        <v>182</v>
      </c>
      <c r="F3446" t="s">
        <v>180</v>
      </c>
      <c r="G3446" t="s">
        <v>9</v>
      </c>
      <c r="H3446" t="s">
        <v>181</v>
      </c>
      <c r="J3446">
        <v>4.5308195810000003</v>
      </c>
      <c r="K3446">
        <v>1.7187767746999999E-3</v>
      </c>
      <c r="L3446">
        <v>3.7765885180000001E-4</v>
      </c>
      <c r="M3446">
        <v>2.4723686628999999E-6</v>
      </c>
      <c r="N3446">
        <v>2.4723686628999999E-6</v>
      </c>
      <c r="O3446">
        <v>5.3715678559999998E-7</v>
      </c>
      <c r="P3446">
        <v>1.0395071550737051E-4</v>
      </c>
      <c r="X3446" t="s">
        <v>344</v>
      </c>
      <c r="Y3446" t="s">
        <v>345</v>
      </c>
      <c r="Z3446" t="s">
        <v>427</v>
      </c>
      <c r="AA3446" t="s">
        <v>182</v>
      </c>
      <c r="AB3446" t="s">
        <v>180</v>
      </c>
      <c r="AC3446" t="s">
        <v>9</v>
      </c>
      <c r="AD3446" t="s">
        <v>181</v>
      </c>
      <c r="AF3446">
        <v>4.5308195810000003</v>
      </c>
      <c r="AG3446">
        <v>0.4941690225</v>
      </c>
      <c r="AH3446">
        <v>0.10858145393</v>
      </c>
      <c r="AI3446">
        <v>7.1083571339999993E-4</v>
      </c>
      <c r="AJ3446">
        <v>7.1083571339999993E-4</v>
      </c>
      <c r="AK3446">
        <v>1.5443902945999998E-4</v>
      </c>
      <c r="AL3446">
        <v>2.9887079440426095E-2</v>
      </c>
    </row>
    <row r="3447" spans="1:38" x14ac:dyDescent="0.25">
      <c r="A3447" t="s">
        <v>393</v>
      </c>
      <c r="B3447" s="17" t="s">
        <v>344</v>
      </c>
      <c r="C3447" t="s">
        <v>345</v>
      </c>
      <c r="D3447" t="s">
        <v>427</v>
      </c>
      <c r="E3447" t="s">
        <v>183</v>
      </c>
      <c r="F3447" t="s">
        <v>76</v>
      </c>
      <c r="G3447" t="s">
        <v>19</v>
      </c>
      <c r="H3447" t="s">
        <v>181</v>
      </c>
      <c r="J3447">
        <v>0.67109996999999999</v>
      </c>
      <c r="K3447">
        <v>8.7174542999999996E-4</v>
      </c>
      <c r="L3447">
        <v>1.4724528999999998E-4</v>
      </c>
      <c r="M3447">
        <v>1.9594050399999999E-6</v>
      </c>
      <c r="N3447">
        <v>1.9594050399999999E-6</v>
      </c>
      <c r="O3447">
        <v>3.8573499999999998E-7</v>
      </c>
      <c r="P3447">
        <v>4.0573048501095995E-5</v>
      </c>
      <c r="X3447" t="s">
        <v>344</v>
      </c>
      <c r="Y3447" t="s">
        <v>345</v>
      </c>
      <c r="Z3447" t="s">
        <v>427</v>
      </c>
      <c r="AA3447" t="s">
        <v>183</v>
      </c>
      <c r="AB3447" t="s">
        <v>76</v>
      </c>
      <c r="AC3447" t="s">
        <v>19</v>
      </c>
      <c r="AD3447" t="s">
        <v>181</v>
      </c>
      <c r="AF3447">
        <v>0.67109996999999999</v>
      </c>
      <c r="AG3447">
        <v>0.23428855700000001</v>
      </c>
      <c r="AH3447">
        <v>3.95733604E-2</v>
      </c>
      <c r="AI3447">
        <v>5.2660591999999999E-4</v>
      </c>
      <c r="AJ3447">
        <v>5.2660591999999999E-4</v>
      </c>
      <c r="AK3447">
        <v>1.0366938E-4</v>
      </c>
      <c r="AL3447">
        <v>1.0904334543429E-2</v>
      </c>
    </row>
    <row r="3448" spans="1:38" x14ac:dyDescent="0.25">
      <c r="A3448" t="s">
        <v>393</v>
      </c>
      <c r="B3448" s="17" t="s">
        <v>344</v>
      </c>
      <c r="C3448" t="s">
        <v>345</v>
      </c>
      <c r="D3448" t="s">
        <v>427</v>
      </c>
      <c r="E3448" t="s">
        <v>184</v>
      </c>
      <c r="F3448" t="s">
        <v>80</v>
      </c>
      <c r="G3448" t="s">
        <v>19</v>
      </c>
      <c r="H3448" t="s">
        <v>181</v>
      </c>
      <c r="J3448">
        <v>0.66653464000000007</v>
      </c>
      <c r="K3448">
        <v>1.02438866E-3</v>
      </c>
      <c r="L3448">
        <v>1.39309463E-4</v>
      </c>
      <c r="M3448">
        <v>3.3262953000000001E-6</v>
      </c>
      <c r="N3448">
        <v>3.3262953000000001E-6</v>
      </c>
      <c r="O3448">
        <v>6.2540366999999995E-7</v>
      </c>
      <c r="P3448">
        <v>3.6464446896229992E-5</v>
      </c>
      <c r="X3448" t="s">
        <v>344</v>
      </c>
      <c r="Y3448" t="s">
        <v>345</v>
      </c>
      <c r="Z3448" t="s">
        <v>427</v>
      </c>
      <c r="AA3448" t="s">
        <v>184</v>
      </c>
      <c r="AB3448" t="s">
        <v>80</v>
      </c>
      <c r="AC3448" t="s">
        <v>19</v>
      </c>
      <c r="AD3448" t="s">
        <v>181</v>
      </c>
      <c r="AF3448">
        <v>0.66653464000000007</v>
      </c>
      <c r="AG3448">
        <v>0.27531268799999997</v>
      </c>
      <c r="AH3448">
        <v>3.7440538400000001E-2</v>
      </c>
      <c r="AI3448">
        <v>8.9396868999999993E-4</v>
      </c>
      <c r="AJ3448">
        <v>8.9396868999999993E-4</v>
      </c>
      <c r="AK3448">
        <v>1.6808227499999999E-4</v>
      </c>
      <c r="AL3448">
        <v>9.8001136191979994E-3</v>
      </c>
    </row>
    <row r="3449" spans="1:38" x14ac:dyDescent="0.25">
      <c r="A3449" t="s">
        <v>393</v>
      </c>
      <c r="B3449" s="17" t="s">
        <v>344</v>
      </c>
      <c r="C3449" t="s">
        <v>345</v>
      </c>
      <c r="D3449" t="s">
        <v>427</v>
      </c>
      <c r="E3449" t="s">
        <v>185</v>
      </c>
      <c r="F3449" t="s">
        <v>23</v>
      </c>
      <c r="G3449" t="s">
        <v>19</v>
      </c>
      <c r="H3449" t="s">
        <v>181</v>
      </c>
      <c r="J3449">
        <v>0.54327145900000007</v>
      </c>
      <c r="K3449">
        <v>3.0668727200000004E-4</v>
      </c>
      <c r="L3449">
        <v>6.0959511000000001E-5</v>
      </c>
      <c r="M3449">
        <v>5.1270650099999995E-7</v>
      </c>
      <c r="N3449">
        <v>5.1270650099999995E-7</v>
      </c>
      <c r="O3449">
        <v>1.07006569E-7</v>
      </c>
      <c r="P3449">
        <v>1.690876432924E-5</v>
      </c>
      <c r="X3449" t="s">
        <v>344</v>
      </c>
      <c r="Y3449" t="s">
        <v>345</v>
      </c>
      <c r="Z3449" t="s">
        <v>427</v>
      </c>
      <c r="AA3449" t="s">
        <v>185</v>
      </c>
      <c r="AB3449" t="s">
        <v>23</v>
      </c>
      <c r="AC3449" t="s">
        <v>19</v>
      </c>
      <c r="AD3449" t="s">
        <v>181</v>
      </c>
      <c r="AF3449">
        <v>0.54327145900000007</v>
      </c>
      <c r="AG3449">
        <v>8.2424668000000006E-2</v>
      </c>
      <c r="AH3449">
        <v>1.6383358600000002E-2</v>
      </c>
      <c r="AI3449">
        <v>1.3779400299999999E-4</v>
      </c>
      <c r="AJ3449">
        <v>1.3779400299999999E-4</v>
      </c>
      <c r="AK3449">
        <v>2.8758877E-5</v>
      </c>
      <c r="AL3449">
        <v>4.5443664087870001E-3</v>
      </c>
    </row>
    <row r="3450" spans="1:38" x14ac:dyDescent="0.25">
      <c r="A3450" t="s">
        <v>393</v>
      </c>
      <c r="B3450" s="17" t="s">
        <v>344</v>
      </c>
      <c r="C3450" t="s">
        <v>345</v>
      </c>
      <c r="D3450" t="s">
        <v>427</v>
      </c>
      <c r="E3450" t="s">
        <v>186</v>
      </c>
      <c r="F3450" t="s">
        <v>83</v>
      </c>
      <c r="G3450" t="s">
        <v>19</v>
      </c>
      <c r="H3450" t="s">
        <v>181</v>
      </c>
      <c r="J3450">
        <v>0.155220413</v>
      </c>
      <c r="K3450">
        <v>1.4479074899999999E-4</v>
      </c>
      <c r="L3450">
        <v>2.3047135200000001E-5</v>
      </c>
      <c r="M3450">
        <v>3.4869598000000002E-7</v>
      </c>
      <c r="N3450">
        <v>3.4869598000000002E-7</v>
      </c>
      <c r="O3450">
        <v>6.7734038999999999E-8</v>
      </c>
      <c r="P3450">
        <v>6.3091809914010005E-6</v>
      </c>
      <c r="X3450" t="s">
        <v>344</v>
      </c>
      <c r="Y3450" t="s">
        <v>345</v>
      </c>
      <c r="Z3450" t="s">
        <v>427</v>
      </c>
      <c r="AA3450" t="s">
        <v>186</v>
      </c>
      <c r="AB3450" t="s">
        <v>83</v>
      </c>
      <c r="AC3450" t="s">
        <v>19</v>
      </c>
      <c r="AD3450" t="s">
        <v>181</v>
      </c>
      <c r="AF3450">
        <v>0.155220413</v>
      </c>
      <c r="AG3450">
        <v>3.8913679999999999E-2</v>
      </c>
      <c r="AH3450">
        <v>6.1941037000000001E-3</v>
      </c>
      <c r="AI3450">
        <v>9.3714850999999992E-5</v>
      </c>
      <c r="AJ3450">
        <v>9.3714850999999992E-5</v>
      </c>
      <c r="AK3450">
        <v>1.82040676E-5</v>
      </c>
      <c r="AL3450">
        <v>1.6956431843972999E-3</v>
      </c>
    </row>
    <row r="3451" spans="1:38" x14ac:dyDescent="0.25">
      <c r="A3451" t="s">
        <v>393</v>
      </c>
      <c r="B3451" s="17" t="s">
        <v>344</v>
      </c>
      <c r="C3451" t="s">
        <v>345</v>
      </c>
      <c r="D3451" t="s">
        <v>427</v>
      </c>
      <c r="E3451" t="s">
        <v>187</v>
      </c>
      <c r="F3451" t="s">
        <v>86</v>
      </c>
      <c r="G3451" t="s">
        <v>19</v>
      </c>
      <c r="H3451" t="s">
        <v>181</v>
      </c>
      <c r="J3451">
        <v>1.7759039399999998</v>
      </c>
      <c r="K3451">
        <v>2.78069504E-3</v>
      </c>
      <c r="L3451">
        <v>4.7553145599999998E-4</v>
      </c>
      <c r="M3451">
        <v>5.9945550000000004E-6</v>
      </c>
      <c r="N3451">
        <v>5.9945550000000004E-6</v>
      </c>
      <c r="O3451">
        <v>1.1857536E-6</v>
      </c>
      <c r="P3451">
        <v>1.3167637053188198E-4</v>
      </c>
      <c r="X3451" t="s">
        <v>344</v>
      </c>
      <c r="Y3451" t="s">
        <v>345</v>
      </c>
      <c r="Z3451" t="s">
        <v>427</v>
      </c>
      <c r="AA3451" t="s">
        <v>187</v>
      </c>
      <c r="AB3451" t="s">
        <v>86</v>
      </c>
      <c r="AC3451" t="s">
        <v>19</v>
      </c>
      <c r="AD3451" t="s">
        <v>181</v>
      </c>
      <c r="AF3451">
        <v>1.7759039399999998</v>
      </c>
      <c r="AG3451">
        <v>0.74733408899999998</v>
      </c>
      <c r="AH3451">
        <v>0.12780288200000001</v>
      </c>
      <c r="AI3451">
        <v>1.61108483E-3</v>
      </c>
      <c r="AJ3451">
        <v>1.61108483E-3</v>
      </c>
      <c r="AK3451">
        <v>3.18680789E-4</v>
      </c>
      <c r="AL3451">
        <v>3.5389082177389994E-2</v>
      </c>
    </row>
    <row r="3452" spans="1:38" x14ac:dyDescent="0.25">
      <c r="A3452" t="s">
        <v>393</v>
      </c>
      <c r="B3452" s="17" t="s">
        <v>344</v>
      </c>
      <c r="C3452" t="s">
        <v>345</v>
      </c>
      <c r="D3452" t="s">
        <v>427</v>
      </c>
      <c r="E3452" t="s">
        <v>188</v>
      </c>
      <c r="F3452" t="s">
        <v>88</v>
      </c>
      <c r="G3452" t="s">
        <v>19</v>
      </c>
      <c r="H3452" t="s">
        <v>181</v>
      </c>
      <c r="J3452">
        <v>1.2737204800000002</v>
      </c>
      <c r="K3452">
        <v>1.3039076599999999E-3</v>
      </c>
      <c r="L3452">
        <v>2.8370739299999996E-4</v>
      </c>
      <c r="M3452">
        <v>1.93995053E-6</v>
      </c>
      <c r="N3452">
        <v>1.93995053E-6</v>
      </c>
      <c r="O3452">
        <v>4.2044682799999996E-7</v>
      </c>
      <c r="P3452">
        <v>7.7765459788020007E-5</v>
      </c>
      <c r="X3452" t="s">
        <v>344</v>
      </c>
      <c r="Y3452" t="s">
        <v>345</v>
      </c>
      <c r="Z3452" t="s">
        <v>427</v>
      </c>
      <c r="AA3452" t="s">
        <v>188</v>
      </c>
      <c r="AB3452" t="s">
        <v>88</v>
      </c>
      <c r="AC3452" t="s">
        <v>19</v>
      </c>
      <c r="AD3452" t="s">
        <v>181</v>
      </c>
      <c r="AF3452">
        <v>1.2737204800000002</v>
      </c>
      <c r="AG3452">
        <v>0.35043569499999999</v>
      </c>
      <c r="AH3452">
        <v>7.6248633900000001E-2</v>
      </c>
      <c r="AI3452">
        <v>5.2137732899999994E-4</v>
      </c>
      <c r="AJ3452">
        <v>5.2137732899999994E-4</v>
      </c>
      <c r="AK3452">
        <v>1.1299846100000001E-4</v>
      </c>
      <c r="AL3452">
        <v>2.0900091238009001E-2</v>
      </c>
    </row>
    <row r="3453" spans="1:38" x14ac:dyDescent="0.25">
      <c r="A3453" t="s">
        <v>393</v>
      </c>
      <c r="B3453" s="17" t="s">
        <v>344</v>
      </c>
      <c r="C3453" t="s">
        <v>345</v>
      </c>
      <c r="D3453" t="s">
        <v>427</v>
      </c>
      <c r="E3453" t="s">
        <v>189</v>
      </c>
      <c r="F3453" t="s">
        <v>27</v>
      </c>
      <c r="G3453" t="s">
        <v>19</v>
      </c>
      <c r="H3453" t="s">
        <v>181</v>
      </c>
      <c r="J3453">
        <v>1.10936945</v>
      </c>
      <c r="K3453">
        <v>1.2101639499999999E-3</v>
      </c>
      <c r="L3453">
        <v>1.62674039E-4</v>
      </c>
      <c r="M3453">
        <v>5.8071459999999998E-6</v>
      </c>
      <c r="N3453">
        <v>5.8071459999999998E-6</v>
      </c>
      <c r="O3453">
        <v>1.06769324E-6</v>
      </c>
      <c r="P3453">
        <v>3.824376311928E-5</v>
      </c>
      <c r="X3453" t="s">
        <v>344</v>
      </c>
      <c r="Y3453" t="s">
        <v>345</v>
      </c>
      <c r="Z3453" t="s">
        <v>427</v>
      </c>
      <c r="AA3453" t="s">
        <v>189</v>
      </c>
      <c r="AB3453" t="s">
        <v>27</v>
      </c>
      <c r="AC3453" t="s">
        <v>19</v>
      </c>
      <c r="AD3453" t="s">
        <v>181</v>
      </c>
      <c r="AF3453">
        <v>1.10936945</v>
      </c>
      <c r="AG3453">
        <v>0.32524126799999997</v>
      </c>
      <c r="AH3453">
        <v>4.3719953999999998E-2</v>
      </c>
      <c r="AI3453">
        <v>1.5607171799999998E-3</v>
      </c>
      <c r="AJ3453">
        <v>1.5607171799999998E-3</v>
      </c>
      <c r="AK3453">
        <v>2.8695114999999997E-4</v>
      </c>
      <c r="AL3453">
        <v>1.0278318074836999E-2</v>
      </c>
    </row>
    <row r="3454" spans="1:38" x14ac:dyDescent="0.25">
      <c r="A3454" t="s">
        <v>393</v>
      </c>
      <c r="B3454" s="17" t="s">
        <v>344</v>
      </c>
      <c r="C3454" t="s">
        <v>345</v>
      </c>
      <c r="D3454" t="s">
        <v>427</v>
      </c>
      <c r="E3454" t="s">
        <v>190</v>
      </c>
      <c r="F3454" t="s">
        <v>93</v>
      </c>
      <c r="G3454" t="s">
        <v>19</v>
      </c>
      <c r="H3454" t="s">
        <v>181</v>
      </c>
      <c r="J3454">
        <v>0.60718565449999995</v>
      </c>
      <c r="K3454">
        <v>1.2416003433E-3</v>
      </c>
      <c r="L3454">
        <v>2.4596185956E-4</v>
      </c>
      <c r="M3454">
        <v>2.0802808389999999E-6</v>
      </c>
      <c r="N3454">
        <v>2.0802808389999999E-6</v>
      </c>
      <c r="O3454">
        <v>4.3364288080000004E-7</v>
      </c>
      <c r="P3454">
        <v>6.83165798113128E-5</v>
      </c>
      <c r="X3454" t="s">
        <v>344</v>
      </c>
      <c r="Y3454" t="s">
        <v>345</v>
      </c>
      <c r="Z3454" t="s">
        <v>427</v>
      </c>
      <c r="AA3454" t="s">
        <v>190</v>
      </c>
      <c r="AB3454" t="s">
        <v>93</v>
      </c>
      <c r="AC3454" t="s">
        <v>19</v>
      </c>
      <c r="AD3454" t="s">
        <v>181</v>
      </c>
      <c r="AF3454">
        <v>0.60718565449999995</v>
      </c>
      <c r="AG3454">
        <v>0.33369000476999999</v>
      </c>
      <c r="AH3454">
        <v>6.6104227419999995E-2</v>
      </c>
      <c r="AI3454">
        <v>5.5909224300000008E-4</v>
      </c>
      <c r="AJ3454">
        <v>5.5909224300000008E-4</v>
      </c>
      <c r="AK3454">
        <v>1.1654499607E-4</v>
      </c>
      <c r="AL3454">
        <v>1.8360628781181398E-2</v>
      </c>
    </row>
    <row r="3455" spans="1:38" x14ac:dyDescent="0.25">
      <c r="A3455" t="s">
        <v>393</v>
      </c>
      <c r="B3455" s="17" t="s">
        <v>344</v>
      </c>
      <c r="C3455" t="s">
        <v>345</v>
      </c>
      <c r="D3455" t="s">
        <v>427</v>
      </c>
      <c r="E3455" t="s">
        <v>191</v>
      </c>
      <c r="F3455" t="s">
        <v>29</v>
      </c>
      <c r="G3455" t="s">
        <v>19</v>
      </c>
      <c r="H3455" t="s">
        <v>181</v>
      </c>
      <c r="J3455">
        <v>0.11413262</v>
      </c>
      <c r="K3455">
        <v>2.0076134000000001E-4</v>
      </c>
      <c r="L3455">
        <v>3.9216786000000002E-5</v>
      </c>
      <c r="M3455">
        <v>3.4236666000000002E-7</v>
      </c>
      <c r="N3455">
        <v>3.4236666000000002E-7</v>
      </c>
      <c r="O3455">
        <v>7.1024380999999994E-8</v>
      </c>
      <c r="P3455">
        <v>1.0904294900630001E-5</v>
      </c>
      <c r="X3455" t="s">
        <v>344</v>
      </c>
      <c r="Y3455" t="s">
        <v>345</v>
      </c>
      <c r="Z3455" t="s">
        <v>427</v>
      </c>
      <c r="AA3455" t="s">
        <v>191</v>
      </c>
      <c r="AB3455" t="s">
        <v>29</v>
      </c>
      <c r="AC3455" t="s">
        <v>19</v>
      </c>
      <c r="AD3455" t="s">
        <v>181</v>
      </c>
      <c r="AF3455">
        <v>0.11413262</v>
      </c>
      <c r="AG3455">
        <v>5.3956226000000003E-2</v>
      </c>
      <c r="AH3455">
        <v>1.0539826E-2</v>
      </c>
      <c r="AI3455">
        <v>9.2013804999999997E-5</v>
      </c>
      <c r="AJ3455">
        <v>9.2013804999999997E-5</v>
      </c>
      <c r="AK3455">
        <v>1.9088370999999999E-5</v>
      </c>
      <c r="AL3455">
        <v>2.930616210795E-3</v>
      </c>
    </row>
    <row r="3456" spans="1:38" x14ac:dyDescent="0.25">
      <c r="A3456" t="s">
        <v>393</v>
      </c>
      <c r="B3456" s="17" t="s">
        <v>344</v>
      </c>
      <c r="C3456" t="s">
        <v>345</v>
      </c>
      <c r="D3456" t="s">
        <v>427</v>
      </c>
      <c r="E3456" t="s">
        <v>192</v>
      </c>
      <c r="F3456" t="s">
        <v>96</v>
      </c>
      <c r="G3456" t="s">
        <v>19</v>
      </c>
      <c r="H3456" t="s">
        <v>181</v>
      </c>
      <c r="J3456">
        <v>0.94045334300000005</v>
      </c>
      <c r="K3456">
        <v>1.9527353E-3</v>
      </c>
      <c r="L3456">
        <v>3.4644437969999996E-4</v>
      </c>
      <c r="M3456">
        <v>3.8026242619999999E-6</v>
      </c>
      <c r="N3456">
        <v>3.8026242619999999E-6</v>
      </c>
      <c r="O3456">
        <v>7.6405818199999994E-7</v>
      </c>
      <c r="P3456">
        <v>9.6613481427417996E-5</v>
      </c>
      <c r="X3456" t="s">
        <v>344</v>
      </c>
      <c r="Y3456" t="s">
        <v>345</v>
      </c>
      <c r="Z3456" t="s">
        <v>427</v>
      </c>
      <c r="AA3456" t="s">
        <v>192</v>
      </c>
      <c r="AB3456" t="s">
        <v>96</v>
      </c>
      <c r="AC3456" t="s">
        <v>19</v>
      </c>
      <c r="AD3456" t="s">
        <v>181</v>
      </c>
      <c r="AF3456">
        <v>0.94045334299999994</v>
      </c>
      <c r="AG3456">
        <v>0.52481333900000005</v>
      </c>
      <c r="AH3456">
        <v>9.3109710329999998E-2</v>
      </c>
      <c r="AI3456">
        <v>1.0219858547E-3</v>
      </c>
      <c r="AJ3456">
        <v>1.0219858547E-3</v>
      </c>
      <c r="AK3456">
        <v>2.0534678619999998E-4</v>
      </c>
      <c r="AL3456">
        <v>2.59656506650889E-2</v>
      </c>
    </row>
    <row r="3457" spans="1:38" x14ac:dyDescent="0.25">
      <c r="A3457" t="s">
        <v>393</v>
      </c>
      <c r="B3457" s="17" t="s">
        <v>344</v>
      </c>
      <c r="C3457" t="s">
        <v>345</v>
      </c>
      <c r="D3457" t="s">
        <v>427</v>
      </c>
      <c r="E3457" t="s">
        <v>193</v>
      </c>
      <c r="F3457" t="s">
        <v>98</v>
      </c>
      <c r="G3457" t="s">
        <v>19</v>
      </c>
      <c r="H3457" t="s">
        <v>181</v>
      </c>
      <c r="J3457">
        <v>1.5567695080000001</v>
      </c>
      <c r="K3457">
        <v>3.9630609079999999E-3</v>
      </c>
      <c r="L3457">
        <v>5.7541544259999996E-4</v>
      </c>
      <c r="M3457">
        <v>9.5238619299999993E-6</v>
      </c>
      <c r="N3457">
        <v>9.5238619299999993E-6</v>
      </c>
      <c r="O3457">
        <v>1.8325711159999999E-6</v>
      </c>
      <c r="P3457">
        <v>1.5912010003677903E-4</v>
      </c>
      <c r="X3457" t="s">
        <v>344</v>
      </c>
      <c r="Y3457" t="s">
        <v>345</v>
      </c>
      <c r="Z3457" t="s">
        <v>427</v>
      </c>
      <c r="AA3457" t="s">
        <v>193</v>
      </c>
      <c r="AB3457" t="s">
        <v>98</v>
      </c>
      <c r="AC3457" t="s">
        <v>19</v>
      </c>
      <c r="AD3457" t="s">
        <v>181</v>
      </c>
      <c r="AF3457">
        <v>1.5567695080000001</v>
      </c>
      <c r="AG3457">
        <v>1.0651045816</v>
      </c>
      <c r="AH3457">
        <v>0.15464755088000001</v>
      </c>
      <c r="AI3457">
        <v>2.559614547E-3</v>
      </c>
      <c r="AJ3457">
        <v>2.559614547E-3</v>
      </c>
      <c r="AK3457">
        <v>4.9251824780000009E-4</v>
      </c>
      <c r="AL3457">
        <v>4.2764805014452546E-2</v>
      </c>
    </row>
    <row r="3458" spans="1:38" x14ac:dyDescent="0.25">
      <c r="A3458" t="s">
        <v>393</v>
      </c>
      <c r="B3458" s="17" t="s">
        <v>344</v>
      </c>
      <c r="C3458" t="s">
        <v>345</v>
      </c>
      <c r="D3458" t="s">
        <v>427</v>
      </c>
      <c r="E3458" t="s">
        <v>194</v>
      </c>
      <c r="F3458" t="s">
        <v>100</v>
      </c>
      <c r="G3458" t="s">
        <v>19</v>
      </c>
      <c r="H3458" t="s">
        <v>181</v>
      </c>
      <c r="J3458">
        <v>0.17804701199999998</v>
      </c>
      <c r="K3458">
        <v>3.5523035340000002E-4</v>
      </c>
      <c r="L3458">
        <v>4.5608005499999999E-5</v>
      </c>
      <c r="M3458">
        <v>1.028137606E-6</v>
      </c>
      <c r="N3458">
        <v>1.028137606E-6</v>
      </c>
      <c r="O3458">
        <v>1.9348620400000001E-7</v>
      </c>
      <c r="P3458">
        <v>1.2248820837894998E-5</v>
      </c>
      <c r="X3458" t="s">
        <v>344</v>
      </c>
      <c r="Y3458" t="s">
        <v>345</v>
      </c>
      <c r="Z3458" t="s">
        <v>427</v>
      </c>
      <c r="AA3458" t="s">
        <v>194</v>
      </c>
      <c r="AB3458" t="s">
        <v>100</v>
      </c>
      <c r="AC3458" t="s">
        <v>19</v>
      </c>
      <c r="AD3458" t="s">
        <v>181</v>
      </c>
      <c r="AF3458">
        <v>0.17804701199999998</v>
      </c>
      <c r="AG3458">
        <v>9.5471010800000006E-2</v>
      </c>
      <c r="AH3458">
        <v>1.22575181E-2</v>
      </c>
      <c r="AI3458">
        <v>2.76320213E-4</v>
      </c>
      <c r="AJ3458">
        <v>2.76320213E-4</v>
      </c>
      <c r="AK3458">
        <v>5.2000977500000008E-5</v>
      </c>
      <c r="AL3458">
        <v>3.2919688424526998E-3</v>
      </c>
    </row>
    <row r="3459" spans="1:38" x14ac:dyDescent="0.25">
      <c r="A3459" t="s">
        <v>393</v>
      </c>
      <c r="B3459" s="17" t="s">
        <v>344</v>
      </c>
      <c r="C3459" t="s">
        <v>345</v>
      </c>
      <c r="D3459" t="s">
        <v>427</v>
      </c>
      <c r="E3459" t="s">
        <v>195</v>
      </c>
      <c r="F3459" t="s">
        <v>102</v>
      </c>
      <c r="G3459" t="s">
        <v>19</v>
      </c>
      <c r="H3459" t="s">
        <v>181</v>
      </c>
      <c r="J3459">
        <v>3.6431148499999999</v>
      </c>
      <c r="K3459">
        <v>4.3426920900000001E-3</v>
      </c>
      <c r="L3459">
        <v>8.2436339999999997E-4</v>
      </c>
      <c r="M3459">
        <v>7.7970465000000006E-6</v>
      </c>
      <c r="N3459">
        <v>7.7970465000000006E-6</v>
      </c>
      <c r="O3459">
        <v>1.5989182899999999E-6</v>
      </c>
      <c r="P3459">
        <v>2.2838400723976997E-4</v>
      </c>
      <c r="X3459" t="s">
        <v>344</v>
      </c>
      <c r="Y3459" t="s">
        <v>345</v>
      </c>
      <c r="Z3459" t="s">
        <v>427</v>
      </c>
      <c r="AA3459" t="s">
        <v>195</v>
      </c>
      <c r="AB3459" t="s">
        <v>102</v>
      </c>
      <c r="AC3459" t="s">
        <v>19</v>
      </c>
      <c r="AD3459" t="s">
        <v>181</v>
      </c>
      <c r="AF3459">
        <v>3.6431148499999999</v>
      </c>
      <c r="AG3459">
        <v>1.1671335300000001</v>
      </c>
      <c r="AH3459">
        <v>0.22155428900000002</v>
      </c>
      <c r="AI3459">
        <v>2.0955189800000002E-3</v>
      </c>
      <c r="AJ3459">
        <v>2.0955189800000002E-3</v>
      </c>
      <c r="AK3459">
        <v>4.2972213000000003E-4</v>
      </c>
      <c r="AL3459">
        <v>6.1380043009949994E-2</v>
      </c>
    </row>
    <row r="3460" spans="1:38" x14ac:dyDescent="0.25">
      <c r="A3460" t="s">
        <v>393</v>
      </c>
      <c r="B3460" s="17" t="s">
        <v>344</v>
      </c>
      <c r="C3460" t="s">
        <v>345</v>
      </c>
      <c r="D3460" t="s">
        <v>427</v>
      </c>
      <c r="E3460" t="s">
        <v>196</v>
      </c>
      <c r="F3460" t="s">
        <v>106</v>
      </c>
      <c r="G3460" t="s">
        <v>19</v>
      </c>
      <c r="H3460" t="s">
        <v>181</v>
      </c>
      <c r="J3460">
        <v>0.59805505999999997</v>
      </c>
      <c r="K3460">
        <v>1.9287621999999999E-3</v>
      </c>
      <c r="L3460">
        <v>3.9138831000000001E-4</v>
      </c>
      <c r="M3460">
        <v>3.1350525999999999E-6</v>
      </c>
      <c r="N3460">
        <v>3.1350525999999999E-6</v>
      </c>
      <c r="O3460">
        <v>6.5966116999999997E-7</v>
      </c>
      <c r="P3460">
        <v>1.0840005885849999E-4</v>
      </c>
      <c r="X3460" t="s">
        <v>344</v>
      </c>
      <c r="Y3460" t="s">
        <v>345</v>
      </c>
      <c r="Z3460" t="s">
        <v>427</v>
      </c>
      <c r="AA3460" t="s">
        <v>196</v>
      </c>
      <c r="AB3460" t="s">
        <v>106</v>
      </c>
      <c r="AC3460" t="s">
        <v>19</v>
      </c>
      <c r="AD3460" t="s">
        <v>181</v>
      </c>
      <c r="AF3460">
        <v>0.59805505999999997</v>
      </c>
      <c r="AG3460">
        <v>0.51837038999999996</v>
      </c>
      <c r="AH3460">
        <v>0.10518872999999999</v>
      </c>
      <c r="AI3460">
        <v>8.4257061999999997E-4</v>
      </c>
      <c r="AJ3460">
        <v>8.4257061999999997E-4</v>
      </c>
      <c r="AK3460">
        <v>1.7728922999999999E-4</v>
      </c>
      <c r="AL3460">
        <v>2.9133384596929997E-2</v>
      </c>
    </row>
    <row r="3461" spans="1:38" x14ac:dyDescent="0.25">
      <c r="A3461" t="s">
        <v>393</v>
      </c>
      <c r="B3461" s="17" t="s">
        <v>344</v>
      </c>
      <c r="C3461" t="s">
        <v>345</v>
      </c>
      <c r="D3461" t="s">
        <v>427</v>
      </c>
      <c r="E3461" t="s">
        <v>197</v>
      </c>
      <c r="F3461" t="s">
        <v>108</v>
      </c>
      <c r="G3461" t="s">
        <v>32</v>
      </c>
      <c r="H3461" t="s">
        <v>181</v>
      </c>
      <c r="J3461">
        <v>50.876070890000001</v>
      </c>
      <c r="K3461">
        <v>5.0697936700000001E-2</v>
      </c>
      <c r="L3461">
        <v>1.005724006E-2</v>
      </c>
      <c r="M3461">
        <v>8.6544728200000005E-5</v>
      </c>
      <c r="N3461">
        <v>8.6544728200000005E-5</v>
      </c>
      <c r="O3461">
        <v>1.8041676750000002E-5</v>
      </c>
      <c r="P3461">
        <v>2.7777857768013E-3</v>
      </c>
      <c r="X3461" t="s">
        <v>344</v>
      </c>
      <c r="Y3461" t="s">
        <v>345</v>
      </c>
      <c r="Z3461" t="s">
        <v>427</v>
      </c>
      <c r="AA3461" t="s">
        <v>197</v>
      </c>
      <c r="AB3461" t="s">
        <v>108</v>
      </c>
      <c r="AC3461" t="s">
        <v>32</v>
      </c>
      <c r="AD3461" t="s">
        <v>181</v>
      </c>
      <c r="AF3461">
        <v>50.876070890000001</v>
      </c>
      <c r="AG3461">
        <v>15.99157815</v>
      </c>
      <c r="AH3461">
        <v>3.1723412099999995</v>
      </c>
      <c r="AI3461">
        <v>2.7298682009999999E-2</v>
      </c>
      <c r="AJ3461">
        <v>2.7298682009999999E-2</v>
      </c>
      <c r="AK3461">
        <v>5.6908607700000002E-3</v>
      </c>
      <c r="AL3461">
        <v>0.87619305623252974</v>
      </c>
    </row>
    <row r="3462" spans="1:38" x14ac:dyDescent="0.25">
      <c r="A3462" t="s">
        <v>393</v>
      </c>
      <c r="B3462" s="17" t="s">
        <v>344</v>
      </c>
      <c r="C3462" t="s">
        <v>345</v>
      </c>
      <c r="D3462" t="s">
        <v>427</v>
      </c>
      <c r="E3462" t="s">
        <v>198</v>
      </c>
      <c r="F3462" t="s">
        <v>110</v>
      </c>
      <c r="G3462" t="s">
        <v>32</v>
      </c>
      <c r="H3462" t="s">
        <v>181</v>
      </c>
      <c r="J3462">
        <v>1067.1529607000002</v>
      </c>
      <c r="K3462">
        <v>3.4149197170000001</v>
      </c>
      <c r="L3462">
        <v>0.49626344389999993</v>
      </c>
      <c r="M3462">
        <v>8.2378798120000003E-3</v>
      </c>
      <c r="N3462">
        <v>8.2378798120000003E-3</v>
      </c>
      <c r="O3462">
        <v>1.5879162145999999E-3</v>
      </c>
      <c r="P3462">
        <v>0.13700175042423829</v>
      </c>
      <c r="X3462" t="s">
        <v>344</v>
      </c>
      <c r="Y3462" t="s">
        <v>345</v>
      </c>
      <c r="Z3462" t="s">
        <v>427</v>
      </c>
      <c r="AA3462" t="s">
        <v>198</v>
      </c>
      <c r="AB3462" t="s">
        <v>110</v>
      </c>
      <c r="AC3462" t="s">
        <v>32</v>
      </c>
      <c r="AD3462" t="s">
        <v>181</v>
      </c>
      <c r="AF3462">
        <v>1067.1529607000002</v>
      </c>
      <c r="AG3462">
        <v>1077.1632729</v>
      </c>
      <c r="AH3462">
        <v>156.53566612</v>
      </c>
      <c r="AI3462">
        <v>2.5984628638999996</v>
      </c>
      <c r="AJ3462">
        <v>2.5984628638999996</v>
      </c>
      <c r="AK3462">
        <v>0.50087418399999994</v>
      </c>
      <c r="AL3462">
        <v>43.214270258732</v>
      </c>
    </row>
    <row r="3463" spans="1:38" x14ac:dyDescent="0.25">
      <c r="A3463" t="s">
        <v>393</v>
      </c>
      <c r="B3463" s="17" t="s">
        <v>344</v>
      </c>
      <c r="C3463" t="s">
        <v>345</v>
      </c>
      <c r="D3463" t="s">
        <v>427</v>
      </c>
      <c r="E3463" t="s">
        <v>199</v>
      </c>
      <c r="F3463" t="s">
        <v>31</v>
      </c>
      <c r="G3463" t="s">
        <v>32</v>
      </c>
      <c r="H3463" t="s">
        <v>181</v>
      </c>
      <c r="J3463">
        <v>17.462097887000002</v>
      </c>
      <c r="K3463">
        <v>1.7012208070000003E-2</v>
      </c>
      <c r="L3463">
        <v>2.4367361190000005E-3</v>
      </c>
      <c r="M3463">
        <v>6.368066402000001E-5</v>
      </c>
      <c r="N3463">
        <v>6.368066402000001E-5</v>
      </c>
      <c r="O3463">
        <v>1.1917262590999998E-5</v>
      </c>
      <c r="P3463">
        <v>6.1859165229728405E-4</v>
      </c>
      <c r="X3463" t="s">
        <v>344</v>
      </c>
      <c r="Y3463" t="s">
        <v>345</v>
      </c>
      <c r="Z3463" t="s">
        <v>427</v>
      </c>
      <c r="AA3463" t="s">
        <v>199</v>
      </c>
      <c r="AB3463" t="s">
        <v>31</v>
      </c>
      <c r="AC3463" t="s">
        <v>32</v>
      </c>
      <c r="AD3463" t="s">
        <v>181</v>
      </c>
      <c r="AF3463">
        <v>17.462097886999999</v>
      </c>
      <c r="AG3463">
        <v>5.3661366140000002</v>
      </c>
      <c r="AH3463">
        <v>0.76861616050000003</v>
      </c>
      <c r="AI3463">
        <v>2.0086701509999999E-2</v>
      </c>
      <c r="AJ3463">
        <v>2.0086701509999999E-2</v>
      </c>
      <c r="AK3463">
        <v>3.759045312E-3</v>
      </c>
      <c r="AL3463">
        <v>0.19512149108440399</v>
      </c>
    </row>
    <row r="3464" spans="1:38" x14ac:dyDescent="0.25">
      <c r="A3464" t="s">
        <v>393</v>
      </c>
      <c r="B3464" s="17" t="s">
        <v>344</v>
      </c>
      <c r="C3464" t="s">
        <v>345</v>
      </c>
      <c r="D3464" t="s">
        <v>427</v>
      </c>
      <c r="E3464" t="s">
        <v>201</v>
      </c>
      <c r="F3464" t="s">
        <v>200</v>
      </c>
      <c r="G3464" t="s">
        <v>32</v>
      </c>
      <c r="H3464" t="s">
        <v>181</v>
      </c>
      <c r="J3464">
        <v>3.7755884430000002</v>
      </c>
      <c r="K3464">
        <v>6.6540937600000002E-3</v>
      </c>
      <c r="L3464">
        <v>8.9702582600000003E-4</v>
      </c>
      <c r="M3464">
        <v>1.9237679419999999E-5</v>
      </c>
      <c r="N3464">
        <v>1.9237679419999999E-5</v>
      </c>
      <c r="O3464">
        <v>3.6437404940000001E-6</v>
      </c>
      <c r="P3464">
        <v>2.40299151543099E-4</v>
      </c>
      <c r="X3464" t="s">
        <v>344</v>
      </c>
      <c r="Y3464" t="s">
        <v>345</v>
      </c>
      <c r="Z3464" t="s">
        <v>427</v>
      </c>
      <c r="AA3464" t="s">
        <v>201</v>
      </c>
      <c r="AB3464" t="s">
        <v>200</v>
      </c>
      <c r="AC3464" t="s">
        <v>32</v>
      </c>
      <c r="AD3464" t="s">
        <v>181</v>
      </c>
      <c r="AF3464">
        <v>3.7755884430000002</v>
      </c>
      <c r="AG3464">
        <v>2.0988912180000003</v>
      </c>
      <c r="AH3464">
        <v>0.2829475917</v>
      </c>
      <c r="AI3464">
        <v>6.0681144300000012E-3</v>
      </c>
      <c r="AJ3464">
        <v>6.0681144300000012E-3</v>
      </c>
      <c r="AK3464">
        <v>1.1493399070000002E-3</v>
      </c>
      <c r="AL3464">
        <v>7.5797224696576002E-2</v>
      </c>
    </row>
    <row r="3465" spans="1:38" x14ac:dyDescent="0.25">
      <c r="A3465" t="s">
        <v>393</v>
      </c>
      <c r="B3465" s="17" t="s">
        <v>344</v>
      </c>
      <c r="C3465" t="s">
        <v>345</v>
      </c>
      <c r="D3465" t="s">
        <v>427</v>
      </c>
      <c r="E3465" t="s">
        <v>203</v>
      </c>
      <c r="F3465" t="s">
        <v>202</v>
      </c>
      <c r="G3465" t="s">
        <v>32</v>
      </c>
      <c r="H3465" t="s">
        <v>181</v>
      </c>
      <c r="J3465">
        <v>2.0975488210000002</v>
      </c>
      <c r="K3465">
        <v>2.6992940399999999E-3</v>
      </c>
      <c r="L3465">
        <v>5.2540853300000003E-4</v>
      </c>
      <c r="M3465">
        <v>4.6764416899999992E-6</v>
      </c>
      <c r="N3465">
        <v>4.6764416899999992E-6</v>
      </c>
      <c r="O3465">
        <v>9.6969428800000004E-7</v>
      </c>
      <c r="P3465">
        <v>1.4579946907625002E-4</v>
      </c>
      <c r="X3465" t="s">
        <v>344</v>
      </c>
      <c r="Y3465" t="s">
        <v>345</v>
      </c>
      <c r="Z3465" t="s">
        <v>427</v>
      </c>
      <c r="AA3465" t="s">
        <v>203</v>
      </c>
      <c r="AB3465" t="s">
        <v>202</v>
      </c>
      <c r="AC3465" t="s">
        <v>32</v>
      </c>
      <c r="AD3465" t="s">
        <v>181</v>
      </c>
      <c r="AF3465">
        <v>2.0975488210000002</v>
      </c>
      <c r="AG3465">
        <v>0.85143451999999997</v>
      </c>
      <c r="AH3465">
        <v>0.1657288693</v>
      </c>
      <c r="AI3465">
        <v>1.4750835440000001E-3</v>
      </c>
      <c r="AJ3465">
        <v>1.4750835440000001E-3</v>
      </c>
      <c r="AK3465">
        <v>3.0586933800000001E-4</v>
      </c>
      <c r="AL3465">
        <v>4.5989322910879003E-2</v>
      </c>
    </row>
    <row r="3466" spans="1:38" x14ac:dyDescent="0.25">
      <c r="A3466" t="s">
        <v>393</v>
      </c>
      <c r="B3466" s="17" t="s">
        <v>344</v>
      </c>
      <c r="C3466" t="s">
        <v>345</v>
      </c>
      <c r="D3466" t="s">
        <v>427</v>
      </c>
      <c r="E3466" t="s">
        <v>204</v>
      </c>
      <c r="F3466" t="s">
        <v>118</v>
      </c>
      <c r="G3466" t="s">
        <v>32</v>
      </c>
      <c r="H3466" t="s">
        <v>181</v>
      </c>
      <c r="J3466">
        <v>3.3455921260000001</v>
      </c>
      <c r="K3466">
        <v>6.4955014950000001E-3</v>
      </c>
      <c r="L3466">
        <v>8.8696934849999995E-4</v>
      </c>
      <c r="M3466">
        <v>3.8826054989999998E-5</v>
      </c>
      <c r="N3466">
        <v>3.8826054989999998E-5</v>
      </c>
      <c r="O3466">
        <v>7.1432626780000002E-6</v>
      </c>
      <c r="P3466">
        <v>1.8923369650448698E-4</v>
      </c>
      <c r="X3466" t="s">
        <v>344</v>
      </c>
      <c r="Y3466" t="s">
        <v>345</v>
      </c>
      <c r="Z3466" t="s">
        <v>427</v>
      </c>
      <c r="AA3466" t="s">
        <v>204</v>
      </c>
      <c r="AB3466" t="s">
        <v>118</v>
      </c>
      <c r="AC3466" t="s">
        <v>32</v>
      </c>
      <c r="AD3466" t="s">
        <v>181</v>
      </c>
      <c r="AF3466">
        <v>3.3455921260000001</v>
      </c>
      <c r="AG3466">
        <v>2.0488669390999998</v>
      </c>
      <c r="AH3466">
        <v>0.27977550179999999</v>
      </c>
      <c r="AI3466">
        <v>1.2246848845E-2</v>
      </c>
      <c r="AJ3466">
        <v>1.2246848845E-2</v>
      </c>
      <c r="AK3466">
        <v>2.2531892047999999E-3</v>
      </c>
      <c r="AL3466">
        <v>5.9689715186385994E-2</v>
      </c>
    </row>
    <row r="3467" spans="1:38" x14ac:dyDescent="0.25">
      <c r="A3467" t="s">
        <v>393</v>
      </c>
      <c r="B3467" s="17" t="s">
        <v>344</v>
      </c>
      <c r="C3467" t="s">
        <v>345</v>
      </c>
      <c r="D3467" t="s">
        <v>427</v>
      </c>
      <c r="E3467" t="s">
        <v>205</v>
      </c>
      <c r="F3467" t="s">
        <v>141</v>
      </c>
      <c r="G3467" t="s">
        <v>39</v>
      </c>
      <c r="H3467" t="s">
        <v>181</v>
      </c>
      <c r="J3467">
        <v>9.2319416620000005</v>
      </c>
      <c r="K3467">
        <v>2.6782975850000001E-2</v>
      </c>
      <c r="L3467">
        <v>3.6485228829999999E-3</v>
      </c>
      <c r="M3467">
        <v>7.204135799E-5</v>
      </c>
      <c r="N3467">
        <v>7.204135799E-5</v>
      </c>
      <c r="O3467">
        <v>1.369939498E-5</v>
      </c>
      <c r="P3467">
        <v>9.9112254530469516E-4</v>
      </c>
      <c r="X3467" t="s">
        <v>344</v>
      </c>
      <c r="Y3467" t="s">
        <v>345</v>
      </c>
      <c r="Z3467" t="s">
        <v>427</v>
      </c>
      <c r="AA3467" t="s">
        <v>205</v>
      </c>
      <c r="AB3467" t="s">
        <v>141</v>
      </c>
      <c r="AC3467" t="s">
        <v>39</v>
      </c>
      <c r="AD3467" t="s">
        <v>181</v>
      </c>
      <c r="AF3467">
        <v>9.2319416620000005</v>
      </c>
      <c r="AG3467">
        <v>5.508345855</v>
      </c>
      <c r="AH3467">
        <v>0.75037672180000003</v>
      </c>
      <c r="AI3467">
        <v>1.4816454079999999E-2</v>
      </c>
      <c r="AJ3467">
        <v>1.4816454079999999E-2</v>
      </c>
      <c r="AK3467">
        <v>2.817499054E-3</v>
      </c>
      <c r="AL3467">
        <v>0.20384014509667964</v>
      </c>
    </row>
    <row r="3468" spans="1:38" x14ac:dyDescent="0.25">
      <c r="A3468" t="s">
        <v>393</v>
      </c>
      <c r="B3468" s="17" t="s">
        <v>344</v>
      </c>
      <c r="C3468" t="s">
        <v>345</v>
      </c>
      <c r="D3468" t="s">
        <v>427</v>
      </c>
      <c r="E3468" t="s">
        <v>206</v>
      </c>
      <c r="F3468" t="s">
        <v>162</v>
      </c>
      <c r="G3468" t="s">
        <v>56</v>
      </c>
      <c r="H3468" t="s">
        <v>181</v>
      </c>
      <c r="J3468">
        <v>3.7555946999999999E-5</v>
      </c>
      <c r="K3468">
        <v>9.0007361999999996E-8</v>
      </c>
      <c r="L3468">
        <v>1.9929534000000001E-8</v>
      </c>
      <c r="M3468">
        <v>1.2616097000000001E-10</v>
      </c>
      <c r="N3468">
        <v>1.2616097000000001E-10</v>
      </c>
      <c r="O3468">
        <v>2.7430682999999999E-11</v>
      </c>
      <c r="P3468">
        <v>5.5087414524399994E-9</v>
      </c>
      <c r="X3468" t="s">
        <v>344</v>
      </c>
      <c r="Y3468" t="s">
        <v>345</v>
      </c>
      <c r="Z3468" t="s">
        <v>427</v>
      </c>
      <c r="AA3468" t="s">
        <v>206</v>
      </c>
      <c r="AB3468" t="s">
        <v>162</v>
      </c>
      <c r="AC3468" t="s">
        <v>56</v>
      </c>
      <c r="AD3468" t="s">
        <v>181</v>
      </c>
      <c r="AF3468">
        <v>3.7555946999999999E-5</v>
      </c>
      <c r="AG3468">
        <v>1.7770992000000001E-5</v>
      </c>
      <c r="AH3468">
        <v>3.9348733000000004E-6</v>
      </c>
      <c r="AI3468">
        <v>2.490914E-8</v>
      </c>
      <c r="AJ3468">
        <v>2.490914E-8</v>
      </c>
      <c r="AK3468">
        <v>5.4158957000000002E-9</v>
      </c>
      <c r="AL3468">
        <v>1.0876422021779999E-6</v>
      </c>
    </row>
    <row r="3469" spans="1:38" x14ac:dyDescent="0.25">
      <c r="A3469" t="s">
        <v>393</v>
      </c>
      <c r="B3469" s="17" t="s">
        <v>344</v>
      </c>
      <c r="C3469" t="s">
        <v>345</v>
      </c>
      <c r="D3469" t="s">
        <v>427</v>
      </c>
      <c r="E3469" t="s">
        <v>207</v>
      </c>
      <c r="F3469" t="s">
        <v>164</v>
      </c>
      <c r="G3469" t="s">
        <v>56</v>
      </c>
      <c r="H3469" t="s">
        <v>181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X3469" t="s">
        <v>344</v>
      </c>
      <c r="Y3469" t="s">
        <v>345</v>
      </c>
      <c r="Z3469" t="s">
        <v>427</v>
      </c>
      <c r="AA3469" t="s">
        <v>207</v>
      </c>
      <c r="AB3469" t="s">
        <v>164</v>
      </c>
      <c r="AC3469" t="s">
        <v>56</v>
      </c>
      <c r="AD3469" t="s">
        <v>181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</row>
    <row r="3470" spans="1:38" x14ac:dyDescent="0.25">
      <c r="A3470" t="s">
        <v>393</v>
      </c>
      <c r="B3470" s="17" t="s">
        <v>344</v>
      </c>
      <c r="C3470" t="s">
        <v>345</v>
      </c>
      <c r="D3470" t="s">
        <v>427</v>
      </c>
      <c r="E3470" t="s">
        <v>208</v>
      </c>
      <c r="F3470" t="s">
        <v>58</v>
      </c>
      <c r="G3470" t="s">
        <v>59</v>
      </c>
      <c r="H3470" t="s">
        <v>181</v>
      </c>
      <c r="J3470">
        <v>432.36495679999996</v>
      </c>
      <c r="K3470">
        <v>0.16381006477999996</v>
      </c>
      <c r="L3470">
        <v>4.8463303982000001E-2</v>
      </c>
      <c r="M3470">
        <v>3.7505783113999996E-4</v>
      </c>
      <c r="N3470">
        <v>3.7505783113999996E-4</v>
      </c>
      <c r="O3470">
        <v>8.1171345639999992E-5</v>
      </c>
      <c r="P3470">
        <v>1.0015492528039471E-2</v>
      </c>
      <c r="X3470" t="s">
        <v>344</v>
      </c>
      <c r="Y3470" t="s">
        <v>345</v>
      </c>
      <c r="Z3470" t="s">
        <v>427</v>
      </c>
      <c r="AA3470" t="s">
        <v>208</v>
      </c>
      <c r="AB3470" t="s">
        <v>58</v>
      </c>
      <c r="AC3470" t="s">
        <v>59</v>
      </c>
      <c r="AD3470" t="s">
        <v>181</v>
      </c>
      <c r="AF3470">
        <v>432.36495679999996</v>
      </c>
      <c r="AG3470">
        <v>51.670374783999996</v>
      </c>
      <c r="AH3470">
        <v>15.286709429</v>
      </c>
      <c r="AI3470">
        <v>0.11830395972</v>
      </c>
      <c r="AJ3470">
        <v>0.11830395972</v>
      </c>
      <c r="AK3470">
        <v>2.5603763675999997E-2</v>
      </c>
      <c r="AL3470">
        <v>3.1591724368838996</v>
      </c>
    </row>
    <row r="3471" spans="1:38" x14ac:dyDescent="0.25">
      <c r="A3471" t="s">
        <v>393</v>
      </c>
      <c r="B3471" s="17" t="s">
        <v>344</v>
      </c>
      <c r="C3471" t="s">
        <v>345</v>
      </c>
      <c r="D3471" t="s">
        <v>427</v>
      </c>
      <c r="E3471" t="s">
        <v>209</v>
      </c>
      <c r="F3471" t="s">
        <v>61</v>
      </c>
      <c r="G3471" t="s">
        <v>59</v>
      </c>
      <c r="H3471" t="s">
        <v>181</v>
      </c>
      <c r="J3471">
        <v>66.216444629999998</v>
      </c>
      <c r="K3471">
        <v>3.325840846E-2</v>
      </c>
      <c r="L3471">
        <v>8.4668130249999987E-3</v>
      </c>
      <c r="M3471">
        <v>8.8334071279999994E-5</v>
      </c>
      <c r="N3471">
        <v>8.8334071279999994E-5</v>
      </c>
      <c r="O3471">
        <v>1.8199197369999999E-5</v>
      </c>
      <c r="P3471">
        <v>1.7483987271732101E-3</v>
      </c>
      <c r="X3471" t="s">
        <v>344</v>
      </c>
      <c r="Y3471" t="s">
        <v>345</v>
      </c>
      <c r="Z3471" t="s">
        <v>427</v>
      </c>
      <c r="AA3471" t="s">
        <v>209</v>
      </c>
      <c r="AB3471" t="s">
        <v>61</v>
      </c>
      <c r="AC3471" t="s">
        <v>59</v>
      </c>
      <c r="AD3471" t="s">
        <v>181</v>
      </c>
      <c r="AF3471">
        <v>66.216444629999998</v>
      </c>
      <c r="AG3471">
        <v>10.490653217</v>
      </c>
      <c r="AH3471">
        <v>2.6706745380000001</v>
      </c>
      <c r="AI3471">
        <v>2.7863088649999999E-2</v>
      </c>
      <c r="AJ3471">
        <v>2.7863088649999999E-2</v>
      </c>
      <c r="AK3471">
        <v>5.7405477629999995E-3</v>
      </c>
      <c r="AL3471">
        <v>0.55149490747412699</v>
      </c>
    </row>
    <row r="3472" spans="1:38" x14ac:dyDescent="0.25">
      <c r="A3472" t="s">
        <v>393</v>
      </c>
      <c r="B3472" s="17" t="s">
        <v>344</v>
      </c>
      <c r="C3472" t="s">
        <v>345</v>
      </c>
      <c r="D3472" t="s">
        <v>427</v>
      </c>
      <c r="E3472" t="s">
        <v>210</v>
      </c>
      <c r="F3472" t="s">
        <v>63</v>
      </c>
      <c r="G3472" t="s">
        <v>59</v>
      </c>
      <c r="H3472" t="s">
        <v>181</v>
      </c>
      <c r="J3472">
        <v>31.575328500000001</v>
      </c>
      <c r="K3472">
        <v>3.6311980000000001E-2</v>
      </c>
      <c r="L3472">
        <v>8.1961794900000003E-3</v>
      </c>
      <c r="M3472">
        <v>1.0736535259999999E-4</v>
      </c>
      <c r="N3472">
        <v>1.0736535259999999E-4</v>
      </c>
      <c r="O3472">
        <v>2.1446317700000003E-5</v>
      </c>
      <c r="P3472">
        <v>1.6926771380445199E-3</v>
      </c>
      <c r="X3472" t="s">
        <v>344</v>
      </c>
      <c r="Y3472" t="s">
        <v>345</v>
      </c>
      <c r="Z3472" t="s">
        <v>427</v>
      </c>
      <c r="AA3472" t="s">
        <v>210</v>
      </c>
      <c r="AB3472" t="s">
        <v>63</v>
      </c>
      <c r="AC3472" t="s">
        <v>59</v>
      </c>
      <c r="AD3472" t="s">
        <v>181</v>
      </c>
      <c r="AF3472">
        <v>31.575328500000001</v>
      </c>
      <c r="AG3472">
        <v>11.453837049999999</v>
      </c>
      <c r="AH3472">
        <v>2.585309455</v>
      </c>
      <c r="AI3472">
        <v>3.3866099599999998E-2</v>
      </c>
      <c r="AJ3472">
        <v>3.3866099599999998E-2</v>
      </c>
      <c r="AK3472">
        <v>6.7647812200000001E-3</v>
      </c>
      <c r="AL3472">
        <v>0.53391878902073697</v>
      </c>
    </row>
    <row r="3473" spans="1:38" x14ac:dyDescent="0.25">
      <c r="A3473" t="s">
        <v>393</v>
      </c>
      <c r="B3473" s="17" t="s">
        <v>344</v>
      </c>
      <c r="C3473" t="s">
        <v>345</v>
      </c>
      <c r="D3473" t="s">
        <v>427</v>
      </c>
      <c r="E3473" t="s">
        <v>211</v>
      </c>
      <c r="F3473" t="s">
        <v>169</v>
      </c>
      <c r="G3473" t="s">
        <v>59</v>
      </c>
      <c r="H3473" t="s">
        <v>181</v>
      </c>
      <c r="J3473">
        <v>36.554437489999998</v>
      </c>
      <c r="K3473">
        <v>6.4060528700000008E-2</v>
      </c>
      <c r="L3473">
        <v>1.08601527E-2</v>
      </c>
      <c r="M3473">
        <v>1.3370323520000001E-4</v>
      </c>
      <c r="N3473">
        <v>1.3370323520000001E-4</v>
      </c>
      <c r="O3473">
        <v>2.6696385370000003E-5</v>
      </c>
      <c r="P3473">
        <v>3.0091201409822993E-3</v>
      </c>
      <c r="X3473" t="s">
        <v>344</v>
      </c>
      <c r="Y3473" t="s">
        <v>345</v>
      </c>
      <c r="Z3473" t="s">
        <v>427</v>
      </c>
      <c r="AA3473" t="s">
        <v>211</v>
      </c>
      <c r="AB3473" t="s">
        <v>169</v>
      </c>
      <c r="AC3473" t="s">
        <v>59</v>
      </c>
      <c r="AD3473" t="s">
        <v>181</v>
      </c>
      <c r="AF3473">
        <v>36.554437489999998</v>
      </c>
      <c r="AG3473">
        <v>20.20652084</v>
      </c>
      <c r="AH3473">
        <v>3.4256024199999997</v>
      </c>
      <c r="AI3473">
        <v>4.2173822799999997E-2</v>
      </c>
      <c r="AJ3473">
        <v>4.2173822799999997E-2</v>
      </c>
      <c r="AK3473">
        <v>8.4208023400000002E-3</v>
      </c>
      <c r="AL3473">
        <v>0.94916262067029988</v>
      </c>
    </row>
    <row r="3474" spans="1:38" x14ac:dyDescent="0.25">
      <c r="A3474" t="s">
        <v>393</v>
      </c>
      <c r="B3474" s="17" t="s">
        <v>344</v>
      </c>
      <c r="C3474" t="s">
        <v>345</v>
      </c>
      <c r="D3474" t="s">
        <v>427</v>
      </c>
      <c r="E3474" t="s">
        <v>212</v>
      </c>
      <c r="F3474" t="s">
        <v>171</v>
      </c>
      <c r="G3474" t="s">
        <v>59</v>
      </c>
      <c r="H3474" t="s">
        <v>181</v>
      </c>
      <c r="J3474">
        <v>2.3273096299999998</v>
      </c>
      <c r="K3474">
        <v>9.9058931999999986E-4</v>
      </c>
      <c r="L3474">
        <v>1.9503992999999998E-4</v>
      </c>
      <c r="M3474">
        <v>1.73580642E-6</v>
      </c>
      <c r="N3474">
        <v>1.73580642E-6</v>
      </c>
      <c r="O3474">
        <v>3.6298898899999998E-7</v>
      </c>
      <c r="P3474">
        <v>5.3537805877539992E-5</v>
      </c>
      <c r="X3474" t="s">
        <v>344</v>
      </c>
      <c r="Y3474" t="s">
        <v>345</v>
      </c>
      <c r="Z3474" t="s">
        <v>427</v>
      </c>
      <c r="AA3474" t="s">
        <v>212</v>
      </c>
      <c r="AB3474" t="s">
        <v>171</v>
      </c>
      <c r="AC3474" t="s">
        <v>59</v>
      </c>
      <c r="AD3474" t="s">
        <v>181</v>
      </c>
      <c r="AF3474">
        <v>2.3273096299999998</v>
      </c>
      <c r="AG3474">
        <v>0.31246018399999997</v>
      </c>
      <c r="AH3474">
        <v>6.1521164500000003E-2</v>
      </c>
      <c r="AI3474">
        <v>5.4752298000000003E-4</v>
      </c>
      <c r="AJ3474">
        <v>5.4752298000000003E-4</v>
      </c>
      <c r="AK3474">
        <v>1.14497116E-4</v>
      </c>
      <c r="AL3474">
        <v>1.6887354430939999E-2</v>
      </c>
    </row>
    <row r="3475" spans="1:38" x14ac:dyDescent="0.25">
      <c r="A3475" t="s">
        <v>393</v>
      </c>
      <c r="B3475" s="17" t="s">
        <v>344</v>
      </c>
      <c r="C3475" t="s">
        <v>345</v>
      </c>
      <c r="D3475" t="s">
        <v>427</v>
      </c>
      <c r="E3475" t="s">
        <v>213</v>
      </c>
      <c r="F3475" t="s">
        <v>65</v>
      </c>
      <c r="G3475" t="s">
        <v>59</v>
      </c>
      <c r="H3475" t="s">
        <v>181</v>
      </c>
      <c r="J3475">
        <v>0.68252840999999997</v>
      </c>
      <c r="K3475">
        <v>4.9041265399999995E-4</v>
      </c>
      <c r="L3475">
        <v>1.0184096800000001E-4</v>
      </c>
      <c r="M3475">
        <v>1.7074693500000002E-6</v>
      </c>
      <c r="N3475">
        <v>1.7074693500000002E-6</v>
      </c>
      <c r="O3475">
        <v>3.3374042000000001E-7</v>
      </c>
      <c r="P3475">
        <v>2.0429746497268999E-5</v>
      </c>
      <c r="X3475" t="s">
        <v>344</v>
      </c>
      <c r="Y3475" t="s">
        <v>345</v>
      </c>
      <c r="Z3475" t="s">
        <v>427</v>
      </c>
      <c r="AA3475" t="s">
        <v>213</v>
      </c>
      <c r="AB3475" t="s">
        <v>65</v>
      </c>
      <c r="AC3475" t="s">
        <v>59</v>
      </c>
      <c r="AD3475" t="s">
        <v>181</v>
      </c>
      <c r="AF3475">
        <v>0.68252840999999997</v>
      </c>
      <c r="AG3475">
        <v>0.15469018200000001</v>
      </c>
      <c r="AH3475">
        <v>3.2123556800000001E-2</v>
      </c>
      <c r="AI3475">
        <v>5.3858467100000008E-4</v>
      </c>
      <c r="AJ3475">
        <v>5.3858467100000008E-4</v>
      </c>
      <c r="AK3475">
        <v>1.05271272E-4</v>
      </c>
      <c r="AL3475">
        <v>6.4441259023101001E-3</v>
      </c>
    </row>
    <row r="3476" spans="1:38" x14ac:dyDescent="0.25">
      <c r="A3476" t="s">
        <v>393</v>
      </c>
      <c r="B3476" s="17" t="s">
        <v>344</v>
      </c>
      <c r="C3476" t="s">
        <v>345</v>
      </c>
      <c r="D3476" t="s">
        <v>427</v>
      </c>
      <c r="E3476" t="s">
        <v>215</v>
      </c>
      <c r="F3476" t="s">
        <v>106</v>
      </c>
      <c r="G3476" t="s">
        <v>19</v>
      </c>
      <c r="H3476" t="s">
        <v>214</v>
      </c>
      <c r="J3476">
        <v>2.7391840000000001E-2</v>
      </c>
      <c r="K3476">
        <v>7.3616894999999996E-5</v>
      </c>
      <c r="L3476">
        <v>1.4965973E-5</v>
      </c>
      <c r="M3476">
        <v>1.1965852000000001E-7</v>
      </c>
      <c r="N3476">
        <v>1.1965852000000001E-7</v>
      </c>
      <c r="O3476">
        <v>2.2521774999999999E-8</v>
      </c>
      <c r="P3476">
        <v>2.4469352400000003E-7</v>
      </c>
      <c r="X3476" t="s">
        <v>344</v>
      </c>
      <c r="Y3476" t="s">
        <v>345</v>
      </c>
      <c r="Z3476" t="s">
        <v>427</v>
      </c>
      <c r="AA3476" t="s">
        <v>215</v>
      </c>
      <c r="AB3476" t="s">
        <v>106</v>
      </c>
      <c r="AC3476" t="s">
        <v>19</v>
      </c>
      <c r="AD3476" t="s">
        <v>214</v>
      </c>
      <c r="AF3476">
        <v>2.7391840000000001E-2</v>
      </c>
      <c r="AG3476">
        <v>1.9785130000000001E-2</v>
      </c>
      <c r="AH3476">
        <v>4.0222252999999996E-3</v>
      </c>
      <c r="AI3476">
        <v>3.2159187E-5</v>
      </c>
      <c r="AJ3476">
        <v>3.2159187E-5</v>
      </c>
      <c r="AK3476">
        <v>6.0529072999999999E-6</v>
      </c>
      <c r="AL3476">
        <v>6.5763349999999998E-5</v>
      </c>
    </row>
    <row r="3477" spans="1:38" x14ac:dyDescent="0.25">
      <c r="A3477" t="s">
        <v>393</v>
      </c>
      <c r="B3477" s="17" t="s">
        <v>344</v>
      </c>
      <c r="C3477" t="s">
        <v>345</v>
      </c>
      <c r="D3477" t="s">
        <v>427</v>
      </c>
      <c r="E3477" t="s">
        <v>216</v>
      </c>
      <c r="F3477" t="s">
        <v>110</v>
      </c>
      <c r="G3477" t="s">
        <v>32</v>
      </c>
      <c r="H3477" t="s">
        <v>214</v>
      </c>
      <c r="J3477">
        <v>110.39458999999999</v>
      </c>
      <c r="K3477">
        <v>0.24162309000000001</v>
      </c>
      <c r="L3477">
        <v>3.5448581E-2</v>
      </c>
      <c r="M3477">
        <v>5.7650352E-4</v>
      </c>
      <c r="N3477">
        <v>5.7650352E-4</v>
      </c>
      <c r="O3477">
        <v>1.0428212E-4</v>
      </c>
      <c r="P3477">
        <v>5.7870209999999998E-4</v>
      </c>
      <c r="X3477" t="s">
        <v>344</v>
      </c>
      <c r="Y3477" t="s">
        <v>345</v>
      </c>
      <c r="Z3477" t="s">
        <v>427</v>
      </c>
      <c r="AA3477" t="s">
        <v>216</v>
      </c>
      <c r="AB3477" t="s">
        <v>110</v>
      </c>
      <c r="AC3477" t="s">
        <v>32</v>
      </c>
      <c r="AD3477" t="s">
        <v>214</v>
      </c>
      <c r="AF3477">
        <v>110.39458999999999</v>
      </c>
      <c r="AG3477">
        <v>76.214836000000005</v>
      </c>
      <c r="AH3477">
        <v>11.181494000000001</v>
      </c>
      <c r="AI3477">
        <v>0.18184568000000001</v>
      </c>
      <c r="AJ3477">
        <v>0.18184568000000001</v>
      </c>
      <c r="AK3477">
        <v>3.2893565E-2</v>
      </c>
      <c r="AL3477">
        <v>0.1825392076</v>
      </c>
    </row>
    <row r="3478" spans="1:38" x14ac:dyDescent="0.25">
      <c r="A3478" t="s">
        <v>393</v>
      </c>
      <c r="B3478" s="17" t="s">
        <v>344</v>
      </c>
      <c r="C3478" t="s">
        <v>345</v>
      </c>
      <c r="D3478" t="s">
        <v>427</v>
      </c>
      <c r="E3478" t="s">
        <v>217</v>
      </c>
      <c r="F3478" t="s">
        <v>31</v>
      </c>
      <c r="G3478" t="s">
        <v>32</v>
      </c>
      <c r="H3478" t="s">
        <v>214</v>
      </c>
      <c r="J3478">
        <v>4.8519413999999997E-2</v>
      </c>
      <c r="K3478">
        <v>2.8195781999999997E-4</v>
      </c>
      <c r="L3478">
        <v>4.0868417000000003E-5</v>
      </c>
      <c r="M3478">
        <v>6.8088713000000002E-7</v>
      </c>
      <c r="N3478">
        <v>6.8088713000000002E-7</v>
      </c>
      <c r="O3478">
        <v>1.2301388999999999E-7</v>
      </c>
      <c r="P3478">
        <v>6.6654439199999998E-7</v>
      </c>
      <c r="X3478" t="s">
        <v>344</v>
      </c>
      <c r="Y3478" t="s">
        <v>345</v>
      </c>
      <c r="Z3478" t="s">
        <v>427</v>
      </c>
      <c r="AA3478" t="s">
        <v>217</v>
      </c>
      <c r="AB3478" t="s">
        <v>31</v>
      </c>
      <c r="AC3478" t="s">
        <v>32</v>
      </c>
      <c r="AD3478" t="s">
        <v>214</v>
      </c>
      <c r="AF3478">
        <v>4.8519413999999997E-2</v>
      </c>
      <c r="AG3478">
        <v>8.8937573000000006E-2</v>
      </c>
      <c r="AH3478">
        <v>1.2891065E-2</v>
      </c>
      <c r="AI3478">
        <v>2.1477125E-4</v>
      </c>
      <c r="AJ3478">
        <v>2.1477125E-4</v>
      </c>
      <c r="AK3478">
        <v>3.8802099999999999E-5</v>
      </c>
      <c r="AL3478">
        <v>2.102471604E-4</v>
      </c>
    </row>
    <row r="3479" spans="1:38" x14ac:dyDescent="0.25">
      <c r="A3479" t="s">
        <v>393</v>
      </c>
      <c r="B3479" s="17" t="s">
        <v>344</v>
      </c>
      <c r="C3479" t="s">
        <v>345</v>
      </c>
      <c r="D3479" t="s">
        <v>427</v>
      </c>
      <c r="E3479" t="s">
        <v>219</v>
      </c>
      <c r="F3479" t="s">
        <v>218</v>
      </c>
      <c r="G3479" t="s">
        <v>32</v>
      </c>
      <c r="H3479" t="s">
        <v>214</v>
      </c>
      <c r="J3479">
        <v>5.8223296000000001E-2</v>
      </c>
      <c r="K3479">
        <v>1.7253902000000001E-4</v>
      </c>
      <c r="L3479">
        <v>2.3417957000000001E-5</v>
      </c>
      <c r="M3479">
        <v>4.4503238000000001E-7</v>
      </c>
      <c r="N3479">
        <v>4.4503238000000001E-7</v>
      </c>
      <c r="O3479">
        <v>8.0219691999999994E-8</v>
      </c>
      <c r="P3479">
        <v>3.7815383999999999E-7</v>
      </c>
      <c r="X3479" t="s">
        <v>344</v>
      </c>
      <c r="Y3479" t="s">
        <v>345</v>
      </c>
      <c r="Z3479" t="s">
        <v>427</v>
      </c>
      <c r="AA3479" t="s">
        <v>219</v>
      </c>
      <c r="AB3479" t="s">
        <v>218</v>
      </c>
      <c r="AC3479" t="s">
        <v>32</v>
      </c>
      <c r="AD3479" t="s">
        <v>214</v>
      </c>
      <c r="AF3479">
        <v>5.8223296000000001E-2</v>
      </c>
      <c r="AG3479">
        <v>5.4423735000000001E-2</v>
      </c>
      <c r="AH3479">
        <v>7.3866927999999997E-3</v>
      </c>
      <c r="AI3479">
        <v>1.4037593999999999E-4</v>
      </c>
      <c r="AJ3479">
        <v>1.4037593999999999E-4</v>
      </c>
      <c r="AK3479">
        <v>2.5303583E-5</v>
      </c>
      <c r="AL3479">
        <v>1.192805244E-4</v>
      </c>
    </row>
    <row r="3480" spans="1:38" x14ac:dyDescent="0.25">
      <c r="A3480" t="s">
        <v>393</v>
      </c>
      <c r="B3480" s="17" t="s">
        <v>344</v>
      </c>
      <c r="C3480" t="s">
        <v>345</v>
      </c>
      <c r="D3480" t="s">
        <v>427</v>
      </c>
      <c r="E3480" t="s">
        <v>220</v>
      </c>
      <c r="F3480" t="s">
        <v>116</v>
      </c>
      <c r="G3480" t="s">
        <v>32</v>
      </c>
      <c r="H3480" t="s">
        <v>214</v>
      </c>
      <c r="J3480">
        <v>0.36739993299999996</v>
      </c>
      <c r="K3480">
        <v>3.1879645000000003E-4</v>
      </c>
      <c r="L3480">
        <v>4.7960982999999997E-5</v>
      </c>
      <c r="M3480">
        <v>9.6657705999999999E-7</v>
      </c>
      <c r="N3480">
        <v>9.6657705999999999E-7</v>
      </c>
      <c r="O3480">
        <v>1.7475960099999999E-7</v>
      </c>
      <c r="P3480">
        <v>7.5037766079999997E-7</v>
      </c>
      <c r="X3480" t="s">
        <v>344</v>
      </c>
      <c r="Y3480" t="s">
        <v>345</v>
      </c>
      <c r="Z3480" t="s">
        <v>427</v>
      </c>
      <c r="AA3480" t="s">
        <v>220</v>
      </c>
      <c r="AB3480" t="s">
        <v>116</v>
      </c>
      <c r="AC3480" t="s">
        <v>32</v>
      </c>
      <c r="AD3480" t="s">
        <v>214</v>
      </c>
      <c r="AF3480">
        <v>0.36739993299999996</v>
      </c>
      <c r="AG3480">
        <v>0.11731707299999999</v>
      </c>
      <c r="AH3480">
        <v>1.7649638299999999E-2</v>
      </c>
      <c r="AI3480">
        <v>3.5570031999999999E-4</v>
      </c>
      <c r="AJ3480">
        <v>3.5570031999999999E-4</v>
      </c>
      <c r="AK3480">
        <v>6.4311529000000002E-5</v>
      </c>
      <c r="AL3480">
        <v>2.7613895919999996E-4</v>
      </c>
    </row>
    <row r="3481" spans="1:38" x14ac:dyDescent="0.25">
      <c r="A3481" t="s">
        <v>393</v>
      </c>
      <c r="B3481" s="17" t="s">
        <v>344</v>
      </c>
      <c r="C3481" t="s">
        <v>345</v>
      </c>
      <c r="D3481" t="s">
        <v>427</v>
      </c>
      <c r="E3481" t="s">
        <v>221</v>
      </c>
      <c r="F3481" t="s">
        <v>118</v>
      </c>
      <c r="G3481" t="s">
        <v>32</v>
      </c>
      <c r="H3481" t="s">
        <v>214</v>
      </c>
      <c r="J3481">
        <v>0.19407765999999999</v>
      </c>
      <c r="K3481">
        <v>4.4423616099999999E-4</v>
      </c>
      <c r="L3481">
        <v>6.2235371299999999E-5</v>
      </c>
      <c r="M3481">
        <v>2.6322371200000004E-6</v>
      </c>
      <c r="N3481">
        <v>2.6322371200000004E-6</v>
      </c>
      <c r="O3481">
        <v>4.7351038000000001E-7</v>
      </c>
      <c r="P3481">
        <v>7.888859434E-7</v>
      </c>
      <c r="X3481" t="s">
        <v>344</v>
      </c>
      <c r="Y3481" t="s">
        <v>345</v>
      </c>
      <c r="Z3481" t="s">
        <v>427</v>
      </c>
      <c r="AA3481" t="s">
        <v>221</v>
      </c>
      <c r="AB3481" t="s">
        <v>118</v>
      </c>
      <c r="AC3481" t="s">
        <v>32</v>
      </c>
      <c r="AD3481" t="s">
        <v>214</v>
      </c>
      <c r="AF3481">
        <v>0.19407765999999999</v>
      </c>
      <c r="AG3481">
        <v>0.14012479</v>
      </c>
      <c r="AH3481">
        <v>1.9630816499999999E-2</v>
      </c>
      <c r="AI3481">
        <v>8.3028282000000009E-4</v>
      </c>
      <c r="AJ3481">
        <v>8.3028282000000009E-4</v>
      </c>
      <c r="AK3481">
        <v>1.49358695E-4</v>
      </c>
      <c r="AL3481">
        <v>2.4883718331999998E-4</v>
      </c>
    </row>
    <row r="3482" spans="1:38" x14ac:dyDescent="0.25">
      <c r="A3482" t="s">
        <v>393</v>
      </c>
      <c r="B3482" s="17" t="s">
        <v>344</v>
      </c>
      <c r="C3482" t="s">
        <v>345</v>
      </c>
      <c r="D3482" t="s">
        <v>427</v>
      </c>
      <c r="E3482" t="s">
        <v>222</v>
      </c>
      <c r="F3482" t="s">
        <v>162</v>
      </c>
      <c r="G3482" t="s">
        <v>56</v>
      </c>
      <c r="H3482" t="s">
        <v>214</v>
      </c>
      <c r="J3482">
        <v>1.9974022999999998E-5</v>
      </c>
      <c r="K3482">
        <v>6.1997298000000005E-8</v>
      </c>
      <c r="L3482">
        <v>1.3895786E-8</v>
      </c>
      <c r="M3482">
        <v>7.0732780999999994E-11</v>
      </c>
      <c r="N3482">
        <v>7.0732780999999994E-11</v>
      </c>
      <c r="O3482">
        <v>1.2346902E-11</v>
      </c>
      <c r="P3482">
        <v>2.4105671200000001E-10</v>
      </c>
      <c r="X3482" t="s">
        <v>344</v>
      </c>
      <c r="Y3482" t="s">
        <v>345</v>
      </c>
      <c r="Z3482" t="s">
        <v>427</v>
      </c>
      <c r="AA3482" t="s">
        <v>222</v>
      </c>
      <c r="AB3482" t="s">
        <v>162</v>
      </c>
      <c r="AC3482" t="s">
        <v>56</v>
      </c>
      <c r="AD3482" t="s">
        <v>214</v>
      </c>
      <c r="AF3482">
        <v>1.9974022999999998E-5</v>
      </c>
      <c r="AG3482">
        <v>1.2240701000000001E-5</v>
      </c>
      <c r="AH3482">
        <v>2.7435741999999999E-6</v>
      </c>
      <c r="AI3482">
        <v>1.3965433E-8</v>
      </c>
      <c r="AJ3482">
        <v>1.3965433E-8</v>
      </c>
      <c r="AK3482">
        <v>2.4377643999999998E-9</v>
      </c>
      <c r="AL3482">
        <v>4.7594078400000001E-8</v>
      </c>
    </row>
    <row r="3483" spans="1:38" x14ac:dyDescent="0.25">
      <c r="A3483" t="s">
        <v>393</v>
      </c>
      <c r="B3483" s="17" t="s">
        <v>344</v>
      </c>
      <c r="C3483" t="s">
        <v>345</v>
      </c>
      <c r="D3483" t="s">
        <v>427</v>
      </c>
      <c r="E3483" t="s">
        <v>223</v>
      </c>
      <c r="F3483" t="s">
        <v>164</v>
      </c>
      <c r="G3483" t="s">
        <v>56</v>
      </c>
      <c r="H3483" t="s">
        <v>214</v>
      </c>
      <c r="J3483">
        <v>2.2647397339999999E-5</v>
      </c>
      <c r="K3483">
        <v>2.9676600910000003E-7</v>
      </c>
      <c r="L3483">
        <v>6.6120828329999998E-8</v>
      </c>
      <c r="M3483">
        <v>3.4187829170000003E-10</v>
      </c>
      <c r="N3483">
        <v>3.4187829170000003E-10</v>
      </c>
      <c r="O3483">
        <v>5.943390768E-11</v>
      </c>
      <c r="P3483">
        <v>1.14929564784E-9</v>
      </c>
      <c r="X3483" t="s">
        <v>344</v>
      </c>
      <c r="Y3483" t="s">
        <v>345</v>
      </c>
      <c r="Z3483" t="s">
        <v>427</v>
      </c>
      <c r="AA3483" t="s">
        <v>223</v>
      </c>
      <c r="AB3483" t="s">
        <v>164</v>
      </c>
      <c r="AC3483" t="s">
        <v>56</v>
      </c>
      <c r="AD3483" t="s">
        <v>214</v>
      </c>
      <c r="AF3483">
        <v>2.2647397339999999E-5</v>
      </c>
      <c r="AG3483">
        <v>5.859328131E-5</v>
      </c>
      <c r="AH3483">
        <v>1.3054851823999999E-5</v>
      </c>
      <c r="AI3483">
        <v>6.7500219499999991E-8</v>
      </c>
      <c r="AJ3483">
        <v>6.7500219499999991E-8</v>
      </c>
      <c r="AK3483">
        <v>1.173459034E-8</v>
      </c>
      <c r="AL3483">
        <v>2.2691615324E-7</v>
      </c>
    </row>
    <row r="3484" spans="1:38" x14ac:dyDescent="0.25">
      <c r="A3484" t="s">
        <v>393</v>
      </c>
      <c r="B3484" s="17" t="s">
        <v>344</v>
      </c>
      <c r="C3484" t="s">
        <v>345</v>
      </c>
      <c r="D3484" t="s">
        <v>427</v>
      </c>
      <c r="E3484" t="s">
        <v>224</v>
      </c>
      <c r="F3484" t="s">
        <v>58</v>
      </c>
      <c r="G3484" t="s">
        <v>59</v>
      </c>
      <c r="H3484" t="s">
        <v>214</v>
      </c>
      <c r="J3484">
        <v>82.155170099999992</v>
      </c>
      <c r="K3484">
        <v>4.8606315999999997E-2</v>
      </c>
      <c r="L3484">
        <v>1.4873637799E-2</v>
      </c>
      <c r="M3484">
        <v>1.0544258447E-4</v>
      </c>
      <c r="N3484">
        <v>1.0544258447E-4</v>
      </c>
      <c r="O3484">
        <v>2.1017364790000001E-5</v>
      </c>
      <c r="P3484">
        <v>1.8273011765599999E-4</v>
      </c>
      <c r="X3484" t="s">
        <v>344</v>
      </c>
      <c r="Y3484" t="s">
        <v>345</v>
      </c>
      <c r="Z3484" t="s">
        <v>427</v>
      </c>
      <c r="AA3484" t="s">
        <v>224</v>
      </c>
      <c r="AB3484" t="s">
        <v>58</v>
      </c>
      <c r="AC3484" t="s">
        <v>59</v>
      </c>
      <c r="AD3484" t="s">
        <v>214</v>
      </c>
      <c r="AF3484">
        <v>82.155170099999992</v>
      </c>
      <c r="AG3484">
        <v>15.33182219</v>
      </c>
      <c r="AH3484">
        <v>4.6915711529999999</v>
      </c>
      <c r="AI3484">
        <v>3.3259605909999997E-2</v>
      </c>
      <c r="AJ3484">
        <v>3.3259605909999997E-2</v>
      </c>
      <c r="AK3484">
        <v>6.6294778050000006E-3</v>
      </c>
      <c r="AL3484">
        <v>5.7638301500000003E-2</v>
      </c>
    </row>
    <row r="3485" spans="1:38" x14ac:dyDescent="0.25">
      <c r="A3485" t="s">
        <v>393</v>
      </c>
      <c r="B3485" s="17" t="s">
        <v>344</v>
      </c>
      <c r="C3485" t="s">
        <v>345</v>
      </c>
      <c r="D3485" t="s">
        <v>427</v>
      </c>
      <c r="E3485" t="s">
        <v>225</v>
      </c>
      <c r="F3485" t="s">
        <v>61</v>
      </c>
      <c r="G3485" t="s">
        <v>59</v>
      </c>
      <c r="H3485" t="s">
        <v>214</v>
      </c>
      <c r="J3485">
        <v>1.5807246150000003</v>
      </c>
      <c r="K3485">
        <v>2.2484881600000001E-3</v>
      </c>
      <c r="L3485">
        <v>6.2720006600000002E-4</v>
      </c>
      <c r="M3485">
        <v>5.372061399E-6</v>
      </c>
      <c r="N3485">
        <v>5.372061399E-6</v>
      </c>
      <c r="O3485">
        <v>1.0480360511E-6</v>
      </c>
      <c r="P3485">
        <v>7.7271837636E-6</v>
      </c>
      <c r="X3485" t="s">
        <v>344</v>
      </c>
      <c r="Y3485" t="s">
        <v>345</v>
      </c>
      <c r="Z3485" t="s">
        <v>427</v>
      </c>
      <c r="AA3485" t="s">
        <v>225</v>
      </c>
      <c r="AB3485" t="s">
        <v>61</v>
      </c>
      <c r="AC3485" t="s">
        <v>59</v>
      </c>
      <c r="AD3485" t="s">
        <v>214</v>
      </c>
      <c r="AF3485">
        <v>1.5807246150000003</v>
      </c>
      <c r="AG3485">
        <v>0.70923743880000001</v>
      </c>
      <c r="AH3485">
        <v>0.19783680300000001</v>
      </c>
      <c r="AI3485">
        <v>1.6945016780999999E-3</v>
      </c>
      <c r="AJ3485">
        <v>1.6945016780999999E-3</v>
      </c>
      <c r="AK3485">
        <v>3.3058049660000002E-4</v>
      </c>
      <c r="AL3485">
        <v>2.4373745632799999E-3</v>
      </c>
    </row>
    <row r="3486" spans="1:38" x14ac:dyDescent="0.25">
      <c r="A3486" t="s">
        <v>393</v>
      </c>
      <c r="B3486" s="17" t="s">
        <v>344</v>
      </c>
      <c r="C3486" t="s">
        <v>345</v>
      </c>
      <c r="D3486" t="s">
        <v>427</v>
      </c>
      <c r="E3486" t="s">
        <v>226</v>
      </c>
      <c r="F3486" t="s">
        <v>63</v>
      </c>
      <c r="G3486" t="s">
        <v>59</v>
      </c>
      <c r="H3486" t="s">
        <v>214</v>
      </c>
      <c r="J3486">
        <v>1.2662795199999999</v>
      </c>
      <c r="K3486">
        <v>2.7495825699999999E-3</v>
      </c>
      <c r="L3486">
        <v>6.4259383000000005E-4</v>
      </c>
      <c r="M3486">
        <v>7.6433529000000002E-6</v>
      </c>
      <c r="N3486">
        <v>7.6433529000000002E-6</v>
      </c>
      <c r="O3486">
        <v>1.4488899399999999E-6</v>
      </c>
      <c r="P3486">
        <v>7.9053856919999999E-6</v>
      </c>
      <c r="X3486" t="s">
        <v>344</v>
      </c>
      <c r="Y3486" t="s">
        <v>345</v>
      </c>
      <c r="Z3486" t="s">
        <v>427</v>
      </c>
      <c r="AA3486" t="s">
        <v>226</v>
      </c>
      <c r="AB3486" t="s">
        <v>63</v>
      </c>
      <c r="AC3486" t="s">
        <v>59</v>
      </c>
      <c r="AD3486" t="s">
        <v>214</v>
      </c>
      <c r="AF3486">
        <v>1.2662795199999999</v>
      </c>
      <c r="AG3486">
        <v>0.86729682999999991</v>
      </c>
      <c r="AH3486">
        <v>0.20269246399999999</v>
      </c>
      <c r="AI3486">
        <v>2.4109316900000001E-3</v>
      </c>
      <c r="AJ3486">
        <v>2.4109316900000001E-3</v>
      </c>
      <c r="AK3486">
        <v>4.5702128699999999E-4</v>
      </c>
      <c r="AL3486">
        <v>2.4935845879999999E-3</v>
      </c>
    </row>
    <row r="3487" spans="1:38" x14ac:dyDescent="0.25">
      <c r="A3487" t="s">
        <v>393</v>
      </c>
      <c r="B3487" s="17" t="s">
        <v>344</v>
      </c>
      <c r="C3487" t="s">
        <v>345</v>
      </c>
      <c r="D3487" t="s">
        <v>427</v>
      </c>
      <c r="E3487" t="s">
        <v>228</v>
      </c>
      <c r="F3487" t="s">
        <v>227</v>
      </c>
      <c r="G3487" t="s">
        <v>59</v>
      </c>
      <c r="H3487" t="s">
        <v>214</v>
      </c>
      <c r="J3487">
        <v>2.3880839049999998</v>
      </c>
      <c r="K3487">
        <v>2.582362199E-2</v>
      </c>
      <c r="L3487">
        <v>4.9576972719999994E-3</v>
      </c>
      <c r="M3487">
        <v>3.0516359789999997E-4</v>
      </c>
      <c r="N3487">
        <v>3.0516359789999997E-4</v>
      </c>
      <c r="O3487">
        <v>5.1169237709999997E-5</v>
      </c>
      <c r="P3487">
        <v>4.9887953039999998E-5</v>
      </c>
      <c r="X3487" t="s">
        <v>344</v>
      </c>
      <c r="Y3487" t="s">
        <v>345</v>
      </c>
      <c r="Z3487" t="s">
        <v>427</v>
      </c>
      <c r="AA3487" t="s">
        <v>228</v>
      </c>
      <c r="AB3487" t="s">
        <v>227</v>
      </c>
      <c r="AC3487" t="s">
        <v>59</v>
      </c>
      <c r="AD3487" t="s">
        <v>214</v>
      </c>
      <c r="AF3487">
        <v>2.3880839049999998</v>
      </c>
      <c r="AG3487">
        <v>8.1455092100000002</v>
      </c>
      <c r="AH3487">
        <v>1.5637993649999999</v>
      </c>
      <c r="AI3487">
        <v>9.6257322700000009E-2</v>
      </c>
      <c r="AJ3487">
        <v>9.6257322700000009E-2</v>
      </c>
      <c r="AK3487">
        <v>1.6140240399999999E-2</v>
      </c>
      <c r="AL3487">
        <v>1.5736086579999999E-2</v>
      </c>
    </row>
    <row r="3488" spans="1:38" x14ac:dyDescent="0.25">
      <c r="A3488" t="s">
        <v>393</v>
      </c>
      <c r="B3488" s="17" t="s">
        <v>344</v>
      </c>
      <c r="C3488" t="s">
        <v>345</v>
      </c>
      <c r="D3488" t="s">
        <v>427</v>
      </c>
      <c r="E3488" t="s">
        <v>229</v>
      </c>
      <c r="F3488" t="s">
        <v>65</v>
      </c>
      <c r="G3488" t="s">
        <v>59</v>
      </c>
      <c r="H3488" t="s">
        <v>214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X3488" t="s">
        <v>344</v>
      </c>
      <c r="Y3488" t="s">
        <v>345</v>
      </c>
      <c r="Z3488" t="s">
        <v>427</v>
      </c>
      <c r="AA3488" t="s">
        <v>229</v>
      </c>
      <c r="AB3488" t="s">
        <v>65</v>
      </c>
      <c r="AC3488" t="s">
        <v>59</v>
      </c>
      <c r="AD3488" t="s">
        <v>214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</row>
    <row r="3489" spans="1:38" x14ac:dyDescent="0.25">
      <c r="A3489" t="s">
        <v>393</v>
      </c>
      <c r="B3489" s="17" t="s">
        <v>344</v>
      </c>
      <c r="C3489" t="s">
        <v>345</v>
      </c>
      <c r="D3489" t="s">
        <v>427</v>
      </c>
      <c r="E3489" t="s">
        <v>230</v>
      </c>
      <c r="F3489" t="s">
        <v>178</v>
      </c>
      <c r="G3489" t="s">
        <v>32</v>
      </c>
      <c r="H3489" t="s">
        <v>214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X3489" t="s">
        <v>344</v>
      </c>
      <c r="Y3489" t="s">
        <v>345</v>
      </c>
      <c r="Z3489" t="s">
        <v>427</v>
      </c>
      <c r="AA3489" t="s">
        <v>230</v>
      </c>
      <c r="AB3489" t="s">
        <v>178</v>
      </c>
      <c r="AC3489" t="s">
        <v>32</v>
      </c>
      <c r="AD3489" t="s">
        <v>214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</row>
    <row r="3490" spans="1:38" x14ac:dyDescent="0.25">
      <c r="A3490" t="s">
        <v>393</v>
      </c>
      <c r="B3490" s="17" t="s">
        <v>344</v>
      </c>
      <c r="C3490" t="s">
        <v>345</v>
      </c>
      <c r="D3490" t="s">
        <v>427</v>
      </c>
      <c r="E3490" t="s">
        <v>233</v>
      </c>
      <c r="F3490" t="s">
        <v>231</v>
      </c>
      <c r="G3490" t="s">
        <v>9</v>
      </c>
      <c r="H3490" t="s">
        <v>232</v>
      </c>
      <c r="J3490">
        <v>42.135492433000003</v>
      </c>
      <c r="K3490">
        <v>4.9541613159999999E-3</v>
      </c>
      <c r="L3490">
        <v>5.0126155093000004E-3</v>
      </c>
      <c r="M3490">
        <v>7.1635496076000009E-4</v>
      </c>
      <c r="N3490">
        <v>6.9486431193720004E-4</v>
      </c>
      <c r="O3490">
        <v>9.984817857999999E-6</v>
      </c>
      <c r="P3490">
        <v>1.2880503765682022E-3</v>
      </c>
      <c r="X3490" t="s">
        <v>344</v>
      </c>
      <c r="Y3490" t="s">
        <v>345</v>
      </c>
      <c r="Z3490" t="s">
        <v>427</v>
      </c>
      <c r="AA3490" t="s">
        <v>233</v>
      </c>
      <c r="AB3490" t="s">
        <v>231</v>
      </c>
      <c r="AC3490" t="s">
        <v>9</v>
      </c>
      <c r="AD3490" t="s">
        <v>232</v>
      </c>
      <c r="AF3490">
        <v>42.135492433000003</v>
      </c>
      <c r="AG3490">
        <v>1.4243807785</v>
      </c>
      <c r="AH3490">
        <v>1.4411872856000001</v>
      </c>
      <c r="AI3490">
        <v>0.20596063001999998</v>
      </c>
      <c r="AJ3490">
        <v>0.19978181111939997</v>
      </c>
      <c r="AK3490">
        <v>2.8707549107999998E-3</v>
      </c>
      <c r="AL3490">
        <v>0.37032994990871099</v>
      </c>
    </row>
    <row r="3491" spans="1:38" x14ac:dyDescent="0.25">
      <c r="A3491" t="s">
        <v>393</v>
      </c>
      <c r="B3491" s="17" t="s">
        <v>344</v>
      </c>
      <c r="C3491" t="s">
        <v>345</v>
      </c>
      <c r="D3491" t="s">
        <v>427</v>
      </c>
      <c r="E3491" t="s">
        <v>234</v>
      </c>
      <c r="F3491" t="s">
        <v>76</v>
      </c>
      <c r="G3491" t="s">
        <v>19</v>
      </c>
      <c r="H3491" t="s">
        <v>232</v>
      </c>
      <c r="J3491">
        <v>22.529559259999999</v>
      </c>
      <c r="K3491">
        <v>1.0168251945E-2</v>
      </c>
      <c r="L3491">
        <v>2.095436979E-2</v>
      </c>
      <c r="M3491">
        <v>1.7626710136999998E-3</v>
      </c>
      <c r="N3491">
        <v>1.7097908832889998E-3</v>
      </c>
      <c r="O3491">
        <v>5.9230658607999999E-5</v>
      </c>
      <c r="P3491">
        <v>1.703003999524308E-3</v>
      </c>
      <c r="X3491" t="s">
        <v>344</v>
      </c>
      <c r="Y3491" t="s">
        <v>345</v>
      </c>
      <c r="Z3491" t="s">
        <v>427</v>
      </c>
      <c r="AA3491" t="s">
        <v>234</v>
      </c>
      <c r="AB3491" t="s">
        <v>76</v>
      </c>
      <c r="AC3491" t="s">
        <v>19</v>
      </c>
      <c r="AD3491" t="s">
        <v>232</v>
      </c>
      <c r="AF3491">
        <v>22.529559259999999</v>
      </c>
      <c r="AG3491">
        <v>2.7327993357000002</v>
      </c>
      <c r="AH3491">
        <v>5.6316555517999998</v>
      </c>
      <c r="AI3491">
        <v>0.47373200795000003</v>
      </c>
      <c r="AJ3491">
        <v>0.45952004771150001</v>
      </c>
      <c r="AK3491">
        <v>1.5918714723999999E-2</v>
      </c>
      <c r="AL3491">
        <v>0.45769599603036265</v>
      </c>
    </row>
    <row r="3492" spans="1:38" x14ac:dyDescent="0.25">
      <c r="A3492" t="s">
        <v>393</v>
      </c>
      <c r="B3492" s="17" t="s">
        <v>344</v>
      </c>
      <c r="C3492" t="s">
        <v>345</v>
      </c>
      <c r="D3492" t="s">
        <v>427</v>
      </c>
      <c r="E3492" t="s">
        <v>235</v>
      </c>
      <c r="F3492" t="s">
        <v>18</v>
      </c>
      <c r="G3492" t="s">
        <v>19</v>
      </c>
      <c r="H3492" t="s">
        <v>232</v>
      </c>
      <c r="J3492">
        <v>2.4908921999999998</v>
      </c>
      <c r="K3492">
        <v>3.9195015999999997E-5</v>
      </c>
      <c r="L3492">
        <v>4.8584049999999998E-5</v>
      </c>
      <c r="M3492">
        <v>5.275841E-6</v>
      </c>
      <c r="N3492">
        <v>5.1175657700000001E-6</v>
      </c>
      <c r="O3492">
        <v>9.7828773999999996E-8</v>
      </c>
      <c r="P3492">
        <v>7.3545282053099999E-6</v>
      </c>
      <c r="X3492" t="s">
        <v>344</v>
      </c>
      <c r="Y3492" t="s">
        <v>345</v>
      </c>
      <c r="Z3492" t="s">
        <v>427</v>
      </c>
      <c r="AA3492" t="s">
        <v>235</v>
      </c>
      <c r="AB3492" t="s">
        <v>18</v>
      </c>
      <c r="AC3492" t="s">
        <v>19</v>
      </c>
      <c r="AD3492" t="s">
        <v>232</v>
      </c>
      <c r="AF3492">
        <v>2.4908921999999998</v>
      </c>
      <c r="AG3492">
        <v>1.0533976E-2</v>
      </c>
      <c r="AH3492">
        <v>1.3057353000000001E-2</v>
      </c>
      <c r="AI3492">
        <v>1.4179244E-3</v>
      </c>
      <c r="AJ3492">
        <v>1.3753866680000001E-3</v>
      </c>
      <c r="AK3492">
        <v>2.6292275000000001E-5</v>
      </c>
      <c r="AL3492">
        <v>1.9765885934339999E-3</v>
      </c>
    </row>
    <row r="3493" spans="1:38" x14ac:dyDescent="0.25">
      <c r="A3493" t="s">
        <v>393</v>
      </c>
      <c r="B3493" s="17" t="s">
        <v>344</v>
      </c>
      <c r="C3493" t="s">
        <v>345</v>
      </c>
      <c r="D3493" t="s">
        <v>427</v>
      </c>
      <c r="E3493" t="s">
        <v>236</v>
      </c>
      <c r="F3493" t="s">
        <v>21</v>
      </c>
      <c r="G3493" t="s">
        <v>19</v>
      </c>
      <c r="H3493" t="s">
        <v>232</v>
      </c>
      <c r="J3493">
        <v>21.73953886</v>
      </c>
      <c r="K3493">
        <v>5.6278028400000009E-4</v>
      </c>
      <c r="L3493">
        <v>7.6412296900000014E-4</v>
      </c>
      <c r="M3493">
        <v>7.7479893500000002E-5</v>
      </c>
      <c r="N3493">
        <v>7.5155496694999998E-5</v>
      </c>
      <c r="O3493">
        <v>1.611460198E-6</v>
      </c>
      <c r="P3493">
        <v>1.12306914605223E-4</v>
      </c>
      <c r="X3493" t="s">
        <v>344</v>
      </c>
      <c r="Y3493" t="s">
        <v>345</v>
      </c>
      <c r="Z3493" t="s">
        <v>427</v>
      </c>
      <c r="AA3493" t="s">
        <v>236</v>
      </c>
      <c r="AB3493" t="s">
        <v>21</v>
      </c>
      <c r="AC3493" t="s">
        <v>19</v>
      </c>
      <c r="AD3493" t="s">
        <v>232</v>
      </c>
      <c r="AF3493">
        <v>21.73953886</v>
      </c>
      <c r="AG3493">
        <v>0.15125173850000001</v>
      </c>
      <c r="AH3493">
        <v>0.20536417839999999</v>
      </c>
      <c r="AI3493">
        <v>2.0823346219999997E-2</v>
      </c>
      <c r="AJ3493">
        <v>2.0198645833399999E-2</v>
      </c>
      <c r="AK3493">
        <v>4.3309288E-4</v>
      </c>
      <c r="AL3493">
        <v>3.0183387717951E-2</v>
      </c>
    </row>
    <row r="3494" spans="1:38" x14ac:dyDescent="0.25">
      <c r="A3494" t="s">
        <v>393</v>
      </c>
      <c r="B3494" s="17" t="s">
        <v>344</v>
      </c>
      <c r="C3494" t="s">
        <v>345</v>
      </c>
      <c r="D3494" t="s">
        <v>427</v>
      </c>
      <c r="E3494" t="s">
        <v>237</v>
      </c>
      <c r="F3494" t="s">
        <v>80</v>
      </c>
      <c r="G3494" t="s">
        <v>19</v>
      </c>
      <c r="H3494" t="s">
        <v>232</v>
      </c>
      <c r="J3494">
        <v>80.795980500000013</v>
      </c>
      <c r="K3494">
        <v>3.0451825658E-2</v>
      </c>
      <c r="L3494">
        <v>5.5510485451999991E-2</v>
      </c>
      <c r="M3494">
        <v>5.0334222420999998E-3</v>
      </c>
      <c r="N3494">
        <v>4.8824195748369999E-3</v>
      </c>
      <c r="O3494">
        <v>1.4914940533000001E-4</v>
      </c>
      <c r="P3494">
        <v>4.6245522935743563E-3</v>
      </c>
      <c r="X3494" t="s">
        <v>344</v>
      </c>
      <c r="Y3494" t="s">
        <v>345</v>
      </c>
      <c r="Z3494" t="s">
        <v>427</v>
      </c>
      <c r="AA3494" t="s">
        <v>237</v>
      </c>
      <c r="AB3494" t="s">
        <v>80</v>
      </c>
      <c r="AC3494" t="s">
        <v>19</v>
      </c>
      <c r="AD3494" t="s">
        <v>232</v>
      </c>
      <c r="AF3494">
        <v>80.795980500000013</v>
      </c>
      <c r="AG3494">
        <v>8.1841721920000001</v>
      </c>
      <c r="AH3494">
        <v>14.918888750000001</v>
      </c>
      <c r="AI3494">
        <v>1.3527727228000002</v>
      </c>
      <c r="AJ3494">
        <v>1.3121895411159998</v>
      </c>
      <c r="AK3494">
        <v>4.0085101620999992E-2</v>
      </c>
      <c r="AL3494">
        <v>1.2428854839360182</v>
      </c>
    </row>
    <row r="3495" spans="1:38" x14ac:dyDescent="0.25">
      <c r="A3495" t="s">
        <v>393</v>
      </c>
      <c r="B3495" s="17" t="s">
        <v>344</v>
      </c>
      <c r="C3495" t="s">
        <v>345</v>
      </c>
      <c r="D3495" t="s">
        <v>427</v>
      </c>
      <c r="E3495" t="s">
        <v>239</v>
      </c>
      <c r="F3495" t="s">
        <v>238</v>
      </c>
      <c r="G3495" t="s">
        <v>19</v>
      </c>
      <c r="H3495" t="s">
        <v>232</v>
      </c>
      <c r="J3495">
        <v>17.171355712099999</v>
      </c>
      <c r="K3495">
        <v>2.6181524729400003E-2</v>
      </c>
      <c r="L3495">
        <v>5.8335769768299996E-2</v>
      </c>
      <c r="M3495">
        <v>3.5305313098500002E-3</v>
      </c>
      <c r="N3495">
        <v>3.4246153705545001E-3</v>
      </c>
      <c r="O3495">
        <v>1.5922998600499999E-4</v>
      </c>
      <c r="P3495">
        <v>3.4981433722916688E-3</v>
      </c>
      <c r="X3495" t="s">
        <v>344</v>
      </c>
      <c r="Y3495" t="s">
        <v>345</v>
      </c>
      <c r="Z3495" t="s">
        <v>427</v>
      </c>
      <c r="AA3495" t="s">
        <v>239</v>
      </c>
      <c r="AB3495" t="s">
        <v>238</v>
      </c>
      <c r="AC3495" t="s">
        <v>19</v>
      </c>
      <c r="AD3495" t="s">
        <v>232</v>
      </c>
      <c r="AF3495">
        <v>17.171355712100002</v>
      </c>
      <c r="AG3495">
        <v>7.0364965815200007</v>
      </c>
      <c r="AH3495">
        <v>15.678207984869999</v>
      </c>
      <c r="AI3495">
        <v>0.94885857786299999</v>
      </c>
      <c r="AJ3495">
        <v>0.92039282052710991</v>
      </c>
      <c r="AK3495">
        <v>4.2794344181400004E-2</v>
      </c>
      <c r="AL3495">
        <v>0.94015412851289892</v>
      </c>
    </row>
    <row r="3496" spans="1:38" x14ac:dyDescent="0.25">
      <c r="A3496" t="s">
        <v>393</v>
      </c>
      <c r="B3496" s="17" t="s">
        <v>344</v>
      </c>
      <c r="C3496" t="s">
        <v>345</v>
      </c>
      <c r="D3496" t="s">
        <v>427</v>
      </c>
      <c r="E3496" t="s">
        <v>240</v>
      </c>
      <c r="F3496" t="s">
        <v>23</v>
      </c>
      <c r="G3496" t="s">
        <v>19</v>
      </c>
      <c r="H3496" t="s">
        <v>232</v>
      </c>
      <c r="J3496">
        <v>7.9048641789999996</v>
      </c>
      <c r="K3496">
        <v>1.8614309976000001E-3</v>
      </c>
      <c r="L3496">
        <v>3.5100532984E-3</v>
      </c>
      <c r="M3496">
        <v>3.1548352708999998E-4</v>
      </c>
      <c r="N3496">
        <v>3.060190212773E-4</v>
      </c>
      <c r="O3496">
        <v>8.9682254020000004E-6</v>
      </c>
      <c r="P3496">
        <v>3.1045077698029199E-4</v>
      </c>
      <c r="X3496" t="s">
        <v>344</v>
      </c>
      <c r="Y3496" t="s">
        <v>345</v>
      </c>
      <c r="Z3496" t="s">
        <v>427</v>
      </c>
      <c r="AA3496" t="s">
        <v>240</v>
      </c>
      <c r="AB3496" t="s">
        <v>23</v>
      </c>
      <c r="AC3496" t="s">
        <v>19</v>
      </c>
      <c r="AD3496" t="s">
        <v>232</v>
      </c>
      <c r="AF3496">
        <v>7.9048641789999996</v>
      </c>
      <c r="AG3496">
        <v>0.50027455050000003</v>
      </c>
      <c r="AH3496">
        <v>0.94335491370000002</v>
      </c>
      <c r="AI3496">
        <v>8.4788738789999984E-2</v>
      </c>
      <c r="AJ3496">
        <v>8.2245076626299984E-2</v>
      </c>
      <c r="AK3496">
        <v>2.4102824286999997E-3</v>
      </c>
      <c r="AL3496">
        <v>8.3436141155737484E-2</v>
      </c>
    </row>
    <row r="3497" spans="1:38" x14ac:dyDescent="0.25">
      <c r="A3497" t="s">
        <v>393</v>
      </c>
      <c r="B3497" s="17" t="s">
        <v>344</v>
      </c>
      <c r="C3497" t="s">
        <v>345</v>
      </c>
      <c r="D3497" t="s">
        <v>427</v>
      </c>
      <c r="E3497" t="s">
        <v>241</v>
      </c>
      <c r="F3497" t="s">
        <v>83</v>
      </c>
      <c r="G3497" t="s">
        <v>19</v>
      </c>
      <c r="H3497" t="s">
        <v>232</v>
      </c>
      <c r="J3497">
        <v>3.4063876020999997</v>
      </c>
      <c r="K3497">
        <v>1.4166785176599999E-3</v>
      </c>
      <c r="L3497">
        <v>2.5158249959600005E-3</v>
      </c>
      <c r="M3497">
        <v>2.0415871065499998E-4</v>
      </c>
      <c r="N3497">
        <v>1.9803394933535002E-4</v>
      </c>
      <c r="O3497">
        <v>5.4025482040000003E-6</v>
      </c>
      <c r="P3497">
        <v>2.0599575806556626E-4</v>
      </c>
      <c r="X3497" t="s">
        <v>344</v>
      </c>
      <c r="Y3497" t="s">
        <v>345</v>
      </c>
      <c r="Z3497" t="s">
        <v>427</v>
      </c>
      <c r="AA3497" t="s">
        <v>241</v>
      </c>
      <c r="AB3497" t="s">
        <v>83</v>
      </c>
      <c r="AC3497" t="s">
        <v>19</v>
      </c>
      <c r="AD3497" t="s">
        <v>232</v>
      </c>
      <c r="AF3497">
        <v>3.4063876020999997</v>
      </c>
      <c r="AG3497">
        <v>0.38074374836999997</v>
      </c>
      <c r="AH3497">
        <v>0.67614819919000013</v>
      </c>
      <c r="AI3497">
        <v>5.4869289503999996E-2</v>
      </c>
      <c r="AJ3497">
        <v>5.3223210818879998E-2</v>
      </c>
      <c r="AK3497">
        <v>1.4519780682400001E-3</v>
      </c>
      <c r="AL3497">
        <v>5.5363019608381678E-2</v>
      </c>
    </row>
    <row r="3498" spans="1:38" x14ac:dyDescent="0.25">
      <c r="A3498" t="s">
        <v>393</v>
      </c>
      <c r="B3498" s="17" t="s">
        <v>344</v>
      </c>
      <c r="C3498" t="s">
        <v>345</v>
      </c>
      <c r="D3498" t="s">
        <v>427</v>
      </c>
      <c r="E3498" t="s">
        <v>242</v>
      </c>
      <c r="F3498" t="s">
        <v>25</v>
      </c>
      <c r="G3498" t="s">
        <v>19</v>
      </c>
      <c r="H3498" t="s">
        <v>232</v>
      </c>
      <c r="J3498">
        <v>63.745447744000003</v>
      </c>
      <c r="K3498">
        <v>3.7315526172999997E-3</v>
      </c>
      <c r="L3498">
        <v>7.3144837398999999E-3</v>
      </c>
      <c r="M3498">
        <v>6.0973920153999995E-4</v>
      </c>
      <c r="N3498">
        <v>5.9144702549380004E-4</v>
      </c>
      <c r="O3498">
        <v>1.6588680552999999E-5</v>
      </c>
      <c r="P3498">
        <v>8.7499464223407216E-4</v>
      </c>
      <c r="X3498" t="s">
        <v>344</v>
      </c>
      <c r="Y3498" t="s">
        <v>345</v>
      </c>
      <c r="Z3498" t="s">
        <v>427</v>
      </c>
      <c r="AA3498" t="s">
        <v>242</v>
      </c>
      <c r="AB3498" t="s">
        <v>25</v>
      </c>
      <c r="AC3498" t="s">
        <v>19</v>
      </c>
      <c r="AD3498" t="s">
        <v>232</v>
      </c>
      <c r="AF3498">
        <v>63.745447744000003</v>
      </c>
      <c r="AG3498">
        <v>1.0028848422100001</v>
      </c>
      <c r="AH3498">
        <v>1.9658263118000001</v>
      </c>
      <c r="AI3498">
        <v>0.16387230577700002</v>
      </c>
      <c r="AJ3498">
        <v>0.15895613660369001</v>
      </c>
      <c r="AK3498">
        <v>4.4583412009E-3</v>
      </c>
      <c r="AL3498">
        <v>0.23516181997511582</v>
      </c>
    </row>
    <row r="3499" spans="1:38" x14ac:dyDescent="0.25">
      <c r="A3499" t="s">
        <v>393</v>
      </c>
      <c r="B3499" s="17" t="s">
        <v>344</v>
      </c>
      <c r="C3499" t="s">
        <v>345</v>
      </c>
      <c r="D3499" t="s">
        <v>427</v>
      </c>
      <c r="E3499" t="s">
        <v>243</v>
      </c>
      <c r="F3499" t="s">
        <v>86</v>
      </c>
      <c r="G3499" t="s">
        <v>19</v>
      </c>
      <c r="H3499" t="s">
        <v>232</v>
      </c>
      <c r="J3499">
        <v>57.848181665000006</v>
      </c>
      <c r="K3499">
        <v>1.8235829704180001E-2</v>
      </c>
      <c r="L3499">
        <v>2.8657024172940006E-2</v>
      </c>
      <c r="M3499">
        <v>2.8093966438819998E-3</v>
      </c>
      <c r="N3499">
        <v>2.7251147445655401E-3</v>
      </c>
      <c r="O3499">
        <v>7.0871259913609996E-5</v>
      </c>
      <c r="P3499">
        <v>2.6042760710266277E-3</v>
      </c>
      <c r="X3499" t="s">
        <v>344</v>
      </c>
      <c r="Y3499" t="s">
        <v>345</v>
      </c>
      <c r="Z3499" t="s">
        <v>427</v>
      </c>
      <c r="AA3499" t="s">
        <v>243</v>
      </c>
      <c r="AB3499" t="s">
        <v>86</v>
      </c>
      <c r="AC3499" t="s">
        <v>19</v>
      </c>
      <c r="AD3499" t="s">
        <v>232</v>
      </c>
      <c r="AF3499">
        <v>57.848181665000006</v>
      </c>
      <c r="AG3499">
        <v>4.9010256401059999</v>
      </c>
      <c r="AH3499">
        <v>7.7018057807340004</v>
      </c>
      <c r="AI3499">
        <v>0.75504796833480003</v>
      </c>
      <c r="AJ3499">
        <v>0.73239652928475585</v>
      </c>
      <c r="AK3499">
        <v>1.9047221013549998E-2</v>
      </c>
      <c r="AL3499">
        <v>0.69992010923774473</v>
      </c>
    </row>
    <row r="3500" spans="1:38" x14ac:dyDescent="0.25">
      <c r="A3500" t="s">
        <v>393</v>
      </c>
      <c r="B3500" s="17" t="s">
        <v>344</v>
      </c>
      <c r="C3500" t="s">
        <v>345</v>
      </c>
      <c r="D3500" t="s">
        <v>427</v>
      </c>
      <c r="E3500" t="s">
        <v>244</v>
      </c>
      <c r="F3500" t="s">
        <v>88</v>
      </c>
      <c r="G3500" t="s">
        <v>19</v>
      </c>
      <c r="H3500" t="s">
        <v>232</v>
      </c>
      <c r="J3500">
        <v>40.188871352100001</v>
      </c>
      <c r="K3500">
        <v>1.1518746801199999E-2</v>
      </c>
      <c r="L3500">
        <v>3.3533782788999995E-2</v>
      </c>
      <c r="M3500">
        <v>2.0426837722599999E-3</v>
      </c>
      <c r="N3500">
        <v>1.9814032590922E-3</v>
      </c>
      <c r="O3500">
        <v>6.0655087124700007E-5</v>
      </c>
      <c r="P3500">
        <v>2.7494905157293393E-3</v>
      </c>
      <c r="X3500" t="s">
        <v>344</v>
      </c>
      <c r="Y3500" t="s">
        <v>345</v>
      </c>
      <c r="Z3500" t="s">
        <v>427</v>
      </c>
      <c r="AA3500" t="s">
        <v>244</v>
      </c>
      <c r="AB3500" t="s">
        <v>88</v>
      </c>
      <c r="AC3500" t="s">
        <v>19</v>
      </c>
      <c r="AD3500" t="s">
        <v>232</v>
      </c>
      <c r="AF3500">
        <v>40.188871352100001</v>
      </c>
      <c r="AG3500">
        <v>3.0957558051700005</v>
      </c>
      <c r="AH3500">
        <v>9.0124737603299998</v>
      </c>
      <c r="AI3500">
        <v>0.54898766667600007</v>
      </c>
      <c r="AJ3500">
        <v>0.53251803667572006</v>
      </c>
      <c r="AK3500">
        <v>1.6301542737400001E-2</v>
      </c>
      <c r="AL3500">
        <v>0.73894774627461057</v>
      </c>
    </row>
    <row r="3501" spans="1:38" x14ac:dyDescent="0.25">
      <c r="A3501" t="s">
        <v>393</v>
      </c>
      <c r="B3501" s="17" t="s">
        <v>344</v>
      </c>
      <c r="C3501" t="s">
        <v>345</v>
      </c>
      <c r="D3501" t="s">
        <v>427</v>
      </c>
      <c r="E3501" t="s">
        <v>246</v>
      </c>
      <c r="F3501" t="s">
        <v>245</v>
      </c>
      <c r="G3501" t="s">
        <v>19</v>
      </c>
      <c r="H3501" t="s">
        <v>232</v>
      </c>
      <c r="J3501">
        <v>126.82637119410001</v>
      </c>
      <c r="K3501">
        <v>8.4292370365200014E-2</v>
      </c>
      <c r="L3501">
        <v>0.19271012160860002</v>
      </c>
      <c r="M3501">
        <v>1.5416830709209997E-2</v>
      </c>
      <c r="N3501">
        <v>1.4954325787933702E-2</v>
      </c>
      <c r="O3501">
        <v>5.9594357511500004E-4</v>
      </c>
      <c r="P3501">
        <v>1.4681057321753059E-2</v>
      </c>
      <c r="X3501" t="s">
        <v>344</v>
      </c>
      <c r="Y3501" t="s">
        <v>345</v>
      </c>
      <c r="Z3501" t="s">
        <v>427</v>
      </c>
      <c r="AA3501" t="s">
        <v>246</v>
      </c>
      <c r="AB3501" t="s">
        <v>245</v>
      </c>
      <c r="AC3501" t="s">
        <v>19</v>
      </c>
      <c r="AD3501" t="s">
        <v>232</v>
      </c>
      <c r="AF3501">
        <v>126.82637119410001</v>
      </c>
      <c r="AG3501">
        <v>22.654252400299999</v>
      </c>
      <c r="AH3501">
        <v>51.792391584299992</v>
      </c>
      <c r="AI3501">
        <v>4.1433976680100004</v>
      </c>
      <c r="AJ3501">
        <v>4.0190957379696997</v>
      </c>
      <c r="AK3501">
        <v>0.16016463245180004</v>
      </c>
      <c r="AL3501">
        <v>3.9456520146439478</v>
      </c>
    </row>
    <row r="3502" spans="1:38" x14ac:dyDescent="0.25">
      <c r="A3502" t="s">
        <v>393</v>
      </c>
      <c r="B3502" s="17" t="s">
        <v>344</v>
      </c>
      <c r="C3502" t="s">
        <v>345</v>
      </c>
      <c r="D3502" t="s">
        <v>427</v>
      </c>
      <c r="E3502" t="s">
        <v>247</v>
      </c>
      <c r="F3502" t="s">
        <v>27</v>
      </c>
      <c r="G3502" t="s">
        <v>19</v>
      </c>
      <c r="H3502" t="s">
        <v>232</v>
      </c>
      <c r="J3502">
        <v>6.5246488359999999</v>
      </c>
      <c r="K3502">
        <v>1.3899859698999998E-3</v>
      </c>
      <c r="L3502">
        <v>2.0143970330000001E-3</v>
      </c>
      <c r="M3502">
        <v>2.1588085255E-4</v>
      </c>
      <c r="N3502">
        <v>2.0940442697349999E-4</v>
      </c>
      <c r="O3502">
        <v>5.0436452060000002E-6</v>
      </c>
      <c r="P3502">
        <v>1.9102472082963359E-4</v>
      </c>
      <c r="X3502" t="s">
        <v>344</v>
      </c>
      <c r="Y3502" t="s">
        <v>345</v>
      </c>
      <c r="Z3502" t="s">
        <v>427</v>
      </c>
      <c r="AA3502" t="s">
        <v>247</v>
      </c>
      <c r="AB3502" t="s">
        <v>27</v>
      </c>
      <c r="AC3502" t="s">
        <v>19</v>
      </c>
      <c r="AD3502" t="s">
        <v>232</v>
      </c>
      <c r="AF3502">
        <v>6.5246488359999999</v>
      </c>
      <c r="AG3502">
        <v>0.37356992757000002</v>
      </c>
      <c r="AH3502">
        <v>0.54138534530000004</v>
      </c>
      <c r="AI3502">
        <v>5.801971392E-2</v>
      </c>
      <c r="AJ3502">
        <v>5.6279122502399991E-2</v>
      </c>
      <c r="AK3502">
        <v>1.3555201988000001E-3</v>
      </c>
      <c r="AL3502">
        <v>5.1339422969792103E-2</v>
      </c>
    </row>
    <row r="3503" spans="1:38" x14ac:dyDescent="0.25">
      <c r="A3503" t="s">
        <v>393</v>
      </c>
      <c r="B3503" s="17" t="s">
        <v>344</v>
      </c>
      <c r="C3503" t="s">
        <v>345</v>
      </c>
      <c r="D3503" t="s">
        <v>427</v>
      </c>
      <c r="E3503" t="s">
        <v>248</v>
      </c>
      <c r="F3503" t="s">
        <v>91</v>
      </c>
      <c r="G3503" t="s">
        <v>19</v>
      </c>
      <c r="H3503" t="s">
        <v>232</v>
      </c>
      <c r="J3503">
        <v>14.434161474000001</v>
      </c>
      <c r="K3503">
        <v>6.2107491000000005E-4</v>
      </c>
      <c r="L3503">
        <v>1.3143661410000001E-3</v>
      </c>
      <c r="M3503">
        <v>1.0537910310000001E-4</v>
      </c>
      <c r="N3503">
        <v>1.0221773000700001E-4</v>
      </c>
      <c r="O3503">
        <v>2.3802040909999998E-6</v>
      </c>
      <c r="P3503">
        <v>1.4592899360403003E-4</v>
      </c>
      <c r="X3503" t="s">
        <v>344</v>
      </c>
      <c r="Y3503" t="s">
        <v>345</v>
      </c>
      <c r="Z3503" t="s">
        <v>427</v>
      </c>
      <c r="AA3503" t="s">
        <v>248</v>
      </c>
      <c r="AB3503" t="s">
        <v>91</v>
      </c>
      <c r="AC3503" t="s">
        <v>19</v>
      </c>
      <c r="AD3503" t="s">
        <v>232</v>
      </c>
      <c r="AF3503">
        <v>14.434161474000001</v>
      </c>
      <c r="AG3503">
        <v>0.16691888700000002</v>
      </c>
      <c r="AH3503">
        <v>0.35324645380000003</v>
      </c>
      <c r="AI3503">
        <v>2.8321477659999993E-2</v>
      </c>
      <c r="AJ3503">
        <v>2.7471833330200004E-2</v>
      </c>
      <c r="AK3503">
        <v>6.3969905599999986E-4</v>
      </c>
      <c r="AL3503">
        <v>3.9219593529752995E-2</v>
      </c>
    </row>
    <row r="3504" spans="1:38" x14ac:dyDescent="0.25">
      <c r="A3504" t="s">
        <v>393</v>
      </c>
      <c r="B3504" s="17" t="s">
        <v>344</v>
      </c>
      <c r="C3504" t="s">
        <v>345</v>
      </c>
      <c r="D3504" t="s">
        <v>427</v>
      </c>
      <c r="E3504" t="s">
        <v>249</v>
      </c>
      <c r="F3504" t="s">
        <v>93</v>
      </c>
      <c r="G3504" t="s">
        <v>19</v>
      </c>
      <c r="H3504" t="s">
        <v>232</v>
      </c>
      <c r="J3504">
        <v>33.027551825599993</v>
      </c>
      <c r="K3504">
        <v>1.4499713483399998E-2</v>
      </c>
      <c r="L3504">
        <v>5.5542905981600006E-2</v>
      </c>
      <c r="M3504">
        <v>2.7675409610999993E-3</v>
      </c>
      <c r="N3504">
        <v>2.6845147322669995E-3</v>
      </c>
      <c r="O3504">
        <v>1.3660466554789999E-4</v>
      </c>
      <c r="P3504">
        <v>3.7769153333477908E-3</v>
      </c>
      <c r="X3504" t="s">
        <v>344</v>
      </c>
      <c r="Y3504" t="s">
        <v>345</v>
      </c>
      <c r="Z3504" t="s">
        <v>427</v>
      </c>
      <c r="AA3504" t="s">
        <v>249</v>
      </c>
      <c r="AB3504" t="s">
        <v>93</v>
      </c>
      <c r="AC3504" t="s">
        <v>19</v>
      </c>
      <c r="AD3504" t="s">
        <v>232</v>
      </c>
      <c r="AF3504">
        <v>33.027551825599993</v>
      </c>
      <c r="AG3504">
        <v>3.8969145434999999</v>
      </c>
      <c r="AH3504">
        <v>14.927601349270001</v>
      </c>
      <c r="AI3504">
        <v>0.74379885136699997</v>
      </c>
      <c r="AJ3504">
        <v>0.72148488582599002</v>
      </c>
      <c r="AK3504">
        <v>3.6713602443100006E-2</v>
      </c>
      <c r="AL3504">
        <v>1.0150763317542852</v>
      </c>
    </row>
    <row r="3505" spans="1:38" x14ac:dyDescent="0.25">
      <c r="A3505" t="s">
        <v>393</v>
      </c>
      <c r="B3505" s="17" t="s">
        <v>344</v>
      </c>
      <c r="C3505" t="s">
        <v>345</v>
      </c>
      <c r="D3505" t="s">
        <v>427</v>
      </c>
      <c r="E3505" t="s">
        <v>251</v>
      </c>
      <c r="F3505" t="s">
        <v>250</v>
      </c>
      <c r="G3505" t="s">
        <v>19</v>
      </c>
      <c r="H3505" t="s">
        <v>232</v>
      </c>
      <c r="J3505">
        <v>30.239241307</v>
      </c>
      <c r="K3505">
        <v>1.8396039129300001E-2</v>
      </c>
      <c r="L3505">
        <v>4.7792538193600007E-2</v>
      </c>
      <c r="M3505">
        <v>3.5461880359999999E-3</v>
      </c>
      <c r="N3505">
        <v>3.43980239492E-3</v>
      </c>
      <c r="O3505">
        <v>1.47673130485E-4</v>
      </c>
      <c r="P3505">
        <v>3.7125696949475116E-3</v>
      </c>
      <c r="X3505" t="s">
        <v>344</v>
      </c>
      <c r="Y3505" t="s">
        <v>345</v>
      </c>
      <c r="Z3505" t="s">
        <v>427</v>
      </c>
      <c r="AA3505" t="s">
        <v>251</v>
      </c>
      <c r="AB3505" t="s">
        <v>250</v>
      </c>
      <c r="AC3505" t="s">
        <v>19</v>
      </c>
      <c r="AD3505" t="s">
        <v>232</v>
      </c>
      <c r="AF3505">
        <v>30.239241307</v>
      </c>
      <c r="AG3505">
        <v>4.9440834761300003</v>
      </c>
      <c r="AH3505">
        <v>12.8446283639</v>
      </c>
      <c r="AI3505">
        <v>0.9530664137899999</v>
      </c>
      <c r="AJ3505">
        <v>0.92447442137629987</v>
      </c>
      <c r="AK3505">
        <v>3.9688340454300003E-2</v>
      </c>
      <c r="AL3505">
        <v>0.99778305461151806</v>
      </c>
    </row>
    <row r="3506" spans="1:38" x14ac:dyDescent="0.25">
      <c r="A3506" t="s">
        <v>393</v>
      </c>
      <c r="B3506" s="17" t="s">
        <v>344</v>
      </c>
      <c r="C3506" t="s">
        <v>345</v>
      </c>
      <c r="D3506" t="s">
        <v>427</v>
      </c>
      <c r="E3506" t="s">
        <v>253</v>
      </c>
      <c r="F3506" t="s">
        <v>252</v>
      </c>
      <c r="G3506" t="s">
        <v>19</v>
      </c>
      <c r="H3506" t="s">
        <v>232</v>
      </c>
      <c r="J3506">
        <v>15.921260193999998</v>
      </c>
      <c r="K3506">
        <v>6.8270714060000001E-2</v>
      </c>
      <c r="L3506">
        <v>0.18984146036400001</v>
      </c>
      <c r="M3506">
        <v>1.0000383952500001E-2</v>
      </c>
      <c r="N3506">
        <v>9.7003724339249989E-3</v>
      </c>
      <c r="O3506">
        <v>4.9931417513999999E-4</v>
      </c>
      <c r="P3506">
        <v>1.1320480502921303E-2</v>
      </c>
      <c r="X3506" t="s">
        <v>344</v>
      </c>
      <c r="Y3506" t="s">
        <v>345</v>
      </c>
      <c r="Z3506" t="s">
        <v>427</v>
      </c>
      <c r="AA3506" t="s">
        <v>253</v>
      </c>
      <c r="AB3506" t="s">
        <v>252</v>
      </c>
      <c r="AC3506" t="s">
        <v>19</v>
      </c>
      <c r="AD3506" t="s">
        <v>232</v>
      </c>
      <c r="AF3506">
        <v>15.921260193999998</v>
      </c>
      <c r="AG3506">
        <v>18.348302258100002</v>
      </c>
      <c r="AH3506">
        <v>51.021417393999997</v>
      </c>
      <c r="AI3506">
        <v>2.6876835873</v>
      </c>
      <c r="AJ3506">
        <v>2.6070530796810001</v>
      </c>
      <c r="AK3506">
        <v>0.13419469194299999</v>
      </c>
      <c r="AL3506">
        <v>3.0424701354520591</v>
      </c>
    </row>
    <row r="3507" spans="1:38" x14ac:dyDescent="0.25">
      <c r="A3507" t="s">
        <v>393</v>
      </c>
      <c r="B3507" s="17" t="s">
        <v>344</v>
      </c>
      <c r="C3507" t="s">
        <v>345</v>
      </c>
      <c r="D3507" t="s">
        <v>427</v>
      </c>
      <c r="E3507" t="s">
        <v>254</v>
      </c>
      <c r="F3507" t="s">
        <v>29</v>
      </c>
      <c r="G3507" t="s">
        <v>19</v>
      </c>
      <c r="H3507" t="s">
        <v>232</v>
      </c>
      <c r="J3507">
        <v>8.9458334571000009</v>
      </c>
      <c r="K3507">
        <v>3.5888780488999997E-3</v>
      </c>
      <c r="L3507">
        <v>1.0380365663000001E-2</v>
      </c>
      <c r="M3507">
        <v>5.9589610199000005E-4</v>
      </c>
      <c r="N3507">
        <v>5.7801921893029992E-4</v>
      </c>
      <c r="O3507">
        <v>2.4304593432000002E-5</v>
      </c>
      <c r="P3507">
        <v>7.3931459916798891E-4</v>
      </c>
      <c r="X3507" t="s">
        <v>344</v>
      </c>
      <c r="Y3507" t="s">
        <v>345</v>
      </c>
      <c r="Z3507" t="s">
        <v>427</v>
      </c>
      <c r="AA3507" t="s">
        <v>254</v>
      </c>
      <c r="AB3507" t="s">
        <v>29</v>
      </c>
      <c r="AC3507" t="s">
        <v>19</v>
      </c>
      <c r="AD3507" t="s">
        <v>232</v>
      </c>
      <c r="AF3507">
        <v>8.9458334571000009</v>
      </c>
      <c r="AG3507">
        <v>0.96453966959999993</v>
      </c>
      <c r="AH3507">
        <v>2.7898069508000001</v>
      </c>
      <c r="AI3507">
        <v>0.16015189384</v>
      </c>
      <c r="AJ3507">
        <v>0.1553473370248</v>
      </c>
      <c r="AK3507">
        <v>6.5320544764999999E-3</v>
      </c>
      <c r="AL3507">
        <v>0.19869673873398566</v>
      </c>
    </row>
    <row r="3508" spans="1:38" x14ac:dyDescent="0.25">
      <c r="A3508" t="s">
        <v>393</v>
      </c>
      <c r="B3508" s="17" t="s">
        <v>344</v>
      </c>
      <c r="C3508" t="s">
        <v>345</v>
      </c>
      <c r="D3508" t="s">
        <v>427</v>
      </c>
      <c r="E3508" t="s">
        <v>255</v>
      </c>
      <c r="F3508" t="s">
        <v>96</v>
      </c>
      <c r="G3508" t="s">
        <v>19</v>
      </c>
      <c r="H3508" t="s">
        <v>232</v>
      </c>
      <c r="J3508">
        <v>112.70357516700001</v>
      </c>
      <c r="K3508">
        <v>4.9785718827630006E-2</v>
      </c>
      <c r="L3508">
        <v>7.5538463257300001E-2</v>
      </c>
      <c r="M3508">
        <v>7.8821378084300009E-3</v>
      </c>
      <c r="N3508">
        <v>7.6456736741771008E-3</v>
      </c>
      <c r="O3508">
        <v>1.9448320360070001E-4</v>
      </c>
      <c r="P3508">
        <v>6.8804486854044545E-3</v>
      </c>
      <c r="X3508" t="s">
        <v>344</v>
      </c>
      <c r="Y3508" t="s">
        <v>345</v>
      </c>
      <c r="Z3508" t="s">
        <v>427</v>
      </c>
      <c r="AA3508" t="s">
        <v>255</v>
      </c>
      <c r="AB3508" t="s">
        <v>96</v>
      </c>
      <c r="AC3508" t="s">
        <v>19</v>
      </c>
      <c r="AD3508" t="s">
        <v>232</v>
      </c>
      <c r="AF3508">
        <v>112.70357516700001</v>
      </c>
      <c r="AG3508">
        <v>13.38031089511</v>
      </c>
      <c r="AH3508">
        <v>20.301570232689997</v>
      </c>
      <c r="AI3508">
        <v>2.118387779576</v>
      </c>
      <c r="AJ3508">
        <v>2.0548361461887197</v>
      </c>
      <c r="AK3508">
        <v>5.2268922053860002E-2</v>
      </c>
      <c r="AL3508">
        <v>1.8491758768146223</v>
      </c>
    </row>
    <row r="3509" spans="1:38" x14ac:dyDescent="0.25">
      <c r="A3509" t="s">
        <v>393</v>
      </c>
      <c r="B3509" s="17" t="s">
        <v>344</v>
      </c>
      <c r="C3509" t="s">
        <v>345</v>
      </c>
      <c r="D3509" t="s">
        <v>427</v>
      </c>
      <c r="E3509" t="s">
        <v>256</v>
      </c>
      <c r="F3509" t="s">
        <v>98</v>
      </c>
      <c r="G3509" t="s">
        <v>19</v>
      </c>
      <c r="H3509" t="s">
        <v>232</v>
      </c>
      <c r="J3509">
        <v>140.34039161600001</v>
      </c>
      <c r="K3509">
        <v>0.10919587696239998</v>
      </c>
      <c r="L3509">
        <v>0.26076530009820004</v>
      </c>
      <c r="M3509">
        <v>1.7648673594129999E-2</v>
      </c>
      <c r="N3509">
        <v>1.7119213386306096E-2</v>
      </c>
      <c r="O3509">
        <v>6.5059584355499995E-4</v>
      </c>
      <c r="P3509">
        <v>1.8340606214040097E-2</v>
      </c>
      <c r="X3509" t="s">
        <v>344</v>
      </c>
      <c r="Y3509" t="s">
        <v>345</v>
      </c>
      <c r="Z3509" t="s">
        <v>427</v>
      </c>
      <c r="AA3509" t="s">
        <v>256</v>
      </c>
      <c r="AB3509" t="s">
        <v>98</v>
      </c>
      <c r="AC3509" t="s">
        <v>19</v>
      </c>
      <c r="AD3509" t="s">
        <v>232</v>
      </c>
      <c r="AF3509">
        <v>140.34039161600001</v>
      </c>
      <c r="AG3509">
        <v>29.347269882600003</v>
      </c>
      <c r="AH3509">
        <v>70.082770250899998</v>
      </c>
      <c r="AI3509">
        <v>4.7432232323699992</v>
      </c>
      <c r="AJ3509">
        <v>4.6009265353989006</v>
      </c>
      <c r="AK3509">
        <v>0.17485286627460001</v>
      </c>
      <c r="AL3509">
        <v>4.929185638249411</v>
      </c>
    </row>
    <row r="3510" spans="1:38" x14ac:dyDescent="0.25">
      <c r="A3510" t="s">
        <v>393</v>
      </c>
      <c r="B3510" s="17" t="s">
        <v>344</v>
      </c>
      <c r="C3510" t="s">
        <v>345</v>
      </c>
      <c r="D3510" t="s">
        <v>427</v>
      </c>
      <c r="E3510" t="s">
        <v>257</v>
      </c>
      <c r="F3510" t="s">
        <v>100</v>
      </c>
      <c r="G3510" t="s">
        <v>19</v>
      </c>
      <c r="H3510" t="s">
        <v>232</v>
      </c>
      <c r="J3510">
        <v>338.35702784559999</v>
      </c>
      <c r="K3510">
        <v>0.17955010791898002</v>
      </c>
      <c r="L3510">
        <v>0.18531514490837001</v>
      </c>
      <c r="M3510">
        <v>2.8459006072544001E-2</v>
      </c>
      <c r="N3510">
        <v>2.7605235890367681E-2</v>
      </c>
      <c r="O3510">
        <v>4.0153554603275998E-4</v>
      </c>
      <c r="P3510">
        <v>3.7582641157867656E-2</v>
      </c>
      <c r="X3510" t="s">
        <v>344</v>
      </c>
      <c r="Y3510" t="s">
        <v>345</v>
      </c>
      <c r="Z3510" t="s">
        <v>427</v>
      </c>
      <c r="AA3510" t="s">
        <v>257</v>
      </c>
      <c r="AB3510" t="s">
        <v>100</v>
      </c>
      <c r="AC3510" t="s">
        <v>19</v>
      </c>
      <c r="AD3510" t="s">
        <v>232</v>
      </c>
      <c r="AF3510">
        <v>338.35702784559993</v>
      </c>
      <c r="AG3510">
        <v>48.255529777120003</v>
      </c>
      <c r="AH3510">
        <v>49.804928359769995</v>
      </c>
      <c r="AI3510">
        <v>7.6485855639150007</v>
      </c>
      <c r="AJ3510">
        <v>7.4191279969975499</v>
      </c>
      <c r="AK3510">
        <v>0.10791590725</v>
      </c>
      <c r="AL3510">
        <v>10.10063726468351</v>
      </c>
    </row>
    <row r="3511" spans="1:38" x14ac:dyDescent="0.25">
      <c r="A3511" t="s">
        <v>393</v>
      </c>
      <c r="B3511" s="17" t="s">
        <v>344</v>
      </c>
      <c r="C3511" t="s">
        <v>345</v>
      </c>
      <c r="D3511" t="s">
        <v>427</v>
      </c>
      <c r="E3511" t="s">
        <v>259</v>
      </c>
      <c r="F3511" t="s">
        <v>258</v>
      </c>
      <c r="G3511" t="s">
        <v>19</v>
      </c>
      <c r="H3511" t="s">
        <v>232</v>
      </c>
      <c r="J3511">
        <v>97.465438422099979</v>
      </c>
      <c r="K3511">
        <v>9.5010502653000012E-2</v>
      </c>
      <c r="L3511">
        <v>0.21855733416999998</v>
      </c>
      <c r="M3511">
        <v>1.4894571869600002E-2</v>
      </c>
      <c r="N3511">
        <v>1.4447734713512E-2</v>
      </c>
      <c r="O3511">
        <v>5.9324255595999984E-4</v>
      </c>
      <c r="P3511">
        <v>1.5086951788084019E-2</v>
      </c>
      <c r="X3511" t="s">
        <v>344</v>
      </c>
      <c r="Y3511" t="s">
        <v>345</v>
      </c>
      <c r="Z3511" t="s">
        <v>427</v>
      </c>
      <c r="AA3511" t="s">
        <v>259</v>
      </c>
      <c r="AB3511" t="s">
        <v>258</v>
      </c>
      <c r="AC3511" t="s">
        <v>19</v>
      </c>
      <c r="AD3511" t="s">
        <v>232</v>
      </c>
      <c r="AF3511">
        <v>97.465438422099979</v>
      </c>
      <c r="AG3511">
        <v>25.534835256000001</v>
      </c>
      <c r="AH3511">
        <v>58.739039023999993</v>
      </c>
      <c r="AI3511">
        <v>4.0030356388000001</v>
      </c>
      <c r="AJ3511">
        <v>3.8829445696359999</v>
      </c>
      <c r="AK3511">
        <v>0.15943872507500001</v>
      </c>
      <c r="AL3511">
        <v>4.0547399188176261</v>
      </c>
    </row>
    <row r="3512" spans="1:38" x14ac:dyDescent="0.25">
      <c r="A3512" t="s">
        <v>393</v>
      </c>
      <c r="B3512" s="17" t="s">
        <v>344</v>
      </c>
      <c r="C3512" t="s">
        <v>345</v>
      </c>
      <c r="D3512" t="s">
        <v>427</v>
      </c>
      <c r="E3512" t="s">
        <v>260</v>
      </c>
      <c r="F3512" t="s">
        <v>102</v>
      </c>
      <c r="G3512" t="s">
        <v>19</v>
      </c>
      <c r="H3512" t="s">
        <v>232</v>
      </c>
      <c r="J3512">
        <v>526.55874156999994</v>
      </c>
      <c r="K3512">
        <v>0.15032454291120001</v>
      </c>
      <c r="L3512">
        <v>0.12812653552369999</v>
      </c>
      <c r="M3512">
        <v>2.3216170354999999E-2</v>
      </c>
      <c r="N3512">
        <v>2.251968524435E-2</v>
      </c>
      <c r="O3512">
        <v>2.7524460095100002E-4</v>
      </c>
      <c r="P3512">
        <v>3.3330045530984315E-2</v>
      </c>
      <c r="X3512" t="s">
        <v>344</v>
      </c>
      <c r="Y3512" t="s">
        <v>345</v>
      </c>
      <c r="Z3512" t="s">
        <v>427</v>
      </c>
      <c r="AA3512" t="s">
        <v>260</v>
      </c>
      <c r="AB3512" t="s">
        <v>102</v>
      </c>
      <c r="AC3512" t="s">
        <v>19</v>
      </c>
      <c r="AD3512" t="s">
        <v>232</v>
      </c>
      <c r="AF3512">
        <v>526.55874156999994</v>
      </c>
      <c r="AG3512">
        <v>40.400929700400006</v>
      </c>
      <c r="AH3512">
        <v>34.435036065000006</v>
      </c>
      <c r="AI3512">
        <v>6.239532120749999</v>
      </c>
      <c r="AJ3512">
        <v>6.0523461571275003</v>
      </c>
      <c r="AK3512">
        <v>7.3974204865099993E-2</v>
      </c>
      <c r="AL3512">
        <v>8.957717439393539</v>
      </c>
    </row>
    <row r="3513" spans="1:38" x14ac:dyDescent="0.25">
      <c r="A3513" t="s">
        <v>393</v>
      </c>
      <c r="B3513" s="17" t="s">
        <v>344</v>
      </c>
      <c r="C3513" t="s">
        <v>345</v>
      </c>
      <c r="D3513" t="s">
        <v>427</v>
      </c>
      <c r="E3513" t="s">
        <v>262</v>
      </c>
      <c r="F3513" t="s">
        <v>261</v>
      </c>
      <c r="G3513" t="s">
        <v>19</v>
      </c>
      <c r="H3513" t="s">
        <v>232</v>
      </c>
      <c r="J3513">
        <v>4.1359956610999999</v>
      </c>
      <c r="K3513">
        <v>1.2510381829000002E-2</v>
      </c>
      <c r="L3513">
        <v>2.8755043309999999E-2</v>
      </c>
      <c r="M3513">
        <v>1.6232175959999999E-3</v>
      </c>
      <c r="N3513">
        <v>1.5745210681199998E-3</v>
      </c>
      <c r="O3513">
        <v>6.364939079000001E-5</v>
      </c>
      <c r="P3513">
        <v>1.8371146041647097E-3</v>
      </c>
      <c r="X3513" t="s">
        <v>344</v>
      </c>
      <c r="Y3513" t="s">
        <v>345</v>
      </c>
      <c r="Z3513" t="s">
        <v>427</v>
      </c>
      <c r="AA3513" t="s">
        <v>262</v>
      </c>
      <c r="AB3513" t="s">
        <v>261</v>
      </c>
      <c r="AC3513" t="s">
        <v>19</v>
      </c>
      <c r="AD3513" t="s">
        <v>232</v>
      </c>
      <c r="AF3513">
        <v>4.1359956610999999</v>
      </c>
      <c r="AG3513">
        <v>3.3622660030000002</v>
      </c>
      <c r="AH3513">
        <v>7.7281491429999987</v>
      </c>
      <c r="AI3513">
        <v>0.43625273510000001</v>
      </c>
      <c r="AJ3513">
        <v>0.42316515304700009</v>
      </c>
      <c r="AK3513">
        <v>1.710628455E-2</v>
      </c>
      <c r="AL3513">
        <v>0.49373930522439896</v>
      </c>
    </row>
    <row r="3514" spans="1:38" x14ac:dyDescent="0.25">
      <c r="A3514" t="s">
        <v>393</v>
      </c>
      <c r="B3514" s="17" t="s">
        <v>344</v>
      </c>
      <c r="C3514" t="s">
        <v>345</v>
      </c>
      <c r="D3514" t="s">
        <v>427</v>
      </c>
      <c r="E3514" t="s">
        <v>263</v>
      </c>
      <c r="F3514" t="s">
        <v>104</v>
      </c>
      <c r="G3514" t="s">
        <v>19</v>
      </c>
      <c r="H3514" t="s">
        <v>232</v>
      </c>
      <c r="J3514">
        <v>3.9501077889999996</v>
      </c>
      <c r="K3514">
        <v>4.6838830700000005E-4</v>
      </c>
      <c r="L3514">
        <v>4.1783788700000004E-4</v>
      </c>
      <c r="M3514">
        <v>7.3366340200000009E-5</v>
      </c>
      <c r="N3514">
        <v>7.1165349993999996E-5</v>
      </c>
      <c r="O3514">
        <v>8.5008705299999986E-7</v>
      </c>
      <c r="P3514">
        <v>1.14687180571041E-4</v>
      </c>
      <c r="X3514" t="s">
        <v>344</v>
      </c>
      <c r="Y3514" t="s">
        <v>345</v>
      </c>
      <c r="Z3514" t="s">
        <v>427</v>
      </c>
      <c r="AA3514" t="s">
        <v>263</v>
      </c>
      <c r="AB3514" t="s">
        <v>104</v>
      </c>
      <c r="AC3514" t="s">
        <v>19</v>
      </c>
      <c r="AD3514" t="s">
        <v>232</v>
      </c>
      <c r="AF3514">
        <v>3.9501077889999996</v>
      </c>
      <c r="AG3514">
        <v>0.12588312630000001</v>
      </c>
      <c r="AH3514">
        <v>0.1122972825</v>
      </c>
      <c r="AI3514">
        <v>1.9717793590000001E-2</v>
      </c>
      <c r="AJ3514">
        <v>1.9126259782299999E-2</v>
      </c>
      <c r="AK3514">
        <v>2.2846771310000002E-4</v>
      </c>
      <c r="AL3514">
        <v>3.0823102062791999E-2</v>
      </c>
    </row>
    <row r="3515" spans="1:38" x14ac:dyDescent="0.25">
      <c r="A3515" t="s">
        <v>393</v>
      </c>
      <c r="B3515" s="17" t="s">
        <v>344</v>
      </c>
      <c r="C3515" t="s">
        <v>345</v>
      </c>
      <c r="D3515" t="s">
        <v>427</v>
      </c>
      <c r="E3515" t="s">
        <v>264</v>
      </c>
      <c r="F3515" t="s">
        <v>106</v>
      </c>
      <c r="G3515" t="s">
        <v>19</v>
      </c>
      <c r="H3515" t="s">
        <v>232</v>
      </c>
      <c r="J3515">
        <v>12.328982752599998</v>
      </c>
      <c r="K3515">
        <v>1.3352460097480002E-2</v>
      </c>
      <c r="L3515">
        <v>2.80841073144E-2</v>
      </c>
      <c r="M3515">
        <v>1.9071098513200003E-3</v>
      </c>
      <c r="N3515">
        <v>1.8498965557804E-3</v>
      </c>
      <c r="O3515">
        <v>6.1502311262000002E-5</v>
      </c>
      <c r="P3515">
        <v>1.9986738451204357E-3</v>
      </c>
      <c r="X3515" t="s">
        <v>344</v>
      </c>
      <c r="Y3515" t="s">
        <v>345</v>
      </c>
      <c r="Z3515" t="s">
        <v>427</v>
      </c>
      <c r="AA3515" t="s">
        <v>264</v>
      </c>
      <c r="AB3515" t="s">
        <v>106</v>
      </c>
      <c r="AC3515" t="s">
        <v>19</v>
      </c>
      <c r="AD3515" t="s">
        <v>232</v>
      </c>
      <c r="AF3515">
        <v>12.328982752599998</v>
      </c>
      <c r="AG3515">
        <v>3.5885804931599998</v>
      </c>
      <c r="AH3515">
        <v>7.5478289606400004</v>
      </c>
      <c r="AI3515">
        <v>0.51255119097599999</v>
      </c>
      <c r="AJ3515">
        <v>0.49717465524672</v>
      </c>
      <c r="AK3515">
        <v>1.652924042366E-2</v>
      </c>
      <c r="AL3515">
        <v>0.537159644702075</v>
      </c>
    </row>
    <row r="3516" spans="1:38" x14ac:dyDescent="0.25">
      <c r="A3516" t="s">
        <v>393</v>
      </c>
      <c r="B3516" s="17" t="s">
        <v>344</v>
      </c>
      <c r="C3516" t="s">
        <v>345</v>
      </c>
      <c r="D3516" t="s">
        <v>427</v>
      </c>
      <c r="E3516" t="s">
        <v>265</v>
      </c>
      <c r="F3516" t="s">
        <v>108</v>
      </c>
      <c r="G3516" t="s">
        <v>32</v>
      </c>
      <c r="H3516" t="s">
        <v>232</v>
      </c>
      <c r="J3516">
        <v>153.54139148999997</v>
      </c>
      <c r="K3516">
        <v>1.5485977670999997E-2</v>
      </c>
      <c r="L3516">
        <v>1.42032295034E-2</v>
      </c>
      <c r="M3516">
        <v>2.3091685768999999E-3</v>
      </c>
      <c r="N3516">
        <v>2.2398935195929999E-3</v>
      </c>
      <c r="O3516">
        <v>2.8613215279999999E-5</v>
      </c>
      <c r="P3516">
        <v>3.7610805027268978E-3</v>
      </c>
      <c r="X3516" t="s">
        <v>344</v>
      </c>
      <c r="Y3516" t="s">
        <v>345</v>
      </c>
      <c r="Z3516" t="s">
        <v>427</v>
      </c>
      <c r="AA3516" t="s">
        <v>265</v>
      </c>
      <c r="AB3516" t="s">
        <v>108</v>
      </c>
      <c r="AC3516" t="s">
        <v>32</v>
      </c>
      <c r="AD3516" t="s">
        <v>232</v>
      </c>
      <c r="AF3516">
        <v>153.54139148999997</v>
      </c>
      <c r="AG3516">
        <v>4.8847194865999999</v>
      </c>
      <c r="AH3516">
        <v>4.4801048454000005</v>
      </c>
      <c r="AI3516">
        <v>0.72837784256000004</v>
      </c>
      <c r="AJ3516">
        <v>0.7065265072832001</v>
      </c>
      <c r="AK3516">
        <v>9.0254252509000005E-3</v>
      </c>
      <c r="AL3516">
        <v>1.1863524910257892</v>
      </c>
    </row>
    <row r="3517" spans="1:38" x14ac:dyDescent="0.25">
      <c r="A3517" t="s">
        <v>393</v>
      </c>
      <c r="B3517" s="17" t="s">
        <v>344</v>
      </c>
      <c r="C3517" t="s">
        <v>345</v>
      </c>
      <c r="D3517" t="s">
        <v>427</v>
      </c>
      <c r="E3517" t="s">
        <v>266</v>
      </c>
      <c r="F3517" t="s">
        <v>110</v>
      </c>
      <c r="G3517" t="s">
        <v>32</v>
      </c>
      <c r="H3517" t="s">
        <v>232</v>
      </c>
      <c r="J3517">
        <v>112.3572037875</v>
      </c>
      <c r="K3517">
        <v>9.9592623667699998E-2</v>
      </c>
      <c r="L3517">
        <v>0.12202619618880001</v>
      </c>
      <c r="M3517">
        <v>1.3991609612540002E-2</v>
      </c>
      <c r="N3517">
        <v>1.3571861324163799E-2</v>
      </c>
      <c r="O3517">
        <v>4.1258796924400001E-4</v>
      </c>
      <c r="P3517">
        <v>9.4043862782467198E-3</v>
      </c>
      <c r="X3517" t="s">
        <v>344</v>
      </c>
      <c r="Y3517" t="s">
        <v>345</v>
      </c>
      <c r="Z3517" t="s">
        <v>427</v>
      </c>
      <c r="AA3517" t="s">
        <v>266</v>
      </c>
      <c r="AB3517" t="s">
        <v>110</v>
      </c>
      <c r="AC3517" t="s">
        <v>32</v>
      </c>
      <c r="AD3517" t="s">
        <v>232</v>
      </c>
      <c r="AF3517">
        <v>112.3572037875</v>
      </c>
      <c r="AG3517">
        <v>31.41436232485</v>
      </c>
      <c r="AH3517">
        <v>38.490548392000001</v>
      </c>
      <c r="AI3517">
        <v>4.4133536918700003</v>
      </c>
      <c r="AJ3517">
        <v>4.2809530811138998</v>
      </c>
      <c r="AK3517">
        <v>0.13014202955249998</v>
      </c>
      <c r="AL3517">
        <v>2.9664122394254089</v>
      </c>
    </row>
    <row r="3518" spans="1:38" x14ac:dyDescent="0.25">
      <c r="A3518" t="s">
        <v>393</v>
      </c>
      <c r="B3518" s="17" t="s">
        <v>344</v>
      </c>
      <c r="C3518" t="s">
        <v>345</v>
      </c>
      <c r="D3518" t="s">
        <v>427</v>
      </c>
      <c r="E3518" t="s">
        <v>267</v>
      </c>
      <c r="F3518" t="s">
        <v>31</v>
      </c>
      <c r="G3518" t="s">
        <v>32</v>
      </c>
      <c r="H3518" t="s">
        <v>232</v>
      </c>
      <c r="J3518">
        <v>94.818394632000008</v>
      </c>
      <c r="K3518">
        <v>2.4023440132799997E-2</v>
      </c>
      <c r="L3518">
        <v>6.4376452768299994E-2</v>
      </c>
      <c r="M3518">
        <v>4.5076528642199994E-3</v>
      </c>
      <c r="N3518">
        <v>4.3724232782933999E-3</v>
      </c>
      <c r="O3518">
        <v>1.803678007679E-4</v>
      </c>
      <c r="P3518">
        <v>5.120554674084607E-3</v>
      </c>
      <c r="X3518" t="s">
        <v>344</v>
      </c>
      <c r="Y3518" t="s">
        <v>345</v>
      </c>
      <c r="Z3518" t="s">
        <v>427</v>
      </c>
      <c r="AA3518" t="s">
        <v>267</v>
      </c>
      <c r="AB3518" t="s">
        <v>31</v>
      </c>
      <c r="AC3518" t="s">
        <v>32</v>
      </c>
      <c r="AD3518" t="s">
        <v>232</v>
      </c>
      <c r="AF3518">
        <v>94.818394632000008</v>
      </c>
      <c r="AG3518">
        <v>7.57768044061</v>
      </c>
      <c r="AH3518">
        <v>20.306173606120002</v>
      </c>
      <c r="AI3518">
        <v>1.4218426065210001</v>
      </c>
      <c r="AJ3518">
        <v>1.3791873283253699</v>
      </c>
      <c r="AK3518">
        <v>5.6893159131199994E-2</v>
      </c>
      <c r="AL3518">
        <v>1.6151694255930027</v>
      </c>
    </row>
    <row r="3519" spans="1:38" x14ac:dyDescent="0.25">
      <c r="A3519" t="s">
        <v>393</v>
      </c>
      <c r="B3519" s="17" t="s">
        <v>344</v>
      </c>
      <c r="C3519" t="s">
        <v>345</v>
      </c>
      <c r="D3519" t="s">
        <v>427</v>
      </c>
      <c r="E3519" t="s">
        <v>268</v>
      </c>
      <c r="F3519" t="s">
        <v>34</v>
      </c>
      <c r="G3519" t="s">
        <v>32</v>
      </c>
      <c r="H3519" t="s">
        <v>232</v>
      </c>
      <c r="J3519">
        <v>111.97187006</v>
      </c>
      <c r="K3519">
        <v>2.4468624555000002E-2</v>
      </c>
      <c r="L3519">
        <v>7.4111155307999999E-2</v>
      </c>
      <c r="M3519">
        <v>4.8181044215E-3</v>
      </c>
      <c r="N3519">
        <v>4.6735612888550004E-3</v>
      </c>
      <c r="O3519">
        <v>1.8282695906000004E-4</v>
      </c>
      <c r="P3519">
        <v>5.92732886916257E-3</v>
      </c>
      <c r="X3519" t="s">
        <v>344</v>
      </c>
      <c r="Y3519" t="s">
        <v>345</v>
      </c>
      <c r="Z3519" t="s">
        <v>427</v>
      </c>
      <c r="AA3519" t="s">
        <v>268</v>
      </c>
      <c r="AB3519" t="s">
        <v>34</v>
      </c>
      <c r="AC3519" t="s">
        <v>32</v>
      </c>
      <c r="AD3519" t="s">
        <v>232</v>
      </c>
      <c r="AF3519">
        <v>111.97187006</v>
      </c>
      <c r="AG3519">
        <v>7.7181037934000001</v>
      </c>
      <c r="AH3519">
        <v>23.376775997000006</v>
      </c>
      <c r="AI3519">
        <v>1.5197677575000001</v>
      </c>
      <c r="AJ3519">
        <v>1.4741747247749999</v>
      </c>
      <c r="AK3519">
        <v>5.7668849219999999E-2</v>
      </c>
      <c r="AL3519">
        <v>1.8696488684373627</v>
      </c>
    </row>
    <row r="3520" spans="1:38" x14ac:dyDescent="0.25">
      <c r="A3520" t="s">
        <v>393</v>
      </c>
      <c r="B3520" s="17" t="s">
        <v>344</v>
      </c>
      <c r="C3520" t="s">
        <v>345</v>
      </c>
      <c r="D3520" t="s">
        <v>427</v>
      </c>
      <c r="E3520" t="s">
        <v>269</v>
      </c>
      <c r="F3520" t="s">
        <v>114</v>
      </c>
      <c r="G3520" t="s">
        <v>32</v>
      </c>
      <c r="H3520" t="s">
        <v>232</v>
      </c>
      <c r="J3520">
        <v>14.554765450000001</v>
      </c>
      <c r="K3520">
        <v>2.6241668860000002E-3</v>
      </c>
      <c r="L3520">
        <v>3.8241504279999997E-3</v>
      </c>
      <c r="M3520">
        <v>4.3830783700000005E-4</v>
      </c>
      <c r="N3520">
        <v>4.2515860189000005E-4</v>
      </c>
      <c r="O3520">
        <v>7.0300552999999999E-6</v>
      </c>
      <c r="P3520">
        <v>6.8376320050427995E-4</v>
      </c>
      <c r="X3520" t="s">
        <v>344</v>
      </c>
      <c r="Y3520" t="s">
        <v>345</v>
      </c>
      <c r="Z3520" t="s">
        <v>427</v>
      </c>
      <c r="AA3520" t="s">
        <v>269</v>
      </c>
      <c r="AB3520" t="s">
        <v>114</v>
      </c>
      <c r="AC3520" t="s">
        <v>32</v>
      </c>
      <c r="AD3520" t="s">
        <v>232</v>
      </c>
      <c r="AF3520">
        <v>14.554765450000001</v>
      </c>
      <c r="AG3520">
        <v>0.82773723399999999</v>
      </c>
      <c r="AH3520">
        <v>1.2062464019999999</v>
      </c>
      <c r="AI3520">
        <v>0.13825481509999998</v>
      </c>
      <c r="AJ3520">
        <v>0.13410717064700001</v>
      </c>
      <c r="AK3520">
        <v>2.2174806529999995E-3</v>
      </c>
      <c r="AL3520">
        <v>0.21567846627288001</v>
      </c>
    </row>
    <row r="3521" spans="1:38" x14ac:dyDescent="0.25">
      <c r="A3521" t="s">
        <v>393</v>
      </c>
      <c r="B3521" s="17" t="s">
        <v>344</v>
      </c>
      <c r="C3521" t="s">
        <v>345</v>
      </c>
      <c r="D3521" t="s">
        <v>427</v>
      </c>
      <c r="E3521" t="s">
        <v>270</v>
      </c>
      <c r="F3521" t="s">
        <v>116</v>
      </c>
      <c r="G3521" t="s">
        <v>32</v>
      </c>
      <c r="H3521" t="s">
        <v>232</v>
      </c>
      <c r="J3521">
        <v>498.16232500000001</v>
      </c>
      <c r="K3521">
        <v>9.4596483669999995E-2</v>
      </c>
      <c r="L3521">
        <v>0.17021971170000003</v>
      </c>
      <c r="M3521">
        <v>1.3037082E-2</v>
      </c>
      <c r="N3521">
        <v>1.264596954E-2</v>
      </c>
      <c r="O3521">
        <v>4.5718608030000004E-4</v>
      </c>
      <c r="P3521">
        <v>1.3980757699045799E-2</v>
      </c>
      <c r="X3521" t="s">
        <v>344</v>
      </c>
      <c r="Y3521" t="s">
        <v>345</v>
      </c>
      <c r="Z3521" t="s">
        <v>427</v>
      </c>
      <c r="AA3521" t="s">
        <v>270</v>
      </c>
      <c r="AB3521" t="s">
        <v>116</v>
      </c>
      <c r="AC3521" t="s">
        <v>32</v>
      </c>
      <c r="AD3521" t="s">
        <v>232</v>
      </c>
      <c r="AF3521">
        <v>498.16232500000001</v>
      </c>
      <c r="AG3521">
        <v>34.811502169999997</v>
      </c>
      <c r="AH3521">
        <v>62.640853969999995</v>
      </c>
      <c r="AI3521">
        <v>4.7976453529999992</v>
      </c>
      <c r="AJ3521">
        <v>4.6537159924099996</v>
      </c>
      <c r="AK3521">
        <v>0.16824446379999999</v>
      </c>
      <c r="AL3521">
        <v>5.1449189579716492</v>
      </c>
    </row>
    <row r="3522" spans="1:38" x14ac:dyDescent="0.25">
      <c r="A3522" t="s">
        <v>393</v>
      </c>
      <c r="B3522" s="17" t="s">
        <v>344</v>
      </c>
      <c r="C3522" t="s">
        <v>345</v>
      </c>
      <c r="D3522" t="s">
        <v>427</v>
      </c>
      <c r="E3522" t="s">
        <v>271</v>
      </c>
      <c r="F3522" t="s">
        <v>118</v>
      </c>
      <c r="G3522" t="s">
        <v>32</v>
      </c>
      <c r="H3522" t="s">
        <v>232</v>
      </c>
      <c r="J3522">
        <v>57.873206097500002</v>
      </c>
      <c r="K3522">
        <v>3.6451253082399999E-2</v>
      </c>
      <c r="L3522">
        <v>7.5140168959300008E-2</v>
      </c>
      <c r="M3522">
        <v>6.5994809072500004E-3</v>
      </c>
      <c r="N3522">
        <v>6.4014964800324994E-3</v>
      </c>
      <c r="O3522">
        <v>2.5450151060400002E-4</v>
      </c>
      <c r="P3522">
        <v>6.0860455926616411E-3</v>
      </c>
      <c r="X3522" t="s">
        <v>344</v>
      </c>
      <c r="Y3522" t="s">
        <v>345</v>
      </c>
      <c r="Z3522" t="s">
        <v>427</v>
      </c>
      <c r="AA3522" t="s">
        <v>271</v>
      </c>
      <c r="AB3522" t="s">
        <v>118</v>
      </c>
      <c r="AC3522" t="s">
        <v>32</v>
      </c>
      <c r="AD3522" t="s">
        <v>232</v>
      </c>
      <c r="AF3522">
        <v>57.873206097500002</v>
      </c>
      <c r="AG3522">
        <v>11.497767059850002</v>
      </c>
      <c r="AH3522">
        <v>23.7013583755</v>
      </c>
      <c r="AI3522">
        <v>2.0816650768130001</v>
      </c>
      <c r="AJ3522">
        <v>2.0192151245086101</v>
      </c>
      <c r="AK3522">
        <v>8.0277053981499993E-2</v>
      </c>
      <c r="AL3522">
        <v>1.9197127986467977</v>
      </c>
    </row>
    <row r="3523" spans="1:38" x14ac:dyDescent="0.25">
      <c r="A3523" t="s">
        <v>393</v>
      </c>
      <c r="B3523" s="17" t="s">
        <v>344</v>
      </c>
      <c r="C3523" t="s">
        <v>345</v>
      </c>
      <c r="D3523" t="s">
        <v>427</v>
      </c>
      <c r="E3523" t="s">
        <v>272</v>
      </c>
      <c r="F3523" t="s">
        <v>47</v>
      </c>
      <c r="G3523" t="s">
        <v>39</v>
      </c>
      <c r="H3523" t="s">
        <v>232</v>
      </c>
      <c r="J3523">
        <v>0.63388490999999991</v>
      </c>
      <c r="K3523">
        <v>6.7439250999999999E-6</v>
      </c>
      <c r="L3523">
        <v>1.1063320000000001E-5</v>
      </c>
      <c r="M3523">
        <v>1.0475615099999999E-6</v>
      </c>
      <c r="N3523">
        <v>1.0161346647E-6</v>
      </c>
      <c r="O3523">
        <v>2.0208070299999999E-8</v>
      </c>
      <c r="P3523">
        <v>1.824045288273E-6</v>
      </c>
      <c r="X3523" t="s">
        <v>344</v>
      </c>
      <c r="Y3523" t="s">
        <v>345</v>
      </c>
      <c r="Z3523" t="s">
        <v>427</v>
      </c>
      <c r="AA3523" t="s">
        <v>272</v>
      </c>
      <c r="AB3523" t="s">
        <v>47</v>
      </c>
      <c r="AC3523" t="s">
        <v>39</v>
      </c>
      <c r="AD3523" t="s">
        <v>232</v>
      </c>
      <c r="AF3523">
        <v>0.63388490999999991</v>
      </c>
      <c r="AG3523">
        <v>1.3869955399999998E-3</v>
      </c>
      <c r="AH3523">
        <v>2.2753483000000001E-3</v>
      </c>
      <c r="AI3523">
        <v>2.1544772000000001E-4</v>
      </c>
      <c r="AJ3523">
        <v>2.0898428839999998E-4</v>
      </c>
      <c r="AK3523">
        <v>4.1561118000000004E-6</v>
      </c>
      <c r="AL3523">
        <v>3.7514402973449996E-4</v>
      </c>
    </row>
    <row r="3524" spans="1:38" x14ac:dyDescent="0.25">
      <c r="A3524" t="s">
        <v>393</v>
      </c>
      <c r="B3524" s="17" t="s">
        <v>344</v>
      </c>
      <c r="C3524" t="s">
        <v>345</v>
      </c>
      <c r="D3524" t="s">
        <v>427</v>
      </c>
      <c r="E3524" t="s">
        <v>273</v>
      </c>
      <c r="F3524" t="s">
        <v>50</v>
      </c>
      <c r="G3524" t="s">
        <v>39</v>
      </c>
      <c r="H3524" t="s">
        <v>232</v>
      </c>
      <c r="J3524">
        <v>1.751639325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X3524" t="s">
        <v>344</v>
      </c>
      <c r="Y3524" t="s">
        <v>345</v>
      </c>
      <c r="Z3524" t="s">
        <v>427</v>
      </c>
      <c r="AA3524" t="s">
        <v>273</v>
      </c>
      <c r="AB3524" t="s">
        <v>50</v>
      </c>
      <c r="AC3524" t="s">
        <v>39</v>
      </c>
      <c r="AD3524" t="s">
        <v>232</v>
      </c>
      <c r="AF3524">
        <v>1.7516393250000002</v>
      </c>
      <c r="AG3524">
        <v>0.17371434129999999</v>
      </c>
      <c r="AH3524">
        <v>0.54663477199999999</v>
      </c>
      <c r="AI3524">
        <v>2.887549599E-2</v>
      </c>
      <c r="AJ3524">
        <v>2.8009231110299997E-2</v>
      </c>
      <c r="AK3524">
        <v>1.078151549E-3</v>
      </c>
      <c r="AL3524">
        <v>4.3037535335534997E-2</v>
      </c>
    </row>
    <row r="3525" spans="1:38" x14ac:dyDescent="0.25">
      <c r="A3525" t="s">
        <v>393</v>
      </c>
      <c r="B3525" s="17" t="s">
        <v>344</v>
      </c>
      <c r="C3525" t="s">
        <v>345</v>
      </c>
      <c r="D3525" t="s">
        <v>427</v>
      </c>
      <c r="E3525" t="s">
        <v>274</v>
      </c>
      <c r="F3525" t="s">
        <v>134</v>
      </c>
      <c r="G3525" t="s">
        <v>39</v>
      </c>
      <c r="H3525" t="s">
        <v>232</v>
      </c>
      <c r="J3525">
        <v>378.86949963000001</v>
      </c>
      <c r="K3525">
        <v>3.1912437166E-2</v>
      </c>
      <c r="L3525">
        <v>6.2913338139999997E-2</v>
      </c>
      <c r="M3525">
        <v>5.5002141335999998E-3</v>
      </c>
      <c r="N3525">
        <v>5.3352077095919995E-3</v>
      </c>
      <c r="O3525">
        <v>1.40830079369E-4</v>
      </c>
      <c r="P3525">
        <v>7.4736452011265452E-3</v>
      </c>
      <c r="X3525" t="s">
        <v>344</v>
      </c>
      <c r="Y3525" t="s">
        <v>345</v>
      </c>
      <c r="Z3525" t="s">
        <v>427</v>
      </c>
      <c r="AA3525" t="s">
        <v>274</v>
      </c>
      <c r="AB3525" t="s">
        <v>134</v>
      </c>
      <c r="AC3525" t="s">
        <v>39</v>
      </c>
      <c r="AD3525" t="s">
        <v>232</v>
      </c>
      <c r="AF3525">
        <v>378.86949963000001</v>
      </c>
      <c r="AG3525">
        <v>6.5633016360000003</v>
      </c>
      <c r="AH3525">
        <v>12.939131941199999</v>
      </c>
      <c r="AI3525">
        <v>1.1312065659100001</v>
      </c>
      <c r="AJ3525">
        <v>1.0972703689326999</v>
      </c>
      <c r="AK3525">
        <v>2.8963953375999996E-2</v>
      </c>
      <c r="AL3525">
        <v>1.5370742093938918</v>
      </c>
    </row>
    <row r="3526" spans="1:38" x14ac:dyDescent="0.25">
      <c r="A3526" t="s">
        <v>393</v>
      </c>
      <c r="B3526" s="17" t="s">
        <v>344</v>
      </c>
      <c r="C3526" t="s">
        <v>345</v>
      </c>
      <c r="D3526" t="s">
        <v>427</v>
      </c>
      <c r="E3526" t="s">
        <v>275</v>
      </c>
      <c r="F3526" t="s">
        <v>138</v>
      </c>
      <c r="G3526" t="s">
        <v>39</v>
      </c>
      <c r="H3526" t="s">
        <v>232</v>
      </c>
      <c r="J3526">
        <v>95.681411323999981</v>
      </c>
      <c r="K3526">
        <v>6.7143659612000006E-3</v>
      </c>
      <c r="L3526">
        <v>1.2494659785900001E-2</v>
      </c>
      <c r="M3526">
        <v>1.0293394019800001E-3</v>
      </c>
      <c r="N3526">
        <v>9.984592199205999E-4</v>
      </c>
      <c r="O3526">
        <v>2.9064690428399997E-5</v>
      </c>
      <c r="P3526">
        <v>1.5764209353786463E-3</v>
      </c>
      <c r="X3526" t="s">
        <v>344</v>
      </c>
      <c r="Y3526" t="s">
        <v>345</v>
      </c>
      <c r="Z3526" t="s">
        <v>427</v>
      </c>
      <c r="AA3526" t="s">
        <v>275</v>
      </c>
      <c r="AB3526" t="s">
        <v>138</v>
      </c>
      <c r="AC3526" t="s">
        <v>39</v>
      </c>
      <c r="AD3526" t="s">
        <v>232</v>
      </c>
      <c r="AF3526">
        <v>95.681411323999981</v>
      </c>
      <c r="AG3526">
        <v>1.3809165323000001</v>
      </c>
      <c r="AH3526">
        <v>2.5697257490599998</v>
      </c>
      <c r="AI3526">
        <v>0.21170007548299999</v>
      </c>
      <c r="AJ3526">
        <v>0.20534907321851001</v>
      </c>
      <c r="AK3526">
        <v>5.9776172019000004E-3</v>
      </c>
      <c r="AL3526">
        <v>0.32421606466795655</v>
      </c>
    </row>
    <row r="3527" spans="1:38" x14ac:dyDescent="0.25">
      <c r="A3527" t="s">
        <v>393</v>
      </c>
      <c r="B3527" s="17" t="s">
        <v>344</v>
      </c>
      <c r="C3527" t="s">
        <v>345</v>
      </c>
      <c r="D3527" t="s">
        <v>427</v>
      </c>
      <c r="E3527" t="s">
        <v>276</v>
      </c>
      <c r="F3527" t="s">
        <v>141</v>
      </c>
      <c r="G3527" t="s">
        <v>39</v>
      </c>
      <c r="H3527" t="s">
        <v>232</v>
      </c>
      <c r="J3527">
        <v>115.18512131899999</v>
      </c>
      <c r="K3527">
        <v>3.8065328819199995E-2</v>
      </c>
      <c r="L3527">
        <v>9.3877551301599985E-2</v>
      </c>
      <c r="M3527">
        <v>6.7254309734600002E-3</v>
      </c>
      <c r="N3527">
        <v>6.5236680442561992E-3</v>
      </c>
      <c r="O3527">
        <v>1.9013937962889999E-4</v>
      </c>
      <c r="P3527">
        <v>8.7155863877688838E-3</v>
      </c>
      <c r="X3527" t="s">
        <v>344</v>
      </c>
      <c r="Y3527" t="s">
        <v>345</v>
      </c>
      <c r="Z3527" t="s">
        <v>427</v>
      </c>
      <c r="AA3527" t="s">
        <v>276</v>
      </c>
      <c r="AB3527" t="s">
        <v>141</v>
      </c>
      <c r="AC3527" t="s">
        <v>39</v>
      </c>
      <c r="AD3527" t="s">
        <v>232</v>
      </c>
      <c r="AF3527">
        <v>115.18512131899999</v>
      </c>
      <c r="AG3527">
        <v>7.8287417553200003</v>
      </c>
      <c r="AH3527">
        <v>19.30741503874</v>
      </c>
      <c r="AI3527">
        <v>1.3831921626629999</v>
      </c>
      <c r="AJ3527">
        <v>1.34169639778311</v>
      </c>
      <c r="AK3527">
        <v>3.9105197450399996E-2</v>
      </c>
      <c r="AL3527">
        <v>1.7924992907709068</v>
      </c>
    </row>
    <row r="3528" spans="1:38" x14ac:dyDescent="0.25">
      <c r="A3528" t="s">
        <v>393</v>
      </c>
      <c r="B3528" s="17" t="s">
        <v>344</v>
      </c>
      <c r="C3528" t="s">
        <v>345</v>
      </c>
      <c r="D3528" t="s">
        <v>427</v>
      </c>
      <c r="E3528" t="s">
        <v>277</v>
      </c>
      <c r="F3528" t="s">
        <v>53</v>
      </c>
      <c r="G3528" t="s">
        <v>39</v>
      </c>
      <c r="H3528" t="s">
        <v>232</v>
      </c>
      <c r="J3528">
        <v>16.797949231</v>
      </c>
      <c r="K3528">
        <v>3.5692993129999998E-3</v>
      </c>
      <c r="L3528">
        <v>8.8123847759999999E-3</v>
      </c>
      <c r="M3528">
        <v>6.4837387829999994E-4</v>
      </c>
      <c r="N3528">
        <v>6.2892266195100006E-4</v>
      </c>
      <c r="O3528">
        <v>2.2623674931000001E-5</v>
      </c>
      <c r="P3528">
        <v>6.9973189713367202E-4</v>
      </c>
      <c r="X3528" t="s">
        <v>344</v>
      </c>
      <c r="Y3528" t="s">
        <v>345</v>
      </c>
      <c r="Z3528" t="s">
        <v>427</v>
      </c>
      <c r="AA3528" t="s">
        <v>277</v>
      </c>
      <c r="AB3528" t="s">
        <v>53</v>
      </c>
      <c r="AC3528" t="s">
        <v>39</v>
      </c>
      <c r="AD3528" t="s">
        <v>232</v>
      </c>
      <c r="AF3528">
        <v>16.797949231</v>
      </c>
      <c r="AG3528">
        <v>0.73408329750000001</v>
      </c>
      <c r="AH3528">
        <v>1.8124074444</v>
      </c>
      <c r="AI3528">
        <v>0.13334841834</v>
      </c>
      <c r="AJ3528">
        <v>0.12934796578979998</v>
      </c>
      <c r="AK3528">
        <v>4.6529196729999996E-3</v>
      </c>
      <c r="AL3528">
        <v>0.14391101950694818</v>
      </c>
    </row>
    <row r="3529" spans="1:38" x14ac:dyDescent="0.25">
      <c r="A3529" t="s">
        <v>393</v>
      </c>
      <c r="B3529" s="17" t="s">
        <v>344</v>
      </c>
      <c r="C3529" t="s">
        <v>345</v>
      </c>
      <c r="D3529" t="s">
        <v>427</v>
      </c>
      <c r="E3529" t="s">
        <v>278</v>
      </c>
      <c r="F3529" t="s">
        <v>144</v>
      </c>
      <c r="G3529" t="s">
        <v>39</v>
      </c>
      <c r="H3529" t="s">
        <v>232</v>
      </c>
      <c r="J3529">
        <v>1.144514306</v>
      </c>
      <c r="K3529">
        <v>1.3984256340000001E-4</v>
      </c>
      <c r="L3529">
        <v>2.5340518840000003E-4</v>
      </c>
      <c r="M3529">
        <v>2.449148207E-5</v>
      </c>
      <c r="N3529">
        <v>2.3756737607899998E-5</v>
      </c>
      <c r="O3529">
        <v>5.3471900789999999E-7</v>
      </c>
      <c r="P3529">
        <v>3.1672375788280503E-5</v>
      </c>
      <c r="X3529" t="s">
        <v>344</v>
      </c>
      <c r="Y3529" t="s">
        <v>345</v>
      </c>
      <c r="Z3529" t="s">
        <v>427</v>
      </c>
      <c r="AA3529" t="s">
        <v>278</v>
      </c>
      <c r="AB3529" t="s">
        <v>144</v>
      </c>
      <c r="AC3529" t="s">
        <v>39</v>
      </c>
      <c r="AD3529" t="s">
        <v>232</v>
      </c>
      <c r="AF3529">
        <v>1.144514306</v>
      </c>
      <c r="AG3529">
        <v>2.8760850059999996E-2</v>
      </c>
      <c r="AH3529">
        <v>5.2116816780000005E-2</v>
      </c>
      <c r="AI3529">
        <v>5.0370632129999992E-3</v>
      </c>
      <c r="AJ3529">
        <v>4.885951316609999E-3</v>
      </c>
      <c r="AK3529">
        <v>1.099734801E-4</v>
      </c>
      <c r="AL3529">
        <v>6.513928463601E-3</v>
      </c>
    </row>
    <row r="3530" spans="1:38" x14ac:dyDescent="0.25">
      <c r="A3530" t="s">
        <v>393</v>
      </c>
      <c r="B3530" s="17" t="s">
        <v>344</v>
      </c>
      <c r="C3530" t="s">
        <v>345</v>
      </c>
      <c r="D3530" t="s">
        <v>427</v>
      </c>
      <c r="E3530" t="s">
        <v>279</v>
      </c>
      <c r="F3530" t="s">
        <v>147</v>
      </c>
      <c r="G3530" t="s">
        <v>56</v>
      </c>
      <c r="H3530" t="s">
        <v>232</v>
      </c>
      <c r="J3530">
        <v>2.8873394700000001E-4</v>
      </c>
      <c r="K3530">
        <v>2.3427889200000001E-8</v>
      </c>
      <c r="L3530">
        <v>1.9123676700000001E-8</v>
      </c>
      <c r="M3530">
        <v>2.4445679199999998E-9</v>
      </c>
      <c r="N3530">
        <v>2.3712308823999997E-9</v>
      </c>
      <c r="O3530">
        <v>4.7880499100000001E-11</v>
      </c>
      <c r="P3530">
        <v>2.9220826960610999E-9</v>
      </c>
      <c r="X3530" t="s">
        <v>344</v>
      </c>
      <c r="Y3530" t="s">
        <v>345</v>
      </c>
      <c r="Z3530" t="s">
        <v>427</v>
      </c>
      <c r="AA3530" t="s">
        <v>279</v>
      </c>
      <c r="AB3530" t="s">
        <v>147</v>
      </c>
      <c r="AC3530" t="s">
        <v>56</v>
      </c>
      <c r="AD3530" t="s">
        <v>232</v>
      </c>
      <c r="AF3530">
        <v>2.8873394700000001E-4</v>
      </c>
      <c r="AG3530">
        <v>4.6255855999999997E-6</v>
      </c>
      <c r="AH3530">
        <v>3.7757664799999999E-6</v>
      </c>
      <c r="AI3530">
        <v>4.8265387100000001E-7</v>
      </c>
      <c r="AJ3530">
        <v>4.6817425487E-7</v>
      </c>
      <c r="AK3530">
        <v>9.4534914999999999E-9</v>
      </c>
      <c r="AL3530">
        <v>5.7693396872357992E-7</v>
      </c>
    </row>
    <row r="3531" spans="1:38" x14ac:dyDescent="0.25">
      <c r="A3531" t="s">
        <v>393</v>
      </c>
      <c r="B3531" s="17" t="s">
        <v>344</v>
      </c>
      <c r="C3531" t="s">
        <v>345</v>
      </c>
      <c r="D3531" t="s">
        <v>427</v>
      </c>
      <c r="E3531" t="s">
        <v>280</v>
      </c>
      <c r="F3531" t="s">
        <v>149</v>
      </c>
      <c r="G3531" t="s">
        <v>56</v>
      </c>
      <c r="H3531" t="s">
        <v>232</v>
      </c>
      <c r="J3531">
        <v>1.0101831729999999</v>
      </c>
      <c r="K3531">
        <v>5.2658418140000003E-4</v>
      </c>
      <c r="L3531">
        <v>1.0306877901999998E-3</v>
      </c>
      <c r="M3531">
        <v>9.2258186289999997E-5</v>
      </c>
      <c r="N3531">
        <v>8.9490440701299996E-5</v>
      </c>
      <c r="O3531">
        <v>2.2222241110000004E-6</v>
      </c>
      <c r="P3531">
        <v>9.5182551602540985E-5</v>
      </c>
      <c r="X3531" t="s">
        <v>344</v>
      </c>
      <c r="Y3531" t="s">
        <v>345</v>
      </c>
      <c r="Z3531" t="s">
        <v>427</v>
      </c>
      <c r="AA3531" t="s">
        <v>280</v>
      </c>
      <c r="AB3531" t="s">
        <v>149</v>
      </c>
      <c r="AC3531" t="s">
        <v>56</v>
      </c>
      <c r="AD3531" t="s">
        <v>232</v>
      </c>
      <c r="AF3531">
        <v>1.0101831729999999</v>
      </c>
      <c r="AG3531">
        <v>0.10396843</v>
      </c>
      <c r="AH3531">
        <v>0.20349829380000001</v>
      </c>
      <c r="AI3531">
        <v>1.8215392819999999E-2</v>
      </c>
      <c r="AJ3531">
        <v>1.7668931035400001E-2</v>
      </c>
      <c r="AK3531">
        <v>4.3875444140000001E-4</v>
      </c>
      <c r="AL3531">
        <v>1.87927790609403E-2</v>
      </c>
    </row>
    <row r="3532" spans="1:38" x14ac:dyDescent="0.25">
      <c r="A3532" t="s">
        <v>393</v>
      </c>
      <c r="B3532" s="17" t="s">
        <v>344</v>
      </c>
      <c r="C3532" t="s">
        <v>345</v>
      </c>
      <c r="D3532" t="s">
        <v>427</v>
      </c>
      <c r="E3532" t="s">
        <v>281</v>
      </c>
      <c r="F3532" t="s">
        <v>151</v>
      </c>
      <c r="G3532" t="s">
        <v>56</v>
      </c>
      <c r="H3532" t="s">
        <v>232</v>
      </c>
      <c r="J3532">
        <v>0.20374981910000001</v>
      </c>
      <c r="K3532">
        <v>4.2893334800000004E-5</v>
      </c>
      <c r="L3532">
        <v>1.0842203679999999E-4</v>
      </c>
      <c r="M3532">
        <v>9.7893493199999998E-6</v>
      </c>
      <c r="N3532">
        <v>9.4956688404000003E-6</v>
      </c>
      <c r="O3532">
        <v>1.9945978339999997E-7</v>
      </c>
      <c r="P3532">
        <v>9.359929159541999E-6</v>
      </c>
      <c r="X3532" t="s">
        <v>344</v>
      </c>
      <c r="Y3532" t="s">
        <v>345</v>
      </c>
      <c r="Z3532" t="s">
        <v>427</v>
      </c>
      <c r="AA3532" t="s">
        <v>281</v>
      </c>
      <c r="AB3532" t="s">
        <v>151</v>
      </c>
      <c r="AC3532" t="s">
        <v>56</v>
      </c>
      <c r="AD3532" t="s">
        <v>232</v>
      </c>
      <c r="AF3532">
        <v>0.20374981910000001</v>
      </c>
      <c r="AG3532">
        <v>8.4688318600000013E-3</v>
      </c>
      <c r="AH3532">
        <v>2.1406777289999998E-2</v>
      </c>
      <c r="AI3532">
        <v>1.9328024940000002E-3</v>
      </c>
      <c r="AJ3532">
        <v>1.8748184191800001E-3</v>
      </c>
      <c r="AK3532">
        <v>3.9381208600000007E-5</v>
      </c>
      <c r="AL3532">
        <v>1.8480182055425998E-3</v>
      </c>
    </row>
    <row r="3533" spans="1:38" x14ac:dyDescent="0.25">
      <c r="A3533" t="s">
        <v>393</v>
      </c>
      <c r="B3533" s="17" t="s">
        <v>344</v>
      </c>
      <c r="C3533" t="s">
        <v>345</v>
      </c>
      <c r="D3533" t="s">
        <v>427</v>
      </c>
      <c r="E3533" t="s">
        <v>282</v>
      </c>
      <c r="F3533" t="s">
        <v>153</v>
      </c>
      <c r="G3533" t="s">
        <v>56</v>
      </c>
      <c r="H3533" t="s">
        <v>232</v>
      </c>
      <c r="J3533">
        <v>3.9460281189999998E-3</v>
      </c>
      <c r="K3533">
        <v>3.8153141750000001E-7</v>
      </c>
      <c r="L3533">
        <v>5.4618861130000005E-7</v>
      </c>
      <c r="M3533">
        <v>6.5527633599999992E-8</v>
      </c>
      <c r="N3533">
        <v>6.3561804591999996E-8</v>
      </c>
      <c r="O3533">
        <v>1.1416841380000001E-9</v>
      </c>
      <c r="P3533">
        <v>8.0933688895994994E-8</v>
      </c>
      <c r="X3533" t="s">
        <v>344</v>
      </c>
      <c r="Y3533" t="s">
        <v>345</v>
      </c>
      <c r="Z3533" t="s">
        <v>427</v>
      </c>
      <c r="AA3533" t="s">
        <v>282</v>
      </c>
      <c r="AB3533" t="s">
        <v>153</v>
      </c>
      <c r="AC3533" t="s">
        <v>56</v>
      </c>
      <c r="AD3533" t="s">
        <v>232</v>
      </c>
      <c r="AF3533">
        <v>3.9460281189999998E-3</v>
      </c>
      <c r="AG3533">
        <v>7.5329301900000005E-5</v>
      </c>
      <c r="AH3533">
        <v>1.07839124E-4</v>
      </c>
      <c r="AI3533">
        <v>1.293773234E-5</v>
      </c>
      <c r="AJ3533">
        <v>1.25496003698E-5</v>
      </c>
      <c r="AK3533">
        <v>2.2541336769999998E-7</v>
      </c>
      <c r="AL3533">
        <v>1.5979493267946001E-5</v>
      </c>
    </row>
    <row r="3534" spans="1:38" x14ac:dyDescent="0.25">
      <c r="A3534" t="s">
        <v>393</v>
      </c>
      <c r="B3534" s="17" t="s">
        <v>344</v>
      </c>
      <c r="C3534" t="s">
        <v>345</v>
      </c>
      <c r="D3534" t="s">
        <v>427</v>
      </c>
      <c r="E3534" t="s">
        <v>283</v>
      </c>
      <c r="F3534" t="s">
        <v>155</v>
      </c>
      <c r="G3534" t="s">
        <v>56</v>
      </c>
      <c r="H3534" t="s">
        <v>232</v>
      </c>
      <c r="J3534">
        <v>1.9248923000000001E-4</v>
      </c>
      <c r="K3534">
        <v>8.2145803E-8</v>
      </c>
      <c r="L3534">
        <v>9.5739232000000002E-8</v>
      </c>
      <c r="M3534">
        <v>1.3742878E-8</v>
      </c>
      <c r="N3534">
        <v>1.333059166E-8</v>
      </c>
      <c r="O3534">
        <v>2.0376807E-10</v>
      </c>
      <c r="P3534">
        <v>1.2568434244469999E-8</v>
      </c>
      <c r="X3534" t="s">
        <v>344</v>
      </c>
      <c r="Y3534" t="s">
        <v>345</v>
      </c>
      <c r="Z3534" t="s">
        <v>427</v>
      </c>
      <c r="AA3534" t="s">
        <v>283</v>
      </c>
      <c r="AB3534" t="s">
        <v>155</v>
      </c>
      <c r="AC3534" t="s">
        <v>56</v>
      </c>
      <c r="AD3534" t="s">
        <v>232</v>
      </c>
      <c r="AF3534">
        <v>1.9248923000000001E-4</v>
      </c>
      <c r="AG3534">
        <v>1.6218812000000001E-5</v>
      </c>
      <c r="AH3534">
        <v>1.8902689000000001E-5</v>
      </c>
      <c r="AI3534">
        <v>2.7133843999999999E-6</v>
      </c>
      <c r="AJ3534">
        <v>2.6319828679999996E-6</v>
      </c>
      <c r="AK3534">
        <v>4.0231825E-8</v>
      </c>
      <c r="AL3534">
        <v>2.4815029684769999E-6</v>
      </c>
    </row>
    <row r="3535" spans="1:38" x14ac:dyDescent="0.25">
      <c r="A3535" t="s">
        <v>393</v>
      </c>
      <c r="B3535" s="17" t="s">
        <v>344</v>
      </c>
      <c r="C3535" t="s">
        <v>345</v>
      </c>
      <c r="D3535" t="s">
        <v>427</v>
      </c>
      <c r="E3535" t="s">
        <v>284</v>
      </c>
      <c r="F3535" t="s">
        <v>55</v>
      </c>
      <c r="G3535" t="s">
        <v>56</v>
      </c>
      <c r="H3535" t="s">
        <v>232</v>
      </c>
      <c r="J3535">
        <v>3.224194339E-2</v>
      </c>
      <c r="K3535">
        <v>4.3263352149999999E-6</v>
      </c>
      <c r="L3535">
        <v>8.4885472790000002E-6</v>
      </c>
      <c r="M3535">
        <v>7.8755705270000004E-7</v>
      </c>
      <c r="N3535">
        <v>7.6393034111899993E-7</v>
      </c>
      <c r="O3535">
        <v>1.6941031973000001E-8</v>
      </c>
      <c r="P3535">
        <v>1.0647594887799871E-6</v>
      </c>
      <c r="X3535" t="s">
        <v>344</v>
      </c>
      <c r="Y3535" t="s">
        <v>345</v>
      </c>
      <c r="Z3535" t="s">
        <v>427</v>
      </c>
      <c r="AA3535" t="s">
        <v>284</v>
      </c>
      <c r="AB3535" t="s">
        <v>55</v>
      </c>
      <c r="AC3535" t="s">
        <v>56</v>
      </c>
      <c r="AD3535" t="s">
        <v>232</v>
      </c>
      <c r="AF3535">
        <v>3.224194339E-2</v>
      </c>
      <c r="AG3535">
        <v>8.5418891510000009E-4</v>
      </c>
      <c r="AH3535">
        <v>1.6759731043000001E-3</v>
      </c>
      <c r="AI3535">
        <v>1.5549473621E-4</v>
      </c>
      <c r="AJ3535">
        <v>1.5082989412369999E-4</v>
      </c>
      <c r="AK3535">
        <v>3.3448257869999998E-6</v>
      </c>
      <c r="AL3535">
        <v>2.1022540073718299E-4</v>
      </c>
    </row>
    <row r="3536" spans="1:38" x14ac:dyDescent="0.25">
      <c r="A3536" t="s">
        <v>393</v>
      </c>
      <c r="B3536" s="17" t="s">
        <v>344</v>
      </c>
      <c r="C3536" t="s">
        <v>345</v>
      </c>
      <c r="D3536" t="s">
        <v>427</v>
      </c>
      <c r="E3536" t="s">
        <v>285</v>
      </c>
      <c r="F3536" t="s">
        <v>158</v>
      </c>
      <c r="G3536" t="s">
        <v>56</v>
      </c>
      <c r="H3536" t="s">
        <v>232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X3536" t="s">
        <v>344</v>
      </c>
      <c r="Y3536" t="s">
        <v>345</v>
      </c>
      <c r="Z3536" t="s">
        <v>427</v>
      </c>
      <c r="AA3536" t="s">
        <v>285</v>
      </c>
      <c r="AB3536" t="s">
        <v>158</v>
      </c>
      <c r="AC3536" t="s">
        <v>56</v>
      </c>
      <c r="AD3536" t="s">
        <v>232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</row>
    <row r="3537" spans="1:38" x14ac:dyDescent="0.25">
      <c r="A3537" t="s">
        <v>393</v>
      </c>
      <c r="B3537" s="17" t="s">
        <v>344</v>
      </c>
      <c r="C3537" t="s">
        <v>345</v>
      </c>
      <c r="D3537" t="s">
        <v>427</v>
      </c>
      <c r="E3537" t="s">
        <v>286</v>
      </c>
      <c r="F3537" t="s">
        <v>160</v>
      </c>
      <c r="G3537" t="s">
        <v>56</v>
      </c>
      <c r="H3537" t="s">
        <v>232</v>
      </c>
      <c r="J3537">
        <v>4.2540108109999995E-2</v>
      </c>
      <c r="K3537">
        <v>5.2236462069999999E-6</v>
      </c>
      <c r="L3537">
        <v>8.0119329000000007E-6</v>
      </c>
      <c r="M3537">
        <v>9.7156744679999976E-7</v>
      </c>
      <c r="N3537">
        <v>9.4242042339599991E-7</v>
      </c>
      <c r="O3537">
        <v>1.580739318E-8</v>
      </c>
      <c r="P3537">
        <v>9.0418896848826003E-7</v>
      </c>
      <c r="X3537" t="s">
        <v>344</v>
      </c>
      <c r="Y3537" t="s">
        <v>345</v>
      </c>
      <c r="Z3537" t="s">
        <v>427</v>
      </c>
      <c r="AA3537" t="s">
        <v>286</v>
      </c>
      <c r="AB3537" t="s">
        <v>160</v>
      </c>
      <c r="AC3537" t="s">
        <v>56</v>
      </c>
      <c r="AD3537" t="s">
        <v>232</v>
      </c>
      <c r="AF3537">
        <v>4.2540108109999995E-2</v>
      </c>
      <c r="AG3537">
        <v>1.0313530258E-3</v>
      </c>
      <c r="AH3537">
        <v>1.581870538E-3</v>
      </c>
      <c r="AI3537">
        <v>1.9182562569999999E-4</v>
      </c>
      <c r="AJ3537">
        <v>1.8607085692899999E-4</v>
      </c>
      <c r="AK3537">
        <v>3.121001055E-6</v>
      </c>
      <c r="AL3537">
        <v>1.7852247269251197E-4</v>
      </c>
    </row>
    <row r="3538" spans="1:38" x14ac:dyDescent="0.25">
      <c r="A3538" t="s">
        <v>393</v>
      </c>
      <c r="B3538" s="17" t="s">
        <v>344</v>
      </c>
      <c r="C3538" t="s">
        <v>345</v>
      </c>
      <c r="D3538" t="s">
        <v>427</v>
      </c>
      <c r="E3538" t="s">
        <v>287</v>
      </c>
      <c r="F3538" t="s">
        <v>162</v>
      </c>
      <c r="G3538" t="s">
        <v>56</v>
      </c>
      <c r="H3538" t="s">
        <v>232</v>
      </c>
      <c r="J3538">
        <v>1.9152672910000001E-2</v>
      </c>
      <c r="K3538">
        <v>1.102819773E-5</v>
      </c>
      <c r="L3538">
        <v>2.1812117205999999E-5</v>
      </c>
      <c r="M3538">
        <v>2.0747990122999998E-6</v>
      </c>
      <c r="N3538">
        <v>2.012555041931E-6</v>
      </c>
      <c r="O3538">
        <v>4.3302007496E-8</v>
      </c>
      <c r="P3538">
        <v>2.1826811583478975E-6</v>
      </c>
      <c r="X3538" t="s">
        <v>344</v>
      </c>
      <c r="Y3538" t="s">
        <v>345</v>
      </c>
      <c r="Z3538" t="s">
        <v>427</v>
      </c>
      <c r="AA3538" t="s">
        <v>287</v>
      </c>
      <c r="AB3538" t="s">
        <v>162</v>
      </c>
      <c r="AC3538" t="s">
        <v>56</v>
      </c>
      <c r="AD3538" t="s">
        <v>232</v>
      </c>
      <c r="AF3538">
        <v>1.9152672909999998E-2</v>
      </c>
      <c r="AG3538">
        <v>2.1773997414999999E-3</v>
      </c>
      <c r="AH3538">
        <v>4.3065698117000003E-3</v>
      </c>
      <c r="AI3538">
        <v>4.0964688436E-4</v>
      </c>
      <c r="AJ3538">
        <v>3.9735747782919996E-4</v>
      </c>
      <c r="AK3538">
        <v>8.5495191313999995E-6</v>
      </c>
      <c r="AL3538">
        <v>4.3094716082731158E-4</v>
      </c>
    </row>
    <row r="3539" spans="1:38" x14ac:dyDescent="0.25">
      <c r="A3539" t="s">
        <v>393</v>
      </c>
      <c r="B3539" s="17" t="s">
        <v>344</v>
      </c>
      <c r="C3539" t="s">
        <v>345</v>
      </c>
      <c r="D3539" t="s">
        <v>427</v>
      </c>
      <c r="E3539" t="s">
        <v>288</v>
      </c>
      <c r="F3539" t="s">
        <v>164</v>
      </c>
      <c r="G3539" t="s">
        <v>56</v>
      </c>
      <c r="H3539" t="s">
        <v>232</v>
      </c>
      <c r="J3539">
        <v>1.6120972173999999E-2</v>
      </c>
      <c r="K3539">
        <v>5.4746077059999999E-6</v>
      </c>
      <c r="L3539">
        <v>1.3748492736999998E-5</v>
      </c>
      <c r="M3539">
        <v>1.0669988205E-6</v>
      </c>
      <c r="N3539">
        <v>1.0349888558849999E-6</v>
      </c>
      <c r="O3539">
        <v>3.1991801620000005E-8</v>
      </c>
      <c r="P3539">
        <v>1.2589272848061001E-6</v>
      </c>
      <c r="X3539" t="s">
        <v>344</v>
      </c>
      <c r="Y3539" t="s">
        <v>345</v>
      </c>
      <c r="Z3539" t="s">
        <v>427</v>
      </c>
      <c r="AA3539" t="s">
        <v>288</v>
      </c>
      <c r="AB3539" t="s">
        <v>164</v>
      </c>
      <c r="AC3539" t="s">
        <v>56</v>
      </c>
      <c r="AD3539" t="s">
        <v>232</v>
      </c>
      <c r="AF3539">
        <v>1.6120972173999999E-2</v>
      </c>
      <c r="AG3539">
        <v>1.0809028229E-3</v>
      </c>
      <c r="AH3539">
        <v>2.7144928870000001E-3</v>
      </c>
      <c r="AI3539">
        <v>2.1066752299999999E-4</v>
      </c>
      <c r="AJ3539">
        <v>2.0434749731E-4</v>
      </c>
      <c r="AK3539">
        <v>6.3164402390000002E-6</v>
      </c>
      <c r="AL3539">
        <v>2.4856175498345098E-4</v>
      </c>
    </row>
    <row r="3540" spans="1:38" x14ac:dyDescent="0.25">
      <c r="A3540" t="s">
        <v>393</v>
      </c>
      <c r="B3540" s="17" t="s">
        <v>344</v>
      </c>
      <c r="C3540" t="s">
        <v>345</v>
      </c>
      <c r="D3540" t="s">
        <v>427</v>
      </c>
      <c r="E3540" t="s">
        <v>289</v>
      </c>
      <c r="F3540" t="s">
        <v>58</v>
      </c>
      <c r="G3540" t="s">
        <v>59</v>
      </c>
      <c r="H3540" t="s">
        <v>232</v>
      </c>
      <c r="J3540">
        <v>1701.026593</v>
      </c>
      <c r="K3540">
        <v>0.11431556810000001</v>
      </c>
      <c r="L3540">
        <v>0.23757443119999999</v>
      </c>
      <c r="M3540">
        <v>2.0385155490000001E-2</v>
      </c>
      <c r="N3540">
        <v>1.9773600825299997E-2</v>
      </c>
      <c r="O3540">
        <v>4.7486331700000004E-4</v>
      </c>
      <c r="P3540">
        <v>2.8149001210745997E-2</v>
      </c>
      <c r="X3540" t="s">
        <v>344</v>
      </c>
      <c r="Y3540" t="s">
        <v>345</v>
      </c>
      <c r="Z3540" t="s">
        <v>427</v>
      </c>
      <c r="AA3540" t="s">
        <v>289</v>
      </c>
      <c r="AB3540" t="s">
        <v>58</v>
      </c>
      <c r="AC3540" t="s">
        <v>59</v>
      </c>
      <c r="AD3540" t="s">
        <v>232</v>
      </c>
      <c r="AF3540">
        <v>1701.026593</v>
      </c>
      <c r="AG3540">
        <v>36.058396270000003</v>
      </c>
      <c r="AH3540">
        <v>74.937766600000003</v>
      </c>
      <c r="AI3540">
        <v>6.4300606400000007</v>
      </c>
      <c r="AJ3540">
        <v>6.2371588207999995</v>
      </c>
      <c r="AK3540">
        <v>0.14978546810000001</v>
      </c>
      <c r="AL3540">
        <v>8.8789995192716997</v>
      </c>
    </row>
    <row r="3541" spans="1:38" x14ac:dyDescent="0.25">
      <c r="A3541" t="s">
        <v>393</v>
      </c>
      <c r="B3541" s="17" t="s">
        <v>344</v>
      </c>
      <c r="C3541" t="s">
        <v>345</v>
      </c>
      <c r="D3541" t="s">
        <v>427</v>
      </c>
      <c r="E3541" t="s">
        <v>290</v>
      </c>
      <c r="F3541" t="s">
        <v>61</v>
      </c>
      <c r="G3541" t="s">
        <v>59</v>
      </c>
      <c r="H3541" t="s">
        <v>232</v>
      </c>
      <c r="J3541">
        <v>316.53444082599998</v>
      </c>
      <c r="K3541">
        <v>2.733118821618E-2</v>
      </c>
      <c r="L3541">
        <v>5.6058352524570004E-2</v>
      </c>
      <c r="M3541">
        <v>4.9621687024880004E-3</v>
      </c>
      <c r="N3541">
        <v>4.8133036414133596E-3</v>
      </c>
      <c r="O3541">
        <v>1.1215518765470001E-4</v>
      </c>
      <c r="P3541">
        <v>6.3349242072209848E-3</v>
      </c>
      <c r="X3541" t="s">
        <v>344</v>
      </c>
      <c r="Y3541" t="s">
        <v>345</v>
      </c>
      <c r="Z3541" t="s">
        <v>427</v>
      </c>
      <c r="AA3541" t="s">
        <v>290</v>
      </c>
      <c r="AB3541" t="s">
        <v>61</v>
      </c>
      <c r="AC3541" t="s">
        <v>59</v>
      </c>
      <c r="AD3541" t="s">
        <v>232</v>
      </c>
      <c r="AF3541">
        <v>316.53444082599998</v>
      </c>
      <c r="AG3541">
        <v>8.621038530069999</v>
      </c>
      <c r="AH3541">
        <v>17.682408473260004</v>
      </c>
      <c r="AI3541">
        <v>1.565209902493</v>
      </c>
      <c r="AJ3541">
        <v>1.5182536054182099</v>
      </c>
      <c r="AK3541">
        <v>3.537695241108E-2</v>
      </c>
      <c r="AL3541">
        <v>1.9982162419752765</v>
      </c>
    </row>
    <row r="3542" spans="1:38" x14ac:dyDescent="0.25">
      <c r="A3542" t="s">
        <v>393</v>
      </c>
      <c r="B3542" s="17" t="s">
        <v>344</v>
      </c>
      <c r="C3542" t="s">
        <v>345</v>
      </c>
      <c r="D3542" t="s">
        <v>427</v>
      </c>
      <c r="E3542" t="s">
        <v>291</v>
      </c>
      <c r="F3542" t="s">
        <v>63</v>
      </c>
      <c r="G3542" t="s">
        <v>59</v>
      </c>
      <c r="H3542" t="s">
        <v>232</v>
      </c>
      <c r="J3542">
        <v>273.52053606999999</v>
      </c>
      <c r="K3542">
        <v>6.0227869783000001E-2</v>
      </c>
      <c r="L3542">
        <v>0.12868993176799998</v>
      </c>
      <c r="M3542">
        <v>1.03546266354E-2</v>
      </c>
      <c r="N3542">
        <v>1.0043987836338E-2</v>
      </c>
      <c r="O3542">
        <v>3.1067250045700002E-4</v>
      </c>
      <c r="P3542">
        <v>1.1514045968659261E-2</v>
      </c>
      <c r="X3542" t="s">
        <v>344</v>
      </c>
      <c r="Y3542" t="s">
        <v>345</v>
      </c>
      <c r="Z3542" t="s">
        <v>427</v>
      </c>
      <c r="AA3542" t="s">
        <v>291</v>
      </c>
      <c r="AB3542" t="s">
        <v>63</v>
      </c>
      <c r="AC3542" t="s">
        <v>59</v>
      </c>
      <c r="AD3542" t="s">
        <v>232</v>
      </c>
      <c r="AF3542">
        <v>273.52053606999999</v>
      </c>
      <c r="AG3542">
        <v>18.997589913599999</v>
      </c>
      <c r="AH3542">
        <v>40.592480544399997</v>
      </c>
      <c r="AI3542">
        <v>3.2661453487999998</v>
      </c>
      <c r="AJ3542">
        <v>3.168160988336</v>
      </c>
      <c r="AK3542">
        <v>9.7994984148000008E-2</v>
      </c>
      <c r="AL3542">
        <v>3.6318593247562423</v>
      </c>
    </row>
    <row r="3543" spans="1:38" x14ac:dyDescent="0.25">
      <c r="A3543" t="s">
        <v>393</v>
      </c>
      <c r="B3543" s="17" t="s">
        <v>344</v>
      </c>
      <c r="C3543" t="s">
        <v>345</v>
      </c>
      <c r="D3543" t="s">
        <v>427</v>
      </c>
      <c r="E3543" t="s">
        <v>292</v>
      </c>
      <c r="F3543" t="s">
        <v>227</v>
      </c>
      <c r="G3543" t="s">
        <v>59</v>
      </c>
      <c r="H3543" t="s">
        <v>232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X3543" t="s">
        <v>344</v>
      </c>
      <c r="Y3543" t="s">
        <v>345</v>
      </c>
      <c r="Z3543" t="s">
        <v>427</v>
      </c>
      <c r="AA3543" t="s">
        <v>292</v>
      </c>
      <c r="AB3543" t="s">
        <v>227</v>
      </c>
      <c r="AC3543" t="s">
        <v>59</v>
      </c>
      <c r="AD3543" t="s">
        <v>232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</row>
    <row r="3544" spans="1:38" x14ac:dyDescent="0.25">
      <c r="A3544" t="s">
        <v>393</v>
      </c>
      <c r="B3544" s="17" t="s">
        <v>344</v>
      </c>
      <c r="C3544" t="s">
        <v>345</v>
      </c>
      <c r="D3544" t="s">
        <v>427</v>
      </c>
      <c r="E3544" t="s">
        <v>293</v>
      </c>
      <c r="F3544" t="s">
        <v>169</v>
      </c>
      <c r="G3544" t="s">
        <v>59</v>
      </c>
      <c r="H3544" t="s">
        <v>232</v>
      </c>
      <c r="J3544">
        <v>561.92464329100005</v>
      </c>
      <c r="K3544">
        <v>8.6029238851000001E-2</v>
      </c>
      <c r="L3544">
        <v>7.1474175072000004E-2</v>
      </c>
      <c r="M3544">
        <v>1.2816448396099999E-2</v>
      </c>
      <c r="N3544">
        <v>1.2431954944217002E-2</v>
      </c>
      <c r="O3544">
        <v>1.5817610585000001E-4</v>
      </c>
      <c r="P3544">
        <v>2.0137433508566012E-2</v>
      </c>
      <c r="X3544" t="s">
        <v>344</v>
      </c>
      <c r="Y3544" t="s">
        <v>345</v>
      </c>
      <c r="Z3544" t="s">
        <v>427</v>
      </c>
      <c r="AA3544" t="s">
        <v>293</v>
      </c>
      <c r="AB3544" t="s">
        <v>169</v>
      </c>
      <c r="AC3544" t="s">
        <v>59</v>
      </c>
      <c r="AD3544" t="s">
        <v>232</v>
      </c>
      <c r="AF3544">
        <v>561.92464329100005</v>
      </c>
      <c r="AG3544">
        <v>27.136079695999999</v>
      </c>
      <c r="AH3544">
        <v>22.544998427000003</v>
      </c>
      <c r="AI3544">
        <v>4.0426742136000007</v>
      </c>
      <c r="AJ3544">
        <v>3.9213939871919989</v>
      </c>
      <c r="AK3544">
        <v>4.9893267519999993E-2</v>
      </c>
      <c r="AL3544">
        <v>6.3519222932338657</v>
      </c>
    </row>
    <row r="3545" spans="1:38" x14ac:dyDescent="0.25">
      <c r="A3545" t="s">
        <v>393</v>
      </c>
      <c r="B3545" s="17" t="s">
        <v>344</v>
      </c>
      <c r="C3545" t="s">
        <v>345</v>
      </c>
      <c r="D3545" t="s">
        <v>427</v>
      </c>
      <c r="E3545" t="s">
        <v>294</v>
      </c>
      <c r="F3545" t="s">
        <v>171</v>
      </c>
      <c r="G3545" t="s">
        <v>59</v>
      </c>
      <c r="H3545" t="s">
        <v>232</v>
      </c>
      <c r="J3545">
        <v>122.34209466000003</v>
      </c>
      <c r="K3545">
        <v>3.3895062390000004E-3</v>
      </c>
      <c r="L3545">
        <v>7.8909899819999997E-3</v>
      </c>
      <c r="M3545">
        <v>5.5736965260000002E-4</v>
      </c>
      <c r="N3545">
        <v>5.4064856302200003E-4</v>
      </c>
      <c r="O3545">
        <v>1.5146515502000001E-5</v>
      </c>
      <c r="P3545">
        <v>9.3886948081122281E-4</v>
      </c>
      <c r="X3545" t="s">
        <v>344</v>
      </c>
      <c r="Y3545" t="s">
        <v>345</v>
      </c>
      <c r="Z3545" t="s">
        <v>427</v>
      </c>
      <c r="AA3545" t="s">
        <v>294</v>
      </c>
      <c r="AB3545" t="s">
        <v>171</v>
      </c>
      <c r="AC3545" t="s">
        <v>59</v>
      </c>
      <c r="AD3545" t="s">
        <v>232</v>
      </c>
      <c r="AF3545">
        <v>122.34209466000001</v>
      </c>
      <c r="AG3545">
        <v>1.0691471417</v>
      </c>
      <c r="AH3545">
        <v>2.4890435284999999</v>
      </c>
      <c r="AI3545">
        <v>0.17581032270000002</v>
      </c>
      <c r="AJ3545">
        <v>0.17053601301899998</v>
      </c>
      <c r="AK3545">
        <v>4.7776438677999992E-3</v>
      </c>
      <c r="AL3545">
        <v>0.29614626784009801</v>
      </c>
    </row>
    <row r="3546" spans="1:38" x14ac:dyDescent="0.25">
      <c r="A3546" t="s">
        <v>393</v>
      </c>
      <c r="B3546" s="17" t="s">
        <v>344</v>
      </c>
      <c r="C3546" t="s">
        <v>345</v>
      </c>
      <c r="D3546" t="s">
        <v>427</v>
      </c>
      <c r="E3546" t="s">
        <v>295</v>
      </c>
      <c r="F3546" t="s">
        <v>65</v>
      </c>
      <c r="G3546" t="s">
        <v>59</v>
      </c>
      <c r="H3546" t="s">
        <v>232</v>
      </c>
      <c r="J3546">
        <v>16.295692589000002</v>
      </c>
      <c r="K3546">
        <v>2.6386543890999999E-3</v>
      </c>
      <c r="L3546">
        <v>5.6140942090999995E-3</v>
      </c>
      <c r="M3546">
        <v>4.6038657714000004E-4</v>
      </c>
      <c r="N3546">
        <v>4.4657497982580002E-4</v>
      </c>
      <c r="O3546">
        <v>1.3507451476E-5</v>
      </c>
      <c r="P3546">
        <v>5.1249053993506193E-4</v>
      </c>
      <c r="X3546" t="s">
        <v>344</v>
      </c>
      <c r="Y3546" t="s">
        <v>345</v>
      </c>
      <c r="Z3546" t="s">
        <v>427</v>
      </c>
      <c r="AA3546" t="s">
        <v>295</v>
      </c>
      <c r="AB3546" t="s">
        <v>65</v>
      </c>
      <c r="AC3546" t="s">
        <v>59</v>
      </c>
      <c r="AD3546" t="s">
        <v>232</v>
      </c>
      <c r="AF3546">
        <v>16.295692588999998</v>
      </c>
      <c r="AG3546">
        <v>0.83230703489999991</v>
      </c>
      <c r="AH3546">
        <v>1.7708456245000002</v>
      </c>
      <c r="AI3546">
        <v>0.14521908531000002</v>
      </c>
      <c r="AJ3546">
        <v>0.1408625127507</v>
      </c>
      <c r="AK3546">
        <v>4.2606361114000003E-3</v>
      </c>
      <c r="AL3546">
        <v>0.16165415728260629</v>
      </c>
    </row>
    <row r="3547" spans="1:38" x14ac:dyDescent="0.25">
      <c r="A3547" t="s">
        <v>393</v>
      </c>
      <c r="B3547" s="17" t="s">
        <v>344</v>
      </c>
      <c r="C3547" t="s">
        <v>345</v>
      </c>
      <c r="D3547" t="s">
        <v>427</v>
      </c>
      <c r="E3547" t="s">
        <v>296</v>
      </c>
      <c r="F3547" t="s">
        <v>174</v>
      </c>
      <c r="G3547" t="s">
        <v>68</v>
      </c>
      <c r="H3547" t="s">
        <v>232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X3547" t="s">
        <v>344</v>
      </c>
      <c r="Y3547" t="s">
        <v>345</v>
      </c>
      <c r="Z3547" t="s">
        <v>427</v>
      </c>
      <c r="AA3547" t="s">
        <v>296</v>
      </c>
      <c r="AB3547" t="s">
        <v>174</v>
      </c>
      <c r="AC3547" t="s">
        <v>68</v>
      </c>
      <c r="AD3547" t="s">
        <v>232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</row>
    <row r="3548" spans="1:38" x14ac:dyDescent="0.25">
      <c r="A3548" t="s">
        <v>393</v>
      </c>
      <c r="B3548" s="17" t="s">
        <v>344</v>
      </c>
      <c r="C3548" t="s">
        <v>345</v>
      </c>
      <c r="D3548" t="s">
        <v>427</v>
      </c>
      <c r="E3548" t="s">
        <v>297</v>
      </c>
      <c r="F3548" t="s">
        <v>176</v>
      </c>
      <c r="G3548" t="s">
        <v>68</v>
      </c>
      <c r="H3548" t="s">
        <v>232</v>
      </c>
      <c r="J3548">
        <v>3.7552401930999998E-2</v>
      </c>
      <c r="K3548">
        <v>2.6608361178500004E-5</v>
      </c>
      <c r="L3548">
        <v>6.192807819899999E-5</v>
      </c>
      <c r="M3548">
        <v>5.0288843269999998E-6</v>
      </c>
      <c r="N3548">
        <v>4.8780177971899994E-6</v>
      </c>
      <c r="O3548">
        <v>2.05616207595E-7</v>
      </c>
      <c r="P3548">
        <v>4.772140672931985E-6</v>
      </c>
      <c r="X3548" t="s">
        <v>344</v>
      </c>
      <c r="Y3548" t="s">
        <v>345</v>
      </c>
      <c r="Z3548" t="s">
        <v>427</v>
      </c>
      <c r="AA3548" t="s">
        <v>297</v>
      </c>
      <c r="AB3548" t="s">
        <v>176</v>
      </c>
      <c r="AC3548" t="s">
        <v>68</v>
      </c>
      <c r="AD3548" t="s">
        <v>232</v>
      </c>
      <c r="AF3548">
        <v>3.7552401931000005E-2</v>
      </c>
      <c r="AG3548">
        <v>8.3930381330000001E-3</v>
      </c>
      <c r="AH3548">
        <v>1.9533886291000002E-2</v>
      </c>
      <c r="AI3548">
        <v>1.5862538756500001E-3</v>
      </c>
      <c r="AJ3548">
        <v>1.5386662593804999E-3</v>
      </c>
      <c r="AK3548">
        <v>6.4857237011999998E-5</v>
      </c>
      <c r="AL3548">
        <v>1.5052696404883872E-3</v>
      </c>
    </row>
    <row r="3549" spans="1:38" x14ac:dyDescent="0.25">
      <c r="A3549" t="s">
        <v>393</v>
      </c>
      <c r="B3549" s="17" t="s">
        <v>344</v>
      </c>
      <c r="C3549" t="s">
        <v>345</v>
      </c>
      <c r="D3549" t="s">
        <v>427</v>
      </c>
      <c r="E3549" t="s">
        <v>299</v>
      </c>
      <c r="F3549" t="s">
        <v>298</v>
      </c>
      <c r="G3549" t="s">
        <v>19</v>
      </c>
      <c r="H3549" t="s">
        <v>232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X3549" t="s">
        <v>344</v>
      </c>
      <c r="Y3549" t="s">
        <v>345</v>
      </c>
      <c r="Z3549" t="s">
        <v>427</v>
      </c>
      <c r="AA3549" t="s">
        <v>299</v>
      </c>
      <c r="AB3549" t="s">
        <v>298</v>
      </c>
      <c r="AC3549" t="s">
        <v>19</v>
      </c>
      <c r="AD3549" t="s">
        <v>232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</row>
    <row r="3550" spans="1:38" x14ac:dyDescent="0.25">
      <c r="A3550" t="s">
        <v>393</v>
      </c>
      <c r="B3550" s="17" t="s">
        <v>344</v>
      </c>
      <c r="C3550" t="s">
        <v>345</v>
      </c>
      <c r="D3550" t="s">
        <v>427</v>
      </c>
      <c r="E3550" t="s">
        <v>300</v>
      </c>
      <c r="F3550" t="s">
        <v>178</v>
      </c>
      <c r="G3550" t="s">
        <v>32</v>
      </c>
      <c r="H3550" t="s">
        <v>232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X3550" t="s">
        <v>344</v>
      </c>
      <c r="Y3550" t="s">
        <v>345</v>
      </c>
      <c r="Z3550" t="s">
        <v>427</v>
      </c>
      <c r="AA3550" t="s">
        <v>300</v>
      </c>
      <c r="AB3550" t="s">
        <v>178</v>
      </c>
      <c r="AC3550" t="s">
        <v>32</v>
      </c>
      <c r="AD3550" t="s">
        <v>232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</row>
    <row r="3551" spans="1:38" x14ac:dyDescent="0.25">
      <c r="A3551" t="s">
        <v>393</v>
      </c>
      <c r="B3551" s="17" t="s">
        <v>344</v>
      </c>
      <c r="C3551" t="s">
        <v>345</v>
      </c>
      <c r="D3551" t="s">
        <v>427</v>
      </c>
      <c r="E3551" t="s">
        <v>303</v>
      </c>
      <c r="F3551" t="s">
        <v>301</v>
      </c>
      <c r="G3551" t="s">
        <v>302</v>
      </c>
      <c r="H3551" t="s">
        <v>10</v>
      </c>
      <c r="J3551">
        <v>3115.857974</v>
      </c>
      <c r="K3551">
        <v>0.69463997166000002</v>
      </c>
      <c r="L3551">
        <v>2.8519030709000002E-2</v>
      </c>
      <c r="M3551">
        <v>5.7461651768000001E-3</v>
      </c>
      <c r="N3551">
        <v>5.2864719626560001E-3</v>
      </c>
      <c r="O3551">
        <v>1.2001284014499999E-4</v>
      </c>
      <c r="P3551">
        <v>0.41240731233804001</v>
      </c>
      <c r="X3551" t="s">
        <v>344</v>
      </c>
      <c r="Y3551" t="s">
        <v>345</v>
      </c>
      <c r="Z3551" t="s">
        <v>427</v>
      </c>
      <c r="AA3551" t="s">
        <v>303</v>
      </c>
      <c r="AB3551" t="s">
        <v>301</v>
      </c>
      <c r="AC3551" t="s">
        <v>302</v>
      </c>
      <c r="AD3551" t="s">
        <v>10</v>
      </c>
      <c r="AF3551">
        <v>3115.857974</v>
      </c>
      <c r="AG3551">
        <v>266.67913031000001</v>
      </c>
      <c r="AH3551">
        <v>10.94873632</v>
      </c>
      <c r="AI3551">
        <v>2.2060099686000001</v>
      </c>
      <c r="AJ3551">
        <v>2.0295291711120003</v>
      </c>
      <c r="AK3551">
        <v>4.8900293174999998E-2</v>
      </c>
      <c r="AL3551">
        <v>137.40186812762002</v>
      </c>
    </row>
    <row r="3552" spans="1:38" x14ac:dyDescent="0.25">
      <c r="A3552" t="s">
        <v>393</v>
      </c>
      <c r="B3552" s="17" t="s">
        <v>344</v>
      </c>
      <c r="C3552" t="s">
        <v>345</v>
      </c>
      <c r="D3552" t="s">
        <v>427</v>
      </c>
      <c r="E3552" t="s">
        <v>305</v>
      </c>
      <c r="F3552" t="s">
        <v>304</v>
      </c>
      <c r="G3552" t="s">
        <v>302</v>
      </c>
      <c r="H3552" t="s">
        <v>10</v>
      </c>
      <c r="J3552">
        <v>929.8319085899999</v>
      </c>
      <c r="K3552">
        <v>0.68096876166300002</v>
      </c>
      <c r="L3552">
        <v>2.5330596084679999E-2</v>
      </c>
      <c r="M3552">
        <v>3.7195699047560004E-3</v>
      </c>
      <c r="N3552">
        <v>3.4220043123755202E-3</v>
      </c>
      <c r="O3552">
        <v>1.1281132877019999E-4</v>
      </c>
      <c r="P3552">
        <v>0.21619483974858122</v>
      </c>
      <c r="X3552" t="s">
        <v>344</v>
      </c>
      <c r="Y3552" t="s">
        <v>345</v>
      </c>
      <c r="Z3552" t="s">
        <v>427</v>
      </c>
      <c r="AA3552" t="s">
        <v>305</v>
      </c>
      <c r="AB3552" t="s">
        <v>304</v>
      </c>
      <c r="AC3552" t="s">
        <v>302</v>
      </c>
      <c r="AD3552" t="s">
        <v>10</v>
      </c>
      <c r="AF3552">
        <v>929.8319085899999</v>
      </c>
      <c r="AG3552">
        <v>261.43062650159999</v>
      </c>
      <c r="AH3552">
        <v>9.7246653019339995</v>
      </c>
      <c r="AI3552">
        <v>1.4279794788109998</v>
      </c>
      <c r="AJ3552">
        <v>1.31374112050612</v>
      </c>
      <c r="AK3552">
        <v>4.596597432519E-2</v>
      </c>
      <c r="AL3552">
        <v>79.845233095850276</v>
      </c>
    </row>
    <row r="3553" spans="1:39" x14ac:dyDescent="0.25">
      <c r="A3553" t="s">
        <v>393</v>
      </c>
      <c r="B3553" s="17" t="s">
        <v>344</v>
      </c>
      <c r="C3553" t="s">
        <v>345</v>
      </c>
      <c r="D3553" t="s">
        <v>427</v>
      </c>
      <c r="E3553" t="s">
        <v>307</v>
      </c>
      <c r="F3553" t="s">
        <v>306</v>
      </c>
      <c r="G3553" t="s">
        <v>302</v>
      </c>
      <c r="H3553" t="s">
        <v>70</v>
      </c>
      <c r="J3553">
        <v>286.70913639000003</v>
      </c>
      <c r="K3553">
        <v>0.15696689514030002</v>
      </c>
      <c r="L3553">
        <v>1.056999426095E-2</v>
      </c>
      <c r="M3553">
        <v>8.9757504870499995E-5</v>
      </c>
      <c r="N3553">
        <v>8.2576904480860004E-5</v>
      </c>
      <c r="O3553">
        <v>2.6450966769409996E-5</v>
      </c>
      <c r="P3553">
        <v>1.5949069069395513E-2</v>
      </c>
      <c r="X3553" t="s">
        <v>344</v>
      </c>
      <c r="Y3553" t="s">
        <v>345</v>
      </c>
      <c r="Z3553" t="s">
        <v>427</v>
      </c>
      <c r="AA3553" t="s">
        <v>307</v>
      </c>
      <c r="AB3553" t="s">
        <v>306</v>
      </c>
      <c r="AC3553" t="s">
        <v>302</v>
      </c>
      <c r="AD3553" t="s">
        <v>70</v>
      </c>
      <c r="AF3553">
        <v>286.70913639000003</v>
      </c>
      <c r="AG3553">
        <v>58.214775871800001</v>
      </c>
      <c r="AH3553">
        <v>4.8778231118499997</v>
      </c>
      <c r="AI3553">
        <v>3.4458790619700003E-2</v>
      </c>
      <c r="AJ3553">
        <v>3.1702087370124005E-2</v>
      </c>
      <c r="AK3553">
        <v>1.0777681714829998E-2</v>
      </c>
      <c r="AL3553">
        <v>4.5619252459474611</v>
      </c>
    </row>
    <row r="3554" spans="1:39" x14ac:dyDescent="0.25">
      <c r="A3554" t="s">
        <v>393</v>
      </c>
      <c r="B3554" s="17" t="s">
        <v>344</v>
      </c>
      <c r="C3554" t="s">
        <v>345</v>
      </c>
      <c r="D3554" t="s">
        <v>427</v>
      </c>
      <c r="E3554" t="s">
        <v>308</v>
      </c>
      <c r="F3554" t="s">
        <v>306</v>
      </c>
      <c r="G3554" t="s">
        <v>302</v>
      </c>
      <c r="H3554" t="s">
        <v>232</v>
      </c>
      <c r="J3554">
        <v>536.75790051000001</v>
      </c>
      <c r="K3554">
        <v>1.1679728785999998E-2</v>
      </c>
      <c r="L3554">
        <v>6.5744021977000008E-2</v>
      </c>
      <c r="M3554">
        <v>1.4245498009E-3</v>
      </c>
      <c r="N3554">
        <v>1.3818133068730001E-3</v>
      </c>
      <c r="O3554">
        <v>9.2498824263000014E-4</v>
      </c>
      <c r="P3554">
        <v>2.7096914244143242E-3</v>
      </c>
      <c r="X3554" t="s">
        <v>344</v>
      </c>
      <c r="Y3554" t="s">
        <v>345</v>
      </c>
      <c r="Z3554" t="s">
        <v>427</v>
      </c>
      <c r="AA3554" t="s">
        <v>308</v>
      </c>
      <c r="AB3554" t="s">
        <v>306</v>
      </c>
      <c r="AC3554" t="s">
        <v>302</v>
      </c>
      <c r="AD3554" t="s">
        <v>232</v>
      </c>
      <c r="AF3554">
        <v>536.7579005099999</v>
      </c>
      <c r="AG3554">
        <v>4.4839630762000002</v>
      </c>
      <c r="AH3554">
        <v>25.239779049199999</v>
      </c>
      <c r="AI3554">
        <v>0.54689872997</v>
      </c>
      <c r="AJ3554">
        <v>0.53049176807090004</v>
      </c>
      <c r="AK3554">
        <v>0.35511203546000003</v>
      </c>
      <c r="AL3554">
        <v>1.040277069670293</v>
      </c>
    </row>
    <row r="3555" spans="1:39" x14ac:dyDescent="0.25">
      <c r="A3555" t="s">
        <v>393</v>
      </c>
      <c r="B3555" s="17" t="s">
        <v>344</v>
      </c>
      <c r="C3555" t="s">
        <v>345</v>
      </c>
      <c r="D3555" t="s">
        <v>427</v>
      </c>
      <c r="E3555" t="s">
        <v>310</v>
      </c>
      <c r="F3555" t="s">
        <v>309</v>
      </c>
      <c r="G3555" t="s">
        <v>302</v>
      </c>
      <c r="H3555" t="s">
        <v>232</v>
      </c>
      <c r="J3555">
        <v>3.6242964</v>
      </c>
      <c r="K3555">
        <v>5.5223292000000002E-5</v>
      </c>
      <c r="L3555">
        <v>9.0891706000000006E-5</v>
      </c>
      <c r="M3555">
        <v>9.6502944999999997E-6</v>
      </c>
      <c r="N3555">
        <v>9.3607856649999994E-6</v>
      </c>
      <c r="O3555">
        <v>1.4965127000000001E-6</v>
      </c>
      <c r="P3555">
        <v>1.8154289462399995E-5</v>
      </c>
      <c r="X3555" t="s">
        <v>344</v>
      </c>
      <c r="Y3555" t="s">
        <v>345</v>
      </c>
      <c r="Z3555" t="s">
        <v>427</v>
      </c>
      <c r="AA3555" t="s">
        <v>310</v>
      </c>
      <c r="AB3555" t="s">
        <v>309</v>
      </c>
      <c r="AC3555" t="s">
        <v>302</v>
      </c>
      <c r="AD3555" t="s">
        <v>232</v>
      </c>
      <c r="AF3555">
        <v>3.6242964</v>
      </c>
      <c r="AG3555">
        <v>2.1200766999999999E-2</v>
      </c>
      <c r="AH3555">
        <v>3.4894221000000003E-2</v>
      </c>
      <c r="AI3555">
        <v>3.7048429000000002E-3</v>
      </c>
      <c r="AJ3555">
        <v>3.593697613E-3</v>
      </c>
      <c r="AK3555">
        <v>5.7452597000000002E-4</v>
      </c>
      <c r="AL3555">
        <v>6.9696111104099994E-3</v>
      </c>
    </row>
    <row r="3556" spans="1:39" x14ac:dyDescent="0.25">
      <c r="A3556" t="s">
        <v>393</v>
      </c>
      <c r="B3556" s="17" t="s">
        <v>344</v>
      </c>
      <c r="C3556" t="s">
        <v>345</v>
      </c>
      <c r="D3556" t="s">
        <v>427</v>
      </c>
      <c r="E3556" t="s">
        <v>313</v>
      </c>
      <c r="F3556" t="s">
        <v>311</v>
      </c>
      <c r="G3556" t="s">
        <v>312</v>
      </c>
      <c r="H3556" t="s">
        <v>232</v>
      </c>
      <c r="J3556">
        <v>0.83214141009999987</v>
      </c>
      <c r="K3556">
        <v>3.9547219175E-4</v>
      </c>
      <c r="L3556">
        <v>5.2900396067000004E-4</v>
      </c>
      <c r="M3556">
        <v>6.5533784171999996E-5</v>
      </c>
      <c r="N3556">
        <v>6.3567770646839999E-5</v>
      </c>
      <c r="O3556">
        <v>1.0535962725899999E-6</v>
      </c>
      <c r="P3556">
        <v>9.1719200617018637E-5</v>
      </c>
      <c r="X3556" t="s">
        <v>344</v>
      </c>
      <c r="Y3556" t="s">
        <v>345</v>
      </c>
      <c r="Z3556" t="s">
        <v>427</v>
      </c>
      <c r="AA3556" t="s">
        <v>313</v>
      </c>
      <c r="AB3556" t="s">
        <v>311</v>
      </c>
      <c r="AC3556" t="s">
        <v>312</v>
      </c>
      <c r="AD3556" t="s">
        <v>232</v>
      </c>
      <c r="AF3556">
        <v>0.83214141009999987</v>
      </c>
      <c r="AG3556">
        <v>0.115502998641</v>
      </c>
      <c r="AH3556">
        <v>0.15450273328799999</v>
      </c>
      <c r="AI3556">
        <v>1.9140026538E-2</v>
      </c>
      <c r="AJ3556">
        <v>1.8565825741860002E-2</v>
      </c>
      <c r="AK3556">
        <v>3.0771700600999995E-4</v>
      </c>
      <c r="AL3556">
        <v>2.6787826767671188E-2</v>
      </c>
    </row>
    <row r="3557" spans="1:39" x14ac:dyDescent="0.25">
      <c r="A3557" t="s">
        <v>393</v>
      </c>
      <c r="B3557" s="17" t="s">
        <v>344</v>
      </c>
      <c r="C3557" t="s">
        <v>345</v>
      </c>
      <c r="D3557" t="s">
        <v>427</v>
      </c>
      <c r="E3557" t="s">
        <v>314</v>
      </c>
      <c r="F3557" t="s">
        <v>311</v>
      </c>
      <c r="G3557" t="s">
        <v>312</v>
      </c>
      <c r="H3557" t="s">
        <v>70</v>
      </c>
      <c r="J3557">
        <v>0.82874850720000004</v>
      </c>
      <c r="K3557">
        <v>6.7174645090000004E-4</v>
      </c>
      <c r="L3557">
        <v>8.5160718739999999E-6</v>
      </c>
      <c r="M3557">
        <v>3.5410793149999995E-7</v>
      </c>
      <c r="N3557">
        <v>3.2577929698E-7</v>
      </c>
      <c r="O3557">
        <v>5.6973857680000011E-8</v>
      </c>
      <c r="P3557">
        <v>2.4037076778740006E-5</v>
      </c>
      <c r="X3557" t="s">
        <v>344</v>
      </c>
      <c r="Y3557" t="s">
        <v>345</v>
      </c>
      <c r="Z3557" t="s">
        <v>427</v>
      </c>
      <c r="AA3557" t="s">
        <v>314</v>
      </c>
      <c r="AB3557" t="s">
        <v>311</v>
      </c>
      <c r="AC3557" t="s">
        <v>312</v>
      </c>
      <c r="AD3557" t="s">
        <v>70</v>
      </c>
      <c r="AF3557">
        <v>0.82874850720000004</v>
      </c>
      <c r="AG3557">
        <v>0.18953021617000002</v>
      </c>
      <c r="AH3557">
        <v>2.9897747958999997E-3</v>
      </c>
      <c r="AI3557">
        <v>1.0342198863000001E-4</v>
      </c>
      <c r="AJ3557">
        <v>9.5148229539600005E-5</v>
      </c>
      <c r="AK3557">
        <v>1.7660676664000003E-5</v>
      </c>
      <c r="AL3557">
        <v>7.0409559286950009E-3</v>
      </c>
    </row>
    <row r="3558" spans="1:39" x14ac:dyDescent="0.25">
      <c r="A3558" t="s">
        <v>393</v>
      </c>
      <c r="B3558" s="17" t="s">
        <v>344</v>
      </c>
      <c r="C3558" t="s">
        <v>345</v>
      </c>
      <c r="D3558" t="s">
        <v>427</v>
      </c>
      <c r="E3558" t="s">
        <v>315</v>
      </c>
      <c r="F3558" t="s">
        <v>311</v>
      </c>
      <c r="G3558" t="s">
        <v>312</v>
      </c>
      <c r="H3558" t="s">
        <v>181</v>
      </c>
      <c r="J3558">
        <v>9.2392451999999993E-3</v>
      </c>
      <c r="K3558">
        <v>4.2432744E-6</v>
      </c>
      <c r="L3558">
        <v>8.0207166999999995E-7</v>
      </c>
      <c r="M3558">
        <v>7.5475394999999996E-9</v>
      </c>
      <c r="N3558">
        <v>7.5475394999999996E-9</v>
      </c>
      <c r="O3558">
        <v>1.5472899999999999E-9</v>
      </c>
      <c r="P3558">
        <v>2.2375853571509999E-7</v>
      </c>
      <c r="X3558" t="s">
        <v>344</v>
      </c>
      <c r="Y3558" t="s">
        <v>345</v>
      </c>
      <c r="Z3558" t="s">
        <v>427</v>
      </c>
      <c r="AA3558" t="s">
        <v>315</v>
      </c>
      <c r="AB3558" t="s">
        <v>311</v>
      </c>
      <c r="AC3558" t="s">
        <v>312</v>
      </c>
      <c r="AD3558" t="s">
        <v>181</v>
      </c>
      <c r="AF3558">
        <v>9.2392451999999993E-3</v>
      </c>
      <c r="AG3558">
        <v>1.2393053999999999E-3</v>
      </c>
      <c r="AH3558">
        <v>2.342558E-4</v>
      </c>
      <c r="AI3558">
        <v>2.2043607000000002E-6</v>
      </c>
      <c r="AJ3558">
        <v>2.2043607000000002E-6</v>
      </c>
      <c r="AK3558">
        <v>4.5190680000000001E-7</v>
      </c>
      <c r="AL3558">
        <v>6.5351697585299995E-5</v>
      </c>
      <c r="AM3558">
        <v>16938.097640116222</v>
      </c>
    </row>
    <row r="3559" spans="1:39" x14ac:dyDescent="0.25">
      <c r="A3559" t="s">
        <v>393</v>
      </c>
      <c r="B3559" s="17" t="s">
        <v>344</v>
      </c>
      <c r="C3559" t="s">
        <v>345</v>
      </c>
      <c r="D3559" t="s">
        <v>427</v>
      </c>
      <c r="E3559">
        <v>2275050011</v>
      </c>
      <c r="F3559" t="s">
        <v>407</v>
      </c>
      <c r="G3559" t="s">
        <v>408</v>
      </c>
      <c r="K3559">
        <v>0.54935359631372127</v>
      </c>
      <c r="L3559">
        <v>4.7017604294921122E-3</v>
      </c>
      <c r="M3559">
        <v>1.4159703674508791E-4</v>
      </c>
      <c r="N3559">
        <v>1.3665437699101539E-4</v>
      </c>
      <c r="O3559">
        <v>8.6038418710776511E-4</v>
      </c>
      <c r="P3559">
        <v>8.5441409003073777E-3</v>
      </c>
      <c r="W3559" t="s">
        <v>393</v>
      </c>
      <c r="X3559" t="s">
        <v>344</v>
      </c>
      <c r="Y3559" t="s">
        <v>345</v>
      </c>
      <c r="Z3559" t="s">
        <v>427</v>
      </c>
      <c r="AA3559">
        <v>2275050011</v>
      </c>
      <c r="AB3559" t="s">
        <v>407</v>
      </c>
      <c r="AC3559" t="s">
        <v>408</v>
      </c>
      <c r="AG3559">
        <v>199.96470905819453</v>
      </c>
      <c r="AH3559">
        <v>1.7114407963351288</v>
      </c>
      <c r="AI3559">
        <v>5.1541321375212001E-2</v>
      </c>
      <c r="AJ3559">
        <v>4.97421932247296E-2</v>
      </c>
      <c r="AK3559">
        <v>0.31317984410722649</v>
      </c>
      <c r="AL3559">
        <v>3.1100672877118853</v>
      </c>
    </row>
    <row r="3560" spans="1:39" x14ac:dyDescent="0.25">
      <c r="A3560" t="s">
        <v>393</v>
      </c>
      <c r="B3560" s="17" t="s">
        <v>344</v>
      </c>
      <c r="C3560" t="s">
        <v>345</v>
      </c>
      <c r="D3560" t="s">
        <v>427</v>
      </c>
      <c r="E3560" t="s">
        <v>409</v>
      </c>
      <c r="F3560" t="s">
        <v>407</v>
      </c>
      <c r="G3560" t="s">
        <v>410</v>
      </c>
      <c r="K3560">
        <v>2.8518389534728681E-3</v>
      </c>
      <c r="L3560">
        <v>4.2351753161053765E-4</v>
      </c>
      <c r="M3560">
        <v>0</v>
      </c>
      <c r="N3560">
        <v>0</v>
      </c>
      <c r="O3560">
        <v>1.3055222241844765E-4</v>
      </c>
      <c r="P3560">
        <v>2.3378221942950772E-3</v>
      </c>
      <c r="W3560" t="s">
        <v>393</v>
      </c>
      <c r="X3560" t="s">
        <v>344</v>
      </c>
      <c r="Y3560" t="s">
        <v>345</v>
      </c>
      <c r="Z3560" t="s">
        <v>427</v>
      </c>
      <c r="AA3560" t="s">
        <v>409</v>
      </c>
      <c r="AB3560" t="s">
        <v>407</v>
      </c>
      <c r="AC3560" t="s">
        <v>410</v>
      </c>
      <c r="AG3560">
        <v>1.038069379064124</v>
      </c>
      <c r="AH3560">
        <v>0.15416038150623571</v>
      </c>
      <c r="AI3560">
        <v>0</v>
      </c>
      <c r="AJ3560">
        <v>0</v>
      </c>
      <c r="AK3560">
        <v>4.7521008960314942E-2</v>
      </c>
      <c r="AL3560">
        <v>0.85096727872340816</v>
      </c>
    </row>
    <row r="3561" spans="1:39" x14ac:dyDescent="0.25">
      <c r="A3561" t="s">
        <v>393</v>
      </c>
      <c r="B3561" s="17" t="s">
        <v>344</v>
      </c>
      <c r="C3561" t="s">
        <v>345</v>
      </c>
      <c r="D3561" t="s">
        <v>427</v>
      </c>
      <c r="E3561" t="s">
        <v>431</v>
      </c>
      <c r="F3561" t="s">
        <v>312</v>
      </c>
      <c r="G3561" t="s">
        <v>232</v>
      </c>
      <c r="H3561" t="s">
        <v>423</v>
      </c>
      <c r="I3561" t="s">
        <v>432</v>
      </c>
      <c r="K3561">
        <v>3.3534201555628334E-4</v>
      </c>
      <c r="L3561">
        <v>1.7220563050909324E-3</v>
      </c>
      <c r="M3561">
        <v>5.4512545141716805E-5</v>
      </c>
      <c r="N3561">
        <v>5.0151541530379466E-5</v>
      </c>
      <c r="O3561">
        <v>2.7626924720444655E-6</v>
      </c>
      <c r="P3561">
        <v>1.0018837210847114E-4</v>
      </c>
      <c r="W3561" t="s">
        <v>393</v>
      </c>
      <c r="X3561" t="s">
        <v>344</v>
      </c>
      <c r="Y3561" t="s">
        <v>345</v>
      </c>
      <c r="Z3561" t="s">
        <v>427</v>
      </c>
      <c r="AA3561" t="s">
        <v>431</v>
      </c>
      <c r="AB3561" t="s">
        <v>312</v>
      </c>
      <c r="AC3561" t="s">
        <v>232</v>
      </c>
      <c r="AD3561" t="s">
        <v>423</v>
      </c>
      <c r="AE3561" t="s">
        <v>432</v>
      </c>
      <c r="AG3561">
        <v>0.12206449366248713</v>
      </c>
      <c r="AH3561">
        <v>0.62682849505309934</v>
      </c>
      <c r="AI3561">
        <v>1.9842566431584916E-2</v>
      </c>
      <c r="AJ3561">
        <v>1.8255161117058126E-2</v>
      </c>
      <c r="AK3561">
        <v>1.0056200598241854E-3</v>
      </c>
      <c r="AL3561">
        <v>3.6468567447483495E-2</v>
      </c>
    </row>
    <row r="3562" spans="1:39" x14ac:dyDescent="0.25">
      <c r="A3562" t="s">
        <v>393</v>
      </c>
      <c r="B3562" s="17" t="s">
        <v>344</v>
      </c>
      <c r="C3562" t="s">
        <v>345</v>
      </c>
      <c r="D3562" t="s">
        <v>427</v>
      </c>
      <c r="E3562" t="s">
        <v>422</v>
      </c>
      <c r="F3562" t="s">
        <v>312</v>
      </c>
      <c r="G3562" t="s">
        <v>232</v>
      </c>
      <c r="H3562" t="s">
        <v>423</v>
      </c>
      <c r="I3562" t="s">
        <v>424</v>
      </c>
      <c r="K3562">
        <v>3.8795079552202435E-3</v>
      </c>
      <c r="L3562">
        <v>3.9401252670205604E-2</v>
      </c>
      <c r="M3562">
        <v>8.2327644836602785E-4</v>
      </c>
      <c r="N3562">
        <v>7.5741433249674551E-4</v>
      </c>
      <c r="O3562">
        <v>3.1960094819344019E-5</v>
      </c>
      <c r="P3562">
        <v>1.5319207038175934E-3</v>
      </c>
      <c r="W3562" t="s">
        <v>393</v>
      </c>
      <c r="X3562" t="s">
        <v>344</v>
      </c>
      <c r="Y3562" t="s">
        <v>345</v>
      </c>
      <c r="Z3562" t="s">
        <v>427</v>
      </c>
      <c r="AA3562" t="s">
        <v>422</v>
      </c>
      <c r="AB3562" t="s">
        <v>312</v>
      </c>
      <c r="AC3562" t="s">
        <v>232</v>
      </c>
      <c r="AD3562" t="s">
        <v>423</v>
      </c>
      <c r="AE3562" t="s">
        <v>424</v>
      </c>
      <c r="AG3562">
        <v>1.4121408957001687</v>
      </c>
      <c r="AH3562">
        <v>14.34205597195484</v>
      </c>
      <c r="AI3562">
        <v>0.29967262720523413</v>
      </c>
      <c r="AJ3562">
        <v>0.27569881702881538</v>
      </c>
      <c r="AK3562">
        <v>1.1633474514241222E-2</v>
      </c>
      <c r="AL3562">
        <v>0.55761913618960401</v>
      </c>
    </row>
    <row r="3563" spans="1:39" x14ac:dyDescent="0.25">
      <c r="A3563" t="s">
        <v>393</v>
      </c>
      <c r="B3563" s="17" t="s">
        <v>344</v>
      </c>
      <c r="C3563" t="s">
        <v>345</v>
      </c>
      <c r="D3563" t="s">
        <v>427</v>
      </c>
      <c r="E3563" t="s">
        <v>425</v>
      </c>
      <c r="F3563" t="s">
        <v>312</v>
      </c>
      <c r="G3563" t="s">
        <v>232</v>
      </c>
      <c r="H3563" t="s">
        <v>423</v>
      </c>
      <c r="I3563" t="s">
        <v>426</v>
      </c>
      <c r="K3563">
        <v>7.5031944340228252E-2</v>
      </c>
      <c r="L3563">
        <v>0.52176864622418917</v>
      </c>
      <c r="M3563">
        <v>1.3054189355628368E-2</v>
      </c>
      <c r="N3563">
        <v>1.2009854207178098E-2</v>
      </c>
      <c r="O3563">
        <v>6.1852063738307059E-4</v>
      </c>
      <c r="P3563">
        <v>2.4685510452266364E-2</v>
      </c>
      <c r="W3563" t="s">
        <v>393</v>
      </c>
      <c r="X3563" t="s">
        <v>344</v>
      </c>
      <c r="Y3563" t="s">
        <v>345</v>
      </c>
      <c r="Z3563" t="s">
        <v>427</v>
      </c>
      <c r="AA3563" t="s">
        <v>425</v>
      </c>
      <c r="AB3563" t="s">
        <v>312</v>
      </c>
      <c r="AC3563" t="s">
        <v>232</v>
      </c>
      <c r="AD3563" t="s">
        <v>423</v>
      </c>
      <c r="AE3563" t="s">
        <v>426</v>
      </c>
      <c r="AG3563">
        <v>27.311627739843082</v>
      </c>
      <c r="AH3563">
        <v>189.92378722560485</v>
      </c>
      <c r="AI3563">
        <v>4.7517249254487259</v>
      </c>
      <c r="AJ3563">
        <v>4.3715869314128275</v>
      </c>
      <c r="AK3563">
        <v>0.22514151200743771</v>
      </c>
      <c r="AL3563">
        <v>8.985525804624956</v>
      </c>
    </row>
    <row r="3564" spans="1:39" x14ac:dyDescent="0.25">
      <c r="A3564" t="s">
        <v>393</v>
      </c>
      <c r="B3564" s="17" t="s">
        <v>344</v>
      </c>
      <c r="C3564" t="s">
        <v>447</v>
      </c>
      <c r="D3564" t="s">
        <v>427</v>
      </c>
      <c r="E3564" t="s">
        <v>430</v>
      </c>
      <c r="F3564" t="s">
        <v>417</v>
      </c>
      <c r="G3564" t="s">
        <v>232</v>
      </c>
      <c r="H3564" t="s">
        <v>421</v>
      </c>
      <c r="K3564">
        <v>3.1963461538461538E-3</v>
      </c>
      <c r="L3564">
        <v>1.6589862637362639E-2</v>
      </c>
      <c r="M3564">
        <v>5.9033516483516482E-4</v>
      </c>
      <c r="N3564">
        <v>5.726291208791209E-4</v>
      </c>
      <c r="O3564">
        <v>9.8052747252747258E-4</v>
      </c>
      <c r="P3564">
        <v>3.5927747252747252E-4</v>
      </c>
      <c r="W3564" t="s">
        <v>393</v>
      </c>
      <c r="X3564" t="s">
        <v>344</v>
      </c>
      <c r="Y3564" t="s">
        <v>345</v>
      </c>
      <c r="Z3564" t="s">
        <v>427</v>
      </c>
      <c r="AA3564" t="s">
        <v>430</v>
      </c>
      <c r="AB3564" t="s">
        <v>417</v>
      </c>
      <c r="AC3564" t="s">
        <v>232</v>
      </c>
      <c r="AD3564" t="s">
        <v>421</v>
      </c>
      <c r="AG3564">
        <v>1.16347</v>
      </c>
      <c r="AH3564">
        <v>6.0387100000000009</v>
      </c>
      <c r="AI3564">
        <v>0.21488199999999999</v>
      </c>
      <c r="AJ3564">
        <v>0.20843700000000001</v>
      </c>
      <c r="AK3564">
        <v>0.35691200000000001</v>
      </c>
      <c r="AL3564">
        <v>0.130777</v>
      </c>
    </row>
    <row r="3565" spans="1:39" x14ac:dyDescent="0.25">
      <c r="A3565" t="s">
        <v>393</v>
      </c>
      <c r="B3565" s="17" t="s">
        <v>346</v>
      </c>
      <c r="C3565" t="s">
        <v>347</v>
      </c>
      <c r="D3565" t="s">
        <v>394</v>
      </c>
      <c r="E3565" t="s">
        <v>11</v>
      </c>
      <c r="F3565" t="s">
        <v>8</v>
      </c>
      <c r="G3565" t="s">
        <v>9</v>
      </c>
      <c r="H3565" t="s">
        <v>10</v>
      </c>
      <c r="J3565">
        <v>630.04749000000004</v>
      </c>
      <c r="K3565">
        <v>0.16203577999999999</v>
      </c>
      <c r="L3565">
        <v>1.2492909E-3</v>
      </c>
      <c r="M3565">
        <v>6.9240187000000003E-3</v>
      </c>
      <c r="N3565">
        <v>6.3700972040000008E-3</v>
      </c>
      <c r="O3565">
        <v>1.8435462999999999E-5</v>
      </c>
      <c r="P3565">
        <v>0.18908529163999999</v>
      </c>
      <c r="X3565" t="s">
        <v>346</v>
      </c>
      <c r="Y3565" t="s">
        <v>347</v>
      </c>
      <c r="Z3565" t="s">
        <v>394</v>
      </c>
      <c r="AA3565" t="s">
        <v>11</v>
      </c>
      <c r="AB3565" t="s">
        <v>8</v>
      </c>
      <c r="AC3565" t="s">
        <v>9</v>
      </c>
      <c r="AD3565" t="s">
        <v>10</v>
      </c>
      <c r="AF3565">
        <v>630.04749000000004</v>
      </c>
      <c r="AG3565">
        <v>46.587234000000002</v>
      </c>
      <c r="AH3565">
        <v>0.35918611</v>
      </c>
      <c r="AI3565">
        <v>1.9907385</v>
      </c>
      <c r="AJ3565">
        <v>1.83147942</v>
      </c>
      <c r="AK3565">
        <v>5.5484669E-3</v>
      </c>
      <c r="AL3565">
        <v>53.999572564000005</v>
      </c>
    </row>
    <row r="3566" spans="1:39" x14ac:dyDescent="0.25">
      <c r="A3566" t="s">
        <v>393</v>
      </c>
      <c r="B3566" s="17" t="s">
        <v>346</v>
      </c>
      <c r="C3566" t="s">
        <v>347</v>
      </c>
      <c r="D3566" t="s">
        <v>394</v>
      </c>
      <c r="E3566" t="s">
        <v>13</v>
      </c>
      <c r="F3566" t="s">
        <v>12</v>
      </c>
      <c r="G3566" t="s">
        <v>9</v>
      </c>
      <c r="H3566" t="s">
        <v>10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X3566" t="s">
        <v>346</v>
      </c>
      <c r="Y3566" t="s">
        <v>347</v>
      </c>
      <c r="Z3566" t="s">
        <v>394</v>
      </c>
      <c r="AA3566" t="s">
        <v>13</v>
      </c>
      <c r="AB3566" t="s">
        <v>12</v>
      </c>
      <c r="AC3566" t="s">
        <v>9</v>
      </c>
      <c r="AD3566" t="s">
        <v>10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</row>
    <row r="3567" spans="1:39" x14ac:dyDescent="0.25">
      <c r="A3567" t="s">
        <v>393</v>
      </c>
      <c r="B3567" s="17" t="s">
        <v>346</v>
      </c>
      <c r="C3567" t="s">
        <v>347</v>
      </c>
      <c r="D3567" t="s">
        <v>394</v>
      </c>
      <c r="E3567" t="s">
        <v>15</v>
      </c>
      <c r="F3567" t="s">
        <v>14</v>
      </c>
      <c r="G3567" t="s">
        <v>9</v>
      </c>
      <c r="H3567" t="s">
        <v>10</v>
      </c>
      <c r="J3567">
        <v>894.81322999999998</v>
      </c>
      <c r="K3567">
        <v>0.23691659000000001</v>
      </c>
      <c r="L3567">
        <v>1.7711768E-3</v>
      </c>
      <c r="M3567">
        <v>7.8401128E-3</v>
      </c>
      <c r="N3567">
        <v>7.212903776E-3</v>
      </c>
      <c r="O3567">
        <v>1.9379180000000001E-5</v>
      </c>
      <c r="P3567">
        <v>0.21951688088999999</v>
      </c>
      <c r="X3567" t="s">
        <v>346</v>
      </c>
      <c r="Y3567" t="s">
        <v>347</v>
      </c>
      <c r="Z3567" t="s">
        <v>394</v>
      </c>
      <c r="AA3567" t="s">
        <v>15</v>
      </c>
      <c r="AB3567" t="s">
        <v>14</v>
      </c>
      <c r="AC3567" t="s">
        <v>9</v>
      </c>
      <c r="AD3567" t="s">
        <v>10</v>
      </c>
      <c r="AF3567">
        <v>894.81322999999998</v>
      </c>
      <c r="AG3567">
        <v>68.116355999999996</v>
      </c>
      <c r="AH3567">
        <v>0.50923454999999995</v>
      </c>
      <c r="AI3567">
        <v>2.2541267999999999</v>
      </c>
      <c r="AJ3567">
        <v>2.0737966559999998</v>
      </c>
      <c r="AK3567">
        <v>5.8324941999999998E-3</v>
      </c>
      <c r="AL3567">
        <v>62.682315887999991</v>
      </c>
    </row>
    <row r="3568" spans="1:39" x14ac:dyDescent="0.25">
      <c r="A3568" t="s">
        <v>393</v>
      </c>
      <c r="B3568" s="17" t="s">
        <v>346</v>
      </c>
      <c r="C3568" t="s">
        <v>347</v>
      </c>
      <c r="D3568" t="s">
        <v>394</v>
      </c>
      <c r="E3568" t="s">
        <v>17</v>
      </c>
      <c r="F3568" t="s">
        <v>16</v>
      </c>
      <c r="G3568" t="s">
        <v>9</v>
      </c>
      <c r="H3568" t="s">
        <v>10</v>
      </c>
      <c r="J3568">
        <v>247.05406117999999</v>
      </c>
      <c r="K3568">
        <v>8.4330472849999991E-2</v>
      </c>
      <c r="L3568">
        <v>1.2026252586300001E-3</v>
      </c>
      <c r="M3568">
        <v>3.8777323599999998E-5</v>
      </c>
      <c r="N3568">
        <v>3.5675137712E-5</v>
      </c>
      <c r="O3568">
        <v>6.7796692584999999E-6</v>
      </c>
      <c r="P3568">
        <v>4.8476925024729988E-3</v>
      </c>
      <c r="X3568" t="s">
        <v>346</v>
      </c>
      <c r="Y3568" t="s">
        <v>347</v>
      </c>
      <c r="Z3568" t="s">
        <v>394</v>
      </c>
      <c r="AA3568" t="s">
        <v>17</v>
      </c>
      <c r="AB3568" t="s">
        <v>16</v>
      </c>
      <c r="AC3568" t="s">
        <v>9</v>
      </c>
      <c r="AD3568" t="s">
        <v>10</v>
      </c>
      <c r="AF3568">
        <v>247.05406117999999</v>
      </c>
      <c r="AG3568">
        <v>24.246024701</v>
      </c>
      <c r="AH3568">
        <v>0.34576915799799995</v>
      </c>
      <c r="AI3568">
        <v>1.114894535E-2</v>
      </c>
      <c r="AJ3568">
        <v>1.0257029722000001E-2</v>
      </c>
      <c r="AK3568">
        <v>2.0404569758000002E-3</v>
      </c>
      <c r="AL3568">
        <v>1.3141954677766001</v>
      </c>
    </row>
    <row r="3569" spans="1:38" x14ac:dyDescent="0.25">
      <c r="A3569" t="s">
        <v>393</v>
      </c>
      <c r="B3569" s="17" t="s">
        <v>346</v>
      </c>
      <c r="C3569" t="s">
        <v>347</v>
      </c>
      <c r="D3569" t="s">
        <v>394</v>
      </c>
      <c r="E3569" t="s">
        <v>20</v>
      </c>
      <c r="F3569" t="s">
        <v>18</v>
      </c>
      <c r="G3569" t="s">
        <v>19</v>
      </c>
      <c r="H3569" t="s">
        <v>10</v>
      </c>
      <c r="J3569">
        <v>13.866955000000001</v>
      </c>
      <c r="K3569">
        <v>4.8645898000000002E-3</v>
      </c>
      <c r="L3569">
        <v>2.7976139000000001E-5</v>
      </c>
      <c r="M3569">
        <v>1.7396847E-4</v>
      </c>
      <c r="N3569">
        <v>1.600509924E-4</v>
      </c>
      <c r="O3569">
        <v>2.9141125000000002E-7</v>
      </c>
      <c r="P3569">
        <v>1.1580609219999998E-3</v>
      </c>
      <c r="X3569" t="s">
        <v>346</v>
      </c>
      <c r="Y3569" t="s">
        <v>347</v>
      </c>
      <c r="Z3569" t="s">
        <v>394</v>
      </c>
      <c r="AA3569" t="s">
        <v>20</v>
      </c>
      <c r="AB3569" t="s">
        <v>18</v>
      </c>
      <c r="AC3569" t="s">
        <v>19</v>
      </c>
      <c r="AD3569" t="s">
        <v>10</v>
      </c>
      <c r="AF3569">
        <v>13.866955000000001</v>
      </c>
      <c r="AG3569">
        <v>1.3073977999999999</v>
      </c>
      <c r="AH3569">
        <v>7.5188121000000002E-3</v>
      </c>
      <c r="AI3569">
        <v>4.6755421999999998E-2</v>
      </c>
      <c r="AJ3569">
        <v>4.3014988240000003E-2</v>
      </c>
      <c r="AK3569">
        <v>8.1984303999999998E-5</v>
      </c>
      <c r="AL3569">
        <v>0.31059784435999999</v>
      </c>
    </row>
    <row r="3570" spans="1:38" x14ac:dyDescent="0.25">
      <c r="A3570" t="s">
        <v>393</v>
      </c>
      <c r="B3570" s="17" t="s">
        <v>346</v>
      </c>
      <c r="C3570" t="s">
        <v>347</v>
      </c>
      <c r="D3570" t="s">
        <v>394</v>
      </c>
      <c r="E3570" t="s">
        <v>22</v>
      </c>
      <c r="F3570" t="s">
        <v>21</v>
      </c>
      <c r="G3570" t="s">
        <v>19</v>
      </c>
      <c r="H3570" t="s">
        <v>10</v>
      </c>
      <c r="J3570">
        <v>1.3029137</v>
      </c>
      <c r="K3570">
        <v>1.8236543E-4</v>
      </c>
      <c r="L3570">
        <v>1.8686787E-6</v>
      </c>
      <c r="M3570">
        <v>6.1447217000000002E-6</v>
      </c>
      <c r="N3570">
        <v>5.6531439640000008E-6</v>
      </c>
      <c r="O3570">
        <v>1.8976593000000001E-8</v>
      </c>
      <c r="P3570">
        <v>4.1825033008E-5</v>
      </c>
      <c r="X3570" t="s">
        <v>346</v>
      </c>
      <c r="Y3570" t="s">
        <v>347</v>
      </c>
      <c r="Z3570" t="s">
        <v>394</v>
      </c>
      <c r="AA3570" t="s">
        <v>22</v>
      </c>
      <c r="AB3570" t="s">
        <v>21</v>
      </c>
      <c r="AC3570" t="s">
        <v>19</v>
      </c>
      <c r="AD3570" t="s">
        <v>10</v>
      </c>
      <c r="AF3570">
        <v>1.3029137</v>
      </c>
      <c r="AG3570">
        <v>4.9012172999999999E-2</v>
      </c>
      <c r="AH3570">
        <v>5.0222245000000002E-4</v>
      </c>
      <c r="AI3570">
        <v>1.6514432999999999E-3</v>
      </c>
      <c r="AJ3570">
        <v>1.5193278359999999E-3</v>
      </c>
      <c r="AK3570">
        <v>5.3387876000000004E-6</v>
      </c>
      <c r="AL3570">
        <v>1.1207622377999998E-2</v>
      </c>
    </row>
    <row r="3571" spans="1:38" x14ac:dyDescent="0.25">
      <c r="A3571" t="s">
        <v>393</v>
      </c>
      <c r="B3571" s="17" t="s">
        <v>346</v>
      </c>
      <c r="C3571" t="s">
        <v>347</v>
      </c>
      <c r="D3571" t="s">
        <v>394</v>
      </c>
      <c r="E3571" t="s">
        <v>24</v>
      </c>
      <c r="F3571" t="s">
        <v>23</v>
      </c>
      <c r="G3571" t="s">
        <v>19</v>
      </c>
      <c r="H3571" t="s">
        <v>10</v>
      </c>
      <c r="J3571">
        <v>1.2479814</v>
      </c>
      <c r="K3571">
        <v>2.2004157999999999E-4</v>
      </c>
      <c r="L3571">
        <v>2.2377541999999999E-6</v>
      </c>
      <c r="M3571">
        <v>7.4077793000000003E-6</v>
      </c>
      <c r="N3571">
        <v>6.8151569560000005E-6</v>
      </c>
      <c r="O3571">
        <v>2.2683364999999999E-8</v>
      </c>
      <c r="P3571">
        <v>4.9775990798000004E-5</v>
      </c>
      <c r="X3571" t="s">
        <v>346</v>
      </c>
      <c r="Y3571" t="s">
        <v>347</v>
      </c>
      <c r="Z3571" t="s">
        <v>394</v>
      </c>
      <c r="AA3571" t="s">
        <v>24</v>
      </c>
      <c r="AB3571" t="s">
        <v>23</v>
      </c>
      <c r="AC3571" t="s">
        <v>19</v>
      </c>
      <c r="AD3571" t="s">
        <v>10</v>
      </c>
      <c r="AF3571">
        <v>1.2479814</v>
      </c>
      <c r="AG3571">
        <v>5.913794E-2</v>
      </c>
      <c r="AH3571">
        <v>6.0141442000000004E-4</v>
      </c>
      <c r="AI3571">
        <v>1.9909004E-3</v>
      </c>
      <c r="AJ3571">
        <v>1.8316283680000001E-3</v>
      </c>
      <c r="AK3571">
        <v>6.3816342000000004E-6</v>
      </c>
      <c r="AL3571">
        <v>1.3354008968999999E-2</v>
      </c>
    </row>
    <row r="3572" spans="1:38" x14ac:dyDescent="0.25">
      <c r="A3572" t="s">
        <v>393</v>
      </c>
      <c r="B3572" s="17" t="s">
        <v>346</v>
      </c>
      <c r="C3572" t="s">
        <v>347</v>
      </c>
      <c r="D3572" t="s">
        <v>394</v>
      </c>
      <c r="E3572" t="s">
        <v>26</v>
      </c>
      <c r="F3572" t="s">
        <v>25</v>
      </c>
      <c r="G3572" t="s">
        <v>19</v>
      </c>
      <c r="H3572" t="s">
        <v>10</v>
      </c>
      <c r="J3572">
        <v>3.2552496999999998E-3</v>
      </c>
      <c r="K3572">
        <v>1.5934526000000001E-6</v>
      </c>
      <c r="L3572">
        <v>1.5620473999999999E-8</v>
      </c>
      <c r="M3572">
        <v>5.3611116999999997E-8</v>
      </c>
      <c r="N3572">
        <v>4.9322227640000002E-8</v>
      </c>
      <c r="O3572">
        <v>1.5679677999999999E-10</v>
      </c>
      <c r="P3572">
        <v>4.0628169358E-7</v>
      </c>
      <c r="X3572" t="s">
        <v>346</v>
      </c>
      <c r="Y3572" t="s">
        <v>347</v>
      </c>
      <c r="Z3572" t="s">
        <v>394</v>
      </c>
      <c r="AA3572" t="s">
        <v>26</v>
      </c>
      <c r="AB3572" t="s">
        <v>25</v>
      </c>
      <c r="AC3572" t="s">
        <v>19</v>
      </c>
      <c r="AD3572" t="s">
        <v>10</v>
      </c>
      <c r="AF3572">
        <v>3.2552496999999998E-3</v>
      </c>
      <c r="AG3572">
        <v>4.2825319999999998E-4</v>
      </c>
      <c r="AH3572">
        <v>4.1981279999999996E-6</v>
      </c>
      <c r="AI3572">
        <v>1.4408420000000001E-5</v>
      </c>
      <c r="AJ3572">
        <v>1.3255746400000001E-5</v>
      </c>
      <c r="AK3572">
        <v>4.4112486000000001E-8</v>
      </c>
      <c r="AL3572">
        <v>1.0918708981200002E-4</v>
      </c>
    </row>
    <row r="3573" spans="1:38" x14ac:dyDescent="0.25">
      <c r="A3573" t="s">
        <v>393</v>
      </c>
      <c r="B3573" s="17" t="s">
        <v>346</v>
      </c>
      <c r="C3573" t="s">
        <v>347</v>
      </c>
      <c r="D3573" t="s">
        <v>394</v>
      </c>
      <c r="E3573" t="s">
        <v>28</v>
      </c>
      <c r="F3573" t="s">
        <v>27</v>
      </c>
      <c r="G3573" t="s">
        <v>19</v>
      </c>
      <c r="H3573" t="s">
        <v>10</v>
      </c>
      <c r="J3573">
        <v>5.9347270000000005</v>
      </c>
      <c r="K3573">
        <v>1.267089699E-2</v>
      </c>
      <c r="L3573">
        <v>7.3539135800000004E-5</v>
      </c>
      <c r="M3573">
        <v>4.53562615E-4</v>
      </c>
      <c r="N3573">
        <v>4.1727760580000003E-4</v>
      </c>
      <c r="O3573">
        <v>7.5308169100000001E-7</v>
      </c>
      <c r="P3573">
        <v>2.9411863141400002E-3</v>
      </c>
      <c r="X3573" t="s">
        <v>346</v>
      </c>
      <c r="Y3573" t="s">
        <v>347</v>
      </c>
      <c r="Z3573" t="s">
        <v>394</v>
      </c>
      <c r="AA3573" t="s">
        <v>28</v>
      </c>
      <c r="AB3573" t="s">
        <v>27</v>
      </c>
      <c r="AC3573" t="s">
        <v>19</v>
      </c>
      <c r="AD3573" t="s">
        <v>10</v>
      </c>
      <c r="AF3573">
        <v>5.9347270000000005</v>
      </c>
      <c r="AG3573">
        <v>3.4054055600000002</v>
      </c>
      <c r="AH3573">
        <v>1.9764234299999999E-2</v>
      </c>
      <c r="AI3573">
        <v>0.1218985838</v>
      </c>
      <c r="AJ3573">
        <v>0.112146697096</v>
      </c>
      <c r="AK3573">
        <v>2.11868533E-4</v>
      </c>
      <c r="AL3573">
        <v>0.79072233934099989</v>
      </c>
    </row>
    <row r="3574" spans="1:38" x14ac:dyDescent="0.25">
      <c r="A3574" t="s">
        <v>393</v>
      </c>
      <c r="B3574" s="17" t="s">
        <v>346</v>
      </c>
      <c r="C3574" t="s">
        <v>347</v>
      </c>
      <c r="D3574" t="s">
        <v>394</v>
      </c>
      <c r="E3574" t="s">
        <v>30</v>
      </c>
      <c r="F3574" t="s">
        <v>29</v>
      </c>
      <c r="G3574" t="s">
        <v>19</v>
      </c>
      <c r="H3574" t="s">
        <v>10</v>
      </c>
      <c r="J3574">
        <v>0.1253271</v>
      </c>
      <c r="K3574">
        <v>4.4908225E-5</v>
      </c>
      <c r="L3574">
        <v>4.4023135999999998E-7</v>
      </c>
      <c r="M3574">
        <v>1.5109206E-6</v>
      </c>
      <c r="N3574">
        <v>1.3900469520000001E-6</v>
      </c>
      <c r="O3574">
        <v>4.4189989000000002E-9</v>
      </c>
      <c r="P3574">
        <v>1.01244617026E-5</v>
      </c>
      <c r="X3574" t="s">
        <v>346</v>
      </c>
      <c r="Y3574" t="s">
        <v>347</v>
      </c>
      <c r="Z3574" t="s">
        <v>394</v>
      </c>
      <c r="AA3574" t="s">
        <v>30</v>
      </c>
      <c r="AB3574" t="s">
        <v>29</v>
      </c>
      <c r="AC3574" t="s">
        <v>19</v>
      </c>
      <c r="AD3574" t="s">
        <v>10</v>
      </c>
      <c r="AF3574">
        <v>0.1253271</v>
      </c>
      <c r="AG3574">
        <v>1.2069445999999999E-2</v>
      </c>
      <c r="AH3574">
        <v>1.1831572E-4</v>
      </c>
      <c r="AI3574">
        <v>4.0607201000000001E-4</v>
      </c>
      <c r="AJ3574">
        <v>3.7358624920000002E-4</v>
      </c>
      <c r="AK3574">
        <v>1.2432209E-6</v>
      </c>
      <c r="AL3574">
        <v>2.7159305531999993E-3</v>
      </c>
    </row>
    <row r="3575" spans="1:38" x14ac:dyDescent="0.25">
      <c r="A3575" t="s">
        <v>393</v>
      </c>
      <c r="B3575" s="17" t="s">
        <v>346</v>
      </c>
      <c r="C3575" t="s">
        <v>347</v>
      </c>
      <c r="D3575" t="s">
        <v>394</v>
      </c>
      <c r="E3575" t="s">
        <v>33</v>
      </c>
      <c r="F3575" t="s">
        <v>31</v>
      </c>
      <c r="G3575" t="s">
        <v>32</v>
      </c>
      <c r="H3575" t="s">
        <v>10</v>
      </c>
      <c r="J3575">
        <v>0.37214019999999998</v>
      </c>
      <c r="K3575">
        <v>1.4404496E-4</v>
      </c>
      <c r="L3575">
        <v>1.4120598000000001E-6</v>
      </c>
      <c r="M3575">
        <v>4.8463388999999997E-6</v>
      </c>
      <c r="N3575">
        <v>4.4586317879999997E-6</v>
      </c>
      <c r="O3575">
        <v>1.4174118E-8</v>
      </c>
      <c r="P3575">
        <v>3.496181359000001E-5</v>
      </c>
      <c r="X3575" t="s">
        <v>346</v>
      </c>
      <c r="Y3575" t="s">
        <v>347</v>
      </c>
      <c r="Z3575" t="s">
        <v>394</v>
      </c>
      <c r="AA3575" t="s">
        <v>33</v>
      </c>
      <c r="AB3575" t="s">
        <v>31</v>
      </c>
      <c r="AC3575" t="s">
        <v>32</v>
      </c>
      <c r="AD3575" t="s">
        <v>10</v>
      </c>
      <c r="AF3575">
        <v>0.37214019999999998</v>
      </c>
      <c r="AG3575">
        <v>4.5435898000000002E-2</v>
      </c>
      <c r="AH3575">
        <v>4.4540409000000001E-4</v>
      </c>
      <c r="AI3575">
        <v>1.5286738E-3</v>
      </c>
      <c r="AJ3575">
        <v>1.406379896E-3</v>
      </c>
      <c r="AK3575">
        <v>4.6801529000000003E-6</v>
      </c>
      <c r="AL3575">
        <v>1.10001456E-2</v>
      </c>
    </row>
    <row r="3576" spans="1:38" x14ac:dyDescent="0.25">
      <c r="A3576" t="s">
        <v>393</v>
      </c>
      <c r="B3576" s="17" t="s">
        <v>346</v>
      </c>
      <c r="C3576" t="s">
        <v>347</v>
      </c>
      <c r="D3576" t="s">
        <v>394</v>
      </c>
      <c r="E3576" t="s">
        <v>35</v>
      </c>
      <c r="F3576" t="s">
        <v>34</v>
      </c>
      <c r="G3576" t="s">
        <v>32</v>
      </c>
      <c r="H3576" t="s">
        <v>10</v>
      </c>
      <c r="J3576">
        <v>1.7613436999999999E-2</v>
      </c>
      <c r="K3576">
        <v>1.1477334000000001E-5</v>
      </c>
      <c r="L3576">
        <v>1.1251129E-7</v>
      </c>
      <c r="M3576">
        <v>3.8615062000000003E-7</v>
      </c>
      <c r="N3576">
        <v>3.5525857040000005E-7</v>
      </c>
      <c r="O3576">
        <v>1.1293773000000001E-9</v>
      </c>
      <c r="P3576">
        <v>2.6859073024999997E-6</v>
      </c>
      <c r="X3576" t="s">
        <v>346</v>
      </c>
      <c r="Y3576" t="s">
        <v>347</v>
      </c>
      <c r="Z3576" t="s">
        <v>394</v>
      </c>
      <c r="AA3576" t="s">
        <v>35</v>
      </c>
      <c r="AB3576" t="s">
        <v>34</v>
      </c>
      <c r="AC3576" t="s">
        <v>32</v>
      </c>
      <c r="AD3576" t="s">
        <v>10</v>
      </c>
      <c r="AF3576">
        <v>1.7613436999999999E-2</v>
      </c>
      <c r="AG3576">
        <v>3.6202796999999999E-3</v>
      </c>
      <c r="AH3576">
        <v>3.5489276E-5</v>
      </c>
      <c r="AI3576">
        <v>1.2180293999999999E-4</v>
      </c>
      <c r="AJ3576">
        <v>1.120587048E-4</v>
      </c>
      <c r="AK3576">
        <v>3.7290914000000003E-7</v>
      </c>
      <c r="AL3576">
        <v>8.4570932250999998E-4</v>
      </c>
    </row>
    <row r="3577" spans="1:38" x14ac:dyDescent="0.25">
      <c r="A3577" t="s">
        <v>393</v>
      </c>
      <c r="B3577" s="17" t="s">
        <v>346</v>
      </c>
      <c r="C3577" t="s">
        <v>347</v>
      </c>
      <c r="D3577" t="s">
        <v>394</v>
      </c>
      <c r="E3577" t="s">
        <v>38</v>
      </c>
      <c r="F3577" t="s">
        <v>36</v>
      </c>
      <c r="G3577" t="s">
        <v>37</v>
      </c>
      <c r="H3577" t="s">
        <v>10</v>
      </c>
      <c r="J3577">
        <v>158.61190199999999</v>
      </c>
      <c r="K3577">
        <v>2.0131596919999999E-3</v>
      </c>
      <c r="L3577">
        <v>2.1179619800000001E-5</v>
      </c>
      <c r="M3577">
        <v>6.9311471099999994E-5</v>
      </c>
      <c r="N3577">
        <v>6.3766553411999995E-5</v>
      </c>
      <c r="O3577">
        <v>2.21801537E-7</v>
      </c>
      <c r="P3577">
        <v>7.0865406942799988E-4</v>
      </c>
      <c r="X3577" t="s">
        <v>346</v>
      </c>
      <c r="Y3577" t="s">
        <v>347</v>
      </c>
      <c r="Z3577" t="s">
        <v>394</v>
      </c>
      <c r="AA3577" t="s">
        <v>38</v>
      </c>
      <c r="AB3577" t="s">
        <v>36</v>
      </c>
      <c r="AC3577" t="s">
        <v>37</v>
      </c>
      <c r="AD3577" t="s">
        <v>10</v>
      </c>
      <c r="AF3577">
        <v>158.61190199999999</v>
      </c>
      <c r="AG3577">
        <v>0.59621528000000001</v>
      </c>
      <c r="AH3577">
        <v>6.2725342700000004E-3</v>
      </c>
      <c r="AI3577">
        <v>2.0527212999999999E-2</v>
      </c>
      <c r="AJ3577">
        <v>1.8885035960000001E-2</v>
      </c>
      <c r="AK3577">
        <v>6.8762606799999994E-5</v>
      </c>
      <c r="AL3577">
        <v>0.193164085304</v>
      </c>
    </row>
    <row r="3578" spans="1:38" x14ac:dyDescent="0.25">
      <c r="A3578" t="s">
        <v>393</v>
      </c>
      <c r="B3578" s="17" t="s">
        <v>346</v>
      </c>
      <c r="C3578" t="s">
        <v>347</v>
      </c>
      <c r="D3578" t="s">
        <v>394</v>
      </c>
      <c r="E3578" t="s">
        <v>40</v>
      </c>
      <c r="F3578" t="s">
        <v>36</v>
      </c>
      <c r="G3578" t="s">
        <v>39</v>
      </c>
      <c r="H3578" t="s">
        <v>10</v>
      </c>
      <c r="J3578">
        <v>15.8038255</v>
      </c>
      <c r="K3578">
        <v>7.91656445E-3</v>
      </c>
      <c r="L3578">
        <v>8.6052849000000005E-5</v>
      </c>
      <c r="M3578">
        <v>2.7638555799999997E-4</v>
      </c>
      <c r="N3578">
        <v>2.5427471336E-4</v>
      </c>
      <c r="O3578">
        <v>8.8390181600000004E-7</v>
      </c>
      <c r="P3578">
        <v>1.9707134564020002E-3</v>
      </c>
      <c r="X3578" t="s">
        <v>346</v>
      </c>
      <c r="Y3578" t="s">
        <v>347</v>
      </c>
      <c r="Z3578" t="s">
        <v>394</v>
      </c>
      <c r="AA3578" t="s">
        <v>40</v>
      </c>
      <c r="AB3578" t="s">
        <v>36</v>
      </c>
      <c r="AC3578" t="s">
        <v>39</v>
      </c>
      <c r="AD3578" t="s">
        <v>10</v>
      </c>
      <c r="AF3578">
        <v>15.8038255</v>
      </c>
      <c r="AG3578">
        <v>1.6281675029999998</v>
      </c>
      <c r="AH3578">
        <v>1.7698139590000002E-2</v>
      </c>
      <c r="AI3578">
        <v>5.6843089299999996E-2</v>
      </c>
      <c r="AJ3578">
        <v>5.2295642156000001E-2</v>
      </c>
      <c r="AK3578">
        <v>1.9029584450000001E-4</v>
      </c>
      <c r="AL3578">
        <v>0.40505378943799997</v>
      </c>
    </row>
    <row r="3579" spans="1:38" x14ac:dyDescent="0.25">
      <c r="A3579" t="s">
        <v>393</v>
      </c>
      <c r="B3579" s="17" t="s">
        <v>346</v>
      </c>
      <c r="C3579" t="s">
        <v>347</v>
      </c>
      <c r="D3579" t="s">
        <v>394</v>
      </c>
      <c r="E3579" t="s">
        <v>42</v>
      </c>
      <c r="F3579" t="s">
        <v>41</v>
      </c>
      <c r="G3579" t="s">
        <v>37</v>
      </c>
      <c r="H3579" t="s">
        <v>10</v>
      </c>
      <c r="J3579">
        <v>1791.3598999999999</v>
      </c>
      <c r="K3579">
        <v>1.7466224999999998E-2</v>
      </c>
      <c r="L3579">
        <v>1.8538008E-4</v>
      </c>
      <c r="M3579">
        <v>5.9096451000000005E-4</v>
      </c>
      <c r="N3579">
        <v>5.4368734920000003E-4</v>
      </c>
      <c r="O3579">
        <v>1.9077820000000001E-6</v>
      </c>
      <c r="P3579">
        <v>6.7317691239999998E-3</v>
      </c>
      <c r="X3579" t="s">
        <v>346</v>
      </c>
      <c r="Y3579" t="s">
        <v>347</v>
      </c>
      <c r="Z3579" t="s">
        <v>394</v>
      </c>
      <c r="AA3579" t="s">
        <v>42</v>
      </c>
      <c r="AB3579" t="s">
        <v>41</v>
      </c>
      <c r="AC3579" t="s">
        <v>37</v>
      </c>
      <c r="AD3579" t="s">
        <v>10</v>
      </c>
      <c r="AF3579">
        <v>1791.3598999999999</v>
      </c>
      <c r="AG3579">
        <v>8.2640180999999995</v>
      </c>
      <c r="AH3579">
        <v>8.7711252000000003E-2</v>
      </c>
      <c r="AI3579">
        <v>0.27961059999999999</v>
      </c>
      <c r="AJ3579">
        <v>0.25724175199999999</v>
      </c>
      <c r="AK3579">
        <v>9.4489583999999996E-4</v>
      </c>
      <c r="AL3579">
        <v>2.9093591301999995</v>
      </c>
    </row>
    <row r="3580" spans="1:38" x14ac:dyDescent="0.25">
      <c r="A3580" t="s">
        <v>393</v>
      </c>
      <c r="B3580" s="17" t="s">
        <v>346</v>
      </c>
      <c r="C3580" t="s">
        <v>347</v>
      </c>
      <c r="D3580" t="s">
        <v>394</v>
      </c>
      <c r="E3580" t="s">
        <v>43</v>
      </c>
      <c r="F3580" t="s">
        <v>41</v>
      </c>
      <c r="G3580" t="s">
        <v>39</v>
      </c>
      <c r="H3580" t="s">
        <v>10</v>
      </c>
      <c r="J3580">
        <v>149.48466999999999</v>
      </c>
      <c r="K3580">
        <v>9.9696124999999997E-2</v>
      </c>
      <c r="L3580">
        <v>5.9883554000000005E-4</v>
      </c>
      <c r="M3580">
        <v>3.55780831E-3</v>
      </c>
      <c r="N3580">
        <v>3.2731836452E-3</v>
      </c>
      <c r="O3580">
        <v>6.1223645000000004E-6</v>
      </c>
      <c r="P3580">
        <v>2.7534644603700004E-2</v>
      </c>
      <c r="X3580" t="s">
        <v>346</v>
      </c>
      <c r="Y3580" t="s">
        <v>347</v>
      </c>
      <c r="Z3580" t="s">
        <v>394</v>
      </c>
      <c r="AA3580" t="s">
        <v>43</v>
      </c>
      <c r="AB3580" t="s">
        <v>41</v>
      </c>
      <c r="AC3580" t="s">
        <v>39</v>
      </c>
      <c r="AD3580" t="s">
        <v>10</v>
      </c>
      <c r="AF3580">
        <v>149.48466999999999</v>
      </c>
      <c r="AG3580">
        <v>32.757295900000003</v>
      </c>
      <c r="AH3580">
        <v>0.196760241</v>
      </c>
      <c r="AI3580">
        <v>1.1689939600000001</v>
      </c>
      <c r="AJ3580">
        <v>1.0754744432000001</v>
      </c>
      <c r="AK3580">
        <v>2.1057744799999997E-3</v>
      </c>
      <c r="AL3580">
        <v>9.03538077338</v>
      </c>
    </row>
    <row r="3581" spans="1:38" x14ac:dyDescent="0.25">
      <c r="A3581" t="s">
        <v>393</v>
      </c>
      <c r="B3581" s="17" t="s">
        <v>346</v>
      </c>
      <c r="C3581" t="s">
        <v>347</v>
      </c>
      <c r="D3581" t="s">
        <v>394</v>
      </c>
      <c r="E3581" t="s">
        <v>45</v>
      </c>
      <c r="F3581" t="s">
        <v>44</v>
      </c>
      <c r="G3581" t="s">
        <v>37</v>
      </c>
      <c r="H3581" t="s">
        <v>10</v>
      </c>
      <c r="J3581">
        <v>4729.9395999999997</v>
      </c>
      <c r="K3581">
        <v>3.5824986199999999E-2</v>
      </c>
      <c r="L3581">
        <v>4.1528225999999999E-4</v>
      </c>
      <c r="M3581">
        <v>1.3620780499999999E-3</v>
      </c>
      <c r="N3581">
        <v>1.2531118059999999E-3</v>
      </c>
      <c r="O3581">
        <v>4.2323667799999997E-6</v>
      </c>
      <c r="P3581">
        <v>1.3353718300399997E-2</v>
      </c>
      <c r="X3581" t="s">
        <v>346</v>
      </c>
      <c r="Y3581" t="s">
        <v>347</v>
      </c>
      <c r="Z3581" t="s">
        <v>394</v>
      </c>
      <c r="AA3581" t="s">
        <v>45</v>
      </c>
      <c r="AB3581" t="s">
        <v>44</v>
      </c>
      <c r="AC3581" t="s">
        <v>37</v>
      </c>
      <c r="AD3581" t="s">
        <v>10</v>
      </c>
      <c r="AF3581">
        <v>4729.9395999999997</v>
      </c>
      <c r="AG3581">
        <v>10.609889599999999</v>
      </c>
      <c r="AH3581">
        <v>0.122989558</v>
      </c>
      <c r="AI3581">
        <v>0.403391638</v>
      </c>
      <c r="AJ3581">
        <v>0.37112030696000003</v>
      </c>
      <c r="AK3581">
        <v>1.3121126299999999E-3</v>
      </c>
      <c r="AL3581">
        <v>3.6090715906399997</v>
      </c>
    </row>
    <row r="3582" spans="1:38" x14ac:dyDescent="0.25">
      <c r="A3582" t="s">
        <v>393</v>
      </c>
      <c r="B3582" s="17" t="s">
        <v>346</v>
      </c>
      <c r="C3582" t="s">
        <v>347</v>
      </c>
      <c r="D3582" t="s">
        <v>394</v>
      </c>
      <c r="E3582" t="s">
        <v>46</v>
      </c>
      <c r="F3582" t="s">
        <v>44</v>
      </c>
      <c r="G3582" t="s">
        <v>39</v>
      </c>
      <c r="H3582" t="s">
        <v>10</v>
      </c>
      <c r="J3582">
        <v>373.81524200000001</v>
      </c>
      <c r="K3582">
        <v>8.7040092999999999E-2</v>
      </c>
      <c r="L3582">
        <v>8.3983089499999996E-4</v>
      </c>
      <c r="M3582">
        <v>2.9672636899999998E-3</v>
      </c>
      <c r="N3582">
        <v>2.7298825947999999E-3</v>
      </c>
      <c r="O3582">
        <v>8.5773222699999989E-6</v>
      </c>
      <c r="P3582">
        <v>2.2528787576000003E-2</v>
      </c>
      <c r="X3582" t="s">
        <v>346</v>
      </c>
      <c r="Y3582" t="s">
        <v>347</v>
      </c>
      <c r="Z3582" t="s">
        <v>394</v>
      </c>
      <c r="AA3582" t="s">
        <v>46</v>
      </c>
      <c r="AB3582" t="s">
        <v>44</v>
      </c>
      <c r="AC3582" t="s">
        <v>39</v>
      </c>
      <c r="AD3582" t="s">
        <v>10</v>
      </c>
      <c r="AF3582">
        <v>373.81524200000001</v>
      </c>
      <c r="AG3582">
        <v>17.901182600000002</v>
      </c>
      <c r="AH3582">
        <v>0.172724611</v>
      </c>
      <c r="AI3582">
        <v>0.61026506999999997</v>
      </c>
      <c r="AJ3582">
        <v>0.56144386440000005</v>
      </c>
      <c r="AK3582">
        <v>1.84661788E-3</v>
      </c>
      <c r="AL3582">
        <v>4.6303794009100008</v>
      </c>
    </row>
    <row r="3583" spans="1:38" x14ac:dyDescent="0.25">
      <c r="A3583" t="s">
        <v>393</v>
      </c>
      <c r="B3583" s="17" t="s">
        <v>346</v>
      </c>
      <c r="C3583" t="s">
        <v>347</v>
      </c>
      <c r="D3583" t="s">
        <v>394</v>
      </c>
      <c r="E3583" t="s">
        <v>48</v>
      </c>
      <c r="F3583" t="s">
        <v>47</v>
      </c>
      <c r="G3583" t="s">
        <v>37</v>
      </c>
      <c r="H3583" t="s">
        <v>10</v>
      </c>
      <c r="J3583">
        <v>2399.74811</v>
      </c>
      <c r="K3583">
        <v>2.442269993E-2</v>
      </c>
      <c r="L3583">
        <v>2.6550385200000001E-4</v>
      </c>
      <c r="M3583">
        <v>8.5293438700000004E-4</v>
      </c>
      <c r="N3583">
        <v>7.846996360400001E-4</v>
      </c>
      <c r="O3583">
        <v>2.7242562100000001E-6</v>
      </c>
      <c r="P3583">
        <v>8.8993638283200015E-3</v>
      </c>
      <c r="X3583" t="s">
        <v>346</v>
      </c>
      <c r="Y3583" t="s">
        <v>347</v>
      </c>
      <c r="Z3583" t="s">
        <v>394</v>
      </c>
      <c r="AA3583" t="s">
        <v>48</v>
      </c>
      <c r="AB3583" t="s">
        <v>47</v>
      </c>
      <c r="AC3583" t="s">
        <v>37</v>
      </c>
      <c r="AD3583" t="s">
        <v>10</v>
      </c>
      <c r="AF3583">
        <v>2399.74811</v>
      </c>
      <c r="AG3583">
        <v>7.2330006299999994</v>
      </c>
      <c r="AH3583">
        <v>7.8631349700000006E-2</v>
      </c>
      <c r="AI3583">
        <v>0.25260416800000002</v>
      </c>
      <c r="AJ3583">
        <v>0.23239583456000001</v>
      </c>
      <c r="AK3583">
        <v>8.4457020500000005E-4</v>
      </c>
      <c r="AL3583">
        <v>2.3397369740319998</v>
      </c>
    </row>
    <row r="3584" spans="1:38" x14ac:dyDescent="0.25">
      <c r="A3584" t="s">
        <v>393</v>
      </c>
      <c r="B3584" s="17" t="s">
        <v>346</v>
      </c>
      <c r="C3584" t="s">
        <v>347</v>
      </c>
      <c r="D3584" t="s">
        <v>394</v>
      </c>
      <c r="E3584" t="s">
        <v>49</v>
      </c>
      <c r="F3584" t="s">
        <v>47</v>
      </c>
      <c r="G3584" t="s">
        <v>39</v>
      </c>
      <c r="H3584" t="s">
        <v>10</v>
      </c>
      <c r="J3584">
        <v>145.37263999999999</v>
      </c>
      <c r="K3584">
        <v>9.6992525999999996E-2</v>
      </c>
      <c r="L3584">
        <v>7.7858808999999995E-4</v>
      </c>
      <c r="M3584">
        <v>3.373867E-3</v>
      </c>
      <c r="N3584">
        <v>3.1039576400000001E-3</v>
      </c>
      <c r="O3584">
        <v>8.0002008999999995E-6</v>
      </c>
      <c r="P3584">
        <v>2.2280329539399998E-2</v>
      </c>
      <c r="X3584" t="s">
        <v>346</v>
      </c>
      <c r="Y3584" t="s">
        <v>347</v>
      </c>
      <c r="Z3584" t="s">
        <v>394</v>
      </c>
      <c r="AA3584" t="s">
        <v>49</v>
      </c>
      <c r="AB3584" t="s">
        <v>47</v>
      </c>
      <c r="AC3584" t="s">
        <v>39</v>
      </c>
      <c r="AD3584" t="s">
        <v>10</v>
      </c>
      <c r="AF3584">
        <v>145.37263999999999</v>
      </c>
      <c r="AG3584">
        <v>19.948059200000003</v>
      </c>
      <c r="AH3584">
        <v>0.16012905199999999</v>
      </c>
      <c r="AI3584">
        <v>0.69388953000000009</v>
      </c>
      <c r="AJ3584">
        <v>0.63837836760000011</v>
      </c>
      <c r="AK3584">
        <v>1.7223690400000001E-3</v>
      </c>
      <c r="AL3584">
        <v>4.5837486953599997</v>
      </c>
    </row>
    <row r="3585" spans="1:38" x14ac:dyDescent="0.25">
      <c r="A3585" t="s">
        <v>393</v>
      </c>
      <c r="B3585" s="17" t="s">
        <v>346</v>
      </c>
      <c r="C3585" t="s">
        <v>347</v>
      </c>
      <c r="D3585" t="s">
        <v>394</v>
      </c>
      <c r="E3585" t="s">
        <v>51</v>
      </c>
      <c r="F3585" t="s">
        <v>50</v>
      </c>
      <c r="G3585" t="s">
        <v>37</v>
      </c>
      <c r="H3585" t="s">
        <v>10</v>
      </c>
      <c r="J3585">
        <v>1267.1203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1.4117313500000002E-3</v>
      </c>
      <c r="X3585" t="s">
        <v>346</v>
      </c>
      <c r="Y3585" t="s">
        <v>347</v>
      </c>
      <c r="Z3585" t="s">
        <v>394</v>
      </c>
      <c r="AA3585" t="s">
        <v>51</v>
      </c>
      <c r="AB3585" t="s">
        <v>50</v>
      </c>
      <c r="AC3585" t="s">
        <v>37</v>
      </c>
      <c r="AD3585" t="s">
        <v>10</v>
      </c>
      <c r="AF3585">
        <v>1267.1203</v>
      </c>
      <c r="AG3585">
        <v>7.6345167000000007</v>
      </c>
      <c r="AH3585">
        <v>2.44787375E-2</v>
      </c>
      <c r="AI3585">
        <v>8.3319704999999994E-2</v>
      </c>
      <c r="AJ3585">
        <v>7.6654128599999996E-2</v>
      </c>
      <c r="AK3585">
        <v>3.4723521999999998E-4</v>
      </c>
      <c r="AL3585">
        <v>3.1286558103200002</v>
      </c>
    </row>
    <row r="3586" spans="1:38" x14ac:dyDescent="0.25">
      <c r="A3586" t="s">
        <v>393</v>
      </c>
      <c r="B3586" s="17" t="s">
        <v>346</v>
      </c>
      <c r="C3586" t="s">
        <v>347</v>
      </c>
      <c r="D3586" t="s">
        <v>394</v>
      </c>
      <c r="E3586" t="s">
        <v>52</v>
      </c>
      <c r="F3586" t="s">
        <v>50</v>
      </c>
      <c r="G3586" t="s">
        <v>39</v>
      </c>
      <c r="H3586" t="s">
        <v>10</v>
      </c>
      <c r="J3586">
        <v>115.428985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1.3417296799999998E-4</v>
      </c>
      <c r="X3586" t="s">
        <v>346</v>
      </c>
      <c r="Y3586" t="s">
        <v>347</v>
      </c>
      <c r="Z3586" t="s">
        <v>394</v>
      </c>
      <c r="AA3586" t="s">
        <v>52</v>
      </c>
      <c r="AB3586" t="s">
        <v>50</v>
      </c>
      <c r="AC3586" t="s">
        <v>39</v>
      </c>
      <c r="AD3586" t="s">
        <v>10</v>
      </c>
      <c r="AF3586">
        <v>115.428985</v>
      </c>
      <c r="AG3586">
        <v>11.822735999999999</v>
      </c>
      <c r="AH3586">
        <v>3.7908385000000003E-2</v>
      </c>
      <c r="AI3586">
        <v>0.129030638</v>
      </c>
      <c r="AJ3586">
        <v>0.11870818696000002</v>
      </c>
      <c r="AK3586">
        <v>5.3774023000000004E-4</v>
      </c>
      <c r="AL3586">
        <v>4.4110074313999998</v>
      </c>
    </row>
    <row r="3587" spans="1:38" x14ac:dyDescent="0.25">
      <c r="A3587" t="s">
        <v>393</v>
      </c>
      <c r="B3587" s="17" t="s">
        <v>346</v>
      </c>
      <c r="C3587" t="s">
        <v>347</v>
      </c>
      <c r="D3587" t="s">
        <v>394</v>
      </c>
      <c r="E3587" t="s">
        <v>54</v>
      </c>
      <c r="F3587" t="s">
        <v>53</v>
      </c>
      <c r="G3587" t="s">
        <v>39</v>
      </c>
      <c r="H3587" t="s">
        <v>10</v>
      </c>
      <c r="J3587">
        <v>2.3429966E-2</v>
      </c>
      <c r="K3587">
        <v>3.4283679000000001E-5</v>
      </c>
      <c r="L3587">
        <v>3.5805947999999998E-7</v>
      </c>
      <c r="M3587">
        <v>1.1581664000000001E-6</v>
      </c>
      <c r="N3587">
        <v>1.065513088E-6</v>
      </c>
      <c r="O3587">
        <v>3.6522597999999999E-9</v>
      </c>
      <c r="P3587">
        <v>7.2059480632999999E-6</v>
      </c>
      <c r="X3587" t="s">
        <v>346</v>
      </c>
      <c r="Y3587" t="s">
        <v>347</v>
      </c>
      <c r="Z3587" t="s">
        <v>394</v>
      </c>
      <c r="AA3587" t="s">
        <v>54</v>
      </c>
      <c r="AB3587" t="s">
        <v>53</v>
      </c>
      <c r="AC3587" t="s">
        <v>39</v>
      </c>
      <c r="AD3587" t="s">
        <v>10</v>
      </c>
      <c r="AF3587">
        <v>2.3429966E-2</v>
      </c>
      <c r="AG3587">
        <v>7.0509845000000003E-3</v>
      </c>
      <c r="AH3587">
        <v>7.3640622000000001E-5</v>
      </c>
      <c r="AI3587">
        <v>2.3819535E-4</v>
      </c>
      <c r="AJ3587">
        <v>2.1913972200000002E-4</v>
      </c>
      <c r="AK3587">
        <v>7.8629756000000004E-7</v>
      </c>
      <c r="AL3587">
        <v>1.4842021090999999E-3</v>
      </c>
    </row>
    <row r="3588" spans="1:38" x14ac:dyDescent="0.25">
      <c r="A3588" t="s">
        <v>393</v>
      </c>
      <c r="B3588" s="17" t="s">
        <v>346</v>
      </c>
      <c r="C3588" t="s">
        <v>347</v>
      </c>
      <c r="D3588" t="s">
        <v>394</v>
      </c>
      <c r="E3588" t="s">
        <v>57</v>
      </c>
      <c r="F3588" t="s">
        <v>55</v>
      </c>
      <c r="G3588" t="s">
        <v>56</v>
      </c>
      <c r="H3588" t="s">
        <v>10</v>
      </c>
      <c r="J3588">
        <v>11.8161778</v>
      </c>
      <c r="K3588">
        <v>1.1363278599999999E-3</v>
      </c>
      <c r="L3588">
        <v>1.3677487E-5</v>
      </c>
      <c r="M3588">
        <v>4.5724428999999998E-5</v>
      </c>
      <c r="N3588">
        <v>4.2066474680000005E-5</v>
      </c>
      <c r="O3588">
        <v>1.3793795E-7</v>
      </c>
      <c r="P3588">
        <v>2.8192206421399999E-4</v>
      </c>
      <c r="X3588" t="s">
        <v>346</v>
      </c>
      <c r="Y3588" t="s">
        <v>347</v>
      </c>
      <c r="Z3588" t="s">
        <v>394</v>
      </c>
      <c r="AA3588" t="s">
        <v>57</v>
      </c>
      <c r="AB3588" t="s">
        <v>55</v>
      </c>
      <c r="AC3588" t="s">
        <v>56</v>
      </c>
      <c r="AD3588" t="s">
        <v>10</v>
      </c>
      <c r="AF3588">
        <v>11.8161778</v>
      </c>
      <c r="AG3588">
        <v>0.22435584400000003</v>
      </c>
      <c r="AH3588">
        <v>2.7004740299999999E-3</v>
      </c>
      <c r="AI3588">
        <v>9.0278006000000001E-3</v>
      </c>
      <c r="AJ3588">
        <v>8.3055765519999998E-3</v>
      </c>
      <c r="AK3588">
        <v>2.85088929E-5</v>
      </c>
      <c r="AL3588">
        <v>5.6559360448000008E-2</v>
      </c>
    </row>
    <row r="3589" spans="1:38" x14ac:dyDescent="0.25">
      <c r="A3589" t="s">
        <v>393</v>
      </c>
      <c r="B3589" s="17" t="s">
        <v>346</v>
      </c>
      <c r="C3589" t="s">
        <v>347</v>
      </c>
      <c r="D3589" t="s">
        <v>394</v>
      </c>
      <c r="E3589" t="s">
        <v>60</v>
      </c>
      <c r="F3589" t="s">
        <v>58</v>
      </c>
      <c r="G3589" t="s">
        <v>59</v>
      </c>
      <c r="H3589" t="s">
        <v>10</v>
      </c>
      <c r="J3589">
        <v>19.422749890000002</v>
      </c>
      <c r="K3589">
        <v>1.931273661E-3</v>
      </c>
      <c r="L3589">
        <v>2.010962093E-5</v>
      </c>
      <c r="M3589">
        <v>6.5935941599999995E-5</v>
      </c>
      <c r="N3589">
        <v>6.0661066271999994E-5</v>
      </c>
      <c r="O3589">
        <v>2.0434575260000002E-7</v>
      </c>
      <c r="P3589">
        <v>5.5715102360100004E-4</v>
      </c>
      <c r="X3589" t="s">
        <v>346</v>
      </c>
      <c r="Y3589" t="s">
        <v>347</v>
      </c>
      <c r="Z3589" t="s">
        <v>394</v>
      </c>
      <c r="AA3589" t="s">
        <v>60</v>
      </c>
      <c r="AB3589" t="s">
        <v>58</v>
      </c>
      <c r="AC3589" t="s">
        <v>59</v>
      </c>
      <c r="AD3589" t="s">
        <v>10</v>
      </c>
      <c r="AF3589">
        <v>19.422749890000002</v>
      </c>
      <c r="AG3589">
        <v>0.60917895239999997</v>
      </c>
      <c r="AH3589">
        <v>6.3431493100000007E-3</v>
      </c>
      <c r="AI3589">
        <v>2.0798081400000001E-2</v>
      </c>
      <c r="AJ3589">
        <v>1.9134234888000003E-2</v>
      </c>
      <c r="AK3589">
        <v>6.7472927099999994E-5</v>
      </c>
      <c r="AL3589">
        <v>0.17403809306780002</v>
      </c>
    </row>
    <row r="3590" spans="1:38" x14ac:dyDescent="0.25">
      <c r="A3590" t="s">
        <v>393</v>
      </c>
      <c r="B3590" s="17" t="s">
        <v>346</v>
      </c>
      <c r="C3590" t="s">
        <v>347</v>
      </c>
      <c r="D3590" t="s">
        <v>394</v>
      </c>
      <c r="E3590" t="s">
        <v>62</v>
      </c>
      <c r="F3590" t="s">
        <v>61</v>
      </c>
      <c r="G3590" t="s">
        <v>59</v>
      </c>
      <c r="H3590" t="s">
        <v>10</v>
      </c>
      <c r="J3590">
        <v>66.387488327699998</v>
      </c>
      <c r="K3590">
        <v>1.2628409561000002E-2</v>
      </c>
      <c r="L3590">
        <v>1.3718831899E-4</v>
      </c>
      <c r="M3590">
        <v>4.8768854020000003E-4</v>
      </c>
      <c r="N3590">
        <v>4.4867345698400008E-4</v>
      </c>
      <c r="O3590">
        <v>1.3632606749E-6</v>
      </c>
      <c r="P3590">
        <v>3.9275617421485991E-3</v>
      </c>
      <c r="X3590" t="s">
        <v>346</v>
      </c>
      <c r="Y3590" t="s">
        <v>347</v>
      </c>
      <c r="Z3590" t="s">
        <v>394</v>
      </c>
      <c r="AA3590" t="s">
        <v>62</v>
      </c>
      <c r="AB3590" t="s">
        <v>61</v>
      </c>
      <c r="AC3590" t="s">
        <v>59</v>
      </c>
      <c r="AD3590" t="s">
        <v>10</v>
      </c>
      <c r="AF3590">
        <v>66.387488327699998</v>
      </c>
      <c r="AG3590">
        <v>3.9833613560000001</v>
      </c>
      <c r="AH3590">
        <v>4.3273124172999999E-2</v>
      </c>
      <c r="AI3590">
        <v>0.15383089521000001</v>
      </c>
      <c r="AJ3590">
        <v>0.1415244235932</v>
      </c>
      <c r="AK3590">
        <v>4.5013513736E-4</v>
      </c>
      <c r="AL3590">
        <v>1.2342730140552503</v>
      </c>
    </row>
    <row r="3591" spans="1:38" x14ac:dyDescent="0.25">
      <c r="A3591" t="s">
        <v>393</v>
      </c>
      <c r="B3591" s="17" t="s">
        <v>346</v>
      </c>
      <c r="C3591" t="s">
        <v>347</v>
      </c>
      <c r="D3591" t="s">
        <v>394</v>
      </c>
      <c r="E3591" t="s">
        <v>64</v>
      </c>
      <c r="F3591" t="s">
        <v>63</v>
      </c>
      <c r="G3591" t="s">
        <v>59</v>
      </c>
      <c r="H3591" t="s">
        <v>10</v>
      </c>
      <c r="J3591">
        <v>1.0782516000000001E-2</v>
      </c>
      <c r="K3591">
        <v>5.3454222999999997E-6</v>
      </c>
      <c r="L3591">
        <v>5.2400703999999999E-8</v>
      </c>
      <c r="M3591">
        <v>1.7984473000000001E-7</v>
      </c>
      <c r="N3591">
        <v>1.6545715160000001E-7</v>
      </c>
      <c r="O3591">
        <v>5.2599308000000003E-10</v>
      </c>
      <c r="P3591">
        <v>1.4603016945000004E-6</v>
      </c>
      <c r="X3591" t="s">
        <v>346</v>
      </c>
      <c r="Y3591" t="s">
        <v>347</v>
      </c>
      <c r="Z3591" t="s">
        <v>394</v>
      </c>
      <c r="AA3591" t="s">
        <v>64</v>
      </c>
      <c r="AB3591" t="s">
        <v>63</v>
      </c>
      <c r="AC3591" t="s">
        <v>59</v>
      </c>
      <c r="AD3591" t="s">
        <v>10</v>
      </c>
      <c r="AF3591">
        <v>1.0782516000000001E-2</v>
      </c>
      <c r="AG3591">
        <v>1.6860991E-3</v>
      </c>
      <c r="AH3591">
        <v>1.6528678E-5</v>
      </c>
      <c r="AI3591">
        <v>5.6728175000000002E-5</v>
      </c>
      <c r="AJ3591">
        <v>5.2189921000000004E-5</v>
      </c>
      <c r="AK3591">
        <v>1.7367768000000001E-7</v>
      </c>
      <c r="AL3591">
        <v>4.5972871446000007E-4</v>
      </c>
    </row>
    <row r="3592" spans="1:38" x14ac:dyDescent="0.25">
      <c r="A3592" t="s">
        <v>393</v>
      </c>
      <c r="B3592" s="17" t="s">
        <v>346</v>
      </c>
      <c r="C3592" t="s">
        <v>347</v>
      </c>
      <c r="D3592" t="s">
        <v>394</v>
      </c>
      <c r="E3592" t="s">
        <v>66</v>
      </c>
      <c r="F3592" t="s">
        <v>65</v>
      </c>
      <c r="G3592" t="s">
        <v>59</v>
      </c>
      <c r="H3592" t="s">
        <v>10</v>
      </c>
      <c r="J3592">
        <v>0.23623522999999999</v>
      </c>
      <c r="K3592">
        <v>8.4240323999999999E-5</v>
      </c>
      <c r="L3592">
        <v>8.2580044E-7</v>
      </c>
      <c r="M3592">
        <v>2.8342341999999999E-6</v>
      </c>
      <c r="N3592">
        <v>2.6074954640000001E-6</v>
      </c>
      <c r="O3592">
        <v>8.2893025999999995E-9</v>
      </c>
      <c r="P3592">
        <v>2.4209736902000003E-5</v>
      </c>
      <c r="X3592" t="s">
        <v>346</v>
      </c>
      <c r="Y3592" t="s">
        <v>347</v>
      </c>
      <c r="Z3592" t="s">
        <v>394</v>
      </c>
      <c r="AA3592" t="s">
        <v>66</v>
      </c>
      <c r="AB3592" t="s">
        <v>65</v>
      </c>
      <c r="AC3592" t="s">
        <v>59</v>
      </c>
      <c r="AD3592" t="s">
        <v>10</v>
      </c>
      <c r="AF3592">
        <v>0.23623522999999999</v>
      </c>
      <c r="AG3592">
        <v>2.6571805E-2</v>
      </c>
      <c r="AH3592">
        <v>2.6048105999999999E-4</v>
      </c>
      <c r="AI3592">
        <v>8.9399848000000005E-4</v>
      </c>
      <c r="AJ3592">
        <v>8.2247860160000004E-4</v>
      </c>
      <c r="AK3592">
        <v>2.7370451999999999E-6</v>
      </c>
      <c r="AL3592">
        <v>7.626736500600001E-3</v>
      </c>
    </row>
    <row r="3593" spans="1:38" x14ac:dyDescent="0.25">
      <c r="A3593" t="s">
        <v>393</v>
      </c>
      <c r="B3593" s="17" t="s">
        <v>346</v>
      </c>
      <c r="C3593" t="s">
        <v>347</v>
      </c>
      <c r="D3593" t="s">
        <v>394</v>
      </c>
      <c r="E3593" t="s">
        <v>69</v>
      </c>
      <c r="F3593" t="s">
        <v>67</v>
      </c>
      <c r="G3593" t="s">
        <v>68</v>
      </c>
      <c r="H3593" t="s">
        <v>10</v>
      </c>
      <c r="J3593">
        <v>10.29195</v>
      </c>
      <c r="K3593">
        <v>1.4083004E-2</v>
      </c>
      <c r="L3593">
        <v>7.7435208000000002E-5</v>
      </c>
      <c r="M3593">
        <v>5.0642237000000001E-4</v>
      </c>
      <c r="N3593">
        <v>4.6590858040000005E-4</v>
      </c>
      <c r="O3593">
        <v>7.9511550999999995E-7</v>
      </c>
      <c r="P3593">
        <v>3.5466888846100004E-3</v>
      </c>
      <c r="X3593" t="s">
        <v>346</v>
      </c>
      <c r="Y3593" t="s">
        <v>347</v>
      </c>
      <c r="Z3593" t="s">
        <v>394</v>
      </c>
      <c r="AA3593" t="s">
        <v>69</v>
      </c>
      <c r="AB3593" t="s">
        <v>67</v>
      </c>
      <c r="AC3593" t="s">
        <v>68</v>
      </c>
      <c r="AD3593" t="s">
        <v>10</v>
      </c>
      <c r="AF3593">
        <v>10.29195</v>
      </c>
      <c r="AG3593">
        <v>4.4421815999999996</v>
      </c>
      <c r="AH3593">
        <v>2.4425276999999999E-2</v>
      </c>
      <c r="AI3593">
        <v>0.15974009</v>
      </c>
      <c r="AJ3593">
        <v>0.1469608828</v>
      </c>
      <c r="AK3593">
        <v>2.6253919E-4</v>
      </c>
      <c r="AL3593">
        <v>1.1176998907899998</v>
      </c>
    </row>
    <row r="3594" spans="1:38" x14ac:dyDescent="0.25">
      <c r="A3594" t="s">
        <v>393</v>
      </c>
      <c r="B3594" s="17" t="s">
        <v>346</v>
      </c>
      <c r="C3594" t="s">
        <v>347</v>
      </c>
      <c r="D3594" t="s">
        <v>394</v>
      </c>
      <c r="E3594" t="s">
        <v>71</v>
      </c>
      <c r="F3594" t="s">
        <v>8</v>
      </c>
      <c r="G3594" t="s">
        <v>9</v>
      </c>
      <c r="H3594" t="s">
        <v>70</v>
      </c>
      <c r="J3594">
        <v>310.32031000000001</v>
      </c>
      <c r="K3594">
        <v>6.8449832000000002E-2</v>
      </c>
      <c r="L3594">
        <v>9.8361727E-4</v>
      </c>
      <c r="M3594">
        <v>1.2616947E-4</v>
      </c>
      <c r="N3594">
        <v>1.160759124E-4</v>
      </c>
      <c r="O3594">
        <v>9.4429533000000005E-6</v>
      </c>
      <c r="P3594">
        <v>7.9391600549100008E-3</v>
      </c>
      <c r="X3594" t="s">
        <v>346</v>
      </c>
      <c r="Y3594" t="s">
        <v>347</v>
      </c>
      <c r="Z3594" t="s">
        <v>394</v>
      </c>
      <c r="AA3594" t="s">
        <v>71</v>
      </c>
      <c r="AB3594" t="s">
        <v>8</v>
      </c>
      <c r="AC3594" t="s">
        <v>9</v>
      </c>
      <c r="AD3594" t="s">
        <v>70</v>
      </c>
      <c r="AF3594">
        <v>310.32031000000001</v>
      </c>
      <c r="AG3594">
        <v>18.973503000000001</v>
      </c>
      <c r="AH3594">
        <v>0.33836265999999998</v>
      </c>
      <c r="AI3594">
        <v>3.6275241999999999E-2</v>
      </c>
      <c r="AJ3594">
        <v>3.3373222639999998E-2</v>
      </c>
      <c r="AK3594">
        <v>2.8420174000000002E-3</v>
      </c>
      <c r="AL3594">
        <v>2.1484206985239998</v>
      </c>
    </row>
    <row r="3595" spans="1:38" x14ac:dyDescent="0.25">
      <c r="A3595" t="s">
        <v>393</v>
      </c>
      <c r="B3595" s="17" t="s">
        <v>346</v>
      </c>
      <c r="C3595" t="s">
        <v>347</v>
      </c>
      <c r="D3595" t="s">
        <v>394</v>
      </c>
      <c r="E3595" t="s">
        <v>72</v>
      </c>
      <c r="F3595" t="s">
        <v>14</v>
      </c>
      <c r="G3595" t="s">
        <v>9</v>
      </c>
      <c r="H3595" t="s">
        <v>70</v>
      </c>
      <c r="J3595">
        <v>3056.5164</v>
      </c>
      <c r="K3595">
        <v>0.76669765000000001</v>
      </c>
      <c r="L3595">
        <v>8.7347012000000002E-3</v>
      </c>
      <c r="M3595">
        <v>1.2464685000000001E-3</v>
      </c>
      <c r="N3595">
        <v>1.1467510200000002E-3</v>
      </c>
      <c r="O3595">
        <v>9.9365265000000007E-5</v>
      </c>
      <c r="P3595">
        <v>8.8187140938399994E-2</v>
      </c>
      <c r="X3595" t="s">
        <v>346</v>
      </c>
      <c r="Y3595" t="s">
        <v>347</v>
      </c>
      <c r="Z3595" t="s">
        <v>394</v>
      </c>
      <c r="AA3595" t="s">
        <v>72</v>
      </c>
      <c r="AB3595" t="s">
        <v>14</v>
      </c>
      <c r="AC3595" t="s">
        <v>9</v>
      </c>
      <c r="AD3595" t="s">
        <v>70</v>
      </c>
      <c r="AF3595">
        <v>3056.5164</v>
      </c>
      <c r="AG3595">
        <v>212.51975999999999</v>
      </c>
      <c r="AH3595">
        <v>3.0047223999999999</v>
      </c>
      <c r="AI3595">
        <v>0.35837463000000003</v>
      </c>
      <c r="AJ3595">
        <v>0.32970465960000006</v>
      </c>
      <c r="AK3595">
        <v>2.9905668E-2</v>
      </c>
      <c r="AL3595">
        <v>24.297494724700002</v>
      </c>
    </row>
    <row r="3596" spans="1:38" x14ac:dyDescent="0.25">
      <c r="A3596" t="s">
        <v>393</v>
      </c>
      <c r="B3596" s="17" t="s">
        <v>346</v>
      </c>
      <c r="C3596" t="s">
        <v>347</v>
      </c>
      <c r="D3596" t="s">
        <v>394</v>
      </c>
      <c r="E3596" t="s">
        <v>74</v>
      </c>
      <c r="F3596" t="s">
        <v>73</v>
      </c>
      <c r="G3596" t="s">
        <v>9</v>
      </c>
      <c r="H3596" t="s">
        <v>70</v>
      </c>
      <c r="J3596">
        <v>113.26261</v>
      </c>
      <c r="K3596">
        <v>0.56729399999999996</v>
      </c>
      <c r="L3596">
        <v>4.7924565000000002E-3</v>
      </c>
      <c r="M3596">
        <v>2.6913802000000001E-4</v>
      </c>
      <c r="N3596">
        <v>2.476069784E-4</v>
      </c>
      <c r="O3596">
        <v>4.6299257999999997E-5</v>
      </c>
      <c r="P3596">
        <v>1.4709883776300002E-2</v>
      </c>
      <c r="X3596" t="s">
        <v>346</v>
      </c>
      <c r="Y3596" t="s">
        <v>347</v>
      </c>
      <c r="Z3596" t="s">
        <v>394</v>
      </c>
      <c r="AA3596" t="s">
        <v>74</v>
      </c>
      <c r="AB3596" t="s">
        <v>73</v>
      </c>
      <c r="AC3596" t="s">
        <v>9</v>
      </c>
      <c r="AD3596" t="s">
        <v>70</v>
      </c>
      <c r="AF3596">
        <v>113.26261</v>
      </c>
      <c r="AG3596">
        <v>157.24733000000001</v>
      </c>
      <c r="AH3596">
        <v>1.6485970000000001</v>
      </c>
      <c r="AI3596">
        <v>7.7380410999999996E-2</v>
      </c>
      <c r="AJ3596">
        <v>7.1189978119999997E-2</v>
      </c>
      <c r="AK3596">
        <v>1.393455E-2</v>
      </c>
      <c r="AL3596">
        <v>4.3655627656</v>
      </c>
    </row>
    <row r="3597" spans="1:38" x14ac:dyDescent="0.25">
      <c r="A3597" t="s">
        <v>393</v>
      </c>
      <c r="B3597" s="17" t="s">
        <v>346</v>
      </c>
      <c r="C3597" t="s">
        <v>347</v>
      </c>
      <c r="D3597" t="s">
        <v>394</v>
      </c>
      <c r="E3597" t="s">
        <v>75</v>
      </c>
      <c r="F3597" t="s">
        <v>16</v>
      </c>
      <c r="G3597" t="s">
        <v>9</v>
      </c>
      <c r="H3597" t="s">
        <v>70</v>
      </c>
      <c r="J3597">
        <v>93.832047983999999</v>
      </c>
      <c r="K3597">
        <v>0.108534822612</v>
      </c>
      <c r="L3597">
        <v>1.22561096382E-3</v>
      </c>
      <c r="M3597">
        <v>3.3876198680799994E-5</v>
      </c>
      <c r="N3597">
        <v>3.1166102786336008E-5</v>
      </c>
      <c r="O3597">
        <v>6.7714920371000008E-6</v>
      </c>
      <c r="P3597">
        <v>4.9250423653665705E-3</v>
      </c>
      <c r="X3597" t="s">
        <v>346</v>
      </c>
      <c r="Y3597" t="s">
        <v>347</v>
      </c>
      <c r="Z3597" t="s">
        <v>394</v>
      </c>
      <c r="AA3597" t="s">
        <v>75</v>
      </c>
      <c r="AB3597" t="s">
        <v>16</v>
      </c>
      <c r="AC3597" t="s">
        <v>9</v>
      </c>
      <c r="AD3597" t="s">
        <v>70</v>
      </c>
      <c r="AF3597">
        <v>93.832047983999999</v>
      </c>
      <c r="AG3597">
        <v>30.084606404899997</v>
      </c>
      <c r="AH3597">
        <v>0.42160820335899996</v>
      </c>
      <c r="AI3597">
        <v>9.7398133882000016E-3</v>
      </c>
      <c r="AJ3597">
        <v>8.9606283171439986E-3</v>
      </c>
      <c r="AK3597">
        <v>2.0379959407100003E-3</v>
      </c>
      <c r="AL3597">
        <v>1.2951309948556482</v>
      </c>
    </row>
    <row r="3598" spans="1:38" x14ac:dyDescent="0.25">
      <c r="A3598" t="s">
        <v>393</v>
      </c>
      <c r="B3598" s="17" t="s">
        <v>346</v>
      </c>
      <c r="C3598" t="s">
        <v>347</v>
      </c>
      <c r="D3598" t="s">
        <v>394</v>
      </c>
      <c r="E3598" t="s">
        <v>77</v>
      </c>
      <c r="F3598" t="s">
        <v>76</v>
      </c>
      <c r="G3598" t="s">
        <v>19</v>
      </c>
      <c r="H3598" t="s">
        <v>70</v>
      </c>
      <c r="J3598">
        <v>0.77922531699999997</v>
      </c>
      <c r="K3598">
        <v>2.7896825870000002E-3</v>
      </c>
      <c r="L3598">
        <v>4.1129369049999997E-5</v>
      </c>
      <c r="M3598">
        <v>1.4560678920000001E-6</v>
      </c>
      <c r="N3598">
        <v>1.3395824606400001E-6</v>
      </c>
      <c r="O3598">
        <v>2.6236397590000003E-7</v>
      </c>
      <c r="P3598">
        <v>8.236103964555399E-5</v>
      </c>
      <c r="X3598" t="s">
        <v>346</v>
      </c>
      <c r="Y3598" t="s">
        <v>347</v>
      </c>
      <c r="Z3598" t="s">
        <v>394</v>
      </c>
      <c r="AA3598" t="s">
        <v>77</v>
      </c>
      <c r="AB3598" t="s">
        <v>76</v>
      </c>
      <c r="AC3598" t="s">
        <v>19</v>
      </c>
      <c r="AD3598" t="s">
        <v>70</v>
      </c>
      <c r="AF3598">
        <v>0.77922531699999997</v>
      </c>
      <c r="AG3598">
        <v>0.72282879469999994</v>
      </c>
      <c r="AH3598">
        <v>1.3225552690000001E-2</v>
      </c>
      <c r="AI3598">
        <v>3.913299372E-4</v>
      </c>
      <c r="AJ3598">
        <v>3.6002354222400003E-4</v>
      </c>
      <c r="AK3598">
        <v>7.38122717E-5</v>
      </c>
      <c r="AL3598">
        <v>2.2875948609263005E-2</v>
      </c>
    </row>
    <row r="3599" spans="1:38" x14ac:dyDescent="0.25">
      <c r="A3599" t="s">
        <v>393</v>
      </c>
      <c r="B3599" s="17" t="s">
        <v>346</v>
      </c>
      <c r="C3599" t="s">
        <v>347</v>
      </c>
      <c r="D3599" t="s">
        <v>394</v>
      </c>
      <c r="E3599" t="s">
        <v>78</v>
      </c>
      <c r="F3599" t="s">
        <v>18</v>
      </c>
      <c r="G3599" t="s">
        <v>19</v>
      </c>
      <c r="H3599" t="s">
        <v>70</v>
      </c>
      <c r="J3599">
        <v>3.0517967E-2</v>
      </c>
      <c r="K3599">
        <v>2.4499634000000001E-5</v>
      </c>
      <c r="L3599">
        <v>2.8412208000000001E-7</v>
      </c>
      <c r="M3599">
        <v>9.4470796000000007E-9</v>
      </c>
      <c r="N3599">
        <v>8.6913132320000003E-9</v>
      </c>
      <c r="O3599">
        <v>1.9485281999999999E-9</v>
      </c>
      <c r="P3599">
        <v>7.7292136370999989E-7</v>
      </c>
      <c r="X3599" t="s">
        <v>346</v>
      </c>
      <c r="Y3599" t="s">
        <v>347</v>
      </c>
      <c r="Z3599" t="s">
        <v>394</v>
      </c>
      <c r="AA3599" t="s">
        <v>78</v>
      </c>
      <c r="AB3599" t="s">
        <v>18</v>
      </c>
      <c r="AC3599" t="s">
        <v>19</v>
      </c>
      <c r="AD3599" t="s">
        <v>70</v>
      </c>
      <c r="AF3599">
        <v>3.0517967E-2</v>
      </c>
      <c r="AG3599">
        <v>6.3480487999999996E-3</v>
      </c>
      <c r="AH3599">
        <v>9.1362250000000001E-5</v>
      </c>
      <c r="AI3599">
        <v>2.5389787999999999E-6</v>
      </c>
      <c r="AJ3599">
        <v>2.3358604960000002E-6</v>
      </c>
      <c r="AK3599">
        <v>5.4819003000000004E-7</v>
      </c>
      <c r="AL3599">
        <v>2.0965805098E-4</v>
      </c>
    </row>
    <row r="3600" spans="1:38" x14ac:dyDescent="0.25">
      <c r="A3600" t="s">
        <v>393</v>
      </c>
      <c r="B3600" s="17" t="s">
        <v>346</v>
      </c>
      <c r="C3600" t="s">
        <v>347</v>
      </c>
      <c r="D3600" t="s">
        <v>394</v>
      </c>
      <c r="E3600" t="s">
        <v>79</v>
      </c>
      <c r="F3600" t="s">
        <v>21</v>
      </c>
      <c r="G3600" t="s">
        <v>19</v>
      </c>
      <c r="H3600" t="s">
        <v>70</v>
      </c>
      <c r="J3600">
        <v>9.0080887800000013</v>
      </c>
      <c r="K3600">
        <v>5.0738480699999994E-3</v>
      </c>
      <c r="L3600">
        <v>6.4532533900000001E-5</v>
      </c>
      <c r="M3600">
        <v>5.8630420000000003E-6</v>
      </c>
      <c r="N3600">
        <v>5.3939986400000005E-6</v>
      </c>
      <c r="O3600">
        <v>4.7974655900000006E-7</v>
      </c>
      <c r="P3600">
        <v>2.8880894340300002E-4</v>
      </c>
      <c r="X3600" t="s">
        <v>346</v>
      </c>
      <c r="Y3600" t="s">
        <v>347</v>
      </c>
      <c r="Z3600" t="s">
        <v>394</v>
      </c>
      <c r="AA3600" t="s">
        <v>79</v>
      </c>
      <c r="AB3600" t="s">
        <v>21</v>
      </c>
      <c r="AC3600" t="s">
        <v>19</v>
      </c>
      <c r="AD3600" t="s">
        <v>70</v>
      </c>
      <c r="AF3600">
        <v>9.0080887800000013</v>
      </c>
      <c r="AG3600">
        <v>1.3146739699999999</v>
      </c>
      <c r="AH3600">
        <v>2.0751071999999999E-2</v>
      </c>
      <c r="AI3600">
        <v>1.575739653E-3</v>
      </c>
      <c r="AJ3600">
        <v>1.44968048076E-3</v>
      </c>
      <c r="AK3600">
        <v>1.3496970400000001E-4</v>
      </c>
      <c r="AL3600">
        <v>7.9256809640999987E-2</v>
      </c>
    </row>
    <row r="3601" spans="1:38" x14ac:dyDescent="0.25">
      <c r="A3601" t="s">
        <v>393</v>
      </c>
      <c r="B3601" s="17" t="s">
        <v>346</v>
      </c>
      <c r="C3601" t="s">
        <v>347</v>
      </c>
      <c r="D3601" t="s">
        <v>394</v>
      </c>
      <c r="E3601" t="s">
        <v>81</v>
      </c>
      <c r="F3601" t="s">
        <v>80</v>
      </c>
      <c r="G3601" t="s">
        <v>19</v>
      </c>
      <c r="H3601" t="s">
        <v>70</v>
      </c>
      <c r="J3601">
        <v>0.88339327000000001</v>
      </c>
      <c r="K3601">
        <v>4.9009824909999992E-3</v>
      </c>
      <c r="L3601">
        <v>5.96963278E-5</v>
      </c>
      <c r="M3601">
        <v>2.4475345399999998E-6</v>
      </c>
      <c r="N3601">
        <v>2.2517317767999998E-6</v>
      </c>
      <c r="O3601">
        <v>4.6115474700000004E-7</v>
      </c>
      <c r="P3601">
        <v>1.3097507561139E-4</v>
      </c>
      <c r="X3601" t="s">
        <v>346</v>
      </c>
      <c r="Y3601" t="s">
        <v>347</v>
      </c>
      <c r="Z3601" t="s">
        <v>394</v>
      </c>
      <c r="AA3601" t="s">
        <v>81</v>
      </c>
      <c r="AB3601" t="s">
        <v>80</v>
      </c>
      <c r="AC3601" t="s">
        <v>19</v>
      </c>
      <c r="AD3601" t="s">
        <v>70</v>
      </c>
      <c r="AF3601">
        <v>0.88339327000000001</v>
      </c>
      <c r="AG3601">
        <v>1.2698832623999998</v>
      </c>
      <c r="AH3601">
        <v>1.9195941189999999E-2</v>
      </c>
      <c r="AI3601">
        <v>6.5779455300000002E-4</v>
      </c>
      <c r="AJ3601">
        <v>6.0517098876000002E-4</v>
      </c>
      <c r="AK3601">
        <v>1.2973916160000001E-4</v>
      </c>
      <c r="AL3601">
        <v>3.6450066909859989E-2</v>
      </c>
    </row>
    <row r="3602" spans="1:38" x14ac:dyDescent="0.25">
      <c r="A3602" t="s">
        <v>393</v>
      </c>
      <c r="B3602" s="17" t="s">
        <v>346</v>
      </c>
      <c r="C3602" t="s">
        <v>347</v>
      </c>
      <c r="D3602" t="s">
        <v>394</v>
      </c>
      <c r="E3602" t="s">
        <v>82</v>
      </c>
      <c r="F3602" t="s">
        <v>23</v>
      </c>
      <c r="G3602" t="s">
        <v>19</v>
      </c>
      <c r="H3602" t="s">
        <v>70</v>
      </c>
      <c r="J3602">
        <v>9.4373755258000003</v>
      </c>
      <c r="K3602">
        <v>1.0798926445000001E-2</v>
      </c>
      <c r="L3602">
        <v>1.3363466305000001E-4</v>
      </c>
      <c r="M3602">
        <v>7.0142071090999998E-6</v>
      </c>
      <c r="N3602">
        <v>6.4530705403719995E-6</v>
      </c>
      <c r="O3602">
        <v>9.1405725049999995E-7</v>
      </c>
      <c r="P3602">
        <v>4.3395809320425E-4</v>
      </c>
      <c r="X3602" t="s">
        <v>346</v>
      </c>
      <c r="Y3602" t="s">
        <v>347</v>
      </c>
      <c r="Z3602" t="s">
        <v>394</v>
      </c>
      <c r="AA3602" t="s">
        <v>82</v>
      </c>
      <c r="AB3602" t="s">
        <v>23</v>
      </c>
      <c r="AC3602" t="s">
        <v>19</v>
      </c>
      <c r="AD3602" t="s">
        <v>70</v>
      </c>
      <c r="AF3602">
        <v>9.4373755258000003</v>
      </c>
      <c r="AG3602">
        <v>2.7980869478000003</v>
      </c>
      <c r="AH3602">
        <v>4.2971538779999999E-2</v>
      </c>
      <c r="AI3602">
        <v>1.8851245710999999E-3</v>
      </c>
      <c r="AJ3602">
        <v>1.7343146054120001E-3</v>
      </c>
      <c r="AK3602">
        <v>2.5715667573000003E-4</v>
      </c>
      <c r="AL3602">
        <v>0.117738238831589</v>
      </c>
    </row>
    <row r="3603" spans="1:38" x14ac:dyDescent="0.25">
      <c r="A3603" t="s">
        <v>393</v>
      </c>
      <c r="B3603" s="17" t="s">
        <v>346</v>
      </c>
      <c r="C3603" t="s">
        <v>347</v>
      </c>
      <c r="D3603" t="s">
        <v>394</v>
      </c>
      <c r="E3603" t="s">
        <v>84</v>
      </c>
      <c r="F3603" t="s">
        <v>83</v>
      </c>
      <c r="G3603" t="s">
        <v>19</v>
      </c>
      <c r="H3603" t="s">
        <v>70</v>
      </c>
      <c r="J3603">
        <v>1.733420492</v>
      </c>
      <c r="K3603">
        <v>4.4747228692000006E-3</v>
      </c>
      <c r="L3603">
        <v>5.063083456E-5</v>
      </c>
      <c r="M3603">
        <v>3.044405637E-6</v>
      </c>
      <c r="N3603">
        <v>2.8008531860399998E-6</v>
      </c>
      <c r="O3603">
        <v>3.8447027659999997E-7</v>
      </c>
      <c r="P3603">
        <v>1.6345328030411402E-4</v>
      </c>
      <c r="X3603" t="s">
        <v>346</v>
      </c>
      <c r="Y3603" t="s">
        <v>347</v>
      </c>
      <c r="Z3603" t="s">
        <v>394</v>
      </c>
      <c r="AA3603" t="s">
        <v>84</v>
      </c>
      <c r="AB3603" t="s">
        <v>83</v>
      </c>
      <c r="AC3603" t="s">
        <v>19</v>
      </c>
      <c r="AD3603" t="s">
        <v>70</v>
      </c>
      <c r="AF3603">
        <v>1.733420492</v>
      </c>
      <c r="AG3603">
        <v>1.1594359672000001</v>
      </c>
      <c r="AH3603">
        <v>1.6280842409999999E-2</v>
      </c>
      <c r="AI3603">
        <v>8.1820853969999992E-4</v>
      </c>
      <c r="AJ3603">
        <v>7.5275185652400013E-4</v>
      </c>
      <c r="AK3603">
        <v>1.0816510150000001E-4</v>
      </c>
      <c r="AL3603">
        <v>4.5263981952462007E-2</v>
      </c>
    </row>
    <row r="3604" spans="1:38" x14ac:dyDescent="0.25">
      <c r="A3604" t="s">
        <v>393</v>
      </c>
      <c r="B3604" s="17" t="s">
        <v>346</v>
      </c>
      <c r="C3604" t="s">
        <v>347</v>
      </c>
      <c r="D3604" t="s">
        <v>394</v>
      </c>
      <c r="E3604" t="s">
        <v>85</v>
      </c>
      <c r="F3604" t="s">
        <v>25</v>
      </c>
      <c r="G3604" t="s">
        <v>19</v>
      </c>
      <c r="H3604" t="s">
        <v>70</v>
      </c>
      <c r="J3604">
        <v>0.1249202331</v>
      </c>
      <c r="K3604">
        <v>2.2216891699999999E-4</v>
      </c>
      <c r="L3604">
        <v>2.5665948900000004E-6</v>
      </c>
      <c r="M3604">
        <v>2.124652833E-7</v>
      </c>
      <c r="N3604">
        <v>1.9546806063600003E-7</v>
      </c>
      <c r="O3604">
        <v>1.9787447079999999E-8</v>
      </c>
      <c r="P3604">
        <v>9.6742160950200002E-6</v>
      </c>
      <c r="X3604" t="s">
        <v>346</v>
      </c>
      <c r="Y3604" t="s">
        <v>347</v>
      </c>
      <c r="Z3604" t="s">
        <v>394</v>
      </c>
      <c r="AA3604" t="s">
        <v>85</v>
      </c>
      <c r="AB3604" t="s">
        <v>25</v>
      </c>
      <c r="AC3604" t="s">
        <v>19</v>
      </c>
      <c r="AD3604" t="s">
        <v>70</v>
      </c>
      <c r="AF3604">
        <v>0.1249202331</v>
      </c>
      <c r="AG3604">
        <v>5.7565721100000002E-2</v>
      </c>
      <c r="AH3604">
        <v>8.2531380999999995E-4</v>
      </c>
      <c r="AI3604">
        <v>5.7101752600000001E-5</v>
      </c>
      <c r="AJ3604">
        <v>5.2533612392000005E-5</v>
      </c>
      <c r="AK3604">
        <v>5.5669097400000002E-6</v>
      </c>
      <c r="AL3604">
        <v>2.6844156520479997E-3</v>
      </c>
    </row>
    <row r="3605" spans="1:38" x14ac:dyDescent="0.25">
      <c r="A3605" t="s">
        <v>393</v>
      </c>
      <c r="B3605" s="17" t="s">
        <v>346</v>
      </c>
      <c r="C3605" t="s">
        <v>347</v>
      </c>
      <c r="D3605" t="s">
        <v>394</v>
      </c>
      <c r="E3605" t="s">
        <v>87</v>
      </c>
      <c r="F3605" t="s">
        <v>86</v>
      </c>
      <c r="G3605" t="s">
        <v>19</v>
      </c>
      <c r="H3605" t="s">
        <v>70</v>
      </c>
      <c r="J3605">
        <v>2.7490582341000001</v>
      </c>
      <c r="K3605">
        <v>8.3060284212999984E-3</v>
      </c>
      <c r="L3605">
        <v>1.2860596721200001E-4</v>
      </c>
      <c r="M3605">
        <v>6.177592784500001E-6</v>
      </c>
      <c r="N3605">
        <v>5.6833853617400004E-6</v>
      </c>
      <c r="O3605">
        <v>8.0992502084999988E-7</v>
      </c>
      <c r="P3605">
        <v>3.0705517662890002E-4</v>
      </c>
      <c r="X3605" t="s">
        <v>346</v>
      </c>
      <c r="Y3605" t="s">
        <v>347</v>
      </c>
      <c r="Z3605" t="s">
        <v>394</v>
      </c>
      <c r="AA3605" t="s">
        <v>87</v>
      </c>
      <c r="AB3605" t="s">
        <v>86</v>
      </c>
      <c r="AC3605" t="s">
        <v>19</v>
      </c>
      <c r="AD3605" t="s">
        <v>70</v>
      </c>
      <c r="AF3605">
        <v>2.7490582341000001</v>
      </c>
      <c r="AG3605">
        <v>2.1521575370499999</v>
      </c>
      <c r="AH3605">
        <v>4.1354511436400003E-2</v>
      </c>
      <c r="AI3605">
        <v>1.6602775968000002E-3</v>
      </c>
      <c r="AJ3605">
        <v>1.5274553890560004E-3</v>
      </c>
      <c r="AK3605">
        <v>2.2786060223300002E-4</v>
      </c>
      <c r="AL3605">
        <v>8.5287563880850986E-2</v>
      </c>
    </row>
    <row r="3606" spans="1:38" x14ac:dyDescent="0.25">
      <c r="A3606" t="s">
        <v>393</v>
      </c>
      <c r="B3606" s="17" t="s">
        <v>346</v>
      </c>
      <c r="C3606" t="s">
        <v>347</v>
      </c>
      <c r="D3606" t="s">
        <v>394</v>
      </c>
      <c r="E3606" t="s">
        <v>89</v>
      </c>
      <c r="F3606" t="s">
        <v>88</v>
      </c>
      <c r="G3606" t="s">
        <v>19</v>
      </c>
      <c r="H3606" t="s">
        <v>70</v>
      </c>
      <c r="J3606">
        <v>9.1480668259999991</v>
      </c>
      <c r="K3606">
        <v>2.5426710039999998E-3</v>
      </c>
      <c r="L3606">
        <v>5.468456243E-5</v>
      </c>
      <c r="M3606">
        <v>3.4264192349999999E-6</v>
      </c>
      <c r="N3606">
        <v>3.1523056961999995E-6</v>
      </c>
      <c r="O3606">
        <v>2.75256457E-7</v>
      </c>
      <c r="P3606">
        <v>1.7813697082062803E-4</v>
      </c>
      <c r="X3606" t="s">
        <v>346</v>
      </c>
      <c r="Y3606" t="s">
        <v>347</v>
      </c>
      <c r="Z3606" t="s">
        <v>394</v>
      </c>
      <c r="AA3606" t="s">
        <v>89</v>
      </c>
      <c r="AB3606" t="s">
        <v>88</v>
      </c>
      <c r="AC3606" t="s">
        <v>19</v>
      </c>
      <c r="AD3606" t="s">
        <v>70</v>
      </c>
      <c r="AF3606">
        <v>9.1480668259999991</v>
      </c>
      <c r="AG3606">
        <v>0.65882616319999987</v>
      </c>
      <c r="AH3606">
        <v>1.7584357250000002E-2</v>
      </c>
      <c r="AI3606">
        <v>9.2087779730000007E-4</v>
      </c>
      <c r="AJ3606">
        <v>8.4720757351599999E-4</v>
      </c>
      <c r="AK3606">
        <v>7.7439387499999998E-5</v>
      </c>
      <c r="AL3606">
        <v>4.8593112512517987E-2</v>
      </c>
    </row>
    <row r="3607" spans="1:38" x14ac:dyDescent="0.25">
      <c r="A3607" t="s">
        <v>393</v>
      </c>
      <c r="B3607" s="17" t="s">
        <v>346</v>
      </c>
      <c r="C3607" t="s">
        <v>347</v>
      </c>
      <c r="D3607" t="s">
        <v>394</v>
      </c>
      <c r="E3607" t="s">
        <v>90</v>
      </c>
      <c r="F3607" t="s">
        <v>27</v>
      </c>
      <c r="G3607" t="s">
        <v>19</v>
      </c>
      <c r="H3607" t="s">
        <v>70</v>
      </c>
      <c r="J3607">
        <v>3.3854594960000002</v>
      </c>
      <c r="K3607">
        <v>1.9221051432999996E-2</v>
      </c>
      <c r="L3607">
        <v>1.813113839E-4</v>
      </c>
      <c r="M3607">
        <v>9.4721827600000015E-6</v>
      </c>
      <c r="N3607">
        <v>8.7144081392000014E-6</v>
      </c>
      <c r="O3607">
        <v>1.6887773469999999E-6</v>
      </c>
      <c r="P3607">
        <v>4.7022279148398996E-4</v>
      </c>
      <c r="X3607" t="s">
        <v>346</v>
      </c>
      <c r="Y3607" t="s">
        <v>347</v>
      </c>
      <c r="Z3607" t="s">
        <v>394</v>
      </c>
      <c r="AA3607" t="s">
        <v>90</v>
      </c>
      <c r="AB3607" t="s">
        <v>27</v>
      </c>
      <c r="AC3607" t="s">
        <v>19</v>
      </c>
      <c r="AD3607" t="s">
        <v>70</v>
      </c>
      <c r="AF3607">
        <v>3.3854594960000002</v>
      </c>
      <c r="AG3607">
        <v>4.9803255550000003</v>
      </c>
      <c r="AH3607">
        <v>5.8302458700000004E-2</v>
      </c>
      <c r="AI3607">
        <v>2.5457252439999999E-3</v>
      </c>
      <c r="AJ3607">
        <v>2.3420672244800003E-3</v>
      </c>
      <c r="AK3607">
        <v>4.7511286899999997E-4</v>
      </c>
      <c r="AL3607">
        <v>0.13107680500946003</v>
      </c>
    </row>
    <row r="3608" spans="1:38" x14ac:dyDescent="0.25">
      <c r="A3608" t="s">
        <v>393</v>
      </c>
      <c r="B3608" s="17" t="s">
        <v>346</v>
      </c>
      <c r="C3608" t="s">
        <v>347</v>
      </c>
      <c r="D3608" t="s">
        <v>394</v>
      </c>
      <c r="E3608" t="s">
        <v>92</v>
      </c>
      <c r="F3608" t="s">
        <v>91</v>
      </c>
      <c r="G3608" t="s">
        <v>19</v>
      </c>
      <c r="H3608" t="s">
        <v>70</v>
      </c>
      <c r="J3608">
        <v>21.713738920000001</v>
      </c>
      <c r="K3608">
        <v>1.0668688071E-2</v>
      </c>
      <c r="L3608">
        <v>1.2317660408999999E-4</v>
      </c>
      <c r="M3608">
        <v>6.2340825870000006E-6</v>
      </c>
      <c r="N3608">
        <v>5.7353559800400013E-6</v>
      </c>
      <c r="O3608">
        <v>8.1084241120000008E-7</v>
      </c>
      <c r="P3608">
        <v>5.3255657428090896E-4</v>
      </c>
      <c r="X3608" t="s">
        <v>346</v>
      </c>
      <c r="Y3608" t="s">
        <v>347</v>
      </c>
      <c r="Z3608" t="s">
        <v>394</v>
      </c>
      <c r="AA3608" t="s">
        <v>92</v>
      </c>
      <c r="AB3608" t="s">
        <v>91</v>
      </c>
      <c r="AC3608" t="s">
        <v>19</v>
      </c>
      <c r="AD3608" t="s">
        <v>70</v>
      </c>
      <c r="AF3608">
        <v>21.713738920000001</v>
      </c>
      <c r="AG3608">
        <v>2.7643414603999998</v>
      </c>
      <c r="AH3608">
        <v>3.9608647730000002E-2</v>
      </c>
      <c r="AI3608">
        <v>1.6754596914999999E-3</v>
      </c>
      <c r="AJ3608">
        <v>1.5414229161799999E-3</v>
      </c>
      <c r="AK3608">
        <v>2.2811867177000001E-4</v>
      </c>
      <c r="AL3608">
        <v>0.14139486010627483</v>
      </c>
    </row>
    <row r="3609" spans="1:38" x14ac:dyDescent="0.25">
      <c r="A3609" t="s">
        <v>393</v>
      </c>
      <c r="B3609" s="17" t="s">
        <v>346</v>
      </c>
      <c r="C3609" t="s">
        <v>347</v>
      </c>
      <c r="D3609" t="s">
        <v>394</v>
      </c>
      <c r="E3609" t="s">
        <v>94</v>
      </c>
      <c r="F3609" t="s">
        <v>93</v>
      </c>
      <c r="G3609" t="s">
        <v>19</v>
      </c>
      <c r="H3609" t="s">
        <v>70</v>
      </c>
      <c r="J3609">
        <v>9.2367701140000008E-2</v>
      </c>
      <c r="K3609">
        <v>4.1555619627000001E-4</v>
      </c>
      <c r="L3609">
        <v>2.3580706722999998E-5</v>
      </c>
      <c r="M3609">
        <v>2.7060968523000003E-7</v>
      </c>
      <c r="N3609">
        <v>2.4896091041160004E-7</v>
      </c>
      <c r="O3609">
        <v>6.6024143750000001E-8</v>
      </c>
      <c r="P3609">
        <v>1.7444289405017801E-5</v>
      </c>
      <c r="X3609" t="s">
        <v>346</v>
      </c>
      <c r="Y3609" t="s">
        <v>347</v>
      </c>
      <c r="Z3609" t="s">
        <v>394</v>
      </c>
      <c r="AA3609" t="s">
        <v>94</v>
      </c>
      <c r="AB3609" t="s">
        <v>93</v>
      </c>
      <c r="AC3609" t="s">
        <v>19</v>
      </c>
      <c r="AD3609" t="s">
        <v>70</v>
      </c>
      <c r="AF3609">
        <v>9.2367701140000008E-2</v>
      </c>
      <c r="AG3609">
        <v>0.10767389474</v>
      </c>
      <c r="AH3609">
        <v>7.5826077769999998E-3</v>
      </c>
      <c r="AI3609">
        <v>7.2728534229999999E-5</v>
      </c>
      <c r="AJ3609">
        <v>6.6910251491600001E-5</v>
      </c>
      <c r="AK3609">
        <v>1.8574931105000002E-5</v>
      </c>
      <c r="AL3609">
        <v>4.894214840733299E-3</v>
      </c>
    </row>
    <row r="3610" spans="1:38" x14ac:dyDescent="0.25">
      <c r="A3610" t="s">
        <v>393</v>
      </c>
      <c r="B3610" s="17" t="s">
        <v>346</v>
      </c>
      <c r="C3610" t="s">
        <v>347</v>
      </c>
      <c r="D3610" t="s">
        <v>394</v>
      </c>
      <c r="E3610" t="s">
        <v>95</v>
      </c>
      <c r="F3610" t="s">
        <v>29</v>
      </c>
      <c r="G3610" t="s">
        <v>19</v>
      </c>
      <c r="H3610" t="s">
        <v>70</v>
      </c>
      <c r="J3610">
        <v>0.590014064</v>
      </c>
      <c r="K3610">
        <v>1.233174567E-3</v>
      </c>
      <c r="L3610">
        <v>1.6486842899999999E-5</v>
      </c>
      <c r="M3610">
        <v>7.8992457699999995E-7</v>
      </c>
      <c r="N3610">
        <v>7.2673061084000007E-7</v>
      </c>
      <c r="O3610">
        <v>1.0891650590000001E-7</v>
      </c>
      <c r="P3610">
        <v>4.2744891066520005E-5</v>
      </c>
      <c r="X3610" t="s">
        <v>346</v>
      </c>
      <c r="Y3610" t="s">
        <v>347</v>
      </c>
      <c r="Z3610" t="s">
        <v>394</v>
      </c>
      <c r="AA3610" t="s">
        <v>95</v>
      </c>
      <c r="AB3610" t="s">
        <v>29</v>
      </c>
      <c r="AC3610" t="s">
        <v>19</v>
      </c>
      <c r="AD3610" t="s">
        <v>70</v>
      </c>
      <c r="AF3610">
        <v>0.590014064</v>
      </c>
      <c r="AG3610">
        <v>0.31952523399999999</v>
      </c>
      <c r="AH3610">
        <v>5.3015064199999993E-3</v>
      </c>
      <c r="AI3610">
        <v>2.1229858349999998E-4</v>
      </c>
      <c r="AJ3610">
        <v>1.9531469681999998E-4</v>
      </c>
      <c r="AK3610">
        <v>3.06420689E-5</v>
      </c>
      <c r="AL3610">
        <v>1.1839453103369998E-2</v>
      </c>
    </row>
    <row r="3611" spans="1:38" x14ac:dyDescent="0.25">
      <c r="A3611" t="s">
        <v>393</v>
      </c>
      <c r="B3611" s="17" t="s">
        <v>346</v>
      </c>
      <c r="C3611" t="s">
        <v>347</v>
      </c>
      <c r="D3611" t="s">
        <v>394</v>
      </c>
      <c r="E3611" t="s">
        <v>97</v>
      </c>
      <c r="F3611" t="s">
        <v>96</v>
      </c>
      <c r="G3611" t="s">
        <v>19</v>
      </c>
      <c r="H3611" t="s">
        <v>70</v>
      </c>
      <c r="J3611">
        <v>8.6671036409999999E-2</v>
      </c>
      <c r="K3611">
        <v>4.5507167049999996E-4</v>
      </c>
      <c r="L3611">
        <v>3.1752617350000002E-5</v>
      </c>
      <c r="M3611">
        <v>4.1672522679999995E-7</v>
      </c>
      <c r="N3611">
        <v>3.83387208656E-7</v>
      </c>
      <c r="O3611">
        <v>1.0188765347E-7</v>
      </c>
      <c r="P3611">
        <v>2.0145102224730001E-5</v>
      </c>
      <c r="X3611" t="s">
        <v>346</v>
      </c>
      <c r="Y3611" t="s">
        <v>347</v>
      </c>
      <c r="Z3611" t="s">
        <v>394</v>
      </c>
      <c r="AA3611" t="s">
        <v>97</v>
      </c>
      <c r="AB3611" t="s">
        <v>96</v>
      </c>
      <c r="AC3611" t="s">
        <v>19</v>
      </c>
      <c r="AD3611" t="s">
        <v>70</v>
      </c>
      <c r="AF3611">
        <v>8.6671036409999999E-2</v>
      </c>
      <c r="AG3611">
        <v>0.11791264942000002</v>
      </c>
      <c r="AH3611">
        <v>1.0210365682000001E-2</v>
      </c>
      <c r="AI3611">
        <v>1.1199825051E-4</v>
      </c>
      <c r="AJ3611">
        <v>1.0303839046920001E-4</v>
      </c>
      <c r="AK3611">
        <v>2.8664602389999999E-5</v>
      </c>
      <c r="AL3611">
        <v>5.6699899736645997E-3</v>
      </c>
    </row>
    <row r="3612" spans="1:38" x14ac:dyDescent="0.25">
      <c r="A3612" t="s">
        <v>393</v>
      </c>
      <c r="B3612" s="17" t="s">
        <v>346</v>
      </c>
      <c r="C3612" t="s">
        <v>347</v>
      </c>
      <c r="D3612" t="s">
        <v>394</v>
      </c>
      <c r="E3612" t="s">
        <v>99</v>
      </c>
      <c r="F3612" t="s">
        <v>98</v>
      </c>
      <c r="G3612" t="s">
        <v>19</v>
      </c>
      <c r="H3612" t="s">
        <v>70</v>
      </c>
      <c r="J3612">
        <v>0.13875500159999998</v>
      </c>
      <c r="K3612">
        <v>7.3547327669999999E-4</v>
      </c>
      <c r="L3612">
        <v>5.2317736289999999E-5</v>
      </c>
      <c r="M3612">
        <v>1.021919068E-6</v>
      </c>
      <c r="N3612">
        <v>9.4016554256000001E-7</v>
      </c>
      <c r="O3612">
        <v>2.4026672160000001E-7</v>
      </c>
      <c r="P3612">
        <v>3.1356461254243299E-5</v>
      </c>
      <c r="X3612" t="s">
        <v>346</v>
      </c>
      <c r="Y3612" t="s">
        <v>347</v>
      </c>
      <c r="Z3612" t="s">
        <v>394</v>
      </c>
      <c r="AA3612" t="s">
        <v>99</v>
      </c>
      <c r="AB3612" t="s">
        <v>98</v>
      </c>
      <c r="AC3612" t="s">
        <v>19</v>
      </c>
      <c r="AD3612" t="s">
        <v>70</v>
      </c>
      <c r="AF3612">
        <v>0.13875500159999998</v>
      </c>
      <c r="AG3612">
        <v>0.19056695807999999</v>
      </c>
      <c r="AH3612">
        <v>1.6823282185999999E-2</v>
      </c>
      <c r="AI3612">
        <v>2.7464897010000001E-4</v>
      </c>
      <c r="AJ3612">
        <v>2.5267705249199998E-4</v>
      </c>
      <c r="AK3612">
        <v>6.7595544640000016E-5</v>
      </c>
      <c r="AL3612">
        <v>8.8508630983827E-3</v>
      </c>
    </row>
    <row r="3613" spans="1:38" x14ac:dyDescent="0.25">
      <c r="A3613" t="s">
        <v>393</v>
      </c>
      <c r="B3613" s="17" t="s">
        <v>346</v>
      </c>
      <c r="C3613" t="s">
        <v>347</v>
      </c>
      <c r="D3613" t="s">
        <v>394</v>
      </c>
      <c r="E3613" t="s">
        <v>101</v>
      </c>
      <c r="F3613" t="s">
        <v>100</v>
      </c>
      <c r="G3613" t="s">
        <v>19</v>
      </c>
      <c r="H3613" t="s">
        <v>70</v>
      </c>
      <c r="J3613">
        <v>0.7198172732</v>
      </c>
      <c r="K3613">
        <v>6.6303256885999994E-3</v>
      </c>
      <c r="L3613">
        <v>7.1443588830000004E-5</v>
      </c>
      <c r="M3613">
        <v>2.8821173540999998E-6</v>
      </c>
      <c r="N3613">
        <v>2.651547965772E-6</v>
      </c>
      <c r="O3613">
        <v>5.5478504549999987E-7</v>
      </c>
      <c r="P3613">
        <v>1.6851215315557498E-4</v>
      </c>
      <c r="X3613" t="s">
        <v>346</v>
      </c>
      <c r="Y3613" t="s">
        <v>347</v>
      </c>
      <c r="Z3613" t="s">
        <v>394</v>
      </c>
      <c r="AA3613" t="s">
        <v>101</v>
      </c>
      <c r="AB3613" t="s">
        <v>100</v>
      </c>
      <c r="AC3613" t="s">
        <v>19</v>
      </c>
      <c r="AD3613" t="s">
        <v>70</v>
      </c>
      <c r="AF3613">
        <v>0.7198172732</v>
      </c>
      <c r="AG3613">
        <v>1.7179698088299999</v>
      </c>
      <c r="AH3613">
        <v>2.2973388541999998E-2</v>
      </c>
      <c r="AI3613">
        <v>7.7459215550000008E-4</v>
      </c>
      <c r="AJ3613">
        <v>7.1262478306000012E-4</v>
      </c>
      <c r="AK3613">
        <v>1.5608067447999999E-4</v>
      </c>
      <c r="AL3613">
        <v>4.6881166308868009E-2</v>
      </c>
    </row>
    <row r="3614" spans="1:38" x14ac:dyDescent="0.25">
      <c r="A3614" t="s">
        <v>393</v>
      </c>
      <c r="B3614" s="17" t="s">
        <v>346</v>
      </c>
      <c r="C3614" t="s">
        <v>347</v>
      </c>
      <c r="D3614" t="s">
        <v>394</v>
      </c>
      <c r="E3614" t="s">
        <v>103</v>
      </c>
      <c r="F3614" t="s">
        <v>102</v>
      </c>
      <c r="G3614" t="s">
        <v>19</v>
      </c>
      <c r="H3614" t="s">
        <v>70</v>
      </c>
      <c r="J3614">
        <v>0.885021061</v>
      </c>
      <c r="K3614">
        <v>3.2429630969999998E-3</v>
      </c>
      <c r="L3614">
        <v>1.0050258578000001E-4</v>
      </c>
      <c r="M3614">
        <v>1.709078846E-6</v>
      </c>
      <c r="N3614">
        <v>1.5723525383200001E-6</v>
      </c>
      <c r="O3614">
        <v>3.8740218779999999E-7</v>
      </c>
      <c r="P3614">
        <v>1.104467135171E-4</v>
      </c>
      <c r="X3614" t="s">
        <v>346</v>
      </c>
      <c r="Y3614" t="s">
        <v>347</v>
      </c>
      <c r="Z3614" t="s">
        <v>394</v>
      </c>
      <c r="AA3614" t="s">
        <v>103</v>
      </c>
      <c r="AB3614" t="s">
        <v>102</v>
      </c>
      <c r="AC3614" t="s">
        <v>19</v>
      </c>
      <c r="AD3614" t="s">
        <v>70</v>
      </c>
      <c r="AF3614">
        <v>0.885021061</v>
      </c>
      <c r="AG3614">
        <v>0.84027727399999996</v>
      </c>
      <c r="AH3614">
        <v>3.2317591870000002E-2</v>
      </c>
      <c r="AI3614">
        <v>4.59328694E-4</v>
      </c>
      <c r="AJ3614">
        <v>4.2258239847999999E-4</v>
      </c>
      <c r="AK3614">
        <v>1.0898994909999999E-4</v>
      </c>
      <c r="AL3614">
        <v>3.0566125221930002E-2</v>
      </c>
    </row>
    <row r="3615" spans="1:38" x14ac:dyDescent="0.25">
      <c r="A3615" t="s">
        <v>393</v>
      </c>
      <c r="B3615" s="17" t="s">
        <v>346</v>
      </c>
      <c r="C3615" t="s">
        <v>347</v>
      </c>
      <c r="D3615" t="s">
        <v>394</v>
      </c>
      <c r="E3615" t="s">
        <v>105</v>
      </c>
      <c r="F3615" t="s">
        <v>104</v>
      </c>
      <c r="G3615" t="s">
        <v>19</v>
      </c>
      <c r="H3615" t="s">
        <v>70</v>
      </c>
      <c r="J3615">
        <v>2.5545568859999999</v>
      </c>
      <c r="K3615">
        <v>1.7323615169999999E-3</v>
      </c>
      <c r="L3615">
        <v>2.0728055400000002E-5</v>
      </c>
      <c r="M3615">
        <v>7.5538460700000007E-7</v>
      </c>
      <c r="N3615">
        <v>6.9495383844000001E-7</v>
      </c>
      <c r="O3615">
        <v>1.2669141199999999E-7</v>
      </c>
      <c r="P3615">
        <v>7.7517216092474504E-5</v>
      </c>
      <c r="X3615" t="s">
        <v>346</v>
      </c>
      <c r="Y3615" t="s">
        <v>347</v>
      </c>
      <c r="Z3615" t="s">
        <v>394</v>
      </c>
      <c r="AA3615" t="s">
        <v>105</v>
      </c>
      <c r="AB3615" t="s">
        <v>104</v>
      </c>
      <c r="AC3615" t="s">
        <v>19</v>
      </c>
      <c r="AD3615" t="s">
        <v>70</v>
      </c>
      <c r="AF3615">
        <v>2.5545568859999999</v>
      </c>
      <c r="AG3615">
        <v>0.4488685234</v>
      </c>
      <c r="AH3615">
        <v>6.665309920000001E-3</v>
      </c>
      <c r="AI3615">
        <v>2.0301568960000001E-4</v>
      </c>
      <c r="AJ3615">
        <v>1.8677443443200001E-4</v>
      </c>
      <c r="AK3615">
        <v>3.5642780570000002E-5</v>
      </c>
      <c r="AL3615">
        <v>2.0287028252774786E-2</v>
      </c>
    </row>
    <row r="3616" spans="1:38" x14ac:dyDescent="0.25">
      <c r="A3616" t="s">
        <v>393</v>
      </c>
      <c r="B3616" s="17" t="s">
        <v>346</v>
      </c>
      <c r="C3616" t="s">
        <v>347</v>
      </c>
      <c r="D3616" t="s">
        <v>394</v>
      </c>
      <c r="E3616" t="s">
        <v>107</v>
      </c>
      <c r="F3616" t="s">
        <v>106</v>
      </c>
      <c r="G3616" t="s">
        <v>19</v>
      </c>
      <c r="H3616" t="s">
        <v>70</v>
      </c>
      <c r="J3616">
        <v>5.7373778100000002E-2</v>
      </c>
      <c r="K3616">
        <v>5.0525455589999998E-4</v>
      </c>
      <c r="L3616">
        <v>3.7253732346999996E-5</v>
      </c>
      <c r="M3616">
        <v>3.5539135519999999E-7</v>
      </c>
      <c r="N3616">
        <v>3.26960046784E-7</v>
      </c>
      <c r="O3616">
        <v>9.1058402879999995E-8</v>
      </c>
      <c r="P3616">
        <v>2.3722739796550003E-5</v>
      </c>
      <c r="X3616" t="s">
        <v>346</v>
      </c>
      <c r="Y3616" t="s">
        <v>347</v>
      </c>
      <c r="Z3616" t="s">
        <v>394</v>
      </c>
      <c r="AA3616" t="s">
        <v>107</v>
      </c>
      <c r="AB3616" t="s">
        <v>106</v>
      </c>
      <c r="AC3616" t="s">
        <v>19</v>
      </c>
      <c r="AD3616" t="s">
        <v>70</v>
      </c>
      <c r="AF3616">
        <v>5.7373778100000002E-2</v>
      </c>
      <c r="AG3616">
        <v>0.13091543580000001</v>
      </c>
      <c r="AH3616">
        <v>1.1979304009999999E-2</v>
      </c>
      <c r="AI3616">
        <v>9.5514278729999998E-5</v>
      </c>
      <c r="AJ3616">
        <v>8.7873136431600003E-5</v>
      </c>
      <c r="AK3616">
        <v>2.5617952670000002E-5</v>
      </c>
      <c r="AL3616">
        <v>6.6892652788150004E-3</v>
      </c>
    </row>
    <row r="3617" spans="1:38" x14ac:dyDescent="0.25">
      <c r="A3617" t="s">
        <v>393</v>
      </c>
      <c r="B3617" s="17" t="s">
        <v>346</v>
      </c>
      <c r="C3617" t="s">
        <v>347</v>
      </c>
      <c r="D3617" t="s">
        <v>394</v>
      </c>
      <c r="E3617" t="s">
        <v>109</v>
      </c>
      <c r="F3617" t="s">
        <v>108</v>
      </c>
      <c r="G3617" t="s">
        <v>32</v>
      </c>
      <c r="H3617" t="s">
        <v>70</v>
      </c>
      <c r="J3617">
        <v>4.0892501449999994</v>
      </c>
      <c r="K3617">
        <v>1.4804112500000001E-2</v>
      </c>
      <c r="L3617">
        <v>6.9637195430000002E-4</v>
      </c>
      <c r="M3617">
        <v>7.1974500930000002E-6</v>
      </c>
      <c r="N3617">
        <v>6.6216540855600004E-6</v>
      </c>
      <c r="O3617">
        <v>1.7013165360000002E-6</v>
      </c>
      <c r="P3617">
        <v>6.0542953711180002E-4</v>
      </c>
      <c r="X3617" t="s">
        <v>346</v>
      </c>
      <c r="Y3617" t="s">
        <v>347</v>
      </c>
      <c r="Z3617" t="s">
        <v>394</v>
      </c>
      <c r="AA3617" t="s">
        <v>109</v>
      </c>
      <c r="AB3617" t="s">
        <v>108</v>
      </c>
      <c r="AC3617" t="s">
        <v>32</v>
      </c>
      <c r="AD3617" t="s">
        <v>70</v>
      </c>
      <c r="AF3617">
        <v>4.0892501449999994</v>
      </c>
      <c r="AG3617">
        <v>4.5019701899999989</v>
      </c>
      <c r="AH3617">
        <v>0.26281045820000004</v>
      </c>
      <c r="AI3617">
        <v>2.2702816509999999E-3</v>
      </c>
      <c r="AJ3617">
        <v>2.0886591189199998E-3</v>
      </c>
      <c r="AK3617">
        <v>5.6175778360000007E-4</v>
      </c>
      <c r="AL3617">
        <v>0.19423363269640001</v>
      </c>
    </row>
    <row r="3618" spans="1:38" x14ac:dyDescent="0.25">
      <c r="A3618" t="s">
        <v>393</v>
      </c>
      <c r="B3618" s="17" t="s">
        <v>346</v>
      </c>
      <c r="C3618" t="s">
        <v>347</v>
      </c>
      <c r="D3618" t="s">
        <v>394</v>
      </c>
      <c r="E3618" t="s">
        <v>111</v>
      </c>
      <c r="F3618" t="s">
        <v>110</v>
      </c>
      <c r="G3618" t="s">
        <v>32</v>
      </c>
      <c r="H3618" t="s">
        <v>70</v>
      </c>
      <c r="J3618">
        <v>2.2956172696000001</v>
      </c>
      <c r="K3618">
        <v>2.1623961521000004E-2</v>
      </c>
      <c r="L3618">
        <v>1.5215195641E-3</v>
      </c>
      <c r="M3618">
        <v>2.2564606927E-5</v>
      </c>
      <c r="N3618">
        <v>2.0759438372840001E-5</v>
      </c>
      <c r="O3618">
        <v>5.307851805E-6</v>
      </c>
      <c r="P3618">
        <v>9.1322385924180011E-4</v>
      </c>
      <c r="X3618" t="s">
        <v>346</v>
      </c>
      <c r="Y3618" t="s">
        <v>347</v>
      </c>
      <c r="Z3618" t="s">
        <v>394</v>
      </c>
      <c r="AA3618" t="s">
        <v>111</v>
      </c>
      <c r="AB3618" t="s">
        <v>110</v>
      </c>
      <c r="AC3618" t="s">
        <v>32</v>
      </c>
      <c r="AD3618" t="s">
        <v>70</v>
      </c>
      <c r="AF3618">
        <v>2.2956172696000001</v>
      </c>
      <c r="AG3618">
        <v>6.575904371</v>
      </c>
      <c r="AH3618">
        <v>0.57422074240000009</v>
      </c>
      <c r="AI3618">
        <v>7.1175226579999994E-3</v>
      </c>
      <c r="AJ3618">
        <v>6.5481208453600009E-3</v>
      </c>
      <c r="AK3618">
        <v>1.7525998742999999E-3</v>
      </c>
      <c r="AL3618">
        <v>0.29852959257530998</v>
      </c>
    </row>
    <row r="3619" spans="1:38" x14ac:dyDescent="0.25">
      <c r="A3619" t="s">
        <v>393</v>
      </c>
      <c r="B3619" s="17" t="s">
        <v>346</v>
      </c>
      <c r="C3619" t="s">
        <v>347</v>
      </c>
      <c r="D3619" t="s">
        <v>394</v>
      </c>
      <c r="E3619" t="s">
        <v>112</v>
      </c>
      <c r="F3619" t="s">
        <v>31</v>
      </c>
      <c r="G3619" t="s">
        <v>32</v>
      </c>
      <c r="H3619" t="s">
        <v>70</v>
      </c>
      <c r="J3619">
        <v>2.3832332654500004</v>
      </c>
      <c r="K3619">
        <v>8.5570904709999993E-3</v>
      </c>
      <c r="L3619">
        <v>2.0856754930000001E-4</v>
      </c>
      <c r="M3619">
        <v>7.4992578420000005E-6</v>
      </c>
      <c r="N3619">
        <v>6.8993172146399996E-6</v>
      </c>
      <c r="O3619">
        <v>1.3073647552999999E-6</v>
      </c>
      <c r="P3619">
        <v>3.0634445319377906E-4</v>
      </c>
      <c r="X3619" t="s">
        <v>346</v>
      </c>
      <c r="Y3619" t="s">
        <v>347</v>
      </c>
      <c r="Z3619" t="s">
        <v>394</v>
      </c>
      <c r="AA3619" t="s">
        <v>112</v>
      </c>
      <c r="AB3619" t="s">
        <v>31</v>
      </c>
      <c r="AC3619" t="s">
        <v>32</v>
      </c>
      <c r="AD3619" t="s">
        <v>70</v>
      </c>
      <c r="AF3619">
        <v>2.3832332654500004</v>
      </c>
      <c r="AG3619">
        <v>2.6022340531999997</v>
      </c>
      <c r="AH3619">
        <v>7.8713301700000002E-2</v>
      </c>
      <c r="AI3619">
        <v>2.3654802485000002E-3</v>
      </c>
      <c r="AJ3619">
        <v>2.1762418286199996E-3</v>
      </c>
      <c r="AK3619">
        <v>4.3167884179999994E-4</v>
      </c>
      <c r="AL3619">
        <v>9.9283242229121008E-2</v>
      </c>
    </row>
    <row r="3620" spans="1:38" x14ac:dyDescent="0.25">
      <c r="A3620" t="s">
        <v>393</v>
      </c>
      <c r="B3620" s="17" t="s">
        <v>346</v>
      </c>
      <c r="C3620" t="s">
        <v>347</v>
      </c>
      <c r="D3620" t="s">
        <v>394</v>
      </c>
      <c r="E3620" t="s">
        <v>113</v>
      </c>
      <c r="F3620" t="s">
        <v>34</v>
      </c>
      <c r="G3620" t="s">
        <v>32</v>
      </c>
      <c r="H3620" t="s">
        <v>70</v>
      </c>
      <c r="J3620">
        <v>10.028368938089997</v>
      </c>
      <c r="K3620">
        <v>2.4092036609999999E-2</v>
      </c>
      <c r="L3620">
        <v>3.3272320006000003E-4</v>
      </c>
      <c r="M3620">
        <v>3.1381155988999993E-5</v>
      </c>
      <c r="N3620">
        <v>2.887066350988E-5</v>
      </c>
      <c r="O3620">
        <v>2.3602368044999997E-6</v>
      </c>
      <c r="P3620">
        <v>1.4040382046776499E-3</v>
      </c>
      <c r="X3620" t="s">
        <v>346</v>
      </c>
      <c r="Y3620" t="s">
        <v>347</v>
      </c>
      <c r="Z3620" t="s">
        <v>394</v>
      </c>
      <c r="AA3620" t="s">
        <v>113</v>
      </c>
      <c r="AB3620" t="s">
        <v>34</v>
      </c>
      <c r="AC3620" t="s">
        <v>32</v>
      </c>
      <c r="AD3620" t="s">
        <v>70</v>
      </c>
      <c r="AF3620">
        <v>10.028368938089997</v>
      </c>
      <c r="AG3620">
        <v>7.326452026300001</v>
      </c>
      <c r="AH3620">
        <v>0.12556958166999999</v>
      </c>
      <c r="AI3620">
        <v>9.8985142748000011E-3</v>
      </c>
      <c r="AJ3620">
        <v>9.1066331328160006E-3</v>
      </c>
      <c r="AK3620">
        <v>7.793266641999999E-4</v>
      </c>
      <c r="AL3620">
        <v>0.45397393843822098</v>
      </c>
    </row>
    <row r="3621" spans="1:38" x14ac:dyDescent="0.25">
      <c r="A3621" t="s">
        <v>393</v>
      </c>
      <c r="B3621" s="17" t="s">
        <v>346</v>
      </c>
      <c r="C3621" t="s">
        <v>347</v>
      </c>
      <c r="D3621" t="s">
        <v>394</v>
      </c>
      <c r="E3621" t="s">
        <v>115</v>
      </c>
      <c r="F3621" t="s">
        <v>114</v>
      </c>
      <c r="G3621" t="s">
        <v>32</v>
      </c>
      <c r="H3621" t="s">
        <v>70</v>
      </c>
      <c r="J3621">
        <v>0.23710395029999998</v>
      </c>
      <c r="K3621">
        <v>1.0701926089000001E-3</v>
      </c>
      <c r="L3621">
        <v>4.4338545668999997E-5</v>
      </c>
      <c r="M3621">
        <v>5.1744430590000004E-7</v>
      </c>
      <c r="N3621">
        <v>4.7604876142800007E-7</v>
      </c>
      <c r="O3621">
        <v>1.1914241797000002E-7</v>
      </c>
      <c r="P3621">
        <v>4.1124790507860005E-5</v>
      </c>
      <c r="X3621" t="s">
        <v>346</v>
      </c>
      <c r="Y3621" t="s">
        <v>347</v>
      </c>
      <c r="Z3621" t="s">
        <v>394</v>
      </c>
      <c r="AA3621" t="s">
        <v>115</v>
      </c>
      <c r="AB3621" t="s">
        <v>114</v>
      </c>
      <c r="AC3621" t="s">
        <v>32</v>
      </c>
      <c r="AD3621" t="s">
        <v>70</v>
      </c>
      <c r="AF3621">
        <v>0.23710395029999998</v>
      </c>
      <c r="AG3621">
        <v>0.32544844970000003</v>
      </c>
      <c r="AH3621">
        <v>1.6733348135999998E-2</v>
      </c>
      <c r="AI3621">
        <v>1.632167241E-4</v>
      </c>
      <c r="AJ3621">
        <v>1.50159386172E-4</v>
      </c>
      <c r="AK3621">
        <v>3.9339639387000001E-5</v>
      </c>
      <c r="AL3621">
        <v>1.3222008336364E-2</v>
      </c>
    </row>
    <row r="3622" spans="1:38" x14ac:dyDescent="0.25">
      <c r="A3622" t="s">
        <v>393</v>
      </c>
      <c r="B3622" s="17" t="s">
        <v>346</v>
      </c>
      <c r="C3622" t="s">
        <v>347</v>
      </c>
      <c r="D3622" t="s">
        <v>394</v>
      </c>
      <c r="E3622" t="s">
        <v>117</v>
      </c>
      <c r="F3622" t="s">
        <v>116</v>
      </c>
      <c r="G3622" t="s">
        <v>32</v>
      </c>
      <c r="H3622" t="s">
        <v>70</v>
      </c>
      <c r="J3622">
        <v>0.1098398424</v>
      </c>
      <c r="K3622">
        <v>4.759750798E-4</v>
      </c>
      <c r="L3622">
        <v>5.3000514350000004E-6</v>
      </c>
      <c r="M3622">
        <v>1.9408124140000001E-7</v>
      </c>
      <c r="N3622">
        <v>1.7855474208800002E-7</v>
      </c>
      <c r="O3622">
        <v>3.7982702920000006E-8</v>
      </c>
      <c r="P3622">
        <v>1.4773705911239999E-5</v>
      </c>
      <c r="X3622" t="s">
        <v>346</v>
      </c>
      <c r="Y3622" t="s">
        <v>347</v>
      </c>
      <c r="Z3622" t="s">
        <v>394</v>
      </c>
      <c r="AA3622" t="s">
        <v>117</v>
      </c>
      <c r="AB3622" t="s">
        <v>116</v>
      </c>
      <c r="AC3622" t="s">
        <v>32</v>
      </c>
      <c r="AD3622" t="s">
        <v>70</v>
      </c>
      <c r="AF3622">
        <v>0.1098398424</v>
      </c>
      <c r="AG3622">
        <v>0.16886948319999998</v>
      </c>
      <c r="AH3622">
        <v>2.3336097130000001E-3</v>
      </c>
      <c r="AI3622">
        <v>7.1421891610000003E-5</v>
      </c>
      <c r="AJ3622">
        <v>6.5708140281200002E-5</v>
      </c>
      <c r="AK3622">
        <v>1.463176011E-5</v>
      </c>
      <c r="AL3622">
        <v>5.428941414906999E-3</v>
      </c>
    </row>
    <row r="3623" spans="1:38" x14ac:dyDescent="0.25">
      <c r="A3623" t="s">
        <v>393</v>
      </c>
      <c r="B3623" s="17" t="s">
        <v>346</v>
      </c>
      <c r="C3623" t="s">
        <v>347</v>
      </c>
      <c r="D3623" t="s">
        <v>394</v>
      </c>
      <c r="E3623" t="s">
        <v>119</v>
      </c>
      <c r="F3623" t="s">
        <v>118</v>
      </c>
      <c r="G3623" t="s">
        <v>32</v>
      </c>
      <c r="H3623" t="s">
        <v>70</v>
      </c>
      <c r="J3623">
        <v>0.15310140011000001</v>
      </c>
      <c r="K3623">
        <v>6.9826671959999993E-4</v>
      </c>
      <c r="L3623">
        <v>5.2546073729999998E-5</v>
      </c>
      <c r="M3623">
        <v>2.3305660483000003E-6</v>
      </c>
      <c r="N3623">
        <v>2.1441207644360003E-6</v>
      </c>
      <c r="O3623">
        <v>5.1857827019999999E-7</v>
      </c>
      <c r="P3623">
        <v>2.9010163415696002E-5</v>
      </c>
      <c r="X3623" t="s">
        <v>346</v>
      </c>
      <c r="Y3623" t="s">
        <v>347</v>
      </c>
      <c r="Z3623" t="s">
        <v>394</v>
      </c>
      <c r="AA3623" t="s">
        <v>119</v>
      </c>
      <c r="AB3623" t="s">
        <v>118</v>
      </c>
      <c r="AC3623" t="s">
        <v>32</v>
      </c>
      <c r="AD3623" t="s">
        <v>70</v>
      </c>
      <c r="AF3623">
        <v>0.15310140011000001</v>
      </c>
      <c r="AG3623">
        <v>0.21234477375999999</v>
      </c>
      <c r="AH3623">
        <v>1.9830862346999999E-2</v>
      </c>
      <c r="AI3623">
        <v>7.351271194E-4</v>
      </c>
      <c r="AJ3623">
        <v>6.7631694984800011E-4</v>
      </c>
      <c r="AK3623">
        <v>1.7122939422000002E-4</v>
      </c>
      <c r="AL3623">
        <v>9.6289542169428997E-3</v>
      </c>
    </row>
    <row r="3624" spans="1:38" x14ac:dyDescent="0.25">
      <c r="A3624" t="s">
        <v>393</v>
      </c>
      <c r="B3624" s="17" t="s">
        <v>346</v>
      </c>
      <c r="C3624" t="s">
        <v>347</v>
      </c>
      <c r="D3624" t="s">
        <v>394</v>
      </c>
      <c r="E3624" t="s">
        <v>121</v>
      </c>
      <c r="F3624" t="s">
        <v>120</v>
      </c>
      <c r="G3624" t="s">
        <v>37</v>
      </c>
      <c r="H3624" t="s">
        <v>70</v>
      </c>
      <c r="J3624">
        <v>11233.6063622</v>
      </c>
      <c r="K3624">
        <v>0.50387840296999997</v>
      </c>
      <c r="L3624">
        <v>5.2942585728999996E-3</v>
      </c>
      <c r="M3624">
        <v>5.1377526586100005E-4</v>
      </c>
      <c r="N3624">
        <v>4.7267324459212006E-4</v>
      </c>
      <c r="O3624">
        <v>3.7356275240000001E-5</v>
      </c>
      <c r="P3624">
        <v>6.0139258519944061E-2</v>
      </c>
      <c r="X3624" t="s">
        <v>346</v>
      </c>
      <c r="Y3624" t="s">
        <v>347</v>
      </c>
      <c r="Z3624" t="s">
        <v>394</v>
      </c>
      <c r="AA3624" t="s">
        <v>121</v>
      </c>
      <c r="AB3624" t="s">
        <v>120</v>
      </c>
      <c r="AC3624" t="s">
        <v>37</v>
      </c>
      <c r="AD3624" t="s">
        <v>70</v>
      </c>
      <c r="AF3624">
        <v>11233.6063622</v>
      </c>
      <c r="AG3624">
        <v>143.86984463099998</v>
      </c>
      <c r="AH3624">
        <v>1.87598920483</v>
      </c>
      <c r="AI3624">
        <v>0.15215915665300001</v>
      </c>
      <c r="AJ3624">
        <v>0.13998642412075998</v>
      </c>
      <c r="AK3624">
        <v>1.1581141542699999E-2</v>
      </c>
      <c r="AL3624">
        <v>16.64758912702445</v>
      </c>
    </row>
    <row r="3625" spans="1:38" x14ac:dyDescent="0.25">
      <c r="A3625" t="s">
        <v>393</v>
      </c>
      <c r="B3625" s="17" t="s">
        <v>346</v>
      </c>
      <c r="C3625" t="s">
        <v>347</v>
      </c>
      <c r="D3625" t="s">
        <v>394</v>
      </c>
      <c r="E3625" t="s">
        <v>122</v>
      </c>
      <c r="F3625" t="s">
        <v>120</v>
      </c>
      <c r="G3625" t="s">
        <v>39</v>
      </c>
      <c r="H3625" t="s">
        <v>70</v>
      </c>
      <c r="J3625">
        <v>311.51254898999997</v>
      </c>
      <c r="K3625">
        <v>0.22404373388999999</v>
      </c>
      <c r="L3625">
        <v>3.1027734055999998E-3</v>
      </c>
      <c r="M3625">
        <v>4.15845490905E-4</v>
      </c>
      <c r="N3625">
        <v>3.8257785163260005E-4</v>
      </c>
      <c r="O3625">
        <v>2.4354555142999998E-5</v>
      </c>
      <c r="P3625">
        <v>2.2561280253067903E-2</v>
      </c>
      <c r="X3625" t="s">
        <v>346</v>
      </c>
      <c r="Y3625" t="s">
        <v>347</v>
      </c>
      <c r="Z3625" t="s">
        <v>394</v>
      </c>
      <c r="AA3625" t="s">
        <v>122</v>
      </c>
      <c r="AB3625" t="s">
        <v>120</v>
      </c>
      <c r="AC3625" t="s">
        <v>39</v>
      </c>
      <c r="AD3625" t="s">
        <v>70</v>
      </c>
      <c r="AF3625">
        <v>311.51254898999997</v>
      </c>
      <c r="AG3625">
        <v>44.423660286999997</v>
      </c>
      <c r="AH3625">
        <v>0.76350653626999998</v>
      </c>
      <c r="AI3625">
        <v>8.5525248474999996E-2</v>
      </c>
      <c r="AJ3625">
        <v>7.8683228596999999E-2</v>
      </c>
      <c r="AK3625">
        <v>5.2433093256999998E-3</v>
      </c>
      <c r="AL3625">
        <v>4.7566691217135197</v>
      </c>
    </row>
    <row r="3626" spans="1:38" x14ac:dyDescent="0.25">
      <c r="A3626" t="s">
        <v>393</v>
      </c>
      <c r="B3626" s="17" t="s">
        <v>346</v>
      </c>
      <c r="C3626" t="s">
        <v>347</v>
      </c>
      <c r="D3626" t="s">
        <v>394</v>
      </c>
      <c r="E3626" t="s">
        <v>123</v>
      </c>
      <c r="F3626" t="s">
        <v>36</v>
      </c>
      <c r="G3626" t="s">
        <v>37</v>
      </c>
      <c r="H3626" t="s">
        <v>70</v>
      </c>
      <c r="J3626">
        <v>986.79498000000001</v>
      </c>
      <c r="K3626">
        <v>4.2279157999999997E-2</v>
      </c>
      <c r="L3626">
        <v>4.4505614999999999E-4</v>
      </c>
      <c r="M3626">
        <v>4.3699994000000002E-5</v>
      </c>
      <c r="N3626">
        <v>4.0203994480000005E-5</v>
      </c>
      <c r="O3626">
        <v>3.1373313000000001E-6</v>
      </c>
      <c r="P3626">
        <v>5.0766907918000015E-3</v>
      </c>
      <c r="X3626" t="s">
        <v>346</v>
      </c>
      <c r="Y3626" t="s">
        <v>347</v>
      </c>
      <c r="Z3626" t="s">
        <v>394</v>
      </c>
      <c r="AA3626" t="s">
        <v>123</v>
      </c>
      <c r="AB3626" t="s">
        <v>36</v>
      </c>
      <c r="AC3626" t="s">
        <v>37</v>
      </c>
      <c r="AD3626" t="s">
        <v>70</v>
      </c>
      <c r="AF3626">
        <v>986.79498000000001</v>
      </c>
      <c r="AG3626">
        <v>12.071754</v>
      </c>
      <c r="AH3626">
        <v>0.15770301</v>
      </c>
      <c r="AI3626">
        <v>1.2942146E-2</v>
      </c>
      <c r="AJ3626">
        <v>1.1906774320000001E-2</v>
      </c>
      <c r="AK3626">
        <v>9.7263109999999999E-4</v>
      </c>
      <c r="AL3626">
        <v>1.41109797374</v>
      </c>
    </row>
    <row r="3627" spans="1:38" x14ac:dyDescent="0.25">
      <c r="A3627" t="s">
        <v>393</v>
      </c>
      <c r="B3627" s="17" t="s">
        <v>346</v>
      </c>
      <c r="C3627" t="s">
        <v>347</v>
      </c>
      <c r="D3627" t="s">
        <v>394</v>
      </c>
      <c r="E3627" t="s">
        <v>124</v>
      </c>
      <c r="F3627" t="s">
        <v>36</v>
      </c>
      <c r="G3627" t="s">
        <v>39</v>
      </c>
      <c r="H3627" t="s">
        <v>70</v>
      </c>
      <c r="J3627">
        <v>98.321617000000003</v>
      </c>
      <c r="K3627">
        <v>0.14685588999999999</v>
      </c>
      <c r="L3627">
        <v>1.6772039E-3</v>
      </c>
      <c r="M3627">
        <v>1.8402202E-4</v>
      </c>
      <c r="N3627">
        <v>1.6930025840000001E-4</v>
      </c>
      <c r="O3627">
        <v>1.2495721E-5</v>
      </c>
      <c r="P3627">
        <v>1.3547070537100001E-2</v>
      </c>
      <c r="X3627" t="s">
        <v>346</v>
      </c>
      <c r="Y3627" t="s">
        <v>347</v>
      </c>
      <c r="Z3627" t="s">
        <v>394</v>
      </c>
      <c r="AA3627" t="s">
        <v>124</v>
      </c>
      <c r="AB3627" t="s">
        <v>36</v>
      </c>
      <c r="AC3627" t="s">
        <v>39</v>
      </c>
      <c r="AD3627" t="s">
        <v>70</v>
      </c>
      <c r="AF3627">
        <v>98.321617000000003</v>
      </c>
      <c r="AG3627">
        <v>29.118756999999999</v>
      </c>
      <c r="AH3627">
        <v>0.41271338000000002</v>
      </c>
      <c r="AI3627">
        <v>3.7847061000000001E-2</v>
      </c>
      <c r="AJ3627">
        <v>3.4819296120000003E-2</v>
      </c>
      <c r="AK3627">
        <v>2.6902129999999999E-3</v>
      </c>
      <c r="AL3627">
        <v>2.8561353741000004</v>
      </c>
    </row>
    <row r="3628" spans="1:38" x14ac:dyDescent="0.25">
      <c r="A3628" t="s">
        <v>393</v>
      </c>
      <c r="B3628" s="17" t="s">
        <v>346</v>
      </c>
      <c r="C3628" t="s">
        <v>347</v>
      </c>
      <c r="D3628" t="s">
        <v>394</v>
      </c>
      <c r="E3628" t="s">
        <v>125</v>
      </c>
      <c r="F3628" t="s">
        <v>44</v>
      </c>
      <c r="G3628" t="s">
        <v>37</v>
      </c>
      <c r="H3628" t="s">
        <v>70</v>
      </c>
      <c r="J3628">
        <v>77.329055999999994</v>
      </c>
      <c r="K3628">
        <v>2.4199409000000001E-3</v>
      </c>
      <c r="L3628">
        <v>2.7798748999999999E-5</v>
      </c>
      <c r="M3628">
        <v>3.0874627999999998E-6</v>
      </c>
      <c r="N3628">
        <v>2.8404657760000001E-6</v>
      </c>
      <c r="O3628">
        <v>2.0748847E-7</v>
      </c>
      <c r="P3628">
        <v>3.0988162969000004E-4</v>
      </c>
      <c r="X3628" t="s">
        <v>346</v>
      </c>
      <c r="Y3628" t="s">
        <v>347</v>
      </c>
      <c r="Z3628" t="s">
        <v>394</v>
      </c>
      <c r="AA3628" t="s">
        <v>125</v>
      </c>
      <c r="AB3628" t="s">
        <v>44</v>
      </c>
      <c r="AC3628" t="s">
        <v>37</v>
      </c>
      <c r="AD3628" t="s">
        <v>70</v>
      </c>
      <c r="AF3628">
        <v>77.329055999999994</v>
      </c>
      <c r="AG3628">
        <v>0.69095355000000003</v>
      </c>
      <c r="AH3628">
        <v>9.8503223000000004E-3</v>
      </c>
      <c r="AI3628">
        <v>9.1437965999999996E-4</v>
      </c>
      <c r="AJ3628">
        <v>8.4122928719999998E-4</v>
      </c>
      <c r="AK3628">
        <v>6.4325279000000001E-5</v>
      </c>
      <c r="AL3628">
        <v>8.7810852524999997E-2</v>
      </c>
    </row>
    <row r="3629" spans="1:38" x14ac:dyDescent="0.25">
      <c r="A3629" t="s">
        <v>393</v>
      </c>
      <c r="B3629" s="17" t="s">
        <v>346</v>
      </c>
      <c r="C3629" t="s">
        <v>347</v>
      </c>
      <c r="D3629" t="s">
        <v>394</v>
      </c>
      <c r="E3629" t="s">
        <v>126</v>
      </c>
      <c r="F3629" t="s">
        <v>44</v>
      </c>
      <c r="G3629" t="s">
        <v>39</v>
      </c>
      <c r="H3629" t="s">
        <v>70</v>
      </c>
      <c r="J3629">
        <v>7.1851534910000003</v>
      </c>
      <c r="K3629">
        <v>6.1124670700000005E-3</v>
      </c>
      <c r="L3629">
        <v>7.4529638999999999E-5</v>
      </c>
      <c r="M3629">
        <v>6.6783403879999996E-6</v>
      </c>
      <c r="N3629">
        <v>6.1440731569599998E-6</v>
      </c>
      <c r="O3629">
        <v>5.7156023999999993E-7</v>
      </c>
      <c r="P3629">
        <v>4.621998102131E-4</v>
      </c>
      <c r="X3629" t="s">
        <v>346</v>
      </c>
      <c r="Y3629" t="s">
        <v>347</v>
      </c>
      <c r="Z3629" t="s">
        <v>394</v>
      </c>
      <c r="AA3629" t="s">
        <v>126</v>
      </c>
      <c r="AB3629" t="s">
        <v>44</v>
      </c>
      <c r="AC3629" t="s">
        <v>39</v>
      </c>
      <c r="AD3629" t="s">
        <v>70</v>
      </c>
      <c r="AF3629">
        <v>7.1851534910000003</v>
      </c>
      <c r="AG3629">
        <v>1.2119874139999998</v>
      </c>
      <c r="AH3629">
        <v>1.8339677819999997E-2</v>
      </c>
      <c r="AI3629">
        <v>1.3735071140000001E-3</v>
      </c>
      <c r="AJ3629">
        <v>1.2636265448800004E-3</v>
      </c>
      <c r="AK3629">
        <v>1.2305161300000002E-4</v>
      </c>
      <c r="AL3629">
        <v>9.7116370502200011E-2</v>
      </c>
    </row>
    <row r="3630" spans="1:38" x14ac:dyDescent="0.25">
      <c r="A3630" t="s">
        <v>393</v>
      </c>
      <c r="B3630" s="17" t="s">
        <v>346</v>
      </c>
      <c r="C3630" t="s">
        <v>347</v>
      </c>
      <c r="D3630" t="s">
        <v>394</v>
      </c>
      <c r="E3630" t="s">
        <v>127</v>
      </c>
      <c r="F3630" t="s">
        <v>47</v>
      </c>
      <c r="G3630" t="s">
        <v>37</v>
      </c>
      <c r="H3630" t="s">
        <v>70</v>
      </c>
      <c r="J3630">
        <v>124.74912</v>
      </c>
      <c r="K3630">
        <v>4.6141365999999998E-3</v>
      </c>
      <c r="L3630">
        <v>5.3055562999999999E-5</v>
      </c>
      <c r="M3630">
        <v>5.9119179000000002E-6</v>
      </c>
      <c r="N3630">
        <v>5.4389644680000002E-6</v>
      </c>
      <c r="O3630">
        <v>3.9596150999999998E-7</v>
      </c>
      <c r="P3630">
        <v>5.7038477484999998E-4</v>
      </c>
      <c r="X3630" t="s">
        <v>346</v>
      </c>
      <c r="Y3630" t="s">
        <v>347</v>
      </c>
      <c r="Z3630" t="s">
        <v>394</v>
      </c>
      <c r="AA3630" t="s">
        <v>127</v>
      </c>
      <c r="AB3630" t="s">
        <v>47</v>
      </c>
      <c r="AC3630" t="s">
        <v>37</v>
      </c>
      <c r="AD3630" t="s">
        <v>70</v>
      </c>
      <c r="AF3630">
        <v>124.74912</v>
      </c>
      <c r="AG3630">
        <v>1.3174511</v>
      </c>
      <c r="AH3630">
        <v>1.8799929E-2</v>
      </c>
      <c r="AI3630">
        <v>1.7508672E-3</v>
      </c>
      <c r="AJ3630">
        <v>1.6107978240000001E-3</v>
      </c>
      <c r="AK3630">
        <v>1.2275546E-4</v>
      </c>
      <c r="AL3630">
        <v>0.154564516171</v>
      </c>
    </row>
    <row r="3631" spans="1:38" x14ac:dyDescent="0.25">
      <c r="A3631" t="s">
        <v>393</v>
      </c>
      <c r="B3631" s="17" t="s">
        <v>346</v>
      </c>
      <c r="C3631" t="s">
        <v>347</v>
      </c>
      <c r="D3631" t="s">
        <v>394</v>
      </c>
      <c r="E3631" t="s">
        <v>128</v>
      </c>
      <c r="F3631" t="s">
        <v>47</v>
      </c>
      <c r="G3631" t="s">
        <v>39</v>
      </c>
      <c r="H3631" t="s">
        <v>70</v>
      </c>
      <c r="J3631">
        <v>71.241381179999991</v>
      </c>
      <c r="K3631">
        <v>0.25938936687000003</v>
      </c>
      <c r="L3631">
        <v>4.0136258020000001E-3</v>
      </c>
      <c r="M3631">
        <v>1.2779166291999999E-4</v>
      </c>
      <c r="N3631">
        <v>1.1756832988640001E-4</v>
      </c>
      <c r="O3631">
        <v>2.4116470329999997E-5</v>
      </c>
      <c r="P3631">
        <v>9.8433301433792607E-3</v>
      </c>
      <c r="X3631" t="s">
        <v>346</v>
      </c>
      <c r="Y3631" t="s">
        <v>347</v>
      </c>
      <c r="Z3631" t="s">
        <v>394</v>
      </c>
      <c r="AA3631" t="s">
        <v>128</v>
      </c>
      <c r="AB3631" t="s">
        <v>47</v>
      </c>
      <c r="AC3631" t="s">
        <v>39</v>
      </c>
      <c r="AD3631" t="s">
        <v>70</v>
      </c>
      <c r="AF3631">
        <v>71.241381179999991</v>
      </c>
      <c r="AG3631">
        <v>51.432035400000004</v>
      </c>
      <c r="AH3631">
        <v>0.98764209020000004</v>
      </c>
      <c r="AI3631">
        <v>2.6282393976999999E-2</v>
      </c>
      <c r="AJ3631">
        <v>2.4179802458839997E-2</v>
      </c>
      <c r="AK3631">
        <v>5.1920522119999991E-3</v>
      </c>
      <c r="AL3631">
        <v>2.0720460914367704</v>
      </c>
    </row>
    <row r="3632" spans="1:38" x14ac:dyDescent="0.25">
      <c r="A3632" t="s">
        <v>393</v>
      </c>
      <c r="B3632" s="17" t="s">
        <v>346</v>
      </c>
      <c r="C3632" t="s">
        <v>347</v>
      </c>
      <c r="D3632" t="s">
        <v>394</v>
      </c>
      <c r="E3632" t="s">
        <v>129</v>
      </c>
      <c r="F3632" t="s">
        <v>50</v>
      </c>
      <c r="G3632" t="s">
        <v>37</v>
      </c>
      <c r="H3632" t="s">
        <v>70</v>
      </c>
      <c r="J3632">
        <v>1353.640398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2.6904898710000003E-3</v>
      </c>
      <c r="X3632" t="s">
        <v>346</v>
      </c>
      <c r="Y3632" t="s">
        <v>347</v>
      </c>
      <c r="Z3632" t="s">
        <v>394</v>
      </c>
      <c r="AA3632" t="s">
        <v>129</v>
      </c>
      <c r="AB3632" t="s">
        <v>50</v>
      </c>
      <c r="AC3632" t="s">
        <v>37</v>
      </c>
      <c r="AD3632" t="s">
        <v>70</v>
      </c>
      <c r="AF3632">
        <v>1353.640398</v>
      </c>
      <c r="AG3632">
        <v>21.004664400000003</v>
      </c>
      <c r="AH3632">
        <v>0.14247073120000001</v>
      </c>
      <c r="AI3632">
        <v>4.2258593999999995E-3</v>
      </c>
      <c r="AJ3632">
        <v>3.8877906479999999E-3</v>
      </c>
      <c r="AK3632">
        <v>1.140127295E-3</v>
      </c>
      <c r="AL3632">
        <v>1.2947285425092001</v>
      </c>
    </row>
    <row r="3633" spans="1:38" x14ac:dyDescent="0.25">
      <c r="A3633" t="s">
        <v>393</v>
      </c>
      <c r="B3633" s="17" t="s">
        <v>346</v>
      </c>
      <c r="C3633" t="s">
        <v>347</v>
      </c>
      <c r="D3633" t="s">
        <v>394</v>
      </c>
      <c r="E3633" t="s">
        <v>130</v>
      </c>
      <c r="F3633" t="s">
        <v>50</v>
      </c>
      <c r="G3633" t="s">
        <v>39</v>
      </c>
      <c r="H3633" t="s">
        <v>70</v>
      </c>
      <c r="J3633">
        <v>123.3102006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2.6870725699999998E-4</v>
      </c>
      <c r="X3633" t="s">
        <v>346</v>
      </c>
      <c r="Y3633" t="s">
        <v>347</v>
      </c>
      <c r="Z3633" t="s">
        <v>394</v>
      </c>
      <c r="AA3633" t="s">
        <v>130</v>
      </c>
      <c r="AB3633" t="s">
        <v>50</v>
      </c>
      <c r="AC3633" t="s">
        <v>39</v>
      </c>
      <c r="AD3633" t="s">
        <v>70</v>
      </c>
      <c r="AF3633">
        <v>123.3102006</v>
      </c>
      <c r="AG3633">
        <v>32.526699900000004</v>
      </c>
      <c r="AH3633">
        <v>0.22063262700000003</v>
      </c>
      <c r="AI3633">
        <v>6.5439042299999996E-3</v>
      </c>
      <c r="AJ3633">
        <v>6.0203918916000004E-3</v>
      </c>
      <c r="AK3633">
        <v>1.76562463E-3</v>
      </c>
      <c r="AL3633">
        <v>1.1700520154484</v>
      </c>
    </row>
    <row r="3634" spans="1:38" x14ac:dyDescent="0.25">
      <c r="A3634" t="s">
        <v>393</v>
      </c>
      <c r="B3634" s="17" t="s">
        <v>346</v>
      </c>
      <c r="C3634" t="s">
        <v>347</v>
      </c>
      <c r="D3634" t="s">
        <v>394</v>
      </c>
      <c r="E3634" t="s">
        <v>132</v>
      </c>
      <c r="F3634" t="s">
        <v>131</v>
      </c>
      <c r="G3634" t="s">
        <v>37</v>
      </c>
      <c r="H3634" t="s">
        <v>70</v>
      </c>
      <c r="J3634">
        <v>598.09155480000004</v>
      </c>
      <c r="K3634">
        <v>9.797778833000001E-2</v>
      </c>
      <c r="L3634">
        <v>1.1417949265E-3</v>
      </c>
      <c r="M3634">
        <v>3.6691976499999999E-5</v>
      </c>
      <c r="N3634">
        <v>3.3756618380000004E-5</v>
      </c>
      <c r="O3634">
        <v>7.6587051050000002E-6</v>
      </c>
      <c r="P3634">
        <v>5.9633826182597903E-3</v>
      </c>
      <c r="X3634" t="s">
        <v>346</v>
      </c>
      <c r="Y3634" t="s">
        <v>347</v>
      </c>
      <c r="Z3634" t="s">
        <v>394</v>
      </c>
      <c r="AA3634" t="s">
        <v>132</v>
      </c>
      <c r="AB3634" t="s">
        <v>131</v>
      </c>
      <c r="AC3634" t="s">
        <v>37</v>
      </c>
      <c r="AD3634" t="s">
        <v>70</v>
      </c>
      <c r="AF3634">
        <v>598.09155480000004</v>
      </c>
      <c r="AG3634">
        <v>27.975100071999996</v>
      </c>
      <c r="AH3634">
        <v>0.40458825291</v>
      </c>
      <c r="AI3634">
        <v>1.0866658568999999E-2</v>
      </c>
      <c r="AJ3634">
        <v>9.9973258834799988E-3</v>
      </c>
      <c r="AK3634">
        <v>2.3743412573999996E-3</v>
      </c>
      <c r="AL3634">
        <v>1.5538067545356502</v>
      </c>
    </row>
    <row r="3635" spans="1:38" x14ac:dyDescent="0.25">
      <c r="A3635" t="s">
        <v>393</v>
      </c>
      <c r="B3635" s="17" t="s">
        <v>346</v>
      </c>
      <c r="C3635" t="s">
        <v>347</v>
      </c>
      <c r="D3635" t="s">
        <v>394</v>
      </c>
      <c r="E3635" t="s">
        <v>133</v>
      </c>
      <c r="F3635" t="s">
        <v>131</v>
      </c>
      <c r="G3635" t="s">
        <v>39</v>
      </c>
      <c r="H3635" t="s">
        <v>70</v>
      </c>
      <c r="J3635">
        <v>9.5334618590000009</v>
      </c>
      <c r="K3635">
        <v>3.4455908761999998E-2</v>
      </c>
      <c r="L3635">
        <v>3.8037985508999997E-4</v>
      </c>
      <c r="M3635">
        <v>1.3839846312E-5</v>
      </c>
      <c r="N3635">
        <v>1.2732658607040002E-5</v>
      </c>
      <c r="O3635">
        <v>2.7676817032999996E-6</v>
      </c>
      <c r="P3635">
        <v>9.7271850437779996E-4</v>
      </c>
      <c r="X3635" t="s">
        <v>346</v>
      </c>
      <c r="Y3635" t="s">
        <v>347</v>
      </c>
      <c r="Z3635" t="s">
        <v>394</v>
      </c>
      <c r="AA3635" t="s">
        <v>133</v>
      </c>
      <c r="AB3635" t="s">
        <v>131</v>
      </c>
      <c r="AC3635" t="s">
        <v>39</v>
      </c>
      <c r="AD3635" t="s">
        <v>70</v>
      </c>
      <c r="AF3635">
        <v>9.5334618590000009</v>
      </c>
      <c r="AG3635">
        <v>6.8319587959999994</v>
      </c>
      <c r="AH3635">
        <v>9.3600940380000011E-2</v>
      </c>
      <c r="AI3635">
        <v>2.8463848092000004E-3</v>
      </c>
      <c r="AJ3635">
        <v>2.6186740244640004E-3</v>
      </c>
      <c r="AK3635">
        <v>5.958561899000001E-4</v>
      </c>
      <c r="AL3635">
        <v>0.20672160516854005</v>
      </c>
    </row>
    <row r="3636" spans="1:38" x14ac:dyDescent="0.25">
      <c r="A3636" t="s">
        <v>393</v>
      </c>
      <c r="B3636" s="17" t="s">
        <v>346</v>
      </c>
      <c r="C3636" t="s">
        <v>347</v>
      </c>
      <c r="D3636" t="s">
        <v>394</v>
      </c>
      <c r="E3636" t="s">
        <v>135</v>
      </c>
      <c r="F3636" t="s">
        <v>134</v>
      </c>
      <c r="G3636" t="s">
        <v>39</v>
      </c>
      <c r="H3636" t="s">
        <v>70</v>
      </c>
      <c r="J3636">
        <v>32.857677160000001</v>
      </c>
      <c r="K3636">
        <v>4.4580908969999999E-2</v>
      </c>
      <c r="L3636">
        <v>5.1276492699999995E-4</v>
      </c>
      <c r="M3636">
        <v>1.5487781207000001E-5</v>
      </c>
      <c r="N3636">
        <v>1.4248758710440001E-5</v>
      </c>
      <c r="O3636">
        <v>3.1955469079999996E-6</v>
      </c>
      <c r="P3636">
        <v>1.4621491489580001E-3</v>
      </c>
      <c r="X3636" t="s">
        <v>346</v>
      </c>
      <c r="Y3636" t="s">
        <v>347</v>
      </c>
      <c r="Z3636" t="s">
        <v>394</v>
      </c>
      <c r="AA3636" t="s">
        <v>135</v>
      </c>
      <c r="AB3636" t="s">
        <v>134</v>
      </c>
      <c r="AC3636" t="s">
        <v>39</v>
      </c>
      <c r="AD3636" t="s">
        <v>70</v>
      </c>
      <c r="AF3636">
        <v>32.857677160000001</v>
      </c>
      <c r="AG3636">
        <v>8.8395564280000016</v>
      </c>
      <c r="AH3636">
        <v>0.12617723759999999</v>
      </c>
      <c r="AI3636">
        <v>3.1853091230000003E-3</v>
      </c>
      <c r="AJ3636">
        <v>2.9304843931599999E-3</v>
      </c>
      <c r="AK3636">
        <v>6.8797162369999996E-4</v>
      </c>
      <c r="AL3636">
        <v>0.30470025697774</v>
      </c>
    </row>
    <row r="3637" spans="1:38" x14ac:dyDescent="0.25">
      <c r="A3637" t="s">
        <v>393</v>
      </c>
      <c r="B3637" s="17" t="s">
        <v>346</v>
      </c>
      <c r="C3637" t="s">
        <v>347</v>
      </c>
      <c r="D3637" t="s">
        <v>394</v>
      </c>
      <c r="E3637" t="s">
        <v>137</v>
      </c>
      <c r="F3637" t="s">
        <v>136</v>
      </c>
      <c r="G3637" t="s">
        <v>39</v>
      </c>
      <c r="H3637" t="s">
        <v>70</v>
      </c>
      <c r="J3637">
        <v>59.849625000000003</v>
      </c>
      <c r="K3637">
        <v>1.8136935899999998E-2</v>
      </c>
      <c r="L3637">
        <v>1.9793097E-4</v>
      </c>
      <c r="M3637">
        <v>2.0440392600000003E-5</v>
      </c>
      <c r="N3637">
        <v>1.8805161192000001E-5</v>
      </c>
      <c r="O3637">
        <v>1.4372683999999999E-6</v>
      </c>
      <c r="P3637">
        <v>1.6296199676700005E-3</v>
      </c>
      <c r="X3637" t="s">
        <v>346</v>
      </c>
      <c r="Y3637" t="s">
        <v>347</v>
      </c>
      <c r="Z3637" t="s">
        <v>394</v>
      </c>
      <c r="AA3637" t="s">
        <v>137</v>
      </c>
      <c r="AB3637" t="s">
        <v>136</v>
      </c>
      <c r="AC3637" t="s">
        <v>39</v>
      </c>
      <c r="AD3637" t="s">
        <v>70</v>
      </c>
      <c r="AF3637">
        <v>59.849625000000003</v>
      </c>
      <c r="AG3637">
        <v>3.5962135100000001</v>
      </c>
      <c r="AH3637">
        <v>4.8705326E-2</v>
      </c>
      <c r="AI3637">
        <v>4.2038925000000005E-3</v>
      </c>
      <c r="AJ3637">
        <v>3.8675811000000002E-3</v>
      </c>
      <c r="AK3637">
        <v>3.0943053999999998E-4</v>
      </c>
      <c r="AL3637">
        <v>0.34328355769999996</v>
      </c>
    </row>
    <row r="3638" spans="1:38" x14ac:dyDescent="0.25">
      <c r="A3638" t="s">
        <v>393</v>
      </c>
      <c r="B3638" s="17" t="s">
        <v>346</v>
      </c>
      <c r="C3638" t="s">
        <v>347</v>
      </c>
      <c r="D3638" t="s">
        <v>394</v>
      </c>
      <c r="E3638" t="s">
        <v>139</v>
      </c>
      <c r="F3638" t="s">
        <v>138</v>
      </c>
      <c r="G3638" t="s">
        <v>37</v>
      </c>
      <c r="H3638" t="s">
        <v>70</v>
      </c>
      <c r="J3638">
        <v>4087.1657885000004</v>
      </c>
      <c r="K3638">
        <v>1.3106972544</v>
      </c>
      <c r="L3638">
        <v>1.5324126737E-2</v>
      </c>
      <c r="M3638">
        <v>4.9193276500000003E-4</v>
      </c>
      <c r="N3638">
        <v>4.5257814380000004E-4</v>
      </c>
      <c r="O3638">
        <v>1.0270151720600001E-4</v>
      </c>
      <c r="P3638">
        <v>6.1815204540260002E-2</v>
      </c>
      <c r="X3638" t="s">
        <v>346</v>
      </c>
      <c r="Y3638" t="s">
        <v>347</v>
      </c>
      <c r="Z3638" t="s">
        <v>394</v>
      </c>
      <c r="AA3638" t="s">
        <v>139</v>
      </c>
      <c r="AB3638" t="s">
        <v>138</v>
      </c>
      <c r="AC3638" t="s">
        <v>37</v>
      </c>
      <c r="AD3638" t="s">
        <v>70</v>
      </c>
      <c r="AF3638">
        <v>4087.1657885000004</v>
      </c>
      <c r="AG3638">
        <v>374.23675680999997</v>
      </c>
      <c r="AH3638">
        <v>5.4300135230999995</v>
      </c>
      <c r="AI3638">
        <v>0.14569030225000001</v>
      </c>
      <c r="AJ3638">
        <v>0.13403507807000001</v>
      </c>
      <c r="AK3638">
        <v>3.1839384671999996E-2</v>
      </c>
      <c r="AL3638">
        <v>16.440535296245997</v>
      </c>
    </row>
    <row r="3639" spans="1:38" x14ac:dyDescent="0.25">
      <c r="A3639" t="s">
        <v>393</v>
      </c>
      <c r="B3639" s="17" t="s">
        <v>346</v>
      </c>
      <c r="C3639" t="s">
        <v>347</v>
      </c>
      <c r="D3639" t="s">
        <v>394</v>
      </c>
      <c r="E3639" t="s">
        <v>140</v>
      </c>
      <c r="F3639" t="s">
        <v>138</v>
      </c>
      <c r="G3639" t="s">
        <v>39</v>
      </c>
      <c r="H3639" t="s">
        <v>70</v>
      </c>
      <c r="J3639">
        <v>65.147959200000003</v>
      </c>
      <c r="K3639">
        <v>0.46847466157000006</v>
      </c>
      <c r="L3639">
        <v>5.169999518800001E-3</v>
      </c>
      <c r="M3639">
        <v>1.8747304107000001E-4</v>
      </c>
      <c r="N3639">
        <v>1.724751977844E-4</v>
      </c>
      <c r="O3639">
        <v>3.7618186998999996E-5</v>
      </c>
      <c r="P3639">
        <v>1.24527375321218E-2</v>
      </c>
      <c r="X3639" t="s">
        <v>346</v>
      </c>
      <c r="Y3639" t="s">
        <v>347</v>
      </c>
      <c r="Z3639" t="s">
        <v>394</v>
      </c>
      <c r="AA3639" t="s">
        <v>140</v>
      </c>
      <c r="AB3639" t="s">
        <v>138</v>
      </c>
      <c r="AC3639" t="s">
        <v>39</v>
      </c>
      <c r="AD3639" t="s">
        <v>70</v>
      </c>
      <c r="AF3639">
        <v>65.147959200000003</v>
      </c>
      <c r="AG3639">
        <v>92.889713611000005</v>
      </c>
      <c r="AH3639">
        <v>1.2721935280699999</v>
      </c>
      <c r="AI3639">
        <v>3.8556814539999998E-2</v>
      </c>
      <c r="AJ3639">
        <v>3.5472269376799995E-2</v>
      </c>
      <c r="AK3639">
        <v>8.0988469486999986E-3</v>
      </c>
      <c r="AL3639">
        <v>2.6437669449351198</v>
      </c>
    </row>
    <row r="3640" spans="1:38" x14ac:dyDescent="0.25">
      <c r="A3640" t="s">
        <v>393</v>
      </c>
      <c r="B3640" s="17" t="s">
        <v>346</v>
      </c>
      <c r="C3640" t="s">
        <v>347</v>
      </c>
      <c r="D3640" t="s">
        <v>394</v>
      </c>
      <c r="E3640" t="s">
        <v>142</v>
      </c>
      <c r="F3640" t="s">
        <v>141</v>
      </c>
      <c r="G3640" t="s">
        <v>39</v>
      </c>
      <c r="H3640" t="s">
        <v>70</v>
      </c>
      <c r="J3640">
        <v>5.5421371400000004</v>
      </c>
      <c r="K3640">
        <v>5.2111865122999999E-2</v>
      </c>
      <c r="L3640">
        <v>9.3868187055000005E-4</v>
      </c>
      <c r="M3640">
        <v>3.1165957530000003E-5</v>
      </c>
      <c r="N3640">
        <v>2.86726809276E-5</v>
      </c>
      <c r="O3640">
        <v>6.3462655737E-6</v>
      </c>
      <c r="P3640">
        <v>1.406728364230162E-3</v>
      </c>
      <c r="X3640" t="s">
        <v>346</v>
      </c>
      <c r="Y3640" t="s">
        <v>347</v>
      </c>
      <c r="Z3640" t="s">
        <v>394</v>
      </c>
      <c r="AA3640" t="s">
        <v>142</v>
      </c>
      <c r="AB3640" t="s">
        <v>141</v>
      </c>
      <c r="AC3640" t="s">
        <v>39</v>
      </c>
      <c r="AD3640" t="s">
        <v>70</v>
      </c>
      <c r="AF3640">
        <v>5.5421371400000004</v>
      </c>
      <c r="AG3640">
        <v>10.332804374999998</v>
      </c>
      <c r="AH3640">
        <v>0.23098360116200001</v>
      </c>
      <c r="AI3640">
        <v>6.4097759369000007E-3</v>
      </c>
      <c r="AJ3640">
        <v>5.8969938619479996E-3</v>
      </c>
      <c r="AK3640">
        <v>1.36629206519E-3</v>
      </c>
      <c r="AL3640">
        <v>0.30168278858192199</v>
      </c>
    </row>
    <row r="3641" spans="1:38" x14ac:dyDescent="0.25">
      <c r="A3641" t="s">
        <v>393</v>
      </c>
      <c r="B3641" s="17" t="s">
        <v>346</v>
      </c>
      <c r="C3641" t="s">
        <v>347</v>
      </c>
      <c r="D3641" t="s">
        <v>394</v>
      </c>
      <c r="E3641" t="s">
        <v>143</v>
      </c>
      <c r="F3641" t="s">
        <v>53</v>
      </c>
      <c r="G3641" t="s">
        <v>39</v>
      </c>
      <c r="H3641" t="s">
        <v>70</v>
      </c>
      <c r="J3641">
        <v>190.073380402</v>
      </c>
      <c r="K3641">
        <v>1.3256928964600001</v>
      </c>
      <c r="L3641">
        <v>1.5552250263999999E-2</v>
      </c>
      <c r="M3641">
        <v>8.477813637500001E-4</v>
      </c>
      <c r="N3641">
        <v>7.7995885465000016E-4</v>
      </c>
      <c r="O3641">
        <v>1.2078225802999999E-4</v>
      </c>
      <c r="P3641">
        <v>4.3188662334887502E-2</v>
      </c>
      <c r="X3641" t="s">
        <v>346</v>
      </c>
      <c r="Y3641" t="s">
        <v>347</v>
      </c>
      <c r="Z3641" t="s">
        <v>394</v>
      </c>
      <c r="AA3641" t="s">
        <v>143</v>
      </c>
      <c r="AB3641" t="s">
        <v>53</v>
      </c>
      <c r="AC3641" t="s">
        <v>39</v>
      </c>
      <c r="AD3641" t="s">
        <v>70</v>
      </c>
      <c r="AF3641">
        <v>190.073380402</v>
      </c>
      <c r="AG3641">
        <v>262.85997660999993</v>
      </c>
      <c r="AH3641">
        <v>3.8269776412000005</v>
      </c>
      <c r="AI3641">
        <v>0.17435975090000003</v>
      </c>
      <c r="AJ3641">
        <v>0.16041097082799999</v>
      </c>
      <c r="AK3641">
        <v>2.6003299425000001E-2</v>
      </c>
      <c r="AL3641">
        <v>9.2177338520609986</v>
      </c>
    </row>
    <row r="3642" spans="1:38" x14ac:dyDescent="0.25">
      <c r="A3642" t="s">
        <v>393</v>
      </c>
      <c r="B3642" s="17" t="s">
        <v>346</v>
      </c>
      <c r="C3642" t="s">
        <v>347</v>
      </c>
      <c r="D3642" t="s">
        <v>394</v>
      </c>
      <c r="E3642" t="s">
        <v>145</v>
      </c>
      <c r="F3642" t="s">
        <v>144</v>
      </c>
      <c r="G3642" t="s">
        <v>37</v>
      </c>
      <c r="H3642" t="s">
        <v>70</v>
      </c>
      <c r="J3642">
        <v>201.31739791000001</v>
      </c>
      <c r="K3642">
        <v>5.1170135129999995E-2</v>
      </c>
      <c r="L3642">
        <v>5.5103260420000006E-4</v>
      </c>
      <c r="M3642">
        <v>3.4708963279999996E-5</v>
      </c>
      <c r="N3642">
        <v>3.1932246217599998E-5</v>
      </c>
      <c r="O3642">
        <v>3.6246897930000003E-6</v>
      </c>
      <c r="P3642">
        <v>3.5420179174460702E-3</v>
      </c>
      <c r="X3642" t="s">
        <v>346</v>
      </c>
      <c r="Y3642" t="s">
        <v>347</v>
      </c>
      <c r="Z3642" t="s">
        <v>394</v>
      </c>
      <c r="AA3642" t="s">
        <v>145</v>
      </c>
      <c r="AB3642" t="s">
        <v>144</v>
      </c>
      <c r="AC3642" t="s">
        <v>37</v>
      </c>
      <c r="AD3642" t="s">
        <v>70</v>
      </c>
      <c r="AF3642">
        <v>201.31739791000001</v>
      </c>
      <c r="AG3642">
        <v>14.610349390000001</v>
      </c>
      <c r="AH3642">
        <v>0.1952551455</v>
      </c>
      <c r="AI3642">
        <v>1.0279369748E-2</v>
      </c>
      <c r="AJ3642">
        <v>9.4570201681600016E-3</v>
      </c>
      <c r="AK3642">
        <v>1.1237214674E-3</v>
      </c>
      <c r="AL3642">
        <v>1.0024695245444681</v>
      </c>
    </row>
    <row r="3643" spans="1:38" x14ac:dyDescent="0.25">
      <c r="A3643" t="s">
        <v>393</v>
      </c>
      <c r="B3643" s="17" t="s">
        <v>346</v>
      </c>
      <c r="C3643" t="s">
        <v>347</v>
      </c>
      <c r="D3643" t="s">
        <v>394</v>
      </c>
      <c r="E3643" t="s">
        <v>146</v>
      </c>
      <c r="F3643" t="s">
        <v>144</v>
      </c>
      <c r="G3643" t="s">
        <v>39</v>
      </c>
      <c r="H3643" t="s">
        <v>70</v>
      </c>
      <c r="J3643">
        <v>142.91202171040001</v>
      </c>
      <c r="K3643">
        <v>5.2374975721599992E-2</v>
      </c>
      <c r="L3643">
        <v>5.702106917900001E-4</v>
      </c>
      <c r="M3643">
        <v>3.55224380284E-5</v>
      </c>
      <c r="N3643">
        <v>3.2680642986128004E-5</v>
      </c>
      <c r="O3643">
        <v>3.7193689926000005E-6</v>
      </c>
      <c r="P3643">
        <v>3.22468101085301E-3</v>
      </c>
      <c r="X3643" t="s">
        <v>346</v>
      </c>
      <c r="Y3643" t="s">
        <v>347</v>
      </c>
      <c r="Z3643" t="s">
        <v>394</v>
      </c>
      <c r="AA3643" t="s">
        <v>146</v>
      </c>
      <c r="AB3643" t="s">
        <v>144</v>
      </c>
      <c r="AC3643" t="s">
        <v>39</v>
      </c>
      <c r="AD3643" t="s">
        <v>70</v>
      </c>
      <c r="AF3643">
        <v>142.91202171040001</v>
      </c>
      <c r="AG3643">
        <v>10.3849732468</v>
      </c>
      <c r="AH3643">
        <v>0.14031304157999996</v>
      </c>
      <c r="AI3643">
        <v>7.3057565387999986E-3</v>
      </c>
      <c r="AJ3643">
        <v>6.7212960156959999E-3</v>
      </c>
      <c r="AK3643">
        <v>8.0074559965999988E-4</v>
      </c>
      <c r="AL3643">
        <v>0.70428999486029897</v>
      </c>
    </row>
    <row r="3644" spans="1:38" x14ac:dyDescent="0.25">
      <c r="A3644" t="s">
        <v>393</v>
      </c>
      <c r="B3644" s="17" t="s">
        <v>346</v>
      </c>
      <c r="C3644" t="s">
        <v>347</v>
      </c>
      <c r="D3644" t="s">
        <v>394</v>
      </c>
      <c r="E3644" t="s">
        <v>148</v>
      </c>
      <c r="F3644" t="s">
        <v>147</v>
      </c>
      <c r="G3644" t="s">
        <v>56</v>
      </c>
      <c r="H3644" t="s">
        <v>70</v>
      </c>
      <c r="J3644">
        <v>1.3129085300000001</v>
      </c>
      <c r="K3644">
        <v>4.1834888999999998E-3</v>
      </c>
      <c r="L3644">
        <v>4.5074974E-5</v>
      </c>
      <c r="M3644">
        <v>1.7247039100000002E-6</v>
      </c>
      <c r="N3644">
        <v>1.5867275972000002E-6</v>
      </c>
      <c r="O3644">
        <v>3.3521642999999997E-7</v>
      </c>
      <c r="P3644">
        <v>1.0840497100899999E-4</v>
      </c>
      <c r="X3644" t="s">
        <v>346</v>
      </c>
      <c r="Y3644" t="s">
        <v>347</v>
      </c>
      <c r="Z3644" t="s">
        <v>394</v>
      </c>
      <c r="AA3644" t="s">
        <v>148</v>
      </c>
      <c r="AB3644" t="s">
        <v>147</v>
      </c>
      <c r="AC3644" t="s">
        <v>56</v>
      </c>
      <c r="AD3644" t="s">
        <v>70</v>
      </c>
      <c r="AF3644">
        <v>1.3129085300000001</v>
      </c>
      <c r="AG3644">
        <v>0.79632693999999993</v>
      </c>
      <c r="AH3644">
        <v>1.06480341E-2</v>
      </c>
      <c r="AI3644">
        <v>3.4052438999999999E-4</v>
      </c>
      <c r="AJ3644">
        <v>3.1328243880000004E-4</v>
      </c>
      <c r="AK3644">
        <v>6.9282235999999997E-5</v>
      </c>
      <c r="AL3644">
        <v>2.2443363114000001E-2</v>
      </c>
    </row>
    <row r="3645" spans="1:38" x14ac:dyDescent="0.25">
      <c r="A3645" t="s">
        <v>393</v>
      </c>
      <c r="B3645" s="17" t="s">
        <v>346</v>
      </c>
      <c r="C3645" t="s">
        <v>347</v>
      </c>
      <c r="D3645" t="s">
        <v>394</v>
      </c>
      <c r="E3645" t="s">
        <v>150</v>
      </c>
      <c r="F3645" t="s">
        <v>149</v>
      </c>
      <c r="G3645" t="s">
        <v>56</v>
      </c>
      <c r="H3645" t="s">
        <v>70</v>
      </c>
      <c r="J3645">
        <v>0.72117493799999999</v>
      </c>
      <c r="K3645">
        <v>6.7269326200000007E-3</v>
      </c>
      <c r="L3645">
        <v>2.7619956520000001E-4</v>
      </c>
      <c r="M3645">
        <v>5.9507594700000004E-6</v>
      </c>
      <c r="N3645">
        <v>5.474698712400001E-6</v>
      </c>
      <c r="O3645">
        <v>1.348950298E-6</v>
      </c>
      <c r="P3645">
        <v>2.2179228310375098E-4</v>
      </c>
      <c r="X3645" t="s">
        <v>346</v>
      </c>
      <c r="Y3645" t="s">
        <v>347</v>
      </c>
      <c r="Z3645" t="s">
        <v>394</v>
      </c>
      <c r="AA3645" t="s">
        <v>150</v>
      </c>
      <c r="AB3645" t="s">
        <v>149</v>
      </c>
      <c r="AC3645" t="s">
        <v>56</v>
      </c>
      <c r="AD3645" t="s">
        <v>70</v>
      </c>
      <c r="AF3645">
        <v>0.72117493799999999</v>
      </c>
      <c r="AG3645">
        <v>1.2804713770999998</v>
      </c>
      <c r="AH3645">
        <v>6.5246452839999997E-2</v>
      </c>
      <c r="AI3645">
        <v>1.1749138580000001E-3</v>
      </c>
      <c r="AJ3645">
        <v>1.08092074936E-3</v>
      </c>
      <c r="AK3645">
        <v>2.7879983299999996E-4</v>
      </c>
      <c r="AL3645">
        <v>4.6144365685245499E-2</v>
      </c>
    </row>
    <row r="3646" spans="1:38" x14ac:dyDescent="0.25">
      <c r="A3646" t="s">
        <v>393</v>
      </c>
      <c r="B3646" s="17" t="s">
        <v>346</v>
      </c>
      <c r="C3646" t="s">
        <v>347</v>
      </c>
      <c r="D3646" t="s">
        <v>394</v>
      </c>
      <c r="E3646" t="s">
        <v>152</v>
      </c>
      <c r="F3646" t="s">
        <v>151</v>
      </c>
      <c r="G3646" t="s">
        <v>56</v>
      </c>
      <c r="H3646" t="s">
        <v>70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X3646" t="s">
        <v>346</v>
      </c>
      <c r="Y3646" t="s">
        <v>347</v>
      </c>
      <c r="Z3646" t="s">
        <v>394</v>
      </c>
      <c r="AA3646" t="s">
        <v>152</v>
      </c>
      <c r="AB3646" t="s">
        <v>151</v>
      </c>
      <c r="AC3646" t="s">
        <v>56</v>
      </c>
      <c r="AD3646" t="s">
        <v>70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</row>
    <row r="3647" spans="1:38" x14ac:dyDescent="0.25">
      <c r="A3647" t="s">
        <v>393</v>
      </c>
      <c r="B3647" s="17" t="s">
        <v>346</v>
      </c>
      <c r="C3647" t="s">
        <v>347</v>
      </c>
      <c r="D3647" t="s">
        <v>394</v>
      </c>
      <c r="E3647" t="s">
        <v>154</v>
      </c>
      <c r="F3647" t="s">
        <v>153</v>
      </c>
      <c r="G3647" t="s">
        <v>56</v>
      </c>
      <c r="H3647" t="s">
        <v>70</v>
      </c>
      <c r="J3647">
        <v>4.8818003600000006</v>
      </c>
      <c r="K3647">
        <v>5.4219647000000003E-3</v>
      </c>
      <c r="L3647">
        <v>4.14956846E-4</v>
      </c>
      <c r="M3647">
        <v>3.4315090500000001E-6</v>
      </c>
      <c r="N3647">
        <v>3.1569883259999998E-6</v>
      </c>
      <c r="O3647">
        <v>9.0816218000000007E-7</v>
      </c>
      <c r="P3647">
        <v>3.233059526707E-4</v>
      </c>
      <c r="X3647" t="s">
        <v>346</v>
      </c>
      <c r="Y3647" t="s">
        <v>347</v>
      </c>
      <c r="Z3647" t="s">
        <v>394</v>
      </c>
      <c r="AA3647" t="s">
        <v>154</v>
      </c>
      <c r="AB3647" t="s">
        <v>153</v>
      </c>
      <c r="AC3647" t="s">
        <v>56</v>
      </c>
      <c r="AD3647" t="s">
        <v>70</v>
      </c>
      <c r="AF3647">
        <v>4.8818003600000006</v>
      </c>
      <c r="AG3647">
        <v>1.0320709219999999</v>
      </c>
      <c r="AH3647">
        <v>9.8025011400000001E-2</v>
      </c>
      <c r="AI3647">
        <v>6.7751487300000003E-4</v>
      </c>
      <c r="AJ3647">
        <v>6.2331368316000005E-4</v>
      </c>
      <c r="AK3647">
        <v>1.8769814300000003E-4</v>
      </c>
      <c r="AL3647">
        <v>7.6061128604689998E-2</v>
      </c>
    </row>
    <row r="3648" spans="1:38" x14ac:dyDescent="0.25">
      <c r="A3648" t="s">
        <v>393</v>
      </c>
      <c r="B3648" s="17" t="s">
        <v>346</v>
      </c>
      <c r="C3648" t="s">
        <v>347</v>
      </c>
      <c r="D3648" t="s">
        <v>394</v>
      </c>
      <c r="E3648" t="s">
        <v>156</v>
      </c>
      <c r="F3648" t="s">
        <v>155</v>
      </c>
      <c r="G3648" t="s">
        <v>56</v>
      </c>
      <c r="H3648" t="s">
        <v>70</v>
      </c>
      <c r="J3648">
        <v>2.2190007999999999</v>
      </c>
      <c r="K3648">
        <v>3.6380843689999996E-3</v>
      </c>
      <c r="L3648">
        <v>4.2076027780000002E-5</v>
      </c>
      <c r="M3648">
        <v>1.361377862E-6</v>
      </c>
      <c r="N3648">
        <v>1.2524676330400002E-6</v>
      </c>
      <c r="O3648">
        <v>2.7857805740000002E-7</v>
      </c>
      <c r="P3648">
        <v>1.0591940627607001E-4</v>
      </c>
      <c r="X3648" t="s">
        <v>346</v>
      </c>
      <c r="Y3648" t="s">
        <v>347</v>
      </c>
      <c r="Z3648" t="s">
        <v>394</v>
      </c>
      <c r="AA3648" t="s">
        <v>156</v>
      </c>
      <c r="AB3648" t="s">
        <v>155</v>
      </c>
      <c r="AC3648" t="s">
        <v>56</v>
      </c>
      <c r="AD3648" t="s">
        <v>70</v>
      </c>
      <c r="AF3648">
        <v>2.2190007999999999</v>
      </c>
      <c r="AG3648">
        <v>0.69250924609999998</v>
      </c>
      <c r="AH3648">
        <v>9.9395946820000011E-3</v>
      </c>
      <c r="AI3648">
        <v>2.6878950870000006E-4</v>
      </c>
      <c r="AJ3648">
        <v>2.4728634800400006E-4</v>
      </c>
      <c r="AK3648">
        <v>5.7576259939999991E-5</v>
      </c>
      <c r="AL3648">
        <v>2.1804032121784001E-2</v>
      </c>
    </row>
    <row r="3649" spans="1:38" x14ac:dyDescent="0.25">
      <c r="A3649" t="s">
        <v>393</v>
      </c>
      <c r="B3649" s="17" t="s">
        <v>346</v>
      </c>
      <c r="C3649" t="s">
        <v>347</v>
      </c>
      <c r="D3649" t="s">
        <v>394</v>
      </c>
      <c r="E3649" t="s">
        <v>157</v>
      </c>
      <c r="F3649" t="s">
        <v>55</v>
      </c>
      <c r="G3649" t="s">
        <v>56</v>
      </c>
      <c r="H3649" t="s">
        <v>70</v>
      </c>
      <c r="J3649">
        <v>40.256360170000001</v>
      </c>
      <c r="K3649">
        <v>3.4386852359999998E-2</v>
      </c>
      <c r="L3649">
        <v>7.1950760600000005E-4</v>
      </c>
      <c r="M3649">
        <v>2.1712100669999997E-5</v>
      </c>
      <c r="N3649">
        <v>1.99751326164E-5</v>
      </c>
      <c r="O3649">
        <v>3.04652749E-6</v>
      </c>
      <c r="P3649">
        <v>1.6070555748945242E-3</v>
      </c>
      <c r="X3649" t="s">
        <v>346</v>
      </c>
      <c r="Y3649" t="s">
        <v>347</v>
      </c>
      <c r="Z3649" t="s">
        <v>394</v>
      </c>
      <c r="AA3649" t="s">
        <v>157</v>
      </c>
      <c r="AB3649" t="s">
        <v>55</v>
      </c>
      <c r="AC3649" t="s">
        <v>56</v>
      </c>
      <c r="AD3649" t="s">
        <v>70</v>
      </c>
      <c r="AF3649">
        <v>40.256360170000001</v>
      </c>
      <c r="AG3649">
        <v>6.5455369000000001</v>
      </c>
      <c r="AH3649">
        <v>0.16996887799999999</v>
      </c>
      <c r="AI3649">
        <v>4.2868224699999999E-3</v>
      </c>
      <c r="AJ3649">
        <v>3.9438766724000001E-3</v>
      </c>
      <c r="AK3649">
        <v>6.2965359900000008E-4</v>
      </c>
      <c r="AL3649">
        <v>0.34032848057341969</v>
      </c>
    </row>
    <row r="3650" spans="1:38" x14ac:dyDescent="0.25">
      <c r="A3650" t="s">
        <v>393</v>
      </c>
      <c r="B3650" s="17" t="s">
        <v>346</v>
      </c>
      <c r="C3650" t="s">
        <v>347</v>
      </c>
      <c r="D3650" t="s">
        <v>394</v>
      </c>
      <c r="E3650" t="s">
        <v>159</v>
      </c>
      <c r="F3650" t="s">
        <v>158</v>
      </c>
      <c r="G3650" t="s">
        <v>56</v>
      </c>
      <c r="H3650" t="s">
        <v>70</v>
      </c>
      <c r="J3650">
        <v>195.80820324999999</v>
      </c>
      <c r="K3650">
        <v>0.1144584496</v>
      </c>
      <c r="L3650">
        <v>9.6136986640000003E-4</v>
      </c>
      <c r="M3650">
        <v>2.7824170909999999E-5</v>
      </c>
      <c r="N3650">
        <v>2.5598237237200003E-5</v>
      </c>
      <c r="O3650">
        <v>6.632229625E-6</v>
      </c>
      <c r="P3650">
        <v>4.2208542963276001E-3</v>
      </c>
      <c r="X3650" t="s">
        <v>346</v>
      </c>
      <c r="Y3650" t="s">
        <v>347</v>
      </c>
      <c r="Z3650" t="s">
        <v>394</v>
      </c>
      <c r="AA3650" t="s">
        <v>159</v>
      </c>
      <c r="AB3650" t="s">
        <v>158</v>
      </c>
      <c r="AC3650" t="s">
        <v>56</v>
      </c>
      <c r="AD3650" t="s">
        <v>70</v>
      </c>
      <c r="AF3650">
        <v>195.80820324999999</v>
      </c>
      <c r="AG3650">
        <v>21.787164010000001</v>
      </c>
      <c r="AH3650">
        <v>0.2271038903</v>
      </c>
      <c r="AI3650">
        <v>5.4935856559999996E-3</v>
      </c>
      <c r="AJ3650">
        <v>5.0540988035200005E-3</v>
      </c>
      <c r="AK3650">
        <v>1.3707433016E-3</v>
      </c>
      <c r="AL3650">
        <v>0.84985139074916993</v>
      </c>
    </row>
    <row r="3651" spans="1:38" x14ac:dyDescent="0.25">
      <c r="A3651" t="s">
        <v>393</v>
      </c>
      <c r="B3651" s="17" t="s">
        <v>346</v>
      </c>
      <c r="C3651" t="s">
        <v>347</v>
      </c>
      <c r="D3651" t="s">
        <v>394</v>
      </c>
      <c r="E3651" t="s">
        <v>161</v>
      </c>
      <c r="F3651" t="s">
        <v>160</v>
      </c>
      <c r="G3651" t="s">
        <v>56</v>
      </c>
      <c r="H3651" t="s">
        <v>70</v>
      </c>
      <c r="J3651">
        <v>3.0511249</v>
      </c>
      <c r="K3651">
        <v>8.6214346999999997E-3</v>
      </c>
      <c r="L3651">
        <v>6.5982053999999999E-4</v>
      </c>
      <c r="M3651">
        <v>5.4564226999999997E-6</v>
      </c>
      <c r="N3651">
        <v>5.0199088840000005E-6</v>
      </c>
      <c r="O3651">
        <v>1.4440634599999999E-6</v>
      </c>
      <c r="P3651">
        <v>4.6851947994399999E-4</v>
      </c>
      <c r="X3651" t="s">
        <v>346</v>
      </c>
      <c r="Y3651" t="s">
        <v>347</v>
      </c>
      <c r="Z3651" t="s">
        <v>394</v>
      </c>
      <c r="AA3651" t="s">
        <v>161</v>
      </c>
      <c r="AB3651" t="s">
        <v>160</v>
      </c>
      <c r="AC3651" t="s">
        <v>56</v>
      </c>
      <c r="AD3651" t="s">
        <v>70</v>
      </c>
      <c r="AF3651">
        <v>3.0511249</v>
      </c>
      <c r="AG3651">
        <v>1.64108992</v>
      </c>
      <c r="AH3651">
        <v>0.15586899900000001</v>
      </c>
      <c r="AI3651">
        <v>1.0773124499999999E-3</v>
      </c>
      <c r="AJ3651">
        <v>9.9112745399999999E-4</v>
      </c>
      <c r="AK3651">
        <v>2.9845776000000002E-4</v>
      </c>
      <c r="AL3651">
        <v>0.1065545486851</v>
      </c>
    </row>
    <row r="3652" spans="1:38" x14ac:dyDescent="0.25">
      <c r="A3652" t="s">
        <v>393</v>
      </c>
      <c r="B3652" s="17" t="s">
        <v>346</v>
      </c>
      <c r="C3652" t="s">
        <v>347</v>
      </c>
      <c r="D3652" t="s">
        <v>394</v>
      </c>
      <c r="E3652" t="s">
        <v>163</v>
      </c>
      <c r="F3652" t="s">
        <v>162</v>
      </c>
      <c r="G3652" t="s">
        <v>56</v>
      </c>
      <c r="H3652" t="s">
        <v>70</v>
      </c>
      <c r="J3652">
        <v>6.1392352749999999</v>
      </c>
      <c r="K3652">
        <v>1.6291549176000002E-2</v>
      </c>
      <c r="L3652">
        <v>7.8761418789999999E-4</v>
      </c>
      <c r="M3652">
        <v>8.629633023999999E-6</v>
      </c>
      <c r="N3652">
        <v>7.9392623820800011E-6</v>
      </c>
      <c r="O3652">
        <v>2.0749442530000002E-6</v>
      </c>
      <c r="P3652">
        <v>6.7658626682173004E-4</v>
      </c>
      <c r="X3652" t="s">
        <v>346</v>
      </c>
      <c r="Y3652" t="s">
        <v>347</v>
      </c>
      <c r="Z3652" t="s">
        <v>394</v>
      </c>
      <c r="AA3652" t="s">
        <v>163</v>
      </c>
      <c r="AB3652" t="s">
        <v>162</v>
      </c>
      <c r="AC3652" t="s">
        <v>56</v>
      </c>
      <c r="AD3652" t="s">
        <v>70</v>
      </c>
      <c r="AF3652">
        <v>6.1392352749999999</v>
      </c>
      <c r="AG3652">
        <v>3.101095763</v>
      </c>
      <c r="AH3652">
        <v>0.18605764189000001</v>
      </c>
      <c r="AI3652">
        <v>1.7038290647999998E-3</v>
      </c>
      <c r="AJ3652">
        <v>1.5675227396160002E-3</v>
      </c>
      <c r="AK3652">
        <v>4.2884766279999999E-4</v>
      </c>
      <c r="AL3652">
        <v>0.14388809157509003</v>
      </c>
    </row>
    <row r="3653" spans="1:38" x14ac:dyDescent="0.25">
      <c r="A3653" t="s">
        <v>393</v>
      </c>
      <c r="B3653" s="17" t="s">
        <v>346</v>
      </c>
      <c r="C3653" t="s">
        <v>347</v>
      </c>
      <c r="D3653" t="s">
        <v>394</v>
      </c>
      <c r="E3653" t="s">
        <v>165</v>
      </c>
      <c r="F3653" t="s">
        <v>164</v>
      </c>
      <c r="G3653" t="s">
        <v>56</v>
      </c>
      <c r="H3653" t="s">
        <v>70</v>
      </c>
      <c r="J3653">
        <v>0.85061688699999993</v>
      </c>
      <c r="K3653">
        <v>5.82250444E-3</v>
      </c>
      <c r="L3653">
        <v>3.6108508399999997E-4</v>
      </c>
      <c r="M3653">
        <v>1.106372628E-5</v>
      </c>
      <c r="N3653">
        <v>1.0178628177600001E-5</v>
      </c>
      <c r="O3653">
        <v>2.2868821110000001E-6</v>
      </c>
      <c r="P3653">
        <v>2.6869040802780006E-4</v>
      </c>
      <c r="X3653" t="s">
        <v>346</v>
      </c>
      <c r="Y3653" t="s">
        <v>347</v>
      </c>
      <c r="Z3653" t="s">
        <v>394</v>
      </c>
      <c r="AA3653" t="s">
        <v>165</v>
      </c>
      <c r="AB3653" t="s">
        <v>164</v>
      </c>
      <c r="AC3653" t="s">
        <v>56</v>
      </c>
      <c r="AD3653" t="s">
        <v>70</v>
      </c>
      <c r="AF3653">
        <v>0.85061688699999993</v>
      </c>
      <c r="AG3653">
        <v>1.1083135750000002</v>
      </c>
      <c r="AH3653">
        <v>8.5298924329999998E-2</v>
      </c>
      <c r="AI3653">
        <v>2.18441475E-3</v>
      </c>
      <c r="AJ3653">
        <v>2.0096615700000006E-3</v>
      </c>
      <c r="AK3653">
        <v>4.7265076509999998E-4</v>
      </c>
      <c r="AL3653">
        <v>5.6309147411099998E-2</v>
      </c>
    </row>
    <row r="3654" spans="1:38" x14ac:dyDescent="0.25">
      <c r="A3654" t="s">
        <v>393</v>
      </c>
      <c r="B3654" s="17" t="s">
        <v>346</v>
      </c>
      <c r="C3654" t="s">
        <v>347</v>
      </c>
      <c r="D3654" t="s">
        <v>394</v>
      </c>
      <c r="E3654" t="s">
        <v>166</v>
      </c>
      <c r="F3654" t="s">
        <v>58</v>
      </c>
      <c r="G3654" t="s">
        <v>59</v>
      </c>
      <c r="H3654" t="s">
        <v>70</v>
      </c>
      <c r="J3654">
        <v>616.34887600000002</v>
      </c>
      <c r="K3654">
        <v>0.53976853699999994</v>
      </c>
      <c r="L3654">
        <v>6.3087060800000004E-3</v>
      </c>
      <c r="M3654">
        <v>2.5356969800000001E-4</v>
      </c>
      <c r="N3654">
        <v>2.3328412216E-4</v>
      </c>
      <c r="O3654">
        <v>4.2299971399999999E-5</v>
      </c>
      <c r="P3654">
        <v>2.3449765902337997E-2</v>
      </c>
      <c r="X3654" t="s">
        <v>346</v>
      </c>
      <c r="Y3654" t="s">
        <v>347</v>
      </c>
      <c r="Z3654" t="s">
        <v>394</v>
      </c>
      <c r="AA3654" t="s">
        <v>166</v>
      </c>
      <c r="AB3654" t="s">
        <v>58</v>
      </c>
      <c r="AC3654" t="s">
        <v>59</v>
      </c>
      <c r="AD3654" t="s">
        <v>70</v>
      </c>
      <c r="AF3654">
        <v>616.34887600000002</v>
      </c>
      <c r="AG3654">
        <v>164.14504599999998</v>
      </c>
      <c r="AH3654">
        <v>2.38090264</v>
      </c>
      <c r="AI3654">
        <v>7.9983127499999987E-2</v>
      </c>
      <c r="AJ3654">
        <v>7.3584477300000006E-2</v>
      </c>
      <c r="AK3654">
        <v>1.3967029300000001E-2</v>
      </c>
      <c r="AL3654">
        <v>7.0422773019140008</v>
      </c>
    </row>
    <row r="3655" spans="1:38" x14ac:dyDescent="0.25">
      <c r="A3655" t="s">
        <v>393</v>
      </c>
      <c r="B3655" s="17" t="s">
        <v>346</v>
      </c>
      <c r="C3655" t="s">
        <v>347</v>
      </c>
      <c r="D3655" t="s">
        <v>394</v>
      </c>
      <c r="E3655" t="s">
        <v>167</v>
      </c>
      <c r="F3655" t="s">
        <v>61</v>
      </c>
      <c r="G3655" t="s">
        <v>59</v>
      </c>
      <c r="H3655" t="s">
        <v>70</v>
      </c>
      <c r="J3655">
        <v>108.46725383500001</v>
      </c>
      <c r="K3655">
        <v>0.10602050927399999</v>
      </c>
      <c r="L3655">
        <v>1.6376694647999997E-3</v>
      </c>
      <c r="M3655">
        <v>1.04788242094E-4</v>
      </c>
      <c r="N3655">
        <v>9.640518272648002E-5</v>
      </c>
      <c r="O3655">
        <v>1.0455650468399999E-5</v>
      </c>
      <c r="P3655">
        <v>6.1970404468920095E-3</v>
      </c>
      <c r="X3655" t="s">
        <v>346</v>
      </c>
      <c r="Y3655" t="s">
        <v>347</v>
      </c>
      <c r="Z3655" t="s">
        <v>394</v>
      </c>
      <c r="AA3655" t="s">
        <v>167</v>
      </c>
      <c r="AB3655" t="s">
        <v>61</v>
      </c>
      <c r="AC3655" t="s">
        <v>59</v>
      </c>
      <c r="AD3655" t="s">
        <v>70</v>
      </c>
      <c r="AF3655">
        <v>108.46725383500001</v>
      </c>
      <c r="AG3655">
        <v>32.241119366799992</v>
      </c>
      <c r="AH3655">
        <v>0.61805574734000002</v>
      </c>
      <c r="AI3655">
        <v>3.3053207289399998E-2</v>
      </c>
      <c r="AJ3655">
        <v>3.0408950706247995E-2</v>
      </c>
      <c r="AK3655">
        <v>3.4523517733000006E-3</v>
      </c>
      <c r="AL3655">
        <v>1.9739963377704492</v>
      </c>
    </row>
    <row r="3656" spans="1:38" x14ac:dyDescent="0.25">
      <c r="A3656" t="s">
        <v>393</v>
      </c>
      <c r="B3656" s="17" t="s">
        <v>346</v>
      </c>
      <c r="C3656" t="s">
        <v>347</v>
      </c>
      <c r="D3656" t="s">
        <v>394</v>
      </c>
      <c r="E3656" t="s">
        <v>168</v>
      </c>
      <c r="F3656" t="s">
        <v>63</v>
      </c>
      <c r="G3656" t="s">
        <v>59</v>
      </c>
      <c r="H3656" t="s">
        <v>70</v>
      </c>
      <c r="J3656">
        <v>22.528114757000001</v>
      </c>
      <c r="K3656">
        <v>5.1187996042999999E-2</v>
      </c>
      <c r="L3656">
        <v>9.3176707249999994E-4</v>
      </c>
      <c r="M3656">
        <v>4.6612547449999992E-5</v>
      </c>
      <c r="N3656">
        <v>4.2883543653999995E-5</v>
      </c>
      <c r="O3656">
        <v>5.6042761580000008E-6</v>
      </c>
      <c r="P3656">
        <v>2.5206687592899805E-3</v>
      </c>
      <c r="X3656" t="s">
        <v>346</v>
      </c>
      <c r="Y3656" t="s">
        <v>347</v>
      </c>
      <c r="Z3656" t="s">
        <v>394</v>
      </c>
      <c r="AA3656" t="s">
        <v>168</v>
      </c>
      <c r="AB3656" t="s">
        <v>63</v>
      </c>
      <c r="AC3656" t="s">
        <v>59</v>
      </c>
      <c r="AD3656" t="s">
        <v>70</v>
      </c>
      <c r="AF3656">
        <v>22.528114757000001</v>
      </c>
      <c r="AG3656">
        <v>15.566406560000001</v>
      </c>
      <c r="AH3656">
        <v>0.3516484856</v>
      </c>
      <c r="AI3656">
        <v>1.4702929300000002E-2</v>
      </c>
      <c r="AJ3656">
        <v>1.3526694956000002E-2</v>
      </c>
      <c r="AK3656">
        <v>1.8504761650000002E-3</v>
      </c>
      <c r="AL3656">
        <v>0.81100273887440799</v>
      </c>
    </row>
    <row r="3657" spans="1:38" x14ac:dyDescent="0.25">
      <c r="A3657" t="s">
        <v>393</v>
      </c>
      <c r="B3657" s="17" t="s">
        <v>346</v>
      </c>
      <c r="C3657" t="s">
        <v>347</v>
      </c>
      <c r="D3657" t="s">
        <v>394</v>
      </c>
      <c r="E3657" t="s">
        <v>170</v>
      </c>
      <c r="F3657" t="s">
        <v>169</v>
      </c>
      <c r="G3657" t="s">
        <v>59</v>
      </c>
      <c r="H3657" t="s">
        <v>70</v>
      </c>
      <c r="J3657">
        <v>32.310308668999994</v>
      </c>
      <c r="K3657">
        <v>0.13470498674999998</v>
      </c>
      <c r="L3657">
        <v>1.8003284869999999E-3</v>
      </c>
      <c r="M3657">
        <v>6.485295352E-5</v>
      </c>
      <c r="N3657">
        <v>5.9664717238399996E-5</v>
      </c>
      <c r="O3657">
        <v>1.2062729115000001E-5</v>
      </c>
      <c r="P3657">
        <v>4.2549215278951998E-3</v>
      </c>
      <c r="X3657" t="s">
        <v>346</v>
      </c>
      <c r="Y3657" t="s">
        <v>347</v>
      </c>
      <c r="Z3657" t="s">
        <v>394</v>
      </c>
      <c r="AA3657" t="s">
        <v>170</v>
      </c>
      <c r="AB3657" t="s">
        <v>169</v>
      </c>
      <c r="AC3657" t="s">
        <v>59</v>
      </c>
      <c r="AD3657" t="s">
        <v>70</v>
      </c>
      <c r="AF3657">
        <v>32.310308668999994</v>
      </c>
      <c r="AG3657">
        <v>40.964144987999994</v>
      </c>
      <c r="AH3657">
        <v>0.67944314150000018</v>
      </c>
      <c r="AI3657">
        <v>2.0456474512E-2</v>
      </c>
      <c r="AJ3657">
        <v>1.8819956551040001E-2</v>
      </c>
      <c r="AK3657">
        <v>3.9829931109999998E-3</v>
      </c>
      <c r="AL3657">
        <v>1.3699530781723201</v>
      </c>
    </row>
    <row r="3658" spans="1:38" x14ac:dyDescent="0.25">
      <c r="A3658" t="s">
        <v>393</v>
      </c>
      <c r="B3658" s="17" t="s">
        <v>346</v>
      </c>
      <c r="C3658" t="s">
        <v>347</v>
      </c>
      <c r="D3658" t="s">
        <v>394</v>
      </c>
      <c r="E3658" t="s">
        <v>172</v>
      </c>
      <c r="F3658" t="s">
        <v>171</v>
      </c>
      <c r="G3658" t="s">
        <v>59</v>
      </c>
      <c r="H3658" t="s">
        <v>70</v>
      </c>
      <c r="J3658">
        <v>297.57744995830001</v>
      </c>
      <c r="K3658">
        <v>0.2112556884989</v>
      </c>
      <c r="L3658">
        <v>2.5900745770499997E-3</v>
      </c>
      <c r="M3658">
        <v>1.78486843032E-4</v>
      </c>
      <c r="N3658">
        <v>1.6420789558943999E-4</v>
      </c>
      <c r="O3658">
        <v>1.8719802486590001E-5</v>
      </c>
      <c r="P3658">
        <v>1.137134468297402E-2</v>
      </c>
      <c r="X3658" t="s">
        <v>346</v>
      </c>
      <c r="Y3658" t="s">
        <v>347</v>
      </c>
      <c r="Z3658" t="s">
        <v>394</v>
      </c>
      <c r="AA3658" t="s">
        <v>172</v>
      </c>
      <c r="AB3658" t="s">
        <v>171</v>
      </c>
      <c r="AC3658" t="s">
        <v>59</v>
      </c>
      <c r="AD3658" t="s">
        <v>70</v>
      </c>
      <c r="AF3658">
        <v>297.57744995830001</v>
      </c>
      <c r="AG3658">
        <v>64.243414492300005</v>
      </c>
      <c r="AH3658">
        <v>0.97749301192100013</v>
      </c>
      <c r="AI3658">
        <v>5.6299846853500007E-2</v>
      </c>
      <c r="AJ3658">
        <v>5.1795859105219992E-2</v>
      </c>
      <c r="AK3658">
        <v>6.1810924666800002E-3</v>
      </c>
      <c r="AL3658">
        <v>3.563407696891626</v>
      </c>
    </row>
    <row r="3659" spans="1:38" x14ac:dyDescent="0.25">
      <c r="A3659" t="s">
        <v>393</v>
      </c>
      <c r="B3659" s="17" t="s">
        <v>346</v>
      </c>
      <c r="C3659" t="s">
        <v>347</v>
      </c>
      <c r="D3659" t="s">
        <v>394</v>
      </c>
      <c r="E3659" t="s">
        <v>173</v>
      </c>
      <c r="F3659" t="s">
        <v>65</v>
      </c>
      <c r="G3659" t="s">
        <v>59</v>
      </c>
      <c r="H3659" t="s">
        <v>70</v>
      </c>
      <c r="J3659">
        <v>3.7964275938000003</v>
      </c>
      <c r="K3659">
        <v>1.0397918901400001E-2</v>
      </c>
      <c r="L3659">
        <v>1.1762811023000001E-4</v>
      </c>
      <c r="M3659">
        <v>6.4010481179999996E-6</v>
      </c>
      <c r="N3659">
        <v>5.88896426856E-6</v>
      </c>
      <c r="O3659">
        <v>8.8527602710000016E-7</v>
      </c>
      <c r="P3659">
        <v>3.8549623556491397E-4</v>
      </c>
      <c r="X3659" t="s">
        <v>346</v>
      </c>
      <c r="Y3659" t="s">
        <v>347</v>
      </c>
      <c r="Z3659" t="s">
        <v>394</v>
      </c>
      <c r="AA3659" t="s">
        <v>173</v>
      </c>
      <c r="AB3659" t="s">
        <v>65</v>
      </c>
      <c r="AC3659" t="s">
        <v>59</v>
      </c>
      <c r="AD3659" t="s">
        <v>70</v>
      </c>
      <c r="AF3659">
        <v>3.7964275938000003</v>
      </c>
      <c r="AG3659">
        <v>3.1620349010999997</v>
      </c>
      <c r="AH3659">
        <v>4.4392798420000004E-2</v>
      </c>
      <c r="AI3659">
        <v>2.0190734982999999E-3</v>
      </c>
      <c r="AJ3659">
        <v>1.8575476184360001E-3</v>
      </c>
      <c r="AK3659">
        <v>2.9230932339999996E-4</v>
      </c>
      <c r="AL3659">
        <v>0.12391199606255152</v>
      </c>
    </row>
    <row r="3660" spans="1:38" x14ac:dyDescent="0.25">
      <c r="A3660" t="s">
        <v>393</v>
      </c>
      <c r="B3660" s="17" t="s">
        <v>346</v>
      </c>
      <c r="C3660" t="s">
        <v>347</v>
      </c>
      <c r="D3660" t="s">
        <v>394</v>
      </c>
      <c r="E3660" t="s">
        <v>175</v>
      </c>
      <c r="F3660" t="s">
        <v>174</v>
      </c>
      <c r="G3660" t="s">
        <v>68</v>
      </c>
      <c r="H3660" t="s">
        <v>70</v>
      </c>
      <c r="J3660">
        <v>63.4520032</v>
      </c>
      <c r="K3660">
        <v>2.61323171E-2</v>
      </c>
      <c r="L3660">
        <v>2.9504640000000001E-4</v>
      </c>
      <c r="M3660">
        <v>8.8393677000000014E-6</v>
      </c>
      <c r="N3660">
        <v>8.1322182840000005E-6</v>
      </c>
      <c r="O3660">
        <v>1.8337869980000002E-6</v>
      </c>
      <c r="P3660">
        <v>1.00155027771362E-3</v>
      </c>
      <c r="X3660" t="s">
        <v>346</v>
      </c>
      <c r="Y3660" t="s">
        <v>347</v>
      </c>
      <c r="Z3660" t="s">
        <v>394</v>
      </c>
      <c r="AA3660" t="s">
        <v>175</v>
      </c>
      <c r="AB3660" t="s">
        <v>174</v>
      </c>
      <c r="AC3660" t="s">
        <v>68</v>
      </c>
      <c r="AD3660" t="s">
        <v>70</v>
      </c>
      <c r="AF3660">
        <v>63.4520032</v>
      </c>
      <c r="AG3660">
        <v>7.94690808</v>
      </c>
      <c r="AH3660">
        <v>0.1113503621</v>
      </c>
      <c r="AI3660">
        <v>2.7881889999999995E-3</v>
      </c>
      <c r="AJ3660">
        <v>2.5651338800000002E-3</v>
      </c>
      <c r="AK3660">
        <v>6.0549829200000002E-4</v>
      </c>
      <c r="AL3660">
        <v>0.29433809288738</v>
      </c>
    </row>
    <row r="3661" spans="1:38" x14ac:dyDescent="0.25">
      <c r="A3661" t="s">
        <v>393</v>
      </c>
      <c r="B3661" s="17" t="s">
        <v>346</v>
      </c>
      <c r="C3661" t="s">
        <v>347</v>
      </c>
      <c r="D3661" t="s">
        <v>394</v>
      </c>
      <c r="E3661" t="s">
        <v>177</v>
      </c>
      <c r="F3661" t="s">
        <v>176</v>
      </c>
      <c r="G3661" t="s">
        <v>68</v>
      </c>
      <c r="H3661" t="s">
        <v>70</v>
      </c>
      <c r="J3661">
        <v>0.14795846200000001</v>
      </c>
      <c r="K3661">
        <v>2.2106249799999999E-4</v>
      </c>
      <c r="L3661">
        <v>2.7230348E-6</v>
      </c>
      <c r="M3661">
        <v>2.9646699800000002E-7</v>
      </c>
      <c r="N3661">
        <v>2.7274963816000004E-7</v>
      </c>
      <c r="O3661">
        <v>2.0980616799999998E-8</v>
      </c>
      <c r="P3661">
        <v>1.2698462238600001E-5</v>
      </c>
      <c r="X3661" t="s">
        <v>346</v>
      </c>
      <c r="Y3661" t="s">
        <v>347</v>
      </c>
      <c r="Z3661" t="s">
        <v>394</v>
      </c>
      <c r="AA3661" t="s">
        <v>177</v>
      </c>
      <c r="AB3661" t="s">
        <v>176</v>
      </c>
      <c r="AC3661" t="s">
        <v>68</v>
      </c>
      <c r="AD3661" t="s">
        <v>70</v>
      </c>
      <c r="AF3661">
        <v>0.14795846200000001</v>
      </c>
      <c r="AG3661">
        <v>6.7225699999999999E-2</v>
      </c>
      <c r="AH3661">
        <v>1.0276720899999999E-3</v>
      </c>
      <c r="AI3661">
        <v>9.3514154000000008E-5</v>
      </c>
      <c r="AJ3661">
        <v>8.6033021680000007E-5</v>
      </c>
      <c r="AK3661">
        <v>6.9275904000000003E-6</v>
      </c>
      <c r="AL3661">
        <v>4.1323259008400007E-3</v>
      </c>
    </row>
    <row r="3662" spans="1:38" x14ac:dyDescent="0.25">
      <c r="A3662" t="s">
        <v>393</v>
      </c>
      <c r="B3662" s="17" t="s">
        <v>346</v>
      </c>
      <c r="C3662" t="s">
        <v>347</v>
      </c>
      <c r="D3662" t="s">
        <v>394</v>
      </c>
      <c r="E3662" t="s">
        <v>179</v>
      </c>
      <c r="F3662" t="s">
        <v>178</v>
      </c>
      <c r="G3662" t="s">
        <v>32</v>
      </c>
      <c r="H3662" t="s">
        <v>70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X3662" t="s">
        <v>346</v>
      </c>
      <c r="Y3662" t="s">
        <v>347</v>
      </c>
      <c r="Z3662" t="s">
        <v>394</v>
      </c>
      <c r="AA3662" t="s">
        <v>179</v>
      </c>
      <c r="AB3662" t="s">
        <v>178</v>
      </c>
      <c r="AC3662" t="s">
        <v>32</v>
      </c>
      <c r="AD3662" t="s">
        <v>70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</row>
    <row r="3663" spans="1:38" x14ac:dyDescent="0.25">
      <c r="A3663" t="s">
        <v>393</v>
      </c>
      <c r="B3663" s="17" t="s">
        <v>346</v>
      </c>
      <c r="C3663" t="s">
        <v>347</v>
      </c>
      <c r="D3663" t="s">
        <v>394</v>
      </c>
      <c r="E3663" t="s">
        <v>182</v>
      </c>
      <c r="F3663" t="s">
        <v>180</v>
      </c>
      <c r="G3663" t="s">
        <v>9</v>
      </c>
      <c r="H3663" t="s">
        <v>181</v>
      </c>
      <c r="J3663">
        <v>3.398114868</v>
      </c>
      <c r="K3663">
        <v>1.2890826146E-3</v>
      </c>
      <c r="L3663">
        <v>2.8324415199999998E-4</v>
      </c>
      <c r="M3663">
        <v>1.8542766106000001E-6</v>
      </c>
      <c r="N3663">
        <v>1.8542766106000001E-6</v>
      </c>
      <c r="O3663">
        <v>4.0286760390000003E-7</v>
      </c>
      <c r="P3663">
        <v>7.79630385308044E-5</v>
      </c>
      <c r="X3663" t="s">
        <v>346</v>
      </c>
      <c r="Y3663" t="s">
        <v>347</v>
      </c>
      <c r="Z3663" t="s">
        <v>394</v>
      </c>
      <c r="AA3663" t="s">
        <v>182</v>
      </c>
      <c r="AB3663" t="s">
        <v>180</v>
      </c>
      <c r="AC3663" t="s">
        <v>9</v>
      </c>
      <c r="AD3663" t="s">
        <v>181</v>
      </c>
      <c r="AF3663">
        <v>3.398114868</v>
      </c>
      <c r="AG3663">
        <v>0.37062676620000001</v>
      </c>
      <c r="AH3663">
        <v>8.1436092660000015E-2</v>
      </c>
      <c r="AI3663">
        <v>5.3312679649999994E-4</v>
      </c>
      <c r="AJ3663">
        <v>5.3312679649999994E-4</v>
      </c>
      <c r="AK3663">
        <v>1.1582927342000001E-4</v>
      </c>
      <c r="AL3663">
        <v>2.2415311088447902E-2</v>
      </c>
    </row>
    <row r="3664" spans="1:38" x14ac:dyDescent="0.25">
      <c r="A3664" t="s">
        <v>393</v>
      </c>
      <c r="B3664" s="17" t="s">
        <v>346</v>
      </c>
      <c r="C3664" t="s">
        <v>347</v>
      </c>
      <c r="D3664" t="s">
        <v>394</v>
      </c>
      <c r="E3664" t="s">
        <v>183</v>
      </c>
      <c r="F3664" t="s">
        <v>76</v>
      </c>
      <c r="G3664" t="s">
        <v>19</v>
      </c>
      <c r="H3664" t="s">
        <v>181</v>
      </c>
      <c r="J3664">
        <v>7.4975472000000001E-2</v>
      </c>
      <c r="K3664">
        <v>9.7391638999999998E-5</v>
      </c>
      <c r="L3664">
        <v>1.6450283899999999E-5</v>
      </c>
      <c r="M3664">
        <v>2.1890526E-7</v>
      </c>
      <c r="N3664">
        <v>2.1890526E-7</v>
      </c>
      <c r="O3664">
        <v>4.3094417999999996E-8</v>
      </c>
      <c r="P3664">
        <v>4.5328322433573998E-6</v>
      </c>
      <c r="X3664" t="s">
        <v>346</v>
      </c>
      <c r="Y3664" t="s">
        <v>347</v>
      </c>
      <c r="Z3664" t="s">
        <v>394</v>
      </c>
      <c r="AA3664" t="s">
        <v>183</v>
      </c>
      <c r="AB3664" t="s">
        <v>76</v>
      </c>
      <c r="AC3664" t="s">
        <v>19</v>
      </c>
      <c r="AD3664" t="s">
        <v>181</v>
      </c>
      <c r="AF3664">
        <v>7.4975472000000001E-2</v>
      </c>
      <c r="AG3664">
        <v>2.6174781800000001E-2</v>
      </c>
      <c r="AH3664">
        <v>4.4211469099999998E-3</v>
      </c>
      <c r="AI3664">
        <v>5.8832557000000006E-5</v>
      </c>
      <c r="AJ3664">
        <v>5.8832557000000006E-5</v>
      </c>
      <c r="AK3664">
        <v>1.1581971600000001E-5</v>
      </c>
      <c r="AL3664">
        <v>1.2182352534141001E-3</v>
      </c>
    </row>
    <row r="3665" spans="1:38" x14ac:dyDescent="0.25">
      <c r="A3665" t="s">
        <v>393</v>
      </c>
      <c r="B3665" s="17" t="s">
        <v>346</v>
      </c>
      <c r="C3665" t="s">
        <v>347</v>
      </c>
      <c r="D3665" t="s">
        <v>394</v>
      </c>
      <c r="E3665" t="s">
        <v>184</v>
      </c>
      <c r="F3665" t="s">
        <v>80</v>
      </c>
      <c r="G3665" t="s">
        <v>19</v>
      </c>
      <c r="H3665" t="s">
        <v>181</v>
      </c>
      <c r="J3665">
        <v>7.4465434999999996E-2</v>
      </c>
      <c r="K3665">
        <v>1.14444982E-4</v>
      </c>
      <c r="L3665">
        <v>1.55636914E-5</v>
      </c>
      <c r="M3665">
        <v>3.7161462999999999E-7</v>
      </c>
      <c r="N3665">
        <v>3.7161462999999999E-7</v>
      </c>
      <c r="O3665">
        <v>6.9870267999999996E-8</v>
      </c>
      <c r="P3665">
        <v>4.0738180495729996E-6</v>
      </c>
      <c r="X3665" t="s">
        <v>346</v>
      </c>
      <c r="Y3665" t="s">
        <v>347</v>
      </c>
      <c r="Z3665" t="s">
        <v>394</v>
      </c>
      <c r="AA3665" t="s">
        <v>184</v>
      </c>
      <c r="AB3665" t="s">
        <v>80</v>
      </c>
      <c r="AC3665" t="s">
        <v>19</v>
      </c>
      <c r="AD3665" t="s">
        <v>181</v>
      </c>
      <c r="AF3665">
        <v>7.4465434999999996E-2</v>
      </c>
      <c r="AG3665">
        <v>3.07580088E-2</v>
      </c>
      <c r="AH3665">
        <v>4.1828673300000003E-3</v>
      </c>
      <c r="AI3665">
        <v>9.9874424999999995E-5</v>
      </c>
      <c r="AJ3665">
        <v>9.9874424999999995E-5</v>
      </c>
      <c r="AK3665">
        <v>1.8778197499999999E-5</v>
      </c>
      <c r="AL3665">
        <v>1.0948714064706001E-3</v>
      </c>
    </row>
    <row r="3666" spans="1:38" x14ac:dyDescent="0.25">
      <c r="A3666" t="s">
        <v>393</v>
      </c>
      <c r="B3666" s="17" t="s">
        <v>346</v>
      </c>
      <c r="C3666" t="s">
        <v>347</v>
      </c>
      <c r="D3666" t="s">
        <v>394</v>
      </c>
      <c r="E3666" t="s">
        <v>185</v>
      </c>
      <c r="F3666" t="s">
        <v>23</v>
      </c>
      <c r="G3666" t="s">
        <v>19</v>
      </c>
      <c r="H3666" t="s">
        <v>181</v>
      </c>
      <c r="J3666">
        <v>6.0694435300000002E-2</v>
      </c>
      <c r="K3666">
        <v>3.4263185099999998E-5</v>
      </c>
      <c r="L3666">
        <v>6.8104133000000004E-6</v>
      </c>
      <c r="M3666">
        <v>5.7279709700000002E-8</v>
      </c>
      <c r="N3666">
        <v>5.7279709700000002E-8</v>
      </c>
      <c r="O3666">
        <v>1.19548031E-8</v>
      </c>
      <c r="P3666">
        <v>1.8890518291947002E-6</v>
      </c>
      <c r="X3666" t="s">
        <v>346</v>
      </c>
      <c r="Y3666" t="s">
        <v>347</v>
      </c>
      <c r="Z3666" t="s">
        <v>394</v>
      </c>
      <c r="AA3666" t="s">
        <v>185</v>
      </c>
      <c r="AB3666" t="s">
        <v>23</v>
      </c>
      <c r="AC3666" t="s">
        <v>19</v>
      </c>
      <c r="AD3666" t="s">
        <v>181</v>
      </c>
      <c r="AF3666">
        <v>6.0694435300000002E-2</v>
      </c>
      <c r="AG3666">
        <v>9.2085068000000003E-3</v>
      </c>
      <c r="AH3666">
        <v>1.83035328E-3</v>
      </c>
      <c r="AI3666">
        <v>1.5394383399999999E-5</v>
      </c>
      <c r="AJ3666">
        <v>1.5394383399999999E-5</v>
      </c>
      <c r="AK3666">
        <v>3.2129494300000001E-6</v>
      </c>
      <c r="AL3666">
        <v>5.0769784512289993E-4</v>
      </c>
    </row>
    <row r="3667" spans="1:38" x14ac:dyDescent="0.25">
      <c r="A3667" t="s">
        <v>393</v>
      </c>
      <c r="B3667" s="17" t="s">
        <v>346</v>
      </c>
      <c r="C3667" t="s">
        <v>347</v>
      </c>
      <c r="D3667" t="s">
        <v>394</v>
      </c>
      <c r="E3667" t="s">
        <v>186</v>
      </c>
      <c r="F3667" t="s">
        <v>83</v>
      </c>
      <c r="G3667" t="s">
        <v>19</v>
      </c>
      <c r="H3667" t="s">
        <v>181</v>
      </c>
      <c r="J3667">
        <v>1.73412662E-2</v>
      </c>
      <c r="K3667">
        <v>1.61760617E-5</v>
      </c>
      <c r="L3667">
        <v>2.5748323300000001E-6</v>
      </c>
      <c r="M3667">
        <v>3.8956407999999999E-8</v>
      </c>
      <c r="N3667">
        <v>3.8956407999999999E-8</v>
      </c>
      <c r="O3667">
        <v>7.5672654999999995E-9</v>
      </c>
      <c r="P3667">
        <v>7.0486342792899992E-7</v>
      </c>
      <c r="X3667" t="s">
        <v>346</v>
      </c>
      <c r="Y3667" t="s">
        <v>347</v>
      </c>
      <c r="Z3667" t="s">
        <v>394</v>
      </c>
      <c r="AA3667" t="s">
        <v>186</v>
      </c>
      <c r="AB3667" t="s">
        <v>83</v>
      </c>
      <c r="AC3667" t="s">
        <v>19</v>
      </c>
      <c r="AD3667" t="s">
        <v>181</v>
      </c>
      <c r="AF3667">
        <v>1.73412662E-2</v>
      </c>
      <c r="AG3667">
        <v>4.3474469000000003E-3</v>
      </c>
      <c r="AH3667">
        <v>6.9200697000000003E-4</v>
      </c>
      <c r="AI3667">
        <v>1.04698492E-5</v>
      </c>
      <c r="AJ3667">
        <v>1.04698492E-5</v>
      </c>
      <c r="AK3667">
        <v>2.0337633800000001E-6</v>
      </c>
      <c r="AL3667">
        <v>1.8943772176755001E-4</v>
      </c>
    </row>
    <row r="3668" spans="1:38" x14ac:dyDescent="0.25">
      <c r="A3668" t="s">
        <v>393</v>
      </c>
      <c r="B3668" s="17" t="s">
        <v>346</v>
      </c>
      <c r="C3668" t="s">
        <v>347</v>
      </c>
      <c r="D3668" t="s">
        <v>394</v>
      </c>
      <c r="E3668" t="s">
        <v>187</v>
      </c>
      <c r="F3668" t="s">
        <v>86</v>
      </c>
      <c r="G3668" t="s">
        <v>19</v>
      </c>
      <c r="H3668" t="s">
        <v>181</v>
      </c>
      <c r="J3668">
        <v>0.198404468</v>
      </c>
      <c r="K3668">
        <v>3.1066000800000001E-4</v>
      </c>
      <c r="L3668">
        <v>5.3126503800000001E-5</v>
      </c>
      <c r="M3668">
        <v>6.6971331999999995E-7</v>
      </c>
      <c r="N3668">
        <v>6.6971331999999995E-7</v>
      </c>
      <c r="O3668">
        <v>1.3247271399999999E-7</v>
      </c>
      <c r="P3668">
        <v>1.4710919932551501E-5</v>
      </c>
      <c r="X3668" t="s">
        <v>346</v>
      </c>
      <c r="Y3668" t="s">
        <v>347</v>
      </c>
      <c r="Z3668" t="s">
        <v>394</v>
      </c>
      <c r="AA3668" t="s">
        <v>187</v>
      </c>
      <c r="AB3668" t="s">
        <v>86</v>
      </c>
      <c r="AC3668" t="s">
        <v>19</v>
      </c>
      <c r="AD3668" t="s">
        <v>181</v>
      </c>
      <c r="AF3668">
        <v>0.198404468</v>
      </c>
      <c r="AG3668">
        <v>8.3492369000000011E-2</v>
      </c>
      <c r="AH3668">
        <v>1.4278173599999999E-2</v>
      </c>
      <c r="AI3668">
        <v>1.79990831E-4</v>
      </c>
      <c r="AJ3668">
        <v>1.79990831E-4</v>
      </c>
      <c r="AK3668">
        <v>3.5603106199999998E-5</v>
      </c>
      <c r="AL3668">
        <v>3.9536779056772997E-3</v>
      </c>
    </row>
    <row r="3669" spans="1:38" x14ac:dyDescent="0.25">
      <c r="A3669" t="s">
        <v>393</v>
      </c>
      <c r="B3669" s="17" t="s">
        <v>346</v>
      </c>
      <c r="C3669" t="s">
        <v>347</v>
      </c>
      <c r="D3669" t="s">
        <v>394</v>
      </c>
      <c r="E3669" t="s">
        <v>188</v>
      </c>
      <c r="F3669" t="s">
        <v>88</v>
      </c>
      <c r="G3669" t="s">
        <v>19</v>
      </c>
      <c r="H3669" t="s">
        <v>181</v>
      </c>
      <c r="J3669">
        <v>0.14230039799999999</v>
      </c>
      <c r="K3669">
        <v>1.4567291900000002E-4</v>
      </c>
      <c r="L3669">
        <v>3.1695866900000001E-5</v>
      </c>
      <c r="M3669">
        <v>2.1673179599999999E-7</v>
      </c>
      <c r="N3669">
        <v>2.1673179599999999E-7</v>
      </c>
      <c r="O3669">
        <v>4.6972435999999999E-8</v>
      </c>
      <c r="P3669">
        <v>8.6879785471110001E-6</v>
      </c>
      <c r="X3669" t="s">
        <v>346</v>
      </c>
      <c r="Y3669" t="s">
        <v>347</v>
      </c>
      <c r="Z3669" t="s">
        <v>394</v>
      </c>
      <c r="AA3669" t="s">
        <v>188</v>
      </c>
      <c r="AB3669" t="s">
        <v>88</v>
      </c>
      <c r="AC3669" t="s">
        <v>19</v>
      </c>
      <c r="AD3669" t="s">
        <v>181</v>
      </c>
      <c r="AF3669">
        <v>0.14230039799999999</v>
      </c>
      <c r="AG3669">
        <v>3.9150771899999999E-2</v>
      </c>
      <c r="AH3669">
        <v>8.5185181099999997E-3</v>
      </c>
      <c r="AI3669">
        <v>5.8248414899999999E-5</v>
      </c>
      <c r="AJ3669">
        <v>5.8248414899999999E-5</v>
      </c>
      <c r="AK3669">
        <v>1.2624219499999999E-5</v>
      </c>
      <c r="AL3669">
        <v>2.3349638718825E-3</v>
      </c>
    </row>
    <row r="3670" spans="1:38" x14ac:dyDescent="0.25">
      <c r="A3670" t="s">
        <v>393</v>
      </c>
      <c r="B3670" s="17" t="s">
        <v>346</v>
      </c>
      <c r="C3670" t="s">
        <v>347</v>
      </c>
      <c r="D3670" t="s">
        <v>394</v>
      </c>
      <c r="E3670" t="s">
        <v>189</v>
      </c>
      <c r="F3670" t="s">
        <v>27</v>
      </c>
      <c r="G3670" t="s">
        <v>19</v>
      </c>
      <c r="H3670" t="s">
        <v>181</v>
      </c>
      <c r="J3670">
        <v>0.12393906299999999</v>
      </c>
      <c r="K3670">
        <v>1.3519984999999998E-4</v>
      </c>
      <c r="L3670">
        <v>1.81739878E-5</v>
      </c>
      <c r="M3670">
        <v>6.4877594000000001E-7</v>
      </c>
      <c r="N3670">
        <v>6.4877594000000001E-7</v>
      </c>
      <c r="O3670">
        <v>1.1928298E-7</v>
      </c>
      <c r="P3670">
        <v>4.2726038245170008E-6</v>
      </c>
      <c r="X3670" t="s">
        <v>346</v>
      </c>
      <c r="Y3670" t="s">
        <v>347</v>
      </c>
      <c r="Z3670" t="s">
        <v>394</v>
      </c>
      <c r="AA3670" t="s">
        <v>189</v>
      </c>
      <c r="AB3670" t="s">
        <v>27</v>
      </c>
      <c r="AC3670" t="s">
        <v>19</v>
      </c>
      <c r="AD3670" t="s">
        <v>181</v>
      </c>
      <c r="AF3670">
        <v>0.12393906299999999</v>
      </c>
      <c r="AG3670">
        <v>3.6336043700000001E-2</v>
      </c>
      <c r="AH3670">
        <v>4.8844053000000002E-3</v>
      </c>
      <c r="AI3670">
        <v>1.7436375499999999E-4</v>
      </c>
      <c r="AJ3670">
        <v>1.7436375499999999E-4</v>
      </c>
      <c r="AK3670">
        <v>3.2058262E-5</v>
      </c>
      <c r="AL3670">
        <v>1.1482965077611001E-3</v>
      </c>
    </row>
    <row r="3671" spans="1:38" x14ac:dyDescent="0.25">
      <c r="A3671" t="s">
        <v>393</v>
      </c>
      <c r="B3671" s="17" t="s">
        <v>346</v>
      </c>
      <c r="C3671" t="s">
        <v>347</v>
      </c>
      <c r="D3671" t="s">
        <v>394</v>
      </c>
      <c r="E3671" t="s">
        <v>190</v>
      </c>
      <c r="F3671" t="s">
        <v>93</v>
      </c>
      <c r="G3671" t="s">
        <v>19</v>
      </c>
      <c r="H3671" t="s">
        <v>181</v>
      </c>
      <c r="J3671">
        <v>6.7834948690000008E-2</v>
      </c>
      <c r="K3671">
        <v>1.3871192563E-4</v>
      </c>
      <c r="L3671">
        <v>2.7478926267000001E-5</v>
      </c>
      <c r="M3671">
        <v>2.3240955281E-7</v>
      </c>
      <c r="N3671">
        <v>2.3240955281E-7</v>
      </c>
      <c r="O3671">
        <v>4.8446700009999999E-8</v>
      </c>
      <c r="P3671">
        <v>7.6323472035385308E-6</v>
      </c>
      <c r="X3671" t="s">
        <v>346</v>
      </c>
      <c r="Y3671" t="s">
        <v>347</v>
      </c>
      <c r="Z3671" t="s">
        <v>394</v>
      </c>
      <c r="AA3671" t="s">
        <v>190</v>
      </c>
      <c r="AB3671" t="s">
        <v>93</v>
      </c>
      <c r="AC3671" t="s">
        <v>19</v>
      </c>
      <c r="AD3671" t="s">
        <v>181</v>
      </c>
      <c r="AF3671">
        <v>6.7834948690000008E-2</v>
      </c>
      <c r="AG3671">
        <v>3.7279940163999999E-2</v>
      </c>
      <c r="AH3671">
        <v>7.3851824800000004E-3</v>
      </c>
      <c r="AI3671">
        <v>6.2461936119999995E-5</v>
      </c>
      <c r="AJ3671">
        <v>6.2461936119999995E-5</v>
      </c>
      <c r="AK3671">
        <v>1.3020438785E-5</v>
      </c>
      <c r="AL3671">
        <v>2.0512544644429331E-3</v>
      </c>
    </row>
    <row r="3672" spans="1:38" x14ac:dyDescent="0.25">
      <c r="A3672" t="s">
        <v>393</v>
      </c>
      <c r="B3672" s="17" t="s">
        <v>346</v>
      </c>
      <c r="C3672" t="s">
        <v>347</v>
      </c>
      <c r="D3672" t="s">
        <v>394</v>
      </c>
      <c r="E3672" t="s">
        <v>191</v>
      </c>
      <c r="F3672" t="s">
        <v>29</v>
      </c>
      <c r="G3672" t="s">
        <v>19</v>
      </c>
      <c r="H3672" t="s">
        <v>181</v>
      </c>
      <c r="J3672">
        <v>1.2750927E-2</v>
      </c>
      <c r="K3672">
        <v>2.2429110999999999E-5</v>
      </c>
      <c r="L3672">
        <v>4.3813096999999999E-6</v>
      </c>
      <c r="M3672">
        <v>3.8249296999999999E-8</v>
      </c>
      <c r="N3672">
        <v>3.8249296999999999E-8</v>
      </c>
      <c r="O3672">
        <v>7.9348634000000007E-9</v>
      </c>
      <c r="P3672">
        <v>1.218230747691E-6</v>
      </c>
      <c r="X3672" t="s">
        <v>346</v>
      </c>
      <c r="Y3672" t="s">
        <v>347</v>
      </c>
      <c r="Z3672" t="s">
        <v>394</v>
      </c>
      <c r="AA3672" t="s">
        <v>191</v>
      </c>
      <c r="AB3672" t="s">
        <v>29</v>
      </c>
      <c r="AC3672" t="s">
        <v>19</v>
      </c>
      <c r="AD3672" t="s">
        <v>181</v>
      </c>
      <c r="AF3672">
        <v>1.2750927E-2</v>
      </c>
      <c r="AG3672">
        <v>6.028004E-3</v>
      </c>
      <c r="AH3672">
        <v>1.1775122E-3</v>
      </c>
      <c r="AI3672">
        <v>1.0279808E-5</v>
      </c>
      <c r="AJ3672">
        <v>1.0279808E-5</v>
      </c>
      <c r="AK3672">
        <v>2.1325578999999999E-6</v>
      </c>
      <c r="AL3672">
        <v>3.2740925587379998E-4</v>
      </c>
    </row>
    <row r="3673" spans="1:38" x14ac:dyDescent="0.25">
      <c r="A3673" t="s">
        <v>393</v>
      </c>
      <c r="B3673" s="17" t="s">
        <v>346</v>
      </c>
      <c r="C3673" t="s">
        <v>347</v>
      </c>
      <c r="D3673" t="s">
        <v>394</v>
      </c>
      <c r="E3673" t="s">
        <v>192</v>
      </c>
      <c r="F3673" t="s">
        <v>96</v>
      </c>
      <c r="G3673" t="s">
        <v>19</v>
      </c>
      <c r="H3673" t="s">
        <v>181</v>
      </c>
      <c r="J3673">
        <v>0.10506770084</v>
      </c>
      <c r="K3673">
        <v>2.1816011970000001E-4</v>
      </c>
      <c r="L3673">
        <v>3.8704862560000002E-5</v>
      </c>
      <c r="M3673">
        <v>4.2483022659999992E-7</v>
      </c>
      <c r="N3673">
        <v>4.2483022659999992E-7</v>
      </c>
      <c r="O3673">
        <v>8.5360790000000012E-8</v>
      </c>
      <c r="P3673">
        <v>1.0793684993106301E-5</v>
      </c>
      <c r="X3673" t="s">
        <v>346</v>
      </c>
      <c r="Y3673" t="s">
        <v>347</v>
      </c>
      <c r="Z3673" t="s">
        <v>394</v>
      </c>
      <c r="AA3673" t="s">
        <v>192</v>
      </c>
      <c r="AB3673" t="s">
        <v>96</v>
      </c>
      <c r="AC3673" t="s">
        <v>19</v>
      </c>
      <c r="AD3673" t="s">
        <v>181</v>
      </c>
      <c r="AF3673">
        <v>0.10506770084</v>
      </c>
      <c r="AG3673">
        <v>5.8632291949999998E-2</v>
      </c>
      <c r="AH3673">
        <v>1.0402242385999998E-2</v>
      </c>
      <c r="AI3673">
        <v>1.1417653687999998E-4</v>
      </c>
      <c r="AJ3673">
        <v>1.1417653687999998E-4</v>
      </c>
      <c r="AK3673">
        <v>2.294139941E-5</v>
      </c>
      <c r="AL3673">
        <v>2.9008895524519798E-3</v>
      </c>
    </row>
    <row r="3674" spans="1:38" x14ac:dyDescent="0.25">
      <c r="A3674" t="s">
        <v>393</v>
      </c>
      <c r="B3674" s="17" t="s">
        <v>346</v>
      </c>
      <c r="C3674" t="s">
        <v>347</v>
      </c>
      <c r="D3674" t="s">
        <v>394</v>
      </c>
      <c r="E3674" t="s">
        <v>193</v>
      </c>
      <c r="F3674" t="s">
        <v>98</v>
      </c>
      <c r="G3674" t="s">
        <v>19</v>
      </c>
      <c r="H3674" t="s">
        <v>181</v>
      </c>
      <c r="J3674">
        <v>0.1739227203</v>
      </c>
      <c r="K3674">
        <v>4.4275424629999999E-4</v>
      </c>
      <c r="L3674">
        <v>6.4285571709999992E-5</v>
      </c>
      <c r="M3674">
        <v>1.0640084369999999E-6</v>
      </c>
      <c r="N3674">
        <v>1.0640084369999999E-6</v>
      </c>
      <c r="O3674">
        <v>2.0473534409999999E-7</v>
      </c>
      <c r="P3674">
        <v>1.7776940404942398E-5</v>
      </c>
      <c r="X3674" t="s">
        <v>346</v>
      </c>
      <c r="Y3674" t="s">
        <v>347</v>
      </c>
      <c r="Z3674" t="s">
        <v>394</v>
      </c>
      <c r="AA3674" t="s">
        <v>193</v>
      </c>
      <c r="AB3674" t="s">
        <v>98</v>
      </c>
      <c r="AC3674" t="s">
        <v>19</v>
      </c>
      <c r="AD3674" t="s">
        <v>181</v>
      </c>
      <c r="AF3674">
        <v>0.1739227203</v>
      </c>
      <c r="AG3674">
        <v>0.11899378774</v>
      </c>
      <c r="AH3674">
        <v>1.7277267392000001E-2</v>
      </c>
      <c r="AI3674">
        <v>2.859608269E-4</v>
      </c>
      <c r="AJ3674">
        <v>2.859608269E-4</v>
      </c>
      <c r="AK3674">
        <v>5.5024273130000002E-5</v>
      </c>
      <c r="AL3674">
        <v>4.7776958693551861E-3</v>
      </c>
    </row>
    <row r="3675" spans="1:38" x14ac:dyDescent="0.25">
      <c r="A3675" t="s">
        <v>393</v>
      </c>
      <c r="B3675" s="17" t="s">
        <v>346</v>
      </c>
      <c r="C3675" t="s">
        <v>347</v>
      </c>
      <c r="D3675" t="s">
        <v>394</v>
      </c>
      <c r="E3675" t="s">
        <v>194</v>
      </c>
      <c r="F3675" t="s">
        <v>100</v>
      </c>
      <c r="G3675" t="s">
        <v>19</v>
      </c>
      <c r="H3675" t="s">
        <v>181</v>
      </c>
      <c r="J3675">
        <v>1.98914608E-2</v>
      </c>
      <c r="K3675">
        <v>3.9686432300000002E-5</v>
      </c>
      <c r="L3675">
        <v>5.0953386500000004E-6</v>
      </c>
      <c r="M3675">
        <v>1.148638093E-7</v>
      </c>
      <c r="N3675">
        <v>1.148638093E-7</v>
      </c>
      <c r="O3675">
        <v>2.16163316E-8</v>
      </c>
      <c r="P3675">
        <v>1.3684416625630002E-6</v>
      </c>
      <c r="X3675" t="s">
        <v>346</v>
      </c>
      <c r="Y3675" t="s">
        <v>347</v>
      </c>
      <c r="Z3675" t="s">
        <v>394</v>
      </c>
      <c r="AA3675" t="s">
        <v>194</v>
      </c>
      <c r="AB3675" t="s">
        <v>100</v>
      </c>
      <c r="AC3675" t="s">
        <v>19</v>
      </c>
      <c r="AD3675" t="s">
        <v>181</v>
      </c>
      <c r="AF3675">
        <v>1.98914608E-2</v>
      </c>
      <c r="AG3675">
        <v>1.0666047340000002E-2</v>
      </c>
      <c r="AH3675">
        <v>1.3694133219999999E-3</v>
      </c>
      <c r="AI3675">
        <v>3.0870569799999997E-5</v>
      </c>
      <c r="AJ3675">
        <v>3.0870569799999997E-5</v>
      </c>
      <c r="AK3675">
        <v>5.8095636100000002E-6</v>
      </c>
      <c r="AL3675">
        <v>3.6777964027415996E-4</v>
      </c>
    </row>
    <row r="3676" spans="1:38" x14ac:dyDescent="0.25">
      <c r="A3676" t="s">
        <v>393</v>
      </c>
      <c r="B3676" s="17" t="s">
        <v>346</v>
      </c>
      <c r="C3676" t="s">
        <v>347</v>
      </c>
      <c r="D3676" t="s">
        <v>394</v>
      </c>
      <c r="E3676" t="s">
        <v>195</v>
      </c>
      <c r="F3676" t="s">
        <v>102</v>
      </c>
      <c r="G3676" t="s">
        <v>19</v>
      </c>
      <c r="H3676" t="s">
        <v>181</v>
      </c>
      <c r="J3676">
        <v>0.40700976999999994</v>
      </c>
      <c r="K3676">
        <v>4.8516675999999998E-4</v>
      </c>
      <c r="L3676">
        <v>9.2098104000000003E-5</v>
      </c>
      <c r="M3676">
        <v>8.7108816000000005E-7</v>
      </c>
      <c r="N3676">
        <v>8.7108816000000005E-7</v>
      </c>
      <c r="O3676">
        <v>1.7863159100000001E-7</v>
      </c>
      <c r="P3676">
        <v>2.5515124175714997E-5</v>
      </c>
      <c r="X3676" t="s">
        <v>346</v>
      </c>
      <c r="Y3676" t="s">
        <v>347</v>
      </c>
      <c r="Z3676" t="s">
        <v>394</v>
      </c>
      <c r="AA3676" t="s">
        <v>195</v>
      </c>
      <c r="AB3676" t="s">
        <v>102</v>
      </c>
      <c r="AC3676" t="s">
        <v>19</v>
      </c>
      <c r="AD3676" t="s">
        <v>181</v>
      </c>
      <c r="AF3676">
        <v>0.40700976999999994</v>
      </c>
      <c r="AG3676">
        <v>0.13039247800000001</v>
      </c>
      <c r="AH3676">
        <v>2.47521068E-2</v>
      </c>
      <c r="AI3676">
        <v>2.3411196099999999E-4</v>
      </c>
      <c r="AJ3676">
        <v>2.3411196099999999E-4</v>
      </c>
      <c r="AK3676">
        <v>4.8008675000000005E-5</v>
      </c>
      <c r="AL3676">
        <v>6.8573952173009989E-3</v>
      </c>
    </row>
    <row r="3677" spans="1:38" x14ac:dyDescent="0.25">
      <c r="A3677" t="s">
        <v>393</v>
      </c>
      <c r="B3677" s="17" t="s">
        <v>346</v>
      </c>
      <c r="C3677" t="s">
        <v>347</v>
      </c>
      <c r="D3677" t="s">
        <v>394</v>
      </c>
      <c r="E3677" t="s">
        <v>196</v>
      </c>
      <c r="F3677" t="s">
        <v>106</v>
      </c>
      <c r="G3677" t="s">
        <v>19</v>
      </c>
      <c r="H3677" t="s">
        <v>181</v>
      </c>
      <c r="J3677">
        <v>6.6814876999999995E-2</v>
      </c>
      <c r="K3677">
        <v>2.1548184000000001E-4</v>
      </c>
      <c r="L3677">
        <v>4.3726010000000002E-5</v>
      </c>
      <c r="M3677">
        <v>3.5024894000000002E-7</v>
      </c>
      <c r="N3677">
        <v>3.5024894000000002E-7</v>
      </c>
      <c r="O3677">
        <v>7.3697527999999998E-8</v>
      </c>
      <c r="P3677">
        <v>1.2110484936899999E-5</v>
      </c>
      <c r="X3677" t="s">
        <v>346</v>
      </c>
      <c r="Y3677" t="s">
        <v>347</v>
      </c>
      <c r="Z3677" t="s">
        <v>394</v>
      </c>
      <c r="AA3677" t="s">
        <v>196</v>
      </c>
      <c r="AB3677" t="s">
        <v>106</v>
      </c>
      <c r="AC3677" t="s">
        <v>19</v>
      </c>
      <c r="AD3677" t="s">
        <v>181</v>
      </c>
      <c r="AF3677">
        <v>6.6814876999999995E-2</v>
      </c>
      <c r="AG3677">
        <v>5.7912484E-2</v>
      </c>
      <c r="AH3677">
        <v>1.1751713E-2</v>
      </c>
      <c r="AI3677">
        <v>9.4132220999999997E-5</v>
      </c>
      <c r="AJ3677">
        <v>9.4132220999999997E-5</v>
      </c>
      <c r="AK3677">
        <v>1.9806801000000001E-5</v>
      </c>
      <c r="AL3677">
        <v>3.2547895313839994E-3</v>
      </c>
    </row>
    <row r="3678" spans="1:38" x14ac:dyDescent="0.25">
      <c r="A3678" t="s">
        <v>393</v>
      </c>
      <c r="B3678" s="17" t="s">
        <v>346</v>
      </c>
      <c r="C3678" t="s">
        <v>347</v>
      </c>
      <c r="D3678" t="s">
        <v>394</v>
      </c>
      <c r="E3678" t="s">
        <v>197</v>
      </c>
      <c r="F3678" t="s">
        <v>108</v>
      </c>
      <c r="G3678" t="s">
        <v>32</v>
      </c>
      <c r="H3678" t="s">
        <v>181</v>
      </c>
      <c r="J3678">
        <v>7.2425453300000004</v>
      </c>
      <c r="K3678">
        <v>7.2171868600000005E-3</v>
      </c>
      <c r="L3678">
        <v>1.4317146750000001E-3</v>
      </c>
      <c r="M3678">
        <v>1.232021413E-5</v>
      </c>
      <c r="N3678">
        <v>1.232021413E-5</v>
      </c>
      <c r="O3678">
        <v>2.56835213E-6</v>
      </c>
      <c r="P3678">
        <v>3.9543619435176996E-4</v>
      </c>
      <c r="X3678" t="s">
        <v>346</v>
      </c>
      <c r="Y3678" t="s">
        <v>347</v>
      </c>
      <c r="Z3678" t="s">
        <v>394</v>
      </c>
      <c r="AA3678" t="s">
        <v>197</v>
      </c>
      <c r="AB3678" t="s">
        <v>108</v>
      </c>
      <c r="AC3678" t="s">
        <v>32</v>
      </c>
      <c r="AD3678" t="s">
        <v>181</v>
      </c>
      <c r="AF3678">
        <v>7.2425453300000004</v>
      </c>
      <c r="AG3678">
        <v>2.276507069</v>
      </c>
      <c r="AH3678">
        <v>0.45160378200000001</v>
      </c>
      <c r="AI3678">
        <v>3.88614818E-3</v>
      </c>
      <c r="AJ3678">
        <v>3.88614818E-3</v>
      </c>
      <c r="AK3678">
        <v>8.1013173100000007E-4</v>
      </c>
      <c r="AL3678">
        <v>0.12473188180704699</v>
      </c>
    </row>
    <row r="3679" spans="1:38" x14ac:dyDescent="0.25">
      <c r="A3679" t="s">
        <v>393</v>
      </c>
      <c r="B3679" s="17" t="s">
        <v>346</v>
      </c>
      <c r="C3679" t="s">
        <v>347</v>
      </c>
      <c r="D3679" t="s">
        <v>394</v>
      </c>
      <c r="E3679" t="s">
        <v>198</v>
      </c>
      <c r="F3679" t="s">
        <v>110</v>
      </c>
      <c r="G3679" t="s">
        <v>32</v>
      </c>
      <c r="H3679" t="s">
        <v>181</v>
      </c>
      <c r="J3679">
        <v>151.91628937999999</v>
      </c>
      <c r="K3679">
        <v>0.48613641969999999</v>
      </c>
      <c r="L3679">
        <v>7.0646386739999997E-2</v>
      </c>
      <c r="M3679">
        <v>1.1727167339999997E-3</v>
      </c>
      <c r="N3679">
        <v>1.1727167339999997E-3</v>
      </c>
      <c r="O3679">
        <v>2.2605037686999999E-4</v>
      </c>
      <c r="P3679">
        <v>1.9503106129742983E-2</v>
      </c>
      <c r="X3679" t="s">
        <v>346</v>
      </c>
      <c r="Y3679" t="s">
        <v>347</v>
      </c>
      <c r="Z3679" t="s">
        <v>394</v>
      </c>
      <c r="AA3679" t="s">
        <v>198</v>
      </c>
      <c r="AB3679" t="s">
        <v>110</v>
      </c>
      <c r="AC3679" t="s">
        <v>32</v>
      </c>
      <c r="AD3679" t="s">
        <v>181</v>
      </c>
      <c r="AF3679">
        <v>151.91628937999999</v>
      </c>
      <c r="AG3679">
        <v>153.34132177000001</v>
      </c>
      <c r="AH3679">
        <v>22.283888554999997</v>
      </c>
      <c r="AI3679">
        <v>0.36990839389999997</v>
      </c>
      <c r="AJ3679">
        <v>0.36990839389999997</v>
      </c>
      <c r="AK3679">
        <v>7.1302754649999994E-2</v>
      </c>
      <c r="AL3679">
        <v>6.1518374497784789</v>
      </c>
    </row>
    <row r="3680" spans="1:38" x14ac:dyDescent="0.25">
      <c r="A3680" t="s">
        <v>393</v>
      </c>
      <c r="B3680" s="17" t="s">
        <v>346</v>
      </c>
      <c r="C3680" t="s">
        <v>347</v>
      </c>
      <c r="D3680" t="s">
        <v>394</v>
      </c>
      <c r="E3680" t="s">
        <v>199</v>
      </c>
      <c r="F3680" t="s">
        <v>31</v>
      </c>
      <c r="G3680" t="s">
        <v>32</v>
      </c>
      <c r="H3680" t="s">
        <v>181</v>
      </c>
      <c r="J3680">
        <v>2.4858452321</v>
      </c>
      <c r="K3680">
        <v>2.4218003969999997E-3</v>
      </c>
      <c r="L3680">
        <v>3.468855109E-4</v>
      </c>
      <c r="M3680">
        <v>9.0653638729999993E-6</v>
      </c>
      <c r="N3680">
        <v>9.0653638729999993E-6</v>
      </c>
      <c r="O3680">
        <v>1.6965012399E-6</v>
      </c>
      <c r="P3680">
        <v>8.8060615195699606E-5</v>
      </c>
      <c r="X3680" t="s">
        <v>346</v>
      </c>
      <c r="Y3680" t="s">
        <v>347</v>
      </c>
      <c r="Z3680" t="s">
        <v>394</v>
      </c>
      <c r="AA3680" t="s">
        <v>199</v>
      </c>
      <c r="AB3680" t="s">
        <v>31</v>
      </c>
      <c r="AC3680" t="s">
        <v>32</v>
      </c>
      <c r="AD3680" t="s">
        <v>181</v>
      </c>
      <c r="AF3680">
        <v>2.4858452321</v>
      </c>
      <c r="AG3680">
        <v>0.76390508099999999</v>
      </c>
      <c r="AH3680">
        <v>0.10941759899999999</v>
      </c>
      <c r="AI3680">
        <v>2.8594748400000009E-3</v>
      </c>
      <c r="AJ3680">
        <v>2.8594748400000009E-3</v>
      </c>
      <c r="AK3680">
        <v>5.3512496900000003E-4</v>
      </c>
      <c r="AL3680">
        <v>2.7776836093558299E-2</v>
      </c>
    </row>
    <row r="3681" spans="1:38" x14ac:dyDescent="0.25">
      <c r="A3681" t="s">
        <v>393</v>
      </c>
      <c r="B3681" s="17" t="s">
        <v>346</v>
      </c>
      <c r="C3681" t="s">
        <v>347</v>
      </c>
      <c r="D3681" t="s">
        <v>394</v>
      </c>
      <c r="E3681" t="s">
        <v>201</v>
      </c>
      <c r="F3681" t="s">
        <v>200</v>
      </c>
      <c r="G3681" t="s">
        <v>32</v>
      </c>
      <c r="H3681" t="s">
        <v>181</v>
      </c>
      <c r="J3681">
        <v>0.53748001620000008</v>
      </c>
      <c r="K3681">
        <v>9.4725430100000001E-4</v>
      </c>
      <c r="L3681">
        <v>1.276975625E-4</v>
      </c>
      <c r="M3681">
        <v>2.7386109809999998E-6</v>
      </c>
      <c r="N3681">
        <v>2.7386109809999998E-6</v>
      </c>
      <c r="O3681">
        <v>5.1871056590000004E-7</v>
      </c>
      <c r="P3681">
        <v>3.4208174473036003E-5</v>
      </c>
      <c r="X3681" t="s">
        <v>346</v>
      </c>
      <c r="Y3681" t="s">
        <v>347</v>
      </c>
      <c r="Z3681" t="s">
        <v>394</v>
      </c>
      <c r="AA3681" t="s">
        <v>201</v>
      </c>
      <c r="AB3681" t="s">
        <v>200</v>
      </c>
      <c r="AC3681" t="s">
        <v>32</v>
      </c>
      <c r="AD3681" t="s">
        <v>181</v>
      </c>
      <c r="AF3681">
        <v>0.53748001620000008</v>
      </c>
      <c r="AG3681">
        <v>0.29879106249999998</v>
      </c>
      <c r="AH3681">
        <v>4.0279464100000002E-2</v>
      </c>
      <c r="AI3681">
        <v>8.6383625700000004E-4</v>
      </c>
      <c r="AJ3681">
        <v>8.6383625700000004E-4</v>
      </c>
      <c r="AK3681">
        <v>1.6361614380000001E-4</v>
      </c>
      <c r="AL3681">
        <v>1.0790236403018799E-2</v>
      </c>
    </row>
    <row r="3682" spans="1:38" x14ac:dyDescent="0.25">
      <c r="A3682" t="s">
        <v>393</v>
      </c>
      <c r="B3682" s="17" t="s">
        <v>346</v>
      </c>
      <c r="C3682" t="s">
        <v>347</v>
      </c>
      <c r="D3682" t="s">
        <v>394</v>
      </c>
      <c r="E3682" t="s">
        <v>203</v>
      </c>
      <c r="F3682" t="s">
        <v>202</v>
      </c>
      <c r="G3682" t="s">
        <v>32</v>
      </c>
      <c r="H3682" t="s">
        <v>181</v>
      </c>
      <c r="J3682">
        <v>0.29859997100000002</v>
      </c>
      <c r="K3682">
        <v>3.8426236500000002E-4</v>
      </c>
      <c r="L3682">
        <v>7.4795378200000009E-5</v>
      </c>
      <c r="M3682">
        <v>6.6572239599999996E-7</v>
      </c>
      <c r="N3682">
        <v>6.6572239599999996E-7</v>
      </c>
      <c r="O3682">
        <v>1.380424013E-7</v>
      </c>
      <c r="P3682">
        <v>2.0755520220446002E-5</v>
      </c>
      <c r="X3682" t="s">
        <v>346</v>
      </c>
      <c r="Y3682" t="s">
        <v>347</v>
      </c>
      <c r="Z3682" t="s">
        <v>394</v>
      </c>
      <c r="AA3682" t="s">
        <v>203</v>
      </c>
      <c r="AB3682" t="s">
        <v>202</v>
      </c>
      <c r="AC3682" t="s">
        <v>32</v>
      </c>
      <c r="AD3682" t="s">
        <v>181</v>
      </c>
      <c r="AF3682">
        <v>0.29859997100000002</v>
      </c>
      <c r="AG3682">
        <v>0.1212073342</v>
      </c>
      <c r="AH3682">
        <v>2.3592601899999999E-2</v>
      </c>
      <c r="AI3682">
        <v>2.0998790899999999E-4</v>
      </c>
      <c r="AJ3682">
        <v>2.0998790899999999E-4</v>
      </c>
      <c r="AK3682">
        <v>4.3542525899999998E-5</v>
      </c>
      <c r="AL3682">
        <v>6.5468846147027993E-3</v>
      </c>
    </row>
    <row r="3683" spans="1:38" x14ac:dyDescent="0.25">
      <c r="A3683" t="s">
        <v>393</v>
      </c>
      <c r="B3683" s="17" t="s">
        <v>346</v>
      </c>
      <c r="C3683" t="s">
        <v>347</v>
      </c>
      <c r="D3683" t="s">
        <v>394</v>
      </c>
      <c r="E3683" t="s">
        <v>204</v>
      </c>
      <c r="F3683" t="s">
        <v>118</v>
      </c>
      <c r="G3683" t="s">
        <v>32</v>
      </c>
      <c r="H3683" t="s">
        <v>181</v>
      </c>
      <c r="J3683">
        <v>0.47626718340000002</v>
      </c>
      <c r="K3683">
        <v>9.2467767049999997E-4</v>
      </c>
      <c r="L3683">
        <v>1.2626595673999999E-4</v>
      </c>
      <c r="M3683">
        <v>5.5271459590000004E-6</v>
      </c>
      <c r="N3683">
        <v>5.5271459590000004E-6</v>
      </c>
      <c r="O3683">
        <v>1.0168907147E-6</v>
      </c>
      <c r="P3683">
        <v>2.6938667646831001E-5</v>
      </c>
      <c r="X3683" t="s">
        <v>346</v>
      </c>
      <c r="Y3683" t="s">
        <v>347</v>
      </c>
      <c r="Z3683" t="s">
        <v>394</v>
      </c>
      <c r="AA3683" t="s">
        <v>204</v>
      </c>
      <c r="AB3683" t="s">
        <v>118</v>
      </c>
      <c r="AC3683" t="s">
        <v>32</v>
      </c>
      <c r="AD3683" t="s">
        <v>181</v>
      </c>
      <c r="AF3683">
        <v>0.47626718340000002</v>
      </c>
      <c r="AG3683">
        <v>0.29166976628000008</v>
      </c>
      <c r="AH3683">
        <v>3.9827894770000004E-2</v>
      </c>
      <c r="AI3683">
        <v>1.7434200479E-3</v>
      </c>
      <c r="AJ3683">
        <v>1.7434200479E-3</v>
      </c>
      <c r="AK3683">
        <v>3.207563945E-4</v>
      </c>
      <c r="AL3683">
        <v>8.4972261161556997E-3</v>
      </c>
    </row>
    <row r="3684" spans="1:38" x14ac:dyDescent="0.25">
      <c r="A3684" t="s">
        <v>393</v>
      </c>
      <c r="B3684" s="17" t="s">
        <v>346</v>
      </c>
      <c r="C3684" t="s">
        <v>347</v>
      </c>
      <c r="D3684" t="s">
        <v>394</v>
      </c>
      <c r="E3684" t="s">
        <v>205</v>
      </c>
      <c r="F3684" t="s">
        <v>141</v>
      </c>
      <c r="G3684" t="s">
        <v>39</v>
      </c>
      <c r="H3684" t="s">
        <v>181</v>
      </c>
      <c r="J3684">
        <v>1.2398268573</v>
      </c>
      <c r="K3684">
        <v>3.5968873990000001E-3</v>
      </c>
      <c r="L3684">
        <v>4.899875749E-4</v>
      </c>
      <c r="M3684">
        <v>9.6749760900000008E-6</v>
      </c>
      <c r="N3684">
        <v>9.6749760900000008E-6</v>
      </c>
      <c r="O3684">
        <v>1.839794754E-6</v>
      </c>
      <c r="P3684">
        <v>1.3310530178779984E-4</v>
      </c>
      <c r="X3684" t="s">
        <v>346</v>
      </c>
      <c r="Y3684" t="s">
        <v>347</v>
      </c>
      <c r="Z3684" t="s">
        <v>394</v>
      </c>
      <c r="AA3684" t="s">
        <v>205</v>
      </c>
      <c r="AB3684" t="s">
        <v>141</v>
      </c>
      <c r="AC3684" t="s">
        <v>39</v>
      </c>
      <c r="AD3684" t="s">
        <v>181</v>
      </c>
      <c r="AF3684">
        <v>1.2398268573</v>
      </c>
      <c r="AG3684">
        <v>0.73975718949999991</v>
      </c>
      <c r="AH3684">
        <v>0.10077373844</v>
      </c>
      <c r="AI3684">
        <v>1.989813112E-3</v>
      </c>
      <c r="AJ3684">
        <v>1.989813112E-3</v>
      </c>
      <c r="AK3684">
        <v>3.7838313599999998E-4</v>
      </c>
      <c r="AL3684">
        <v>2.7375226611006161E-2</v>
      </c>
    </row>
    <row r="3685" spans="1:38" x14ac:dyDescent="0.25">
      <c r="A3685" t="s">
        <v>393</v>
      </c>
      <c r="B3685" s="17" t="s">
        <v>346</v>
      </c>
      <c r="C3685" t="s">
        <v>347</v>
      </c>
      <c r="D3685" t="s">
        <v>394</v>
      </c>
      <c r="E3685" t="s">
        <v>206</v>
      </c>
      <c r="F3685" t="s">
        <v>162</v>
      </c>
      <c r="G3685" t="s">
        <v>56</v>
      </c>
      <c r="H3685" t="s">
        <v>181</v>
      </c>
      <c r="J3685">
        <v>1.5025751E-2</v>
      </c>
      <c r="K3685">
        <v>3.6011028000000001E-5</v>
      </c>
      <c r="L3685">
        <v>7.9736027999999993E-6</v>
      </c>
      <c r="M3685">
        <v>5.0475719999999998E-8</v>
      </c>
      <c r="N3685">
        <v>5.0475719999999998E-8</v>
      </c>
      <c r="O3685">
        <v>1.0974735999999999E-8</v>
      </c>
      <c r="P3685">
        <v>2.2039912450759999E-6</v>
      </c>
      <c r="X3685" t="s">
        <v>346</v>
      </c>
      <c r="Y3685" t="s">
        <v>347</v>
      </c>
      <c r="Z3685" t="s">
        <v>394</v>
      </c>
      <c r="AA3685" t="s">
        <v>206</v>
      </c>
      <c r="AB3685" t="s">
        <v>162</v>
      </c>
      <c r="AC3685" t="s">
        <v>56</v>
      </c>
      <c r="AD3685" t="s">
        <v>181</v>
      </c>
      <c r="AF3685">
        <v>1.5025751E-2</v>
      </c>
      <c r="AG3685">
        <v>7.1099921999999999E-3</v>
      </c>
      <c r="AH3685">
        <v>1.5743027000000001E-3</v>
      </c>
      <c r="AI3685">
        <v>9.9658927999999999E-6</v>
      </c>
      <c r="AJ3685">
        <v>9.9658927999999999E-6</v>
      </c>
      <c r="AK3685">
        <v>2.1668444999999998E-6</v>
      </c>
      <c r="AL3685">
        <v>4.3515454567899997E-4</v>
      </c>
    </row>
    <row r="3686" spans="1:38" x14ac:dyDescent="0.25">
      <c r="A3686" t="s">
        <v>393</v>
      </c>
      <c r="B3686" s="17" t="s">
        <v>346</v>
      </c>
      <c r="C3686" t="s">
        <v>347</v>
      </c>
      <c r="D3686" t="s">
        <v>394</v>
      </c>
      <c r="E3686" t="s">
        <v>207</v>
      </c>
      <c r="F3686" t="s">
        <v>164</v>
      </c>
      <c r="G3686" t="s">
        <v>56</v>
      </c>
      <c r="H3686" t="s">
        <v>181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X3686" t="s">
        <v>346</v>
      </c>
      <c r="Y3686" t="s">
        <v>347</v>
      </c>
      <c r="Z3686" t="s">
        <v>394</v>
      </c>
      <c r="AA3686" t="s">
        <v>207</v>
      </c>
      <c r="AB3686" t="s">
        <v>164</v>
      </c>
      <c r="AC3686" t="s">
        <v>56</v>
      </c>
      <c r="AD3686" t="s">
        <v>181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</row>
    <row r="3687" spans="1:38" x14ac:dyDescent="0.25">
      <c r="A3687" t="s">
        <v>393</v>
      </c>
      <c r="B3687" s="17" t="s">
        <v>346</v>
      </c>
      <c r="C3687" t="s">
        <v>347</v>
      </c>
      <c r="D3687" t="s">
        <v>394</v>
      </c>
      <c r="E3687" t="s">
        <v>208</v>
      </c>
      <c r="F3687" t="s">
        <v>58</v>
      </c>
      <c r="G3687" t="s">
        <v>59</v>
      </c>
      <c r="H3687" t="s">
        <v>181</v>
      </c>
      <c r="J3687">
        <v>25.542505717200001</v>
      </c>
      <c r="K3687">
        <v>9.677286052E-3</v>
      </c>
      <c r="L3687">
        <v>2.8630308081999999E-3</v>
      </c>
      <c r="M3687">
        <v>2.2157014546999999E-5</v>
      </c>
      <c r="N3687">
        <v>2.2157014546999999E-5</v>
      </c>
      <c r="O3687">
        <v>4.7952997193999994E-6</v>
      </c>
      <c r="P3687">
        <v>5.9167785881979195E-4</v>
      </c>
      <c r="X3687" t="s">
        <v>346</v>
      </c>
      <c r="Y3687" t="s">
        <v>347</v>
      </c>
      <c r="Z3687" t="s">
        <v>394</v>
      </c>
      <c r="AA3687" t="s">
        <v>208</v>
      </c>
      <c r="AB3687" t="s">
        <v>58</v>
      </c>
      <c r="AC3687" t="s">
        <v>59</v>
      </c>
      <c r="AD3687" t="s">
        <v>181</v>
      </c>
      <c r="AF3687">
        <v>25.542505717200001</v>
      </c>
      <c r="AG3687">
        <v>3.0524926808999999</v>
      </c>
      <c r="AH3687">
        <v>0.9030816572</v>
      </c>
      <c r="AI3687">
        <v>6.9889555429999998E-3</v>
      </c>
      <c r="AJ3687">
        <v>6.9889555429999998E-3</v>
      </c>
      <c r="AK3687">
        <v>1.5125746028999999E-3</v>
      </c>
      <c r="AL3687">
        <v>0.18663209675204337</v>
      </c>
    </row>
    <row r="3688" spans="1:38" x14ac:dyDescent="0.25">
      <c r="A3688" t="s">
        <v>393</v>
      </c>
      <c r="B3688" s="17" t="s">
        <v>346</v>
      </c>
      <c r="C3688" t="s">
        <v>347</v>
      </c>
      <c r="D3688" t="s">
        <v>394</v>
      </c>
      <c r="E3688" t="s">
        <v>209</v>
      </c>
      <c r="F3688" t="s">
        <v>61</v>
      </c>
      <c r="G3688" t="s">
        <v>59</v>
      </c>
      <c r="H3688" t="s">
        <v>181</v>
      </c>
      <c r="J3688">
        <v>3.9118200140000008</v>
      </c>
      <c r="K3688">
        <v>1.9647825170000001E-3</v>
      </c>
      <c r="L3688">
        <v>5.0018767739999994E-4</v>
      </c>
      <c r="M3688">
        <v>5.2184467650000009E-6</v>
      </c>
      <c r="N3688">
        <v>5.2184467650000009E-6</v>
      </c>
      <c r="O3688">
        <v>1.0751405685999999E-6</v>
      </c>
      <c r="P3688">
        <v>1.0328886421677119E-4</v>
      </c>
      <c r="X3688" t="s">
        <v>346</v>
      </c>
      <c r="Y3688" t="s">
        <v>347</v>
      </c>
      <c r="Z3688" t="s">
        <v>394</v>
      </c>
      <c r="AA3688" t="s">
        <v>209</v>
      </c>
      <c r="AB3688" t="s">
        <v>61</v>
      </c>
      <c r="AC3688" t="s">
        <v>59</v>
      </c>
      <c r="AD3688" t="s">
        <v>181</v>
      </c>
      <c r="AF3688">
        <v>3.9118200140000008</v>
      </c>
      <c r="AG3688">
        <v>0.619748572</v>
      </c>
      <c r="AH3688">
        <v>0.15777347631999997</v>
      </c>
      <c r="AI3688">
        <v>1.646047186E-3</v>
      </c>
      <c r="AJ3688">
        <v>1.646047186E-3</v>
      </c>
      <c r="AK3688">
        <v>3.3913011089999995E-4</v>
      </c>
      <c r="AL3688">
        <v>3.2580257658559798E-2</v>
      </c>
    </row>
    <row r="3689" spans="1:38" x14ac:dyDescent="0.25">
      <c r="A3689" t="s">
        <v>393</v>
      </c>
      <c r="B3689" s="17" t="s">
        <v>346</v>
      </c>
      <c r="C3689" t="s">
        <v>347</v>
      </c>
      <c r="D3689" t="s">
        <v>394</v>
      </c>
      <c r="E3689" t="s">
        <v>210</v>
      </c>
      <c r="F3689" t="s">
        <v>63</v>
      </c>
      <c r="G3689" t="s">
        <v>59</v>
      </c>
      <c r="H3689" t="s">
        <v>181</v>
      </c>
      <c r="J3689">
        <v>1.8653523279999999</v>
      </c>
      <c r="K3689">
        <v>2.1451759340000002E-3</v>
      </c>
      <c r="L3689">
        <v>4.8419965399999998E-4</v>
      </c>
      <c r="M3689">
        <v>6.342743350000001E-6</v>
      </c>
      <c r="N3689">
        <v>6.342743350000001E-6</v>
      </c>
      <c r="O3689">
        <v>1.2669682320000003E-6</v>
      </c>
      <c r="P3689">
        <v>9.9997038374046004E-5</v>
      </c>
      <c r="X3689" t="s">
        <v>346</v>
      </c>
      <c r="Y3689" t="s">
        <v>347</v>
      </c>
      <c r="Z3689" t="s">
        <v>394</v>
      </c>
      <c r="AA3689" t="s">
        <v>210</v>
      </c>
      <c r="AB3689" t="s">
        <v>63</v>
      </c>
      <c r="AC3689" t="s">
        <v>59</v>
      </c>
      <c r="AD3689" t="s">
        <v>181</v>
      </c>
      <c r="AF3689">
        <v>1.8653523279999999</v>
      </c>
      <c r="AG3689">
        <v>0.67664985700000002</v>
      </c>
      <c r="AH3689">
        <v>0.15273041870000001</v>
      </c>
      <c r="AI3689">
        <v>2.0006825199999998E-3</v>
      </c>
      <c r="AJ3689">
        <v>2.0006825199999998E-3</v>
      </c>
      <c r="AK3689">
        <v>3.99637976E-4</v>
      </c>
      <c r="AL3689">
        <v>3.1541926277104594E-2</v>
      </c>
    </row>
    <row r="3690" spans="1:38" x14ac:dyDescent="0.25">
      <c r="A3690" t="s">
        <v>393</v>
      </c>
      <c r="B3690" s="17" t="s">
        <v>346</v>
      </c>
      <c r="C3690" t="s">
        <v>347</v>
      </c>
      <c r="D3690" t="s">
        <v>394</v>
      </c>
      <c r="E3690" t="s">
        <v>211</v>
      </c>
      <c r="F3690" t="s">
        <v>169</v>
      </c>
      <c r="G3690" t="s">
        <v>59</v>
      </c>
      <c r="H3690" t="s">
        <v>181</v>
      </c>
      <c r="J3690">
        <v>2.1594996709999998</v>
      </c>
      <c r="K3690">
        <v>3.78445651E-3</v>
      </c>
      <c r="L3690">
        <v>6.4157724999999992E-4</v>
      </c>
      <c r="M3690">
        <v>7.8986875900000004E-6</v>
      </c>
      <c r="N3690">
        <v>7.8986875900000004E-6</v>
      </c>
      <c r="O3690">
        <v>1.5771226339999998E-6</v>
      </c>
      <c r="P3690">
        <v>1.7776759049507998E-4</v>
      </c>
      <c r="X3690" t="s">
        <v>346</v>
      </c>
      <c r="Y3690" t="s">
        <v>347</v>
      </c>
      <c r="Z3690" t="s">
        <v>394</v>
      </c>
      <c r="AA3690" t="s">
        <v>211</v>
      </c>
      <c r="AB3690" t="s">
        <v>169</v>
      </c>
      <c r="AC3690" t="s">
        <v>59</v>
      </c>
      <c r="AD3690" t="s">
        <v>181</v>
      </c>
      <c r="AF3690">
        <v>2.1594996709999998</v>
      </c>
      <c r="AG3690">
        <v>1.1937256839999999</v>
      </c>
      <c r="AH3690">
        <v>0.20237180799999999</v>
      </c>
      <c r="AI3690">
        <v>2.4914719230000001E-3</v>
      </c>
      <c r="AJ3690">
        <v>2.4914719230000001E-3</v>
      </c>
      <c r="AK3690">
        <v>4.9746954600000004E-4</v>
      </c>
      <c r="AL3690">
        <v>5.6072984391976E-2</v>
      </c>
    </row>
    <row r="3691" spans="1:38" x14ac:dyDescent="0.25">
      <c r="A3691" t="s">
        <v>393</v>
      </c>
      <c r="B3691" s="17" t="s">
        <v>346</v>
      </c>
      <c r="C3691" t="s">
        <v>347</v>
      </c>
      <c r="D3691" t="s">
        <v>394</v>
      </c>
      <c r="E3691" t="s">
        <v>212</v>
      </c>
      <c r="F3691" t="s">
        <v>171</v>
      </c>
      <c r="G3691" t="s">
        <v>59</v>
      </c>
      <c r="H3691" t="s">
        <v>181</v>
      </c>
      <c r="J3691">
        <v>0.1374887548</v>
      </c>
      <c r="K3691">
        <v>5.8520317599999999E-5</v>
      </c>
      <c r="L3691">
        <v>1.1522230999999999E-5</v>
      </c>
      <c r="M3691">
        <v>1.0254496000000001E-7</v>
      </c>
      <c r="N3691">
        <v>1.0254496000000001E-7</v>
      </c>
      <c r="O3691">
        <v>2.1444034200000001E-8</v>
      </c>
      <c r="P3691">
        <v>3.1628136394180002E-6</v>
      </c>
      <c r="X3691" t="s">
        <v>346</v>
      </c>
      <c r="Y3691" t="s">
        <v>347</v>
      </c>
      <c r="Z3691" t="s">
        <v>394</v>
      </c>
      <c r="AA3691" t="s">
        <v>212</v>
      </c>
      <c r="AB3691" t="s">
        <v>171</v>
      </c>
      <c r="AC3691" t="s">
        <v>59</v>
      </c>
      <c r="AD3691" t="s">
        <v>181</v>
      </c>
      <c r="AF3691">
        <v>0.1374887548</v>
      </c>
      <c r="AG3691">
        <v>1.8458980100000001E-2</v>
      </c>
      <c r="AH3691">
        <v>3.6344408199999998E-3</v>
      </c>
      <c r="AI3691">
        <v>3.2345614999999998E-5</v>
      </c>
      <c r="AJ3691">
        <v>3.2345614999999998E-5</v>
      </c>
      <c r="AK3691">
        <v>6.7640626899999993E-6</v>
      </c>
      <c r="AL3691">
        <v>9.9764189511619998E-4</v>
      </c>
    </row>
    <row r="3692" spans="1:38" x14ac:dyDescent="0.25">
      <c r="A3692" t="s">
        <v>393</v>
      </c>
      <c r="B3692" s="17" t="s">
        <v>346</v>
      </c>
      <c r="C3692" t="s">
        <v>347</v>
      </c>
      <c r="D3692" t="s">
        <v>394</v>
      </c>
      <c r="E3692" t="s">
        <v>213</v>
      </c>
      <c r="F3692" t="s">
        <v>65</v>
      </c>
      <c r="G3692" t="s">
        <v>59</v>
      </c>
      <c r="H3692" t="s">
        <v>181</v>
      </c>
      <c r="J3692">
        <v>4.0321225200000005E-2</v>
      </c>
      <c r="K3692">
        <v>2.8971746799999998E-5</v>
      </c>
      <c r="L3692">
        <v>6.0163840099999999E-6</v>
      </c>
      <c r="M3692">
        <v>1.0087090600000001E-7</v>
      </c>
      <c r="N3692">
        <v>1.0087090600000001E-7</v>
      </c>
      <c r="O3692">
        <v>1.9716135899999998E-8</v>
      </c>
      <c r="P3692">
        <v>1.20691309444878E-6</v>
      </c>
      <c r="X3692" t="s">
        <v>346</v>
      </c>
      <c r="Y3692" t="s">
        <v>347</v>
      </c>
      <c r="Z3692" t="s">
        <v>394</v>
      </c>
      <c r="AA3692" t="s">
        <v>213</v>
      </c>
      <c r="AB3692" t="s">
        <v>65</v>
      </c>
      <c r="AC3692" t="s">
        <v>59</v>
      </c>
      <c r="AD3692" t="s">
        <v>181</v>
      </c>
      <c r="AF3692">
        <v>4.0321225200000005E-2</v>
      </c>
      <c r="AG3692">
        <v>9.1385179000000004E-3</v>
      </c>
      <c r="AH3692">
        <v>1.8977395499999998E-3</v>
      </c>
      <c r="AI3692">
        <v>3.1817568600000001E-5</v>
      </c>
      <c r="AJ3692">
        <v>3.1817568600000001E-5</v>
      </c>
      <c r="AK3692">
        <v>6.2190329999999995E-6</v>
      </c>
      <c r="AL3692">
        <v>3.8069486855660999E-4</v>
      </c>
    </row>
    <row r="3693" spans="1:38" x14ac:dyDescent="0.25">
      <c r="A3693" t="s">
        <v>393</v>
      </c>
      <c r="B3693" s="17" t="s">
        <v>346</v>
      </c>
      <c r="C3693" t="s">
        <v>347</v>
      </c>
      <c r="D3693" t="s">
        <v>394</v>
      </c>
      <c r="E3693" t="s">
        <v>215</v>
      </c>
      <c r="F3693" t="s">
        <v>106</v>
      </c>
      <c r="G3693" t="s">
        <v>19</v>
      </c>
      <c r="H3693" t="s">
        <v>214</v>
      </c>
      <c r="J3693">
        <v>3.0602238000000002E-3</v>
      </c>
      <c r="K3693">
        <v>8.2244997000000008E-6</v>
      </c>
      <c r="L3693">
        <v>1.6720025999999999E-6</v>
      </c>
      <c r="M3693">
        <v>1.3368282E-8</v>
      </c>
      <c r="N3693">
        <v>1.3368282E-8</v>
      </c>
      <c r="O3693">
        <v>2.5161389E-9</v>
      </c>
      <c r="P3693">
        <v>2.7337228000000002E-8</v>
      </c>
      <c r="X3693" t="s">
        <v>346</v>
      </c>
      <c r="Y3693" t="s">
        <v>347</v>
      </c>
      <c r="Z3693" t="s">
        <v>394</v>
      </c>
      <c r="AA3693" t="s">
        <v>215</v>
      </c>
      <c r="AB3693" t="s">
        <v>106</v>
      </c>
      <c r="AC3693" t="s">
        <v>19</v>
      </c>
      <c r="AD3693" t="s">
        <v>214</v>
      </c>
      <c r="AF3693">
        <v>3.0602238000000002E-3</v>
      </c>
      <c r="AG3693">
        <v>2.2104001E-3</v>
      </c>
      <c r="AH3693">
        <v>4.4936413000000003E-4</v>
      </c>
      <c r="AI3693">
        <v>3.5928329000000001E-6</v>
      </c>
      <c r="AJ3693">
        <v>3.5928329000000001E-6</v>
      </c>
      <c r="AK3693">
        <v>6.7623244999999995E-7</v>
      </c>
      <c r="AL3693">
        <v>7.3470994000000007E-6</v>
      </c>
    </row>
    <row r="3694" spans="1:38" x14ac:dyDescent="0.25">
      <c r="A3694" t="s">
        <v>393</v>
      </c>
      <c r="B3694" s="17" t="s">
        <v>346</v>
      </c>
      <c r="C3694" t="s">
        <v>347</v>
      </c>
      <c r="D3694" t="s">
        <v>394</v>
      </c>
      <c r="E3694" t="s">
        <v>216</v>
      </c>
      <c r="F3694" t="s">
        <v>110</v>
      </c>
      <c r="G3694" t="s">
        <v>32</v>
      </c>
      <c r="H3694" t="s">
        <v>214</v>
      </c>
      <c r="J3694">
        <v>15.715401</v>
      </c>
      <c r="K3694">
        <v>3.4396645000000003E-2</v>
      </c>
      <c r="L3694">
        <v>5.0463401999999999E-3</v>
      </c>
      <c r="M3694">
        <v>8.2069091000000005E-5</v>
      </c>
      <c r="N3694">
        <v>8.2069091000000005E-5</v>
      </c>
      <c r="O3694">
        <v>1.4845250999999999E-5</v>
      </c>
      <c r="P3694">
        <v>8.2382075999999993E-5</v>
      </c>
      <c r="X3694" t="s">
        <v>346</v>
      </c>
      <c r="Y3694" t="s">
        <v>347</v>
      </c>
      <c r="Z3694" t="s">
        <v>394</v>
      </c>
      <c r="AA3694" t="s">
        <v>216</v>
      </c>
      <c r="AB3694" t="s">
        <v>110</v>
      </c>
      <c r="AC3694" t="s">
        <v>32</v>
      </c>
      <c r="AD3694" t="s">
        <v>214</v>
      </c>
      <c r="AF3694">
        <v>15.715401</v>
      </c>
      <c r="AG3694">
        <v>10.849686999999999</v>
      </c>
      <c r="AH3694">
        <v>1.5917597000000001</v>
      </c>
      <c r="AI3694">
        <v>2.5886938000000002E-2</v>
      </c>
      <c r="AJ3694">
        <v>2.5886938000000002E-2</v>
      </c>
      <c r="AK3694">
        <v>4.6826163000000002E-3</v>
      </c>
      <c r="AL3694">
        <v>2.5985664919999998E-2</v>
      </c>
    </row>
    <row r="3695" spans="1:38" x14ac:dyDescent="0.25">
      <c r="A3695" t="s">
        <v>393</v>
      </c>
      <c r="B3695" s="17" t="s">
        <v>346</v>
      </c>
      <c r="C3695" t="s">
        <v>347</v>
      </c>
      <c r="D3695" t="s">
        <v>394</v>
      </c>
      <c r="E3695" t="s">
        <v>217</v>
      </c>
      <c r="F3695" t="s">
        <v>31</v>
      </c>
      <c r="G3695" t="s">
        <v>32</v>
      </c>
      <c r="H3695" t="s">
        <v>214</v>
      </c>
      <c r="J3695">
        <v>6.9070598000000004E-3</v>
      </c>
      <c r="K3695">
        <v>4.0138566000000003E-5</v>
      </c>
      <c r="L3695">
        <v>5.8178894000000003E-6</v>
      </c>
      <c r="M3695">
        <v>9.6928787000000002E-8</v>
      </c>
      <c r="N3695">
        <v>9.6928787000000002E-8</v>
      </c>
      <c r="O3695">
        <v>1.7511843000000001E-8</v>
      </c>
      <c r="P3695">
        <v>9.4887007199999997E-8</v>
      </c>
      <c r="X3695" t="s">
        <v>346</v>
      </c>
      <c r="Y3695" t="s">
        <v>347</v>
      </c>
      <c r="Z3695" t="s">
        <v>394</v>
      </c>
      <c r="AA3695" t="s">
        <v>217</v>
      </c>
      <c r="AB3695" t="s">
        <v>31</v>
      </c>
      <c r="AC3695" t="s">
        <v>32</v>
      </c>
      <c r="AD3695" t="s">
        <v>214</v>
      </c>
      <c r="AF3695">
        <v>6.9070598000000004E-3</v>
      </c>
      <c r="AG3695">
        <v>1.2660852E-2</v>
      </c>
      <c r="AH3695">
        <v>1.8351285000000001E-3</v>
      </c>
      <c r="AI3695">
        <v>3.0574109000000001E-5</v>
      </c>
      <c r="AJ3695">
        <v>3.0574109000000001E-5</v>
      </c>
      <c r="AK3695">
        <v>5.5237355999999997E-6</v>
      </c>
      <c r="AL3695">
        <v>2.9930076400000001E-5</v>
      </c>
    </row>
    <row r="3696" spans="1:38" x14ac:dyDescent="0.25">
      <c r="A3696" t="s">
        <v>393</v>
      </c>
      <c r="B3696" s="17" t="s">
        <v>346</v>
      </c>
      <c r="C3696" t="s">
        <v>347</v>
      </c>
      <c r="D3696" t="s">
        <v>394</v>
      </c>
      <c r="E3696" t="s">
        <v>219</v>
      </c>
      <c r="F3696" t="s">
        <v>218</v>
      </c>
      <c r="G3696" t="s">
        <v>32</v>
      </c>
      <c r="H3696" t="s">
        <v>214</v>
      </c>
      <c r="J3696">
        <v>8.2884719999999999E-3</v>
      </c>
      <c r="K3696">
        <v>2.4562070000000001E-5</v>
      </c>
      <c r="L3696">
        <v>3.3337012000000001E-6</v>
      </c>
      <c r="M3696">
        <v>6.3353305000000006E-8</v>
      </c>
      <c r="N3696">
        <v>6.3353305000000006E-8</v>
      </c>
      <c r="O3696">
        <v>1.1419803999999999E-8</v>
      </c>
      <c r="P3696">
        <v>5.3832703200000008E-8</v>
      </c>
      <c r="X3696" t="s">
        <v>346</v>
      </c>
      <c r="Y3696" t="s">
        <v>347</v>
      </c>
      <c r="Z3696" t="s">
        <v>394</v>
      </c>
      <c r="AA3696" t="s">
        <v>219</v>
      </c>
      <c r="AB3696" t="s">
        <v>218</v>
      </c>
      <c r="AC3696" t="s">
        <v>32</v>
      </c>
      <c r="AD3696" t="s">
        <v>214</v>
      </c>
      <c r="AF3696">
        <v>8.2884719999999999E-3</v>
      </c>
      <c r="AG3696">
        <v>7.7475788999999996E-3</v>
      </c>
      <c r="AH3696">
        <v>1.0515447E-3</v>
      </c>
      <c r="AI3696">
        <v>1.9983443E-5</v>
      </c>
      <c r="AJ3696">
        <v>1.9983443E-5</v>
      </c>
      <c r="AK3696">
        <v>3.6021324E-6</v>
      </c>
      <c r="AL3696">
        <v>1.6980371800000001E-5</v>
      </c>
    </row>
    <row r="3697" spans="1:38" x14ac:dyDescent="0.25">
      <c r="A3697" t="s">
        <v>393</v>
      </c>
      <c r="B3697" s="17" t="s">
        <v>346</v>
      </c>
      <c r="C3697" t="s">
        <v>347</v>
      </c>
      <c r="D3697" t="s">
        <v>394</v>
      </c>
      <c r="E3697" t="s">
        <v>220</v>
      </c>
      <c r="F3697" t="s">
        <v>116</v>
      </c>
      <c r="G3697" t="s">
        <v>32</v>
      </c>
      <c r="H3697" t="s">
        <v>214</v>
      </c>
      <c r="J3697">
        <v>4.8139339000000003E-2</v>
      </c>
      <c r="K3697">
        <v>4.1770968999999999E-5</v>
      </c>
      <c r="L3697">
        <v>6.2841878000000005E-6</v>
      </c>
      <c r="M3697">
        <v>1.2664776600000001E-7</v>
      </c>
      <c r="N3697">
        <v>1.2664776600000001E-7</v>
      </c>
      <c r="O3697">
        <v>2.2898239400000001E-8</v>
      </c>
      <c r="P3697">
        <v>9.8319798240000001E-8</v>
      </c>
      <c r="X3697" t="s">
        <v>346</v>
      </c>
      <c r="Y3697" t="s">
        <v>347</v>
      </c>
      <c r="Z3697" t="s">
        <v>394</v>
      </c>
      <c r="AA3697" t="s">
        <v>220</v>
      </c>
      <c r="AB3697" t="s">
        <v>116</v>
      </c>
      <c r="AC3697" t="s">
        <v>32</v>
      </c>
      <c r="AD3697" t="s">
        <v>214</v>
      </c>
      <c r="AF3697">
        <v>4.8139339000000003E-2</v>
      </c>
      <c r="AG3697">
        <v>1.5371713799999999E-2</v>
      </c>
      <c r="AH3697">
        <v>2.3125805900000001E-3</v>
      </c>
      <c r="AI3697">
        <v>4.6606378000000001E-5</v>
      </c>
      <c r="AJ3697">
        <v>4.6606378000000001E-5</v>
      </c>
      <c r="AK3697">
        <v>8.4265521000000002E-6</v>
      </c>
      <c r="AL3697">
        <v>3.6181682400000003E-5</v>
      </c>
    </row>
    <row r="3698" spans="1:38" x14ac:dyDescent="0.25">
      <c r="A3698" t="s">
        <v>393</v>
      </c>
      <c r="B3698" s="17" t="s">
        <v>346</v>
      </c>
      <c r="C3698" t="s">
        <v>347</v>
      </c>
      <c r="D3698" t="s">
        <v>394</v>
      </c>
      <c r="E3698" t="s">
        <v>221</v>
      </c>
      <c r="F3698" t="s">
        <v>118</v>
      </c>
      <c r="G3698" t="s">
        <v>32</v>
      </c>
      <c r="H3698" t="s">
        <v>214</v>
      </c>
      <c r="J3698">
        <v>2.7628240599999999E-2</v>
      </c>
      <c r="K3698">
        <v>6.3239960499999993E-5</v>
      </c>
      <c r="L3698">
        <v>8.8596167000000007E-6</v>
      </c>
      <c r="M3698">
        <v>3.7471638899999993E-7</v>
      </c>
      <c r="N3698">
        <v>3.7471638899999993E-7</v>
      </c>
      <c r="O3698">
        <v>6.7407336300000002E-8</v>
      </c>
      <c r="P3698">
        <v>1.1230313636000001E-7</v>
      </c>
      <c r="X3698" t="s">
        <v>346</v>
      </c>
      <c r="Y3698" t="s">
        <v>347</v>
      </c>
      <c r="Z3698" t="s">
        <v>394</v>
      </c>
      <c r="AA3698" t="s">
        <v>221</v>
      </c>
      <c r="AB3698" t="s">
        <v>118</v>
      </c>
      <c r="AC3698" t="s">
        <v>32</v>
      </c>
      <c r="AD3698" t="s">
        <v>214</v>
      </c>
      <c r="AF3698">
        <v>2.7628240599999999E-2</v>
      </c>
      <c r="AG3698">
        <v>1.9947691599999998E-2</v>
      </c>
      <c r="AH3698">
        <v>2.7945765699999999E-3</v>
      </c>
      <c r="AI3698">
        <v>1.18196255E-4</v>
      </c>
      <c r="AJ3698">
        <v>1.18196255E-4</v>
      </c>
      <c r="AK3698">
        <v>2.1262198799999999E-5</v>
      </c>
      <c r="AL3698">
        <v>3.5423619016000001E-5</v>
      </c>
    </row>
    <row r="3699" spans="1:38" x14ac:dyDescent="0.25">
      <c r="A3699" t="s">
        <v>393</v>
      </c>
      <c r="B3699" s="17" t="s">
        <v>346</v>
      </c>
      <c r="C3699" t="s">
        <v>347</v>
      </c>
      <c r="D3699" t="s">
        <v>394</v>
      </c>
      <c r="E3699" t="s">
        <v>222</v>
      </c>
      <c r="F3699" t="s">
        <v>162</v>
      </c>
      <c r="G3699" t="s">
        <v>56</v>
      </c>
      <c r="H3699" t="s">
        <v>214</v>
      </c>
      <c r="J3699">
        <v>7.9914024E-3</v>
      </c>
      <c r="K3699">
        <v>2.4804484999999998E-5</v>
      </c>
      <c r="L3699">
        <v>5.5595619000000004E-6</v>
      </c>
      <c r="M3699">
        <v>2.8299461999999999E-8</v>
      </c>
      <c r="N3699">
        <v>2.8299461999999999E-8</v>
      </c>
      <c r="O3699">
        <v>4.9398693999999996E-9</v>
      </c>
      <c r="P3699">
        <v>9.6444326799999992E-8</v>
      </c>
      <c r="X3699" t="s">
        <v>346</v>
      </c>
      <c r="Y3699" t="s">
        <v>347</v>
      </c>
      <c r="Z3699" t="s">
        <v>394</v>
      </c>
      <c r="AA3699" t="s">
        <v>222</v>
      </c>
      <c r="AB3699" t="s">
        <v>162</v>
      </c>
      <c r="AC3699" t="s">
        <v>56</v>
      </c>
      <c r="AD3699" t="s">
        <v>214</v>
      </c>
      <c r="AF3699">
        <v>7.9914024E-3</v>
      </c>
      <c r="AG3699">
        <v>4.8973797999999997E-3</v>
      </c>
      <c r="AH3699">
        <v>1.0976760999999999E-3</v>
      </c>
      <c r="AI3699">
        <v>5.5874275000000003E-6</v>
      </c>
      <c r="AJ3699">
        <v>5.5874275000000003E-6</v>
      </c>
      <c r="AK3699">
        <v>9.7532460999999992E-7</v>
      </c>
      <c r="AL3699">
        <v>1.9041905200000002E-5</v>
      </c>
    </row>
    <row r="3700" spans="1:38" x14ac:dyDescent="0.25">
      <c r="A3700" t="s">
        <v>393</v>
      </c>
      <c r="B3700" s="17" t="s">
        <v>346</v>
      </c>
      <c r="C3700" t="s">
        <v>347</v>
      </c>
      <c r="D3700" t="s">
        <v>394</v>
      </c>
      <c r="E3700" t="s">
        <v>223</v>
      </c>
      <c r="F3700" t="s">
        <v>164</v>
      </c>
      <c r="G3700" t="s">
        <v>56</v>
      </c>
      <c r="H3700" t="s">
        <v>214</v>
      </c>
      <c r="J3700">
        <v>9.0609935900000001E-3</v>
      </c>
      <c r="K3700">
        <v>1.187330621E-4</v>
      </c>
      <c r="L3700">
        <v>2.6454270914999999E-5</v>
      </c>
      <c r="M3700">
        <v>1.3678202640000001E-7</v>
      </c>
      <c r="N3700">
        <v>1.3678202640000001E-7</v>
      </c>
      <c r="O3700">
        <v>2.3778901599999999E-8</v>
      </c>
      <c r="P3700">
        <v>4.5982150336000012E-7</v>
      </c>
      <c r="X3700" t="s">
        <v>346</v>
      </c>
      <c r="Y3700" t="s">
        <v>347</v>
      </c>
      <c r="Z3700" t="s">
        <v>394</v>
      </c>
      <c r="AA3700" t="s">
        <v>223</v>
      </c>
      <c r="AB3700" t="s">
        <v>164</v>
      </c>
      <c r="AC3700" t="s">
        <v>56</v>
      </c>
      <c r="AD3700" t="s">
        <v>214</v>
      </c>
      <c r="AF3700">
        <v>9.0609935900000001E-3</v>
      </c>
      <c r="AG3700">
        <v>2.3442575470000001E-2</v>
      </c>
      <c r="AH3700">
        <v>5.2231133970000003E-3</v>
      </c>
      <c r="AI3700">
        <v>2.7006150429999998E-5</v>
      </c>
      <c r="AJ3700">
        <v>2.7006150429999998E-5</v>
      </c>
      <c r="AK3700">
        <v>4.6948904360000002E-6</v>
      </c>
      <c r="AL3700">
        <v>9.0786844860000002E-5</v>
      </c>
    </row>
    <row r="3701" spans="1:38" x14ac:dyDescent="0.25">
      <c r="A3701" t="s">
        <v>393</v>
      </c>
      <c r="B3701" s="17" t="s">
        <v>346</v>
      </c>
      <c r="C3701" t="s">
        <v>347</v>
      </c>
      <c r="D3701" t="s">
        <v>394</v>
      </c>
      <c r="E3701" t="s">
        <v>224</v>
      </c>
      <c r="F3701" t="s">
        <v>58</v>
      </c>
      <c r="G3701" t="s">
        <v>59</v>
      </c>
      <c r="H3701" t="s">
        <v>214</v>
      </c>
      <c r="J3701">
        <v>4.8534204540000001</v>
      </c>
      <c r="K3701">
        <v>2.8714793590000004E-3</v>
      </c>
      <c r="L3701">
        <v>8.7867893860000006E-4</v>
      </c>
      <c r="M3701">
        <v>6.2291539860000002E-6</v>
      </c>
      <c r="N3701">
        <v>6.2291539860000002E-6</v>
      </c>
      <c r="O3701">
        <v>1.2416274266000001E-6</v>
      </c>
      <c r="P3701">
        <v>1.0795012416E-5</v>
      </c>
      <c r="X3701" t="s">
        <v>346</v>
      </c>
      <c r="Y3701" t="s">
        <v>347</v>
      </c>
      <c r="Z3701" t="s">
        <v>394</v>
      </c>
      <c r="AA3701" t="s">
        <v>224</v>
      </c>
      <c r="AB3701" t="s">
        <v>58</v>
      </c>
      <c r="AC3701" t="s">
        <v>59</v>
      </c>
      <c r="AD3701" t="s">
        <v>214</v>
      </c>
      <c r="AF3701">
        <v>4.8534204540000001</v>
      </c>
      <c r="AG3701">
        <v>0.90574676979999991</v>
      </c>
      <c r="AH3701">
        <v>0.27716049809999999</v>
      </c>
      <c r="AI3701">
        <v>1.9648532489999998E-3</v>
      </c>
      <c r="AJ3701">
        <v>1.9648532489999998E-3</v>
      </c>
      <c r="AK3701">
        <v>3.9164478059999997E-4</v>
      </c>
      <c r="AL3701">
        <v>3.4050555815999996E-3</v>
      </c>
    </row>
    <row r="3702" spans="1:38" x14ac:dyDescent="0.25">
      <c r="A3702" t="s">
        <v>393</v>
      </c>
      <c r="B3702" s="17" t="s">
        <v>346</v>
      </c>
      <c r="C3702" t="s">
        <v>347</v>
      </c>
      <c r="D3702" t="s">
        <v>394</v>
      </c>
      <c r="E3702" t="s">
        <v>225</v>
      </c>
      <c r="F3702" t="s">
        <v>61</v>
      </c>
      <c r="G3702" t="s">
        <v>59</v>
      </c>
      <c r="H3702" t="s">
        <v>214</v>
      </c>
      <c r="J3702">
        <v>9.3383305100000008E-2</v>
      </c>
      <c r="K3702">
        <v>1.3283227635E-4</v>
      </c>
      <c r="L3702">
        <v>3.7052634329999996E-5</v>
      </c>
      <c r="M3702">
        <v>3.1736129530000003E-7</v>
      </c>
      <c r="N3702">
        <v>3.1736129530000003E-7</v>
      </c>
      <c r="O3702">
        <v>6.1914050559999995E-8</v>
      </c>
      <c r="P3702">
        <v>4.5649312944E-7</v>
      </c>
      <c r="X3702" t="s">
        <v>346</v>
      </c>
      <c r="Y3702" t="s">
        <v>347</v>
      </c>
      <c r="Z3702" t="s">
        <v>394</v>
      </c>
      <c r="AA3702" t="s">
        <v>225</v>
      </c>
      <c r="AB3702" t="s">
        <v>61</v>
      </c>
      <c r="AC3702" t="s">
        <v>59</v>
      </c>
      <c r="AD3702" t="s">
        <v>214</v>
      </c>
      <c r="AF3702">
        <v>9.3383305100000008E-2</v>
      </c>
      <c r="AG3702">
        <v>4.1899096450000006E-2</v>
      </c>
      <c r="AH3702">
        <v>1.1687458774999999E-2</v>
      </c>
      <c r="AI3702">
        <v>1.0010482138999999E-4</v>
      </c>
      <c r="AJ3702">
        <v>1.0010482138999999E-4</v>
      </c>
      <c r="AK3702">
        <v>1.9529460121999999E-5</v>
      </c>
      <c r="AL3702">
        <v>1.43990978496E-4</v>
      </c>
    </row>
    <row r="3703" spans="1:38" x14ac:dyDescent="0.25">
      <c r="A3703" t="s">
        <v>393</v>
      </c>
      <c r="B3703" s="17" t="s">
        <v>346</v>
      </c>
      <c r="C3703" t="s">
        <v>347</v>
      </c>
      <c r="D3703" t="s">
        <v>394</v>
      </c>
      <c r="E3703" t="s">
        <v>226</v>
      </c>
      <c r="F3703" t="s">
        <v>63</v>
      </c>
      <c r="G3703" t="s">
        <v>59</v>
      </c>
      <c r="H3703" t="s">
        <v>214</v>
      </c>
      <c r="J3703">
        <v>7.4807061000000008E-2</v>
      </c>
      <c r="K3703">
        <v>1.62435068E-4</v>
      </c>
      <c r="L3703">
        <v>3.7962038400000004E-5</v>
      </c>
      <c r="M3703">
        <v>4.51540705E-7</v>
      </c>
      <c r="N3703">
        <v>4.51540705E-7</v>
      </c>
      <c r="O3703">
        <v>8.5595000999999997E-8</v>
      </c>
      <c r="P3703">
        <v>4.6702065280000006E-7</v>
      </c>
      <c r="X3703" t="s">
        <v>346</v>
      </c>
      <c r="Y3703" t="s">
        <v>347</v>
      </c>
      <c r="Z3703" t="s">
        <v>394</v>
      </c>
      <c r="AA3703" t="s">
        <v>226</v>
      </c>
      <c r="AB3703" t="s">
        <v>63</v>
      </c>
      <c r="AC3703" t="s">
        <v>59</v>
      </c>
      <c r="AD3703" t="s">
        <v>214</v>
      </c>
      <c r="AF3703">
        <v>7.4807061000000008E-2</v>
      </c>
      <c r="AG3703">
        <v>5.1236653399999998E-2</v>
      </c>
      <c r="AH3703">
        <v>1.19743126E-2</v>
      </c>
      <c r="AI3703">
        <v>1.42428842E-4</v>
      </c>
      <c r="AJ3703">
        <v>1.42428842E-4</v>
      </c>
      <c r="AK3703">
        <v>2.6999108199999999E-5</v>
      </c>
      <c r="AL3703">
        <v>1.4731165759999999E-4</v>
      </c>
    </row>
    <row r="3704" spans="1:38" x14ac:dyDescent="0.25">
      <c r="A3704" t="s">
        <v>393</v>
      </c>
      <c r="B3704" s="17" t="s">
        <v>346</v>
      </c>
      <c r="C3704" t="s">
        <v>347</v>
      </c>
      <c r="D3704" t="s">
        <v>394</v>
      </c>
      <c r="E3704" t="s">
        <v>228</v>
      </c>
      <c r="F3704" t="s">
        <v>227</v>
      </c>
      <c r="G3704" t="s">
        <v>59</v>
      </c>
      <c r="H3704" t="s">
        <v>214</v>
      </c>
      <c r="J3704">
        <v>0.14107907260000002</v>
      </c>
      <c r="K3704">
        <v>1.5255630269999999E-3</v>
      </c>
      <c r="L3704">
        <v>2.9288222360000001E-4</v>
      </c>
      <c r="M3704">
        <v>1.8027924639999999E-5</v>
      </c>
      <c r="N3704">
        <v>1.8027924639999999E-5</v>
      </c>
      <c r="O3704">
        <v>3.022887296E-6</v>
      </c>
      <c r="P3704">
        <v>2.9471938320000008E-6</v>
      </c>
      <c r="X3704" t="s">
        <v>346</v>
      </c>
      <c r="Y3704" t="s">
        <v>347</v>
      </c>
      <c r="Z3704" t="s">
        <v>394</v>
      </c>
      <c r="AA3704" t="s">
        <v>228</v>
      </c>
      <c r="AB3704" t="s">
        <v>227</v>
      </c>
      <c r="AC3704" t="s">
        <v>59</v>
      </c>
      <c r="AD3704" t="s">
        <v>214</v>
      </c>
      <c r="AF3704">
        <v>0.14107907260000002</v>
      </c>
      <c r="AG3704">
        <v>0.48120623000000007</v>
      </c>
      <c r="AH3704">
        <v>9.238342120000001E-2</v>
      </c>
      <c r="AI3704">
        <v>5.6865229000000002E-3</v>
      </c>
      <c r="AJ3704">
        <v>5.6865229000000002E-3</v>
      </c>
      <c r="AK3704">
        <v>9.5350503399999997E-4</v>
      </c>
      <c r="AL3704">
        <v>9.2962914600000003E-4</v>
      </c>
    </row>
    <row r="3705" spans="1:38" x14ac:dyDescent="0.25">
      <c r="A3705" t="s">
        <v>393</v>
      </c>
      <c r="B3705" s="17" t="s">
        <v>346</v>
      </c>
      <c r="C3705" t="s">
        <v>347</v>
      </c>
      <c r="D3705" t="s">
        <v>394</v>
      </c>
      <c r="E3705" t="s">
        <v>229</v>
      </c>
      <c r="F3705" t="s">
        <v>65</v>
      </c>
      <c r="G3705" t="s">
        <v>59</v>
      </c>
      <c r="H3705" t="s">
        <v>214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X3705" t="s">
        <v>346</v>
      </c>
      <c r="Y3705" t="s">
        <v>347</v>
      </c>
      <c r="Z3705" t="s">
        <v>394</v>
      </c>
      <c r="AA3705" t="s">
        <v>229</v>
      </c>
      <c r="AB3705" t="s">
        <v>65</v>
      </c>
      <c r="AC3705" t="s">
        <v>59</v>
      </c>
      <c r="AD3705" t="s">
        <v>214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</row>
    <row r="3706" spans="1:38" x14ac:dyDescent="0.25">
      <c r="A3706" t="s">
        <v>393</v>
      </c>
      <c r="B3706" s="17" t="s">
        <v>346</v>
      </c>
      <c r="C3706" t="s">
        <v>347</v>
      </c>
      <c r="D3706" t="s">
        <v>394</v>
      </c>
      <c r="E3706" t="s">
        <v>230</v>
      </c>
      <c r="F3706" t="s">
        <v>178</v>
      </c>
      <c r="G3706" t="s">
        <v>32</v>
      </c>
      <c r="H3706" t="s">
        <v>214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X3706" t="s">
        <v>346</v>
      </c>
      <c r="Y3706" t="s">
        <v>347</v>
      </c>
      <c r="Z3706" t="s">
        <v>394</v>
      </c>
      <c r="AA3706" t="s">
        <v>230</v>
      </c>
      <c r="AB3706" t="s">
        <v>178</v>
      </c>
      <c r="AC3706" t="s">
        <v>32</v>
      </c>
      <c r="AD3706" t="s">
        <v>214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</row>
    <row r="3707" spans="1:38" x14ac:dyDescent="0.25">
      <c r="A3707" t="s">
        <v>393</v>
      </c>
      <c r="B3707" s="17" t="s">
        <v>346</v>
      </c>
      <c r="C3707" t="s">
        <v>347</v>
      </c>
      <c r="D3707" t="s">
        <v>394</v>
      </c>
      <c r="E3707" t="s">
        <v>233</v>
      </c>
      <c r="F3707" t="s">
        <v>231</v>
      </c>
      <c r="G3707" t="s">
        <v>9</v>
      </c>
      <c r="H3707" t="s">
        <v>232</v>
      </c>
      <c r="J3707">
        <v>31.601620322999999</v>
      </c>
      <c r="K3707">
        <v>3.7156210083000001E-3</v>
      </c>
      <c r="L3707">
        <v>3.7594618625000006E-3</v>
      </c>
      <c r="M3707">
        <v>5.3726623501999999E-4</v>
      </c>
      <c r="N3707">
        <v>5.2114824796940004E-4</v>
      </c>
      <c r="O3707">
        <v>7.488613725700001E-6</v>
      </c>
      <c r="P3707">
        <v>9.6603784954173882E-4</v>
      </c>
      <c r="X3707" t="s">
        <v>346</v>
      </c>
      <c r="Y3707" t="s">
        <v>347</v>
      </c>
      <c r="Z3707" t="s">
        <v>394</v>
      </c>
      <c r="AA3707" t="s">
        <v>233</v>
      </c>
      <c r="AB3707" t="s">
        <v>231</v>
      </c>
      <c r="AC3707" t="s">
        <v>9</v>
      </c>
      <c r="AD3707" t="s">
        <v>232</v>
      </c>
      <c r="AF3707">
        <v>31.601620322999999</v>
      </c>
      <c r="AG3707">
        <v>1.0682856215000001</v>
      </c>
      <c r="AH3707">
        <v>1.0808905604000001</v>
      </c>
      <c r="AI3707">
        <v>0.15447047889000001</v>
      </c>
      <c r="AJ3707">
        <v>0.14983636452329999</v>
      </c>
      <c r="AK3707">
        <v>2.1530663063E-3</v>
      </c>
      <c r="AL3707">
        <v>0.27774747567379798</v>
      </c>
    </row>
    <row r="3708" spans="1:38" x14ac:dyDescent="0.25">
      <c r="A3708" t="s">
        <v>393</v>
      </c>
      <c r="B3708" s="17" t="s">
        <v>346</v>
      </c>
      <c r="C3708" t="s">
        <v>347</v>
      </c>
      <c r="D3708" t="s">
        <v>394</v>
      </c>
      <c r="E3708" t="s">
        <v>234</v>
      </c>
      <c r="F3708" t="s">
        <v>76</v>
      </c>
      <c r="G3708" t="s">
        <v>19</v>
      </c>
      <c r="H3708" t="s">
        <v>232</v>
      </c>
      <c r="J3708">
        <v>2.5170085169999998</v>
      </c>
      <c r="K3708">
        <v>1.1359998696E-3</v>
      </c>
      <c r="L3708">
        <v>2.3410278876999997E-3</v>
      </c>
      <c r="M3708">
        <v>1.9692608349000001E-4</v>
      </c>
      <c r="N3708">
        <v>1.9101830098529999E-4</v>
      </c>
      <c r="O3708">
        <v>6.6172653867000005E-6</v>
      </c>
      <c r="P3708">
        <v>1.9026007464552659E-4</v>
      </c>
      <c r="X3708" t="s">
        <v>346</v>
      </c>
      <c r="Y3708" t="s">
        <v>347</v>
      </c>
      <c r="Z3708" t="s">
        <v>394</v>
      </c>
      <c r="AA3708" t="s">
        <v>234</v>
      </c>
      <c r="AB3708" t="s">
        <v>76</v>
      </c>
      <c r="AC3708" t="s">
        <v>19</v>
      </c>
      <c r="AD3708" t="s">
        <v>232</v>
      </c>
      <c r="AF3708">
        <v>2.5170085169999998</v>
      </c>
      <c r="AG3708">
        <v>0.30530909216000002</v>
      </c>
      <c r="AH3708">
        <v>0.6291701086</v>
      </c>
      <c r="AI3708">
        <v>5.2925469241999992E-2</v>
      </c>
      <c r="AJ3708">
        <v>5.1337705164739997E-2</v>
      </c>
      <c r="AK3708">
        <v>1.7784431635999999E-3</v>
      </c>
      <c r="AL3708">
        <v>5.1133922189115472E-2</v>
      </c>
    </row>
    <row r="3709" spans="1:38" x14ac:dyDescent="0.25">
      <c r="A3709" t="s">
        <v>393</v>
      </c>
      <c r="B3709" s="17" t="s">
        <v>346</v>
      </c>
      <c r="C3709" t="s">
        <v>347</v>
      </c>
      <c r="D3709" t="s">
        <v>394</v>
      </c>
      <c r="E3709" t="s">
        <v>235</v>
      </c>
      <c r="F3709" t="s">
        <v>18</v>
      </c>
      <c r="G3709" t="s">
        <v>19</v>
      </c>
      <c r="H3709" t="s">
        <v>232</v>
      </c>
      <c r="J3709">
        <v>0.27828318000000002</v>
      </c>
      <c r="K3709">
        <v>4.3788776999999997E-6</v>
      </c>
      <c r="L3709">
        <v>5.4278235000000001E-6</v>
      </c>
      <c r="M3709">
        <v>5.8941839000000003E-7</v>
      </c>
      <c r="N3709">
        <v>5.7173583830000006E-7</v>
      </c>
      <c r="O3709">
        <v>1.0929457E-8</v>
      </c>
      <c r="P3709">
        <v>8.2164993791399999E-7</v>
      </c>
      <c r="X3709" t="s">
        <v>346</v>
      </c>
      <c r="Y3709" t="s">
        <v>347</v>
      </c>
      <c r="Z3709" t="s">
        <v>394</v>
      </c>
      <c r="AA3709" t="s">
        <v>235</v>
      </c>
      <c r="AB3709" t="s">
        <v>18</v>
      </c>
      <c r="AC3709" t="s">
        <v>19</v>
      </c>
      <c r="AD3709" t="s">
        <v>232</v>
      </c>
      <c r="AF3709">
        <v>0.27828318000000002</v>
      </c>
      <c r="AG3709">
        <v>1.1768587E-3</v>
      </c>
      <c r="AH3709">
        <v>1.4587711E-3</v>
      </c>
      <c r="AI3709">
        <v>1.584109E-4</v>
      </c>
      <c r="AJ3709">
        <v>1.53658573E-4</v>
      </c>
      <c r="AK3709">
        <v>2.9373799999999999E-6</v>
      </c>
      <c r="AL3709">
        <v>2.2082501171249999E-4</v>
      </c>
    </row>
    <row r="3710" spans="1:38" x14ac:dyDescent="0.25">
      <c r="A3710" t="s">
        <v>393</v>
      </c>
      <c r="B3710" s="17" t="s">
        <v>346</v>
      </c>
      <c r="C3710" t="s">
        <v>347</v>
      </c>
      <c r="D3710" t="s">
        <v>394</v>
      </c>
      <c r="E3710" t="s">
        <v>236</v>
      </c>
      <c r="F3710" t="s">
        <v>21</v>
      </c>
      <c r="G3710" t="s">
        <v>19</v>
      </c>
      <c r="H3710" t="s">
        <v>232</v>
      </c>
      <c r="J3710">
        <v>2.42874715</v>
      </c>
      <c r="K3710">
        <v>6.2873967800000004E-5</v>
      </c>
      <c r="L3710">
        <v>8.5368029399999999E-5</v>
      </c>
      <c r="M3710">
        <v>8.6560749200000014E-6</v>
      </c>
      <c r="N3710">
        <v>8.3963926723999997E-6</v>
      </c>
      <c r="O3710">
        <v>1.800327769E-7</v>
      </c>
      <c r="P3710">
        <v>1.2546959553484201E-5</v>
      </c>
      <c r="X3710" t="s">
        <v>346</v>
      </c>
      <c r="Y3710" t="s">
        <v>347</v>
      </c>
      <c r="Z3710" t="s">
        <v>394</v>
      </c>
      <c r="AA3710" t="s">
        <v>236</v>
      </c>
      <c r="AB3710" t="s">
        <v>21</v>
      </c>
      <c r="AC3710" t="s">
        <v>19</v>
      </c>
      <c r="AD3710" t="s">
        <v>232</v>
      </c>
      <c r="AF3710">
        <v>2.42874715</v>
      </c>
      <c r="AG3710">
        <v>1.6897885939999999E-2</v>
      </c>
      <c r="AH3710">
        <v>2.2943342829999998E-2</v>
      </c>
      <c r="AI3710">
        <v>2.3263898599999999E-3</v>
      </c>
      <c r="AJ3710">
        <v>2.2565981641999998E-3</v>
      </c>
      <c r="AK3710">
        <v>4.8385255099999994E-5</v>
      </c>
      <c r="AL3710">
        <v>3.3720964032248999E-3</v>
      </c>
    </row>
    <row r="3711" spans="1:38" x14ac:dyDescent="0.25">
      <c r="A3711" t="s">
        <v>393</v>
      </c>
      <c r="B3711" s="17" t="s">
        <v>346</v>
      </c>
      <c r="C3711" t="s">
        <v>347</v>
      </c>
      <c r="D3711" t="s">
        <v>394</v>
      </c>
      <c r="E3711" t="s">
        <v>237</v>
      </c>
      <c r="F3711" t="s">
        <v>80</v>
      </c>
      <c r="G3711" t="s">
        <v>19</v>
      </c>
      <c r="H3711" t="s">
        <v>232</v>
      </c>
      <c r="J3711">
        <v>9.0265490899999996</v>
      </c>
      <c r="K3711">
        <v>3.4020861461999999E-3</v>
      </c>
      <c r="L3711">
        <v>6.2016463784000005E-3</v>
      </c>
      <c r="M3711">
        <v>5.6233531740999994E-4</v>
      </c>
      <c r="N3711">
        <v>5.4546525788769999E-4</v>
      </c>
      <c r="O3711">
        <v>1.6663012798999998E-5</v>
      </c>
      <c r="P3711">
        <v>5.1665623903910242E-4</v>
      </c>
      <c r="X3711" t="s">
        <v>346</v>
      </c>
      <c r="Y3711" t="s">
        <v>347</v>
      </c>
      <c r="Z3711" t="s">
        <v>394</v>
      </c>
      <c r="AA3711" t="s">
        <v>237</v>
      </c>
      <c r="AB3711" t="s">
        <v>80</v>
      </c>
      <c r="AC3711" t="s">
        <v>19</v>
      </c>
      <c r="AD3711" t="s">
        <v>232</v>
      </c>
      <c r="AF3711">
        <v>9.0265490899999996</v>
      </c>
      <c r="AG3711">
        <v>0.91433795150000008</v>
      </c>
      <c r="AH3711">
        <v>1.6667423531000001</v>
      </c>
      <c r="AI3711">
        <v>0.15113213557999999</v>
      </c>
      <c r="AJ3711">
        <v>0.14659817151259999</v>
      </c>
      <c r="AK3711">
        <v>4.4783184451000005E-3</v>
      </c>
      <c r="AL3711">
        <v>0.13885550850939299</v>
      </c>
    </row>
    <row r="3712" spans="1:38" x14ac:dyDescent="0.25">
      <c r="A3712" t="s">
        <v>393</v>
      </c>
      <c r="B3712" s="17" t="s">
        <v>346</v>
      </c>
      <c r="C3712" t="s">
        <v>347</v>
      </c>
      <c r="D3712" t="s">
        <v>394</v>
      </c>
      <c r="E3712" t="s">
        <v>239</v>
      </c>
      <c r="F3712" t="s">
        <v>238</v>
      </c>
      <c r="G3712" t="s">
        <v>19</v>
      </c>
      <c r="H3712" t="s">
        <v>232</v>
      </c>
      <c r="J3712">
        <v>1.9183886037199995</v>
      </c>
      <c r="K3712">
        <v>2.9250071259300002E-3</v>
      </c>
      <c r="L3712">
        <v>6.5172880489499999E-3</v>
      </c>
      <c r="M3712">
        <v>3.9443193583100003E-4</v>
      </c>
      <c r="N3712">
        <v>3.8259897775606995E-4</v>
      </c>
      <c r="O3712">
        <v>1.7789217895789999E-5</v>
      </c>
      <c r="P3712">
        <v>3.9081353255927771E-4</v>
      </c>
      <c r="X3712" t="s">
        <v>346</v>
      </c>
      <c r="Y3712" t="s">
        <v>347</v>
      </c>
      <c r="Z3712" t="s">
        <v>394</v>
      </c>
      <c r="AA3712" t="s">
        <v>239</v>
      </c>
      <c r="AB3712" t="s">
        <v>238</v>
      </c>
      <c r="AC3712" t="s">
        <v>19</v>
      </c>
      <c r="AD3712" t="s">
        <v>232</v>
      </c>
      <c r="AF3712">
        <v>1.9183886037199995</v>
      </c>
      <c r="AG3712">
        <v>0.78611931018100001</v>
      </c>
      <c r="AH3712">
        <v>1.7515736910989999</v>
      </c>
      <c r="AI3712">
        <v>0.1060067399263</v>
      </c>
      <c r="AJ3712">
        <v>0.102826537728511</v>
      </c>
      <c r="AK3712">
        <v>4.7809959077999998E-3</v>
      </c>
      <c r="AL3712">
        <v>0.10503428033337174</v>
      </c>
    </row>
    <row r="3713" spans="1:38" x14ac:dyDescent="0.25">
      <c r="A3713" t="s">
        <v>393</v>
      </c>
      <c r="B3713" s="17" t="s">
        <v>346</v>
      </c>
      <c r="C3713" t="s">
        <v>347</v>
      </c>
      <c r="D3713" t="s">
        <v>394</v>
      </c>
      <c r="E3713" t="s">
        <v>240</v>
      </c>
      <c r="F3713" t="s">
        <v>23</v>
      </c>
      <c r="G3713" t="s">
        <v>19</v>
      </c>
      <c r="H3713" t="s">
        <v>232</v>
      </c>
      <c r="J3713">
        <v>0.88313359410000003</v>
      </c>
      <c r="K3713">
        <v>2.0795957803000002E-4</v>
      </c>
      <c r="L3713">
        <v>3.9214411849999999E-4</v>
      </c>
      <c r="M3713">
        <v>3.5245906250000003E-5</v>
      </c>
      <c r="N3713">
        <v>3.4188529062499999E-5</v>
      </c>
      <c r="O3713">
        <v>1.0019326001000001E-6</v>
      </c>
      <c r="P3713">
        <v>3.4683644592558E-5</v>
      </c>
      <c r="X3713" t="s">
        <v>346</v>
      </c>
      <c r="Y3713" t="s">
        <v>347</v>
      </c>
      <c r="Z3713" t="s">
        <v>394</v>
      </c>
      <c r="AA3713" t="s">
        <v>240</v>
      </c>
      <c r="AB3713" t="s">
        <v>23</v>
      </c>
      <c r="AC3713" t="s">
        <v>19</v>
      </c>
      <c r="AD3713" t="s">
        <v>232</v>
      </c>
      <c r="AF3713">
        <v>0.88313359410000003</v>
      </c>
      <c r="AG3713">
        <v>5.589080791E-2</v>
      </c>
      <c r="AH3713">
        <v>0.10539187006</v>
      </c>
      <c r="AI3713">
        <v>9.4726207459999989E-3</v>
      </c>
      <c r="AJ3713">
        <v>9.1884421236199994E-3</v>
      </c>
      <c r="AK3713">
        <v>2.6927741228000002E-4</v>
      </c>
      <c r="AL3713">
        <v>9.3215085550352999E-3</v>
      </c>
    </row>
    <row r="3714" spans="1:38" x14ac:dyDescent="0.25">
      <c r="A3714" t="s">
        <v>393</v>
      </c>
      <c r="B3714" s="17" t="s">
        <v>346</v>
      </c>
      <c r="C3714" t="s">
        <v>347</v>
      </c>
      <c r="D3714" t="s">
        <v>394</v>
      </c>
      <c r="E3714" t="s">
        <v>241</v>
      </c>
      <c r="F3714" t="s">
        <v>83</v>
      </c>
      <c r="G3714" t="s">
        <v>19</v>
      </c>
      <c r="H3714" t="s">
        <v>232</v>
      </c>
      <c r="J3714">
        <v>0.3805625567</v>
      </c>
      <c r="K3714">
        <v>1.5827171262999999E-4</v>
      </c>
      <c r="L3714">
        <v>2.8106865717799999E-4</v>
      </c>
      <c r="M3714">
        <v>2.2808667665000004E-5</v>
      </c>
      <c r="N3714">
        <v>2.212440763505E-5</v>
      </c>
      <c r="O3714">
        <v>6.0357416080999993E-7</v>
      </c>
      <c r="P3714">
        <v>2.30139022756851E-5</v>
      </c>
      <c r="X3714" t="s">
        <v>346</v>
      </c>
      <c r="Y3714" t="s">
        <v>347</v>
      </c>
      <c r="Z3714" t="s">
        <v>394</v>
      </c>
      <c r="AA3714" t="s">
        <v>241</v>
      </c>
      <c r="AB3714" t="s">
        <v>83</v>
      </c>
      <c r="AC3714" t="s">
        <v>19</v>
      </c>
      <c r="AD3714" t="s">
        <v>232</v>
      </c>
      <c r="AF3714">
        <v>0.3805625567</v>
      </c>
      <c r="AG3714">
        <v>4.2536795192000001E-2</v>
      </c>
      <c r="AH3714">
        <v>7.5539459790999991E-2</v>
      </c>
      <c r="AI3714">
        <v>6.1300119800999997E-3</v>
      </c>
      <c r="AJ3714">
        <v>5.9461116206969995E-3</v>
      </c>
      <c r="AK3714">
        <v>1.6221538511200002E-4</v>
      </c>
      <c r="AL3714">
        <v>6.1851715727130807E-3</v>
      </c>
    </row>
    <row r="3715" spans="1:38" x14ac:dyDescent="0.25">
      <c r="A3715" t="s">
        <v>393</v>
      </c>
      <c r="B3715" s="17" t="s">
        <v>346</v>
      </c>
      <c r="C3715" t="s">
        <v>347</v>
      </c>
      <c r="D3715" t="s">
        <v>394</v>
      </c>
      <c r="E3715" t="s">
        <v>242</v>
      </c>
      <c r="F3715" t="s">
        <v>25</v>
      </c>
      <c r="G3715" t="s">
        <v>19</v>
      </c>
      <c r="H3715" t="s">
        <v>232</v>
      </c>
      <c r="J3715">
        <v>7.1216592754000008</v>
      </c>
      <c r="K3715">
        <v>4.1689008652000004E-4</v>
      </c>
      <c r="L3715">
        <v>8.1717611785999994E-4</v>
      </c>
      <c r="M3715">
        <v>6.8120228547000002E-5</v>
      </c>
      <c r="N3715">
        <v>6.6076621690589995E-5</v>
      </c>
      <c r="O3715">
        <v>1.8532920014999999E-6</v>
      </c>
      <c r="P3715">
        <v>9.7754638562511841E-5</v>
      </c>
      <c r="X3715" t="s">
        <v>346</v>
      </c>
      <c r="Y3715" t="s">
        <v>347</v>
      </c>
      <c r="Z3715" t="s">
        <v>394</v>
      </c>
      <c r="AA3715" t="s">
        <v>242</v>
      </c>
      <c r="AB3715" t="s">
        <v>25</v>
      </c>
      <c r="AC3715" t="s">
        <v>19</v>
      </c>
      <c r="AD3715" t="s">
        <v>232</v>
      </c>
      <c r="AF3715">
        <v>7.1216592754000008</v>
      </c>
      <c r="AG3715">
        <v>0.112042569005</v>
      </c>
      <c r="AH3715">
        <v>0.21962264919000002</v>
      </c>
      <c r="AI3715">
        <v>1.8307858559000002E-2</v>
      </c>
      <c r="AJ3715">
        <v>1.7758622802229999E-2</v>
      </c>
      <c r="AK3715">
        <v>4.9808709820000003E-4</v>
      </c>
      <c r="AL3715">
        <v>2.6272343816826114E-2</v>
      </c>
    </row>
    <row r="3716" spans="1:38" x14ac:dyDescent="0.25">
      <c r="A3716" t="s">
        <v>393</v>
      </c>
      <c r="B3716" s="17" t="s">
        <v>346</v>
      </c>
      <c r="C3716" t="s">
        <v>347</v>
      </c>
      <c r="D3716" t="s">
        <v>394</v>
      </c>
      <c r="E3716" t="s">
        <v>243</v>
      </c>
      <c r="F3716" t="s">
        <v>86</v>
      </c>
      <c r="G3716" t="s">
        <v>19</v>
      </c>
      <c r="H3716" t="s">
        <v>232</v>
      </c>
      <c r="J3716">
        <v>6.4628148478599998</v>
      </c>
      <c r="K3716">
        <v>2.03731186635E-3</v>
      </c>
      <c r="L3716">
        <v>3.2015706261699999E-3</v>
      </c>
      <c r="M3716">
        <v>3.1386656118179992E-4</v>
      </c>
      <c r="N3716">
        <v>3.0445056434634602E-4</v>
      </c>
      <c r="O3716">
        <v>7.9177565561040014E-6</v>
      </c>
      <c r="P3716">
        <v>2.9095043119344E-4</v>
      </c>
      <c r="X3716" t="s">
        <v>346</v>
      </c>
      <c r="Y3716" t="s">
        <v>347</v>
      </c>
      <c r="Z3716" t="s">
        <v>394</v>
      </c>
      <c r="AA3716" t="s">
        <v>243</v>
      </c>
      <c r="AB3716" t="s">
        <v>86</v>
      </c>
      <c r="AC3716" t="s">
        <v>19</v>
      </c>
      <c r="AD3716" t="s">
        <v>232</v>
      </c>
      <c r="AF3716">
        <v>6.4628148478599998</v>
      </c>
      <c r="AG3716">
        <v>0.54754391357799992</v>
      </c>
      <c r="AH3716">
        <v>0.86044785254540002</v>
      </c>
      <c r="AI3716">
        <v>8.4354169304600005E-2</v>
      </c>
      <c r="AJ3716">
        <v>8.1823544225461994E-2</v>
      </c>
      <c r="AK3716">
        <v>2.1279607121339997E-3</v>
      </c>
      <c r="AL3716">
        <v>7.8195263229412532E-2</v>
      </c>
    </row>
    <row r="3717" spans="1:38" x14ac:dyDescent="0.25">
      <c r="A3717" t="s">
        <v>393</v>
      </c>
      <c r="B3717" s="17" t="s">
        <v>346</v>
      </c>
      <c r="C3717" t="s">
        <v>347</v>
      </c>
      <c r="D3717" t="s">
        <v>394</v>
      </c>
      <c r="E3717" t="s">
        <v>244</v>
      </c>
      <c r="F3717" t="s">
        <v>88</v>
      </c>
      <c r="G3717" t="s">
        <v>19</v>
      </c>
      <c r="H3717" t="s">
        <v>232</v>
      </c>
      <c r="J3717">
        <v>4.489911832899999</v>
      </c>
      <c r="K3717">
        <v>1.2868775649000001E-3</v>
      </c>
      <c r="L3717">
        <v>3.7464034765300001E-3</v>
      </c>
      <c r="M3717">
        <v>2.2820919112E-4</v>
      </c>
      <c r="N3717">
        <v>2.2136291538639999E-4</v>
      </c>
      <c r="O3717">
        <v>6.7764030245399996E-6</v>
      </c>
      <c r="P3717">
        <v>3.0717383416425459E-4</v>
      </c>
      <c r="X3717" t="s">
        <v>346</v>
      </c>
      <c r="Y3717" t="s">
        <v>347</v>
      </c>
      <c r="Z3717" t="s">
        <v>394</v>
      </c>
      <c r="AA3717" t="s">
        <v>244</v>
      </c>
      <c r="AB3717" t="s">
        <v>88</v>
      </c>
      <c r="AC3717" t="s">
        <v>19</v>
      </c>
      <c r="AD3717" t="s">
        <v>232</v>
      </c>
      <c r="AF3717">
        <v>4.489911832899999</v>
      </c>
      <c r="AG3717">
        <v>0.34585869888199999</v>
      </c>
      <c r="AH3717">
        <v>1.0068760574310001</v>
      </c>
      <c r="AI3717">
        <v>6.1333051225800003E-2</v>
      </c>
      <c r="AJ3717">
        <v>5.9493059689025997E-2</v>
      </c>
      <c r="AK3717">
        <v>1.8212128256E-3</v>
      </c>
      <c r="AL3717">
        <v>8.2555447488790762E-2</v>
      </c>
    </row>
    <row r="3718" spans="1:38" x14ac:dyDescent="0.25">
      <c r="A3718" t="s">
        <v>393</v>
      </c>
      <c r="B3718" s="17" t="s">
        <v>346</v>
      </c>
      <c r="C3718" t="s">
        <v>347</v>
      </c>
      <c r="D3718" t="s">
        <v>394</v>
      </c>
      <c r="E3718" t="s">
        <v>246</v>
      </c>
      <c r="F3718" t="s">
        <v>245</v>
      </c>
      <c r="G3718" t="s">
        <v>19</v>
      </c>
      <c r="H3718" t="s">
        <v>232</v>
      </c>
      <c r="J3718">
        <v>14.169077065460002</v>
      </c>
      <c r="K3718">
        <v>9.4171667024000004E-3</v>
      </c>
      <c r="L3718">
        <v>2.1529627389220003E-2</v>
      </c>
      <c r="M3718">
        <v>1.7223725250990003E-3</v>
      </c>
      <c r="N3718">
        <v>1.6707013493460299E-3</v>
      </c>
      <c r="O3718">
        <v>6.6578980075999997E-5</v>
      </c>
      <c r="P3718">
        <v>1.6401717210790924E-3</v>
      </c>
      <c r="X3718" t="s">
        <v>346</v>
      </c>
      <c r="Y3718" t="s">
        <v>347</v>
      </c>
      <c r="Z3718" t="s">
        <v>394</v>
      </c>
      <c r="AA3718" t="s">
        <v>246</v>
      </c>
      <c r="AB3718" t="s">
        <v>245</v>
      </c>
      <c r="AC3718" t="s">
        <v>19</v>
      </c>
      <c r="AD3718" t="s">
        <v>232</v>
      </c>
      <c r="AF3718">
        <v>14.169077065460002</v>
      </c>
      <c r="AG3718">
        <v>2.5309393471799995</v>
      </c>
      <c r="AH3718">
        <v>5.7862599820199998</v>
      </c>
      <c r="AI3718">
        <v>0.46290151715399996</v>
      </c>
      <c r="AJ3718">
        <v>0.44901447163937985</v>
      </c>
      <c r="AK3718">
        <v>1.78936370325E-2</v>
      </c>
      <c r="AL3718">
        <v>0.44080932892864055</v>
      </c>
    </row>
    <row r="3719" spans="1:38" x14ac:dyDescent="0.25">
      <c r="A3719" t="s">
        <v>393</v>
      </c>
      <c r="B3719" s="17" t="s">
        <v>346</v>
      </c>
      <c r="C3719" t="s">
        <v>347</v>
      </c>
      <c r="D3719" t="s">
        <v>394</v>
      </c>
      <c r="E3719" t="s">
        <v>247</v>
      </c>
      <c r="F3719" t="s">
        <v>27</v>
      </c>
      <c r="G3719" t="s">
        <v>19</v>
      </c>
      <c r="H3719" t="s">
        <v>232</v>
      </c>
      <c r="J3719">
        <v>0.72893554785999992</v>
      </c>
      <c r="K3719">
        <v>1.5528961466999998E-4</v>
      </c>
      <c r="L3719">
        <v>2.2504898948999999E-4</v>
      </c>
      <c r="M3719">
        <v>2.4118267422999999E-5</v>
      </c>
      <c r="N3719">
        <v>2.339471940031E-5</v>
      </c>
      <c r="O3719">
        <v>5.6347742070000002E-7</v>
      </c>
      <c r="P3719">
        <v>2.1341333543604748E-5</v>
      </c>
      <c r="X3719" t="s">
        <v>346</v>
      </c>
      <c r="Y3719" t="s">
        <v>347</v>
      </c>
      <c r="Z3719" t="s">
        <v>394</v>
      </c>
      <c r="AA3719" t="s">
        <v>247</v>
      </c>
      <c r="AB3719" t="s">
        <v>27</v>
      </c>
      <c r="AC3719" t="s">
        <v>19</v>
      </c>
      <c r="AD3719" t="s">
        <v>232</v>
      </c>
      <c r="AF3719">
        <v>0.72893554785999992</v>
      </c>
      <c r="AG3719">
        <v>4.1735335421999996E-2</v>
      </c>
      <c r="AH3719">
        <v>6.048371964000001E-2</v>
      </c>
      <c r="AI3719">
        <v>6.4819782890000004E-3</v>
      </c>
      <c r="AJ3719">
        <v>6.2875189403299985E-3</v>
      </c>
      <c r="AK3719">
        <v>1.5143908608999999E-4</v>
      </c>
      <c r="AL3719">
        <v>5.7356545156244092E-3</v>
      </c>
    </row>
    <row r="3720" spans="1:38" x14ac:dyDescent="0.25">
      <c r="A3720" t="s">
        <v>393</v>
      </c>
      <c r="B3720" s="17" t="s">
        <v>346</v>
      </c>
      <c r="C3720" t="s">
        <v>347</v>
      </c>
      <c r="D3720" t="s">
        <v>394</v>
      </c>
      <c r="E3720" t="s">
        <v>248</v>
      </c>
      <c r="F3720" t="s">
        <v>91</v>
      </c>
      <c r="G3720" t="s">
        <v>19</v>
      </c>
      <c r="H3720" t="s">
        <v>232</v>
      </c>
      <c r="J3720">
        <v>1.6125884633999998</v>
      </c>
      <c r="K3720">
        <v>6.9386659100000004E-5</v>
      </c>
      <c r="L3720">
        <v>1.4684134559999999E-4</v>
      </c>
      <c r="M3720">
        <v>1.1772982219999999E-5</v>
      </c>
      <c r="N3720">
        <v>1.1419792753399999E-5</v>
      </c>
      <c r="O3720">
        <v>2.659170523E-7</v>
      </c>
      <c r="P3720">
        <v>1.6303227108936298E-5</v>
      </c>
      <c r="X3720" t="s">
        <v>346</v>
      </c>
      <c r="Y3720" t="s">
        <v>347</v>
      </c>
      <c r="Z3720" t="s">
        <v>394</v>
      </c>
      <c r="AA3720" t="s">
        <v>248</v>
      </c>
      <c r="AB3720" t="s">
        <v>91</v>
      </c>
      <c r="AC3720" t="s">
        <v>19</v>
      </c>
      <c r="AD3720" t="s">
        <v>232</v>
      </c>
      <c r="AF3720">
        <v>1.6125884633999998</v>
      </c>
      <c r="AG3720">
        <v>1.864822361E-2</v>
      </c>
      <c r="AH3720">
        <v>3.9464790959999996E-2</v>
      </c>
      <c r="AI3720">
        <v>3.1640832360000002E-3</v>
      </c>
      <c r="AJ3720">
        <v>3.0691607389200003E-3</v>
      </c>
      <c r="AK3720">
        <v>7.1467355300000005E-5</v>
      </c>
      <c r="AL3720">
        <v>4.3816237560692995E-3</v>
      </c>
    </row>
    <row r="3721" spans="1:38" x14ac:dyDescent="0.25">
      <c r="A3721" t="s">
        <v>393</v>
      </c>
      <c r="B3721" s="17" t="s">
        <v>346</v>
      </c>
      <c r="C3721" t="s">
        <v>347</v>
      </c>
      <c r="D3721" t="s">
        <v>394</v>
      </c>
      <c r="E3721" t="s">
        <v>249</v>
      </c>
      <c r="F3721" t="s">
        <v>93</v>
      </c>
      <c r="G3721" t="s">
        <v>19</v>
      </c>
      <c r="H3721" t="s">
        <v>232</v>
      </c>
      <c r="J3721">
        <v>3.6898472261200004</v>
      </c>
      <c r="K3721">
        <v>1.6199119435000003E-3</v>
      </c>
      <c r="L3721">
        <v>6.2052686426E-3</v>
      </c>
      <c r="M3721">
        <v>3.0919043809000003E-4</v>
      </c>
      <c r="N3721">
        <v>2.9991472494729992E-4</v>
      </c>
      <c r="O3721">
        <v>1.5261510889650001E-5</v>
      </c>
      <c r="P3721">
        <v>4.2195802062910037E-4</v>
      </c>
      <c r="X3721" t="s">
        <v>346</v>
      </c>
      <c r="Y3721" t="s">
        <v>347</v>
      </c>
      <c r="Z3721" t="s">
        <v>394</v>
      </c>
      <c r="AA3721" t="s">
        <v>249</v>
      </c>
      <c r="AB3721" t="s">
        <v>93</v>
      </c>
      <c r="AC3721" t="s">
        <v>19</v>
      </c>
      <c r="AD3721" t="s">
        <v>232</v>
      </c>
      <c r="AF3721">
        <v>3.6898472261200004</v>
      </c>
      <c r="AG3721">
        <v>0.43536436571399995</v>
      </c>
      <c r="AH3721">
        <v>1.667715716961</v>
      </c>
      <c r="AI3721">
        <v>8.3097414241100009E-2</v>
      </c>
      <c r="AJ3721">
        <v>8.0604491813866988E-2</v>
      </c>
      <c r="AK3721">
        <v>4.1016538410400009E-3</v>
      </c>
      <c r="AL3721">
        <v>0.11340460359596148</v>
      </c>
    </row>
    <row r="3722" spans="1:38" x14ac:dyDescent="0.25">
      <c r="A3722" t="s">
        <v>393</v>
      </c>
      <c r="B3722" s="17" t="s">
        <v>346</v>
      </c>
      <c r="C3722" t="s">
        <v>347</v>
      </c>
      <c r="D3722" t="s">
        <v>394</v>
      </c>
      <c r="E3722" t="s">
        <v>251</v>
      </c>
      <c r="F3722" t="s">
        <v>250</v>
      </c>
      <c r="G3722" t="s">
        <v>19</v>
      </c>
      <c r="H3722" t="s">
        <v>232</v>
      </c>
      <c r="J3722">
        <v>3.3783364175999999</v>
      </c>
      <c r="K3722">
        <v>2.0552105949300003E-3</v>
      </c>
      <c r="L3722">
        <v>5.3393955744099999E-3</v>
      </c>
      <c r="M3722">
        <v>3.9618110507699995E-4</v>
      </c>
      <c r="N3722">
        <v>3.8429567192469003E-4</v>
      </c>
      <c r="O3722">
        <v>1.64980826576E-5</v>
      </c>
      <c r="P3722">
        <v>4.1476931264318234E-4</v>
      </c>
      <c r="X3722" t="s">
        <v>346</v>
      </c>
      <c r="Y3722" t="s">
        <v>347</v>
      </c>
      <c r="Z3722" t="s">
        <v>394</v>
      </c>
      <c r="AA3722" t="s">
        <v>251</v>
      </c>
      <c r="AB3722" t="s">
        <v>250</v>
      </c>
      <c r="AC3722" t="s">
        <v>19</v>
      </c>
      <c r="AD3722" t="s">
        <v>232</v>
      </c>
      <c r="AF3722">
        <v>3.3783364175999999</v>
      </c>
      <c r="AG3722">
        <v>0.55235434887900003</v>
      </c>
      <c r="AH3722">
        <v>1.43500542356</v>
      </c>
      <c r="AI3722">
        <v>0.106476843898</v>
      </c>
      <c r="AJ3722">
        <v>0.10328253858105998</v>
      </c>
      <c r="AK3722">
        <v>4.4339923871800002E-3</v>
      </c>
      <c r="AL3722">
        <v>0.11147259039359576</v>
      </c>
    </row>
    <row r="3723" spans="1:38" x14ac:dyDescent="0.25">
      <c r="A3723" t="s">
        <v>393</v>
      </c>
      <c r="B3723" s="17" t="s">
        <v>346</v>
      </c>
      <c r="C3723" t="s">
        <v>347</v>
      </c>
      <c r="D3723" t="s">
        <v>394</v>
      </c>
      <c r="E3723" t="s">
        <v>253</v>
      </c>
      <c r="F3723" t="s">
        <v>252</v>
      </c>
      <c r="G3723" t="s">
        <v>19</v>
      </c>
      <c r="H3723" t="s">
        <v>232</v>
      </c>
      <c r="J3723">
        <v>1.7787275891999998</v>
      </c>
      <c r="K3723">
        <v>7.6272224502E-3</v>
      </c>
      <c r="L3723">
        <v>2.1209139341800003E-2</v>
      </c>
      <c r="M3723">
        <v>1.11724566629E-3</v>
      </c>
      <c r="N3723">
        <v>1.0837282963012999E-3</v>
      </c>
      <c r="O3723">
        <v>5.5783516760000003E-5</v>
      </c>
      <c r="P3723">
        <v>1.2647271857207595E-3</v>
      </c>
      <c r="X3723" t="s">
        <v>346</v>
      </c>
      <c r="Y3723" t="s">
        <v>347</v>
      </c>
      <c r="Z3723" t="s">
        <v>394</v>
      </c>
      <c r="AA3723" t="s">
        <v>253</v>
      </c>
      <c r="AB3723" t="s">
        <v>252</v>
      </c>
      <c r="AC3723" t="s">
        <v>19</v>
      </c>
      <c r="AD3723" t="s">
        <v>232</v>
      </c>
      <c r="AF3723">
        <v>1.7787275891999998</v>
      </c>
      <c r="AG3723">
        <v>2.0498773554499996</v>
      </c>
      <c r="AH3723">
        <v>5.7001267576999997</v>
      </c>
      <c r="AI3723">
        <v>0.30026874909999995</v>
      </c>
      <c r="AJ3723">
        <v>0.291260686627</v>
      </c>
      <c r="AK3723">
        <v>1.49922678399E-2</v>
      </c>
      <c r="AL3723">
        <v>0.33990559406152826</v>
      </c>
    </row>
    <row r="3724" spans="1:38" x14ac:dyDescent="0.25">
      <c r="A3724" t="s">
        <v>393</v>
      </c>
      <c r="B3724" s="17" t="s">
        <v>346</v>
      </c>
      <c r="C3724" t="s">
        <v>347</v>
      </c>
      <c r="D3724" t="s">
        <v>394</v>
      </c>
      <c r="E3724" t="s">
        <v>254</v>
      </c>
      <c r="F3724" t="s">
        <v>29</v>
      </c>
      <c r="G3724" t="s">
        <v>19</v>
      </c>
      <c r="H3724" t="s">
        <v>232</v>
      </c>
      <c r="J3724">
        <v>0.99943095190000009</v>
      </c>
      <c r="K3724">
        <v>4.0095042545000001E-4</v>
      </c>
      <c r="L3724">
        <v>1.1596972718999998E-3</v>
      </c>
      <c r="M3724">
        <v>6.6573674051999994E-5</v>
      </c>
      <c r="N3724">
        <v>6.4576463830439998E-5</v>
      </c>
      <c r="O3724">
        <v>2.7153157642000002E-6</v>
      </c>
      <c r="P3724">
        <v>8.2596427215213597E-5</v>
      </c>
      <c r="X3724" t="s">
        <v>346</v>
      </c>
      <c r="Y3724" t="s">
        <v>347</v>
      </c>
      <c r="Z3724" t="s">
        <v>394</v>
      </c>
      <c r="AA3724" t="s">
        <v>254</v>
      </c>
      <c r="AB3724" t="s">
        <v>29</v>
      </c>
      <c r="AC3724" t="s">
        <v>19</v>
      </c>
      <c r="AD3724" t="s">
        <v>232</v>
      </c>
      <c r="AF3724">
        <v>0.99943095190000009</v>
      </c>
      <c r="AG3724">
        <v>0.10775863626000001</v>
      </c>
      <c r="AH3724">
        <v>0.31167800947999991</v>
      </c>
      <c r="AI3724">
        <v>1.7892213539999997E-2</v>
      </c>
      <c r="AJ3724">
        <v>1.7355447133800002E-2</v>
      </c>
      <c r="AK3724">
        <v>7.2976290005999996E-4</v>
      </c>
      <c r="AL3724">
        <v>2.2198453542696596E-2</v>
      </c>
    </row>
    <row r="3725" spans="1:38" x14ac:dyDescent="0.25">
      <c r="A3725" t="s">
        <v>393</v>
      </c>
      <c r="B3725" s="17" t="s">
        <v>346</v>
      </c>
      <c r="C3725" t="s">
        <v>347</v>
      </c>
      <c r="D3725" t="s">
        <v>394</v>
      </c>
      <c r="E3725" t="s">
        <v>255</v>
      </c>
      <c r="F3725" t="s">
        <v>96</v>
      </c>
      <c r="G3725" t="s">
        <v>19</v>
      </c>
      <c r="H3725" t="s">
        <v>232</v>
      </c>
      <c r="J3725">
        <v>12.5912740376</v>
      </c>
      <c r="K3725">
        <v>5.5620740356899998E-3</v>
      </c>
      <c r="L3725">
        <v>8.4391775925200009E-3</v>
      </c>
      <c r="M3725">
        <v>8.8059458275999993E-4</v>
      </c>
      <c r="N3725">
        <v>8.5417674527719987E-4</v>
      </c>
      <c r="O3725">
        <v>2.1727716146659996E-5</v>
      </c>
      <c r="P3725">
        <v>7.6868561577975441E-4</v>
      </c>
      <c r="X3725" t="s">
        <v>346</v>
      </c>
      <c r="Y3725" t="s">
        <v>347</v>
      </c>
      <c r="Z3725" t="s">
        <v>394</v>
      </c>
      <c r="AA3725" t="s">
        <v>255</v>
      </c>
      <c r="AB3725" t="s">
        <v>96</v>
      </c>
      <c r="AC3725" t="s">
        <v>19</v>
      </c>
      <c r="AD3725" t="s">
        <v>232</v>
      </c>
      <c r="AF3725">
        <v>12.5912740376</v>
      </c>
      <c r="AG3725">
        <v>1.494851926283</v>
      </c>
      <c r="AH3725">
        <v>2.2680969325259999</v>
      </c>
      <c r="AI3725">
        <v>0.23666686960279998</v>
      </c>
      <c r="AJ3725">
        <v>0.229566863514716</v>
      </c>
      <c r="AK3725">
        <v>5.8394982208299986E-3</v>
      </c>
      <c r="AL3725">
        <v>0.20659044080617289</v>
      </c>
    </row>
    <row r="3726" spans="1:38" x14ac:dyDescent="0.25">
      <c r="A3726" t="s">
        <v>393</v>
      </c>
      <c r="B3726" s="17" t="s">
        <v>346</v>
      </c>
      <c r="C3726" t="s">
        <v>347</v>
      </c>
      <c r="D3726" t="s">
        <v>394</v>
      </c>
      <c r="E3726" t="s">
        <v>256</v>
      </c>
      <c r="F3726" t="s">
        <v>98</v>
      </c>
      <c r="G3726" t="s">
        <v>19</v>
      </c>
      <c r="H3726" t="s">
        <v>232</v>
      </c>
      <c r="J3726">
        <v>15.678866789200001</v>
      </c>
      <c r="K3726">
        <v>1.21993933348E-2</v>
      </c>
      <c r="L3726">
        <v>2.913277059727E-2</v>
      </c>
      <c r="M3726">
        <v>1.9717146002340004E-3</v>
      </c>
      <c r="N3726">
        <v>1.91256316222698E-3</v>
      </c>
      <c r="O3726">
        <v>7.2684746491799985E-5</v>
      </c>
      <c r="P3726">
        <v>2.0490175019727509E-3</v>
      </c>
      <c r="X3726" t="s">
        <v>346</v>
      </c>
      <c r="Y3726" t="s">
        <v>347</v>
      </c>
      <c r="Z3726" t="s">
        <v>394</v>
      </c>
      <c r="AA3726" t="s">
        <v>256</v>
      </c>
      <c r="AB3726" t="s">
        <v>98</v>
      </c>
      <c r="AC3726" t="s">
        <v>19</v>
      </c>
      <c r="AD3726" t="s">
        <v>232</v>
      </c>
      <c r="AF3726">
        <v>15.678866789200001</v>
      </c>
      <c r="AG3726">
        <v>3.2786850142500001</v>
      </c>
      <c r="AH3726">
        <v>7.8296663645799978</v>
      </c>
      <c r="AI3726">
        <v>0.52991420178899995</v>
      </c>
      <c r="AJ3726">
        <v>0.51401677573533</v>
      </c>
      <c r="AK3726">
        <v>1.9534609500659994E-2</v>
      </c>
      <c r="AL3726">
        <v>0.55068996028365536</v>
      </c>
    </row>
    <row r="3727" spans="1:38" x14ac:dyDescent="0.25">
      <c r="A3727" t="s">
        <v>393</v>
      </c>
      <c r="B3727" s="17" t="s">
        <v>346</v>
      </c>
      <c r="C3727" t="s">
        <v>347</v>
      </c>
      <c r="D3727" t="s">
        <v>394</v>
      </c>
      <c r="E3727" t="s">
        <v>257</v>
      </c>
      <c r="F3727" t="s">
        <v>100</v>
      </c>
      <c r="G3727" t="s">
        <v>19</v>
      </c>
      <c r="H3727" t="s">
        <v>232</v>
      </c>
      <c r="J3727">
        <v>37.801340442799997</v>
      </c>
      <c r="K3727">
        <v>2.0059385978642999E-2</v>
      </c>
      <c r="L3727">
        <v>2.0703458358191998E-2</v>
      </c>
      <c r="M3727">
        <v>3.1794478894925002E-3</v>
      </c>
      <c r="N3727">
        <v>3.084064452807725E-3</v>
      </c>
      <c r="O3727">
        <v>4.4859662001310004E-5</v>
      </c>
      <c r="P3727">
        <v>4.1987430444847471E-3</v>
      </c>
      <c r="X3727" t="s">
        <v>346</v>
      </c>
      <c r="Y3727" t="s">
        <v>347</v>
      </c>
      <c r="Z3727" t="s">
        <v>394</v>
      </c>
      <c r="AA3727" t="s">
        <v>257</v>
      </c>
      <c r="AB3727" t="s">
        <v>100</v>
      </c>
      <c r="AC3727" t="s">
        <v>19</v>
      </c>
      <c r="AD3727" t="s">
        <v>232</v>
      </c>
      <c r="AF3727">
        <v>37.801340442799997</v>
      </c>
      <c r="AG3727">
        <v>5.391120999919</v>
      </c>
      <c r="AH3727">
        <v>5.5642200949769993</v>
      </c>
      <c r="AI3727">
        <v>0.85450207270279999</v>
      </c>
      <c r="AJ3727">
        <v>0.82886701052171607</v>
      </c>
      <c r="AK3727">
        <v>1.2056394781172999E-2</v>
      </c>
      <c r="AL3727">
        <v>1.1284459431669951</v>
      </c>
    </row>
    <row r="3728" spans="1:38" x14ac:dyDescent="0.25">
      <c r="A3728" t="s">
        <v>393</v>
      </c>
      <c r="B3728" s="17" t="s">
        <v>346</v>
      </c>
      <c r="C3728" t="s">
        <v>347</v>
      </c>
      <c r="D3728" t="s">
        <v>394</v>
      </c>
      <c r="E3728" t="s">
        <v>259</v>
      </c>
      <c r="F3728" t="s">
        <v>258</v>
      </c>
      <c r="G3728" t="s">
        <v>19</v>
      </c>
      <c r="H3728" t="s">
        <v>232</v>
      </c>
      <c r="J3728">
        <v>10.8888656917</v>
      </c>
      <c r="K3728">
        <v>1.06145992068E-2</v>
      </c>
      <c r="L3728">
        <v>2.4417285866000001E-2</v>
      </c>
      <c r="M3728">
        <v>1.6640256821900002E-3</v>
      </c>
      <c r="N3728">
        <v>1.6141049117242997E-3</v>
      </c>
      <c r="O3728">
        <v>6.6277220135999994E-5</v>
      </c>
      <c r="P3728">
        <v>1.6855183447526967E-3</v>
      </c>
      <c r="X3728" t="s">
        <v>346</v>
      </c>
      <c r="Y3728" t="s">
        <v>347</v>
      </c>
      <c r="Z3728" t="s">
        <v>394</v>
      </c>
      <c r="AA3728" t="s">
        <v>259</v>
      </c>
      <c r="AB3728" t="s">
        <v>258</v>
      </c>
      <c r="AC3728" t="s">
        <v>19</v>
      </c>
      <c r="AD3728" t="s">
        <v>232</v>
      </c>
      <c r="AF3728">
        <v>10.8888656917</v>
      </c>
      <c r="AG3728">
        <v>2.8527588335999998</v>
      </c>
      <c r="AH3728">
        <v>6.5623414476999988</v>
      </c>
      <c r="AI3728">
        <v>0.44722024666999999</v>
      </c>
      <c r="AJ3728">
        <v>0.43380363926989995</v>
      </c>
      <c r="AK3728">
        <v>1.7812537797099997E-2</v>
      </c>
      <c r="AL3728">
        <v>0.45299664835066983</v>
      </c>
    </row>
    <row r="3729" spans="1:38" x14ac:dyDescent="0.25">
      <c r="A3729" t="s">
        <v>393</v>
      </c>
      <c r="B3729" s="17" t="s">
        <v>346</v>
      </c>
      <c r="C3729" t="s">
        <v>347</v>
      </c>
      <c r="D3729" t="s">
        <v>394</v>
      </c>
      <c r="E3729" t="s">
        <v>260</v>
      </c>
      <c r="F3729" t="s">
        <v>102</v>
      </c>
      <c r="G3729" t="s">
        <v>19</v>
      </c>
      <c r="H3729" t="s">
        <v>232</v>
      </c>
      <c r="J3729">
        <v>58.827287357000003</v>
      </c>
      <c r="K3729">
        <v>1.6794298504719998E-2</v>
      </c>
      <c r="L3729">
        <v>1.431433143598E-2</v>
      </c>
      <c r="M3729">
        <v>2.5937170995699995E-3</v>
      </c>
      <c r="N3729">
        <v>2.5159055865828996E-3</v>
      </c>
      <c r="O3729">
        <v>3.0750402113000004E-5</v>
      </c>
      <c r="P3729">
        <v>3.7236416966541586E-3</v>
      </c>
      <c r="X3729" t="s">
        <v>346</v>
      </c>
      <c r="Y3729" t="s">
        <v>347</v>
      </c>
      <c r="Z3729" t="s">
        <v>394</v>
      </c>
      <c r="AA3729" t="s">
        <v>260</v>
      </c>
      <c r="AB3729" t="s">
        <v>102</v>
      </c>
      <c r="AC3729" t="s">
        <v>19</v>
      </c>
      <c r="AD3729" t="s">
        <v>232</v>
      </c>
      <c r="AF3729">
        <v>58.827287357000003</v>
      </c>
      <c r="AG3729">
        <v>4.5136030223600008</v>
      </c>
      <c r="AH3729">
        <v>3.8470917201799999</v>
      </c>
      <c r="AI3729">
        <v>0.69708224776000005</v>
      </c>
      <c r="AJ3729">
        <v>0.67616978032719999</v>
      </c>
      <c r="AK3729">
        <v>8.2644182828999994E-3</v>
      </c>
      <c r="AL3729">
        <v>1.0007586786470386</v>
      </c>
    </row>
    <row r="3730" spans="1:38" x14ac:dyDescent="0.25">
      <c r="A3730" t="s">
        <v>393</v>
      </c>
      <c r="B3730" s="17" t="s">
        <v>346</v>
      </c>
      <c r="C3730" t="s">
        <v>347</v>
      </c>
      <c r="D3730" t="s">
        <v>394</v>
      </c>
      <c r="E3730" t="s">
        <v>262</v>
      </c>
      <c r="F3730" t="s">
        <v>261</v>
      </c>
      <c r="G3730" t="s">
        <v>19</v>
      </c>
      <c r="H3730" t="s">
        <v>232</v>
      </c>
      <c r="J3730">
        <v>0.46207457500000004</v>
      </c>
      <c r="K3730">
        <v>1.3976633048999999E-3</v>
      </c>
      <c r="L3730">
        <v>3.2125213489999998E-3</v>
      </c>
      <c r="M3730">
        <v>1.8134632080000002E-4</v>
      </c>
      <c r="N3730">
        <v>1.7590593117599999E-4</v>
      </c>
      <c r="O3730">
        <v>7.1109273530000004E-6</v>
      </c>
      <c r="P3730">
        <v>2.05242942421647E-4</v>
      </c>
      <c r="X3730" t="s">
        <v>346</v>
      </c>
      <c r="Y3730" t="s">
        <v>347</v>
      </c>
      <c r="Z3730" t="s">
        <v>394</v>
      </c>
      <c r="AA3730" t="s">
        <v>262</v>
      </c>
      <c r="AB3730" t="s">
        <v>261</v>
      </c>
      <c r="AC3730" t="s">
        <v>19</v>
      </c>
      <c r="AD3730" t="s">
        <v>232</v>
      </c>
      <c r="AF3730">
        <v>0.46207457500000004</v>
      </c>
      <c r="AG3730">
        <v>0.37563327929999996</v>
      </c>
      <c r="AH3730">
        <v>0.86339091999999995</v>
      </c>
      <c r="AI3730">
        <v>4.8738275359999993E-2</v>
      </c>
      <c r="AJ3730">
        <v>4.7276127099199997E-2</v>
      </c>
      <c r="AK3730">
        <v>1.911118777E-3</v>
      </c>
      <c r="AL3730">
        <v>5.5160690696396994E-2</v>
      </c>
    </row>
    <row r="3731" spans="1:38" x14ac:dyDescent="0.25">
      <c r="A3731" t="s">
        <v>393</v>
      </c>
      <c r="B3731" s="17" t="s">
        <v>346</v>
      </c>
      <c r="C3731" t="s">
        <v>347</v>
      </c>
      <c r="D3731" t="s">
        <v>394</v>
      </c>
      <c r="E3731" t="s">
        <v>263</v>
      </c>
      <c r="F3731" t="s">
        <v>104</v>
      </c>
      <c r="G3731" t="s">
        <v>19</v>
      </c>
      <c r="H3731" t="s">
        <v>232</v>
      </c>
      <c r="J3731">
        <v>0.44130711380000004</v>
      </c>
      <c r="K3731">
        <v>5.2328467999999991E-5</v>
      </c>
      <c r="L3731">
        <v>4.6680964000000004E-5</v>
      </c>
      <c r="M3731">
        <v>8.1965077100000004E-6</v>
      </c>
      <c r="N3731">
        <v>7.9506124787000002E-6</v>
      </c>
      <c r="O3731">
        <v>9.4971957199999991E-8</v>
      </c>
      <c r="P3731">
        <v>1.2812883154074899E-5</v>
      </c>
      <c r="X3731" t="s">
        <v>346</v>
      </c>
      <c r="Y3731" t="s">
        <v>347</v>
      </c>
      <c r="Z3731" t="s">
        <v>394</v>
      </c>
      <c r="AA3731" t="s">
        <v>263</v>
      </c>
      <c r="AB3731" t="s">
        <v>104</v>
      </c>
      <c r="AC3731" t="s">
        <v>19</v>
      </c>
      <c r="AD3731" t="s">
        <v>232</v>
      </c>
      <c r="AF3731">
        <v>0.44130711380000004</v>
      </c>
      <c r="AG3731">
        <v>1.4063696839999999E-2</v>
      </c>
      <c r="AH3731">
        <v>1.2545882810000001E-2</v>
      </c>
      <c r="AI3731">
        <v>2.2028773630000001E-3</v>
      </c>
      <c r="AJ3731">
        <v>2.1367910421099998E-3</v>
      </c>
      <c r="AK3731">
        <v>2.5524475369999998E-5</v>
      </c>
      <c r="AL3731">
        <v>3.4435653883019999E-3</v>
      </c>
    </row>
    <row r="3732" spans="1:38" x14ac:dyDescent="0.25">
      <c r="A3732" t="s">
        <v>393</v>
      </c>
      <c r="B3732" s="17" t="s">
        <v>346</v>
      </c>
      <c r="C3732" t="s">
        <v>347</v>
      </c>
      <c r="D3732" t="s">
        <v>394</v>
      </c>
      <c r="E3732" t="s">
        <v>264</v>
      </c>
      <c r="F3732" t="s">
        <v>106</v>
      </c>
      <c r="G3732" t="s">
        <v>19</v>
      </c>
      <c r="H3732" t="s">
        <v>232</v>
      </c>
      <c r="J3732">
        <v>1.3773973675999998</v>
      </c>
      <c r="K3732">
        <v>1.4917405517300001E-3</v>
      </c>
      <c r="L3732">
        <v>3.1375644066400001E-3</v>
      </c>
      <c r="M3732">
        <v>2.1306284764699998E-4</v>
      </c>
      <c r="N3732">
        <v>2.0667096221759E-4</v>
      </c>
      <c r="O3732">
        <v>6.8710555155799989E-6</v>
      </c>
      <c r="P3732">
        <v>2.2329240358850687E-4</v>
      </c>
      <c r="X3732" t="s">
        <v>346</v>
      </c>
      <c r="Y3732" t="s">
        <v>347</v>
      </c>
      <c r="Z3732" t="s">
        <v>394</v>
      </c>
      <c r="AA3732" t="s">
        <v>264</v>
      </c>
      <c r="AB3732" t="s">
        <v>106</v>
      </c>
      <c r="AC3732" t="s">
        <v>19</v>
      </c>
      <c r="AD3732" t="s">
        <v>232</v>
      </c>
      <c r="AF3732">
        <v>1.3773973675999998</v>
      </c>
      <c r="AG3732">
        <v>0.400917227697</v>
      </c>
      <c r="AH3732">
        <v>0.84324558157700003</v>
      </c>
      <c r="AI3732">
        <v>5.7262365686200009E-2</v>
      </c>
      <c r="AJ3732">
        <v>5.5544494715613991E-2</v>
      </c>
      <c r="AK3732">
        <v>1.84665134834E-3</v>
      </c>
      <c r="AL3732">
        <v>6.0011626208350273E-2</v>
      </c>
    </row>
    <row r="3733" spans="1:38" x14ac:dyDescent="0.25">
      <c r="A3733" t="s">
        <v>393</v>
      </c>
      <c r="B3733" s="17" t="s">
        <v>346</v>
      </c>
      <c r="C3733" t="s">
        <v>347</v>
      </c>
      <c r="D3733" t="s">
        <v>394</v>
      </c>
      <c r="E3733" t="s">
        <v>265</v>
      </c>
      <c r="F3733" t="s">
        <v>108</v>
      </c>
      <c r="G3733" t="s">
        <v>32</v>
      </c>
      <c r="H3733" t="s">
        <v>232</v>
      </c>
      <c r="J3733">
        <v>21.857633240000002</v>
      </c>
      <c r="K3733">
        <v>2.2045313855999999E-3</v>
      </c>
      <c r="L3733">
        <v>2.0219237036899996E-3</v>
      </c>
      <c r="M3733">
        <v>3.2872543978000005E-4</v>
      </c>
      <c r="N3733">
        <v>3.1886367658660002E-4</v>
      </c>
      <c r="O3733">
        <v>4.0732804374E-6</v>
      </c>
      <c r="P3733">
        <v>5.3541472906360518E-4</v>
      </c>
      <c r="X3733" t="s">
        <v>346</v>
      </c>
      <c r="Y3733" t="s">
        <v>347</v>
      </c>
      <c r="Z3733" t="s">
        <v>394</v>
      </c>
      <c r="AA3733" t="s">
        <v>265</v>
      </c>
      <c r="AB3733" t="s">
        <v>108</v>
      </c>
      <c r="AC3733" t="s">
        <v>32</v>
      </c>
      <c r="AD3733" t="s">
        <v>232</v>
      </c>
      <c r="AF3733">
        <v>21.857633240000002</v>
      </c>
      <c r="AG3733">
        <v>0.69537217075000002</v>
      </c>
      <c r="AH3733">
        <v>0.63777259233000005</v>
      </c>
      <c r="AI3733">
        <v>0.10368940533600002</v>
      </c>
      <c r="AJ3733">
        <v>0.10057872317592001</v>
      </c>
      <c r="AK3733">
        <v>1.2848290926700001E-3</v>
      </c>
      <c r="AL3733">
        <v>0.16888513124611437</v>
      </c>
    </row>
    <row r="3734" spans="1:38" x14ac:dyDescent="0.25">
      <c r="A3734" t="s">
        <v>393</v>
      </c>
      <c r="B3734" s="17" t="s">
        <v>346</v>
      </c>
      <c r="C3734" t="s">
        <v>347</v>
      </c>
      <c r="D3734" t="s">
        <v>394</v>
      </c>
      <c r="E3734" t="s">
        <v>266</v>
      </c>
      <c r="F3734" t="s">
        <v>110</v>
      </c>
      <c r="G3734" t="s">
        <v>32</v>
      </c>
      <c r="H3734" t="s">
        <v>232</v>
      </c>
      <c r="J3734">
        <v>15.994792175099999</v>
      </c>
      <c r="K3734">
        <v>1.417766942251E-2</v>
      </c>
      <c r="L3734">
        <v>1.7371236835300001E-2</v>
      </c>
      <c r="M3734">
        <v>1.991798238728E-3</v>
      </c>
      <c r="N3734">
        <v>1.9320442915661598E-3</v>
      </c>
      <c r="O3734">
        <v>5.8734627735700006E-5</v>
      </c>
      <c r="P3734">
        <v>1.3387766000614646E-3</v>
      </c>
      <c r="X3734" t="s">
        <v>346</v>
      </c>
      <c r="Y3734" t="s">
        <v>347</v>
      </c>
      <c r="Z3734" t="s">
        <v>394</v>
      </c>
      <c r="AA3734" t="s">
        <v>266</v>
      </c>
      <c r="AB3734" t="s">
        <v>110</v>
      </c>
      <c r="AC3734" t="s">
        <v>32</v>
      </c>
      <c r="AD3734" t="s">
        <v>232</v>
      </c>
      <c r="AF3734">
        <v>15.994792175099999</v>
      </c>
      <c r="AG3734">
        <v>4.4720422374200002</v>
      </c>
      <c r="AH3734">
        <v>5.4793843878499997</v>
      </c>
      <c r="AI3734">
        <v>0.62827010907500003</v>
      </c>
      <c r="AJ3734">
        <v>0.60942200580274997</v>
      </c>
      <c r="AK3734">
        <v>1.8526579785679998E-2</v>
      </c>
      <c r="AL3734">
        <v>0.42228842547807838</v>
      </c>
    </row>
    <row r="3735" spans="1:38" x14ac:dyDescent="0.25">
      <c r="A3735" t="s">
        <v>393</v>
      </c>
      <c r="B3735" s="17" t="s">
        <v>346</v>
      </c>
      <c r="C3735" t="s">
        <v>347</v>
      </c>
      <c r="D3735" t="s">
        <v>394</v>
      </c>
      <c r="E3735" t="s">
        <v>267</v>
      </c>
      <c r="F3735" t="s">
        <v>31</v>
      </c>
      <c r="G3735" t="s">
        <v>32</v>
      </c>
      <c r="H3735" t="s">
        <v>232</v>
      </c>
      <c r="J3735">
        <v>13.498026058500001</v>
      </c>
      <c r="K3735">
        <v>3.4198957495100001E-3</v>
      </c>
      <c r="L3735">
        <v>9.1644138574199993E-3</v>
      </c>
      <c r="M3735">
        <v>6.41694229769E-4</v>
      </c>
      <c r="N3735">
        <v>6.2244340287592997E-4</v>
      </c>
      <c r="O3735">
        <v>2.5676549231389999E-5</v>
      </c>
      <c r="P3735">
        <v>7.2894484129146719E-4</v>
      </c>
      <c r="X3735" t="s">
        <v>346</v>
      </c>
      <c r="Y3735" t="s">
        <v>347</v>
      </c>
      <c r="Z3735" t="s">
        <v>394</v>
      </c>
      <c r="AA3735" t="s">
        <v>267</v>
      </c>
      <c r="AB3735" t="s">
        <v>31</v>
      </c>
      <c r="AC3735" t="s">
        <v>32</v>
      </c>
      <c r="AD3735" t="s">
        <v>232</v>
      </c>
      <c r="AF3735">
        <v>13.498026058500001</v>
      </c>
      <c r="AG3735">
        <v>1.078732969034</v>
      </c>
      <c r="AH3735">
        <v>2.8907181843099998</v>
      </c>
      <c r="AI3735">
        <v>0.20240870211610001</v>
      </c>
      <c r="AJ3735">
        <v>0.19633644105261697</v>
      </c>
      <c r="AK3735">
        <v>8.0991174779000003E-3</v>
      </c>
      <c r="AL3735">
        <v>0.22993006355771667</v>
      </c>
    </row>
    <row r="3736" spans="1:38" x14ac:dyDescent="0.25">
      <c r="A3736" t="s">
        <v>393</v>
      </c>
      <c r="B3736" s="17" t="s">
        <v>346</v>
      </c>
      <c r="C3736" t="s">
        <v>347</v>
      </c>
      <c r="D3736" t="s">
        <v>394</v>
      </c>
      <c r="E3736" t="s">
        <v>268</v>
      </c>
      <c r="F3736" t="s">
        <v>34</v>
      </c>
      <c r="G3736" t="s">
        <v>32</v>
      </c>
      <c r="H3736" t="s">
        <v>232</v>
      </c>
      <c r="J3736">
        <v>15.939936718</v>
      </c>
      <c r="K3736">
        <v>3.4832705684999998E-3</v>
      </c>
      <c r="L3736">
        <v>1.0550213471900001E-2</v>
      </c>
      <c r="M3736">
        <v>6.8588903095999994E-4</v>
      </c>
      <c r="N3736">
        <v>6.6531236003119999E-4</v>
      </c>
      <c r="O3736">
        <v>2.6026626707E-5</v>
      </c>
      <c r="P3736">
        <v>8.4379447141760149E-4</v>
      </c>
      <c r="X3736" t="s">
        <v>346</v>
      </c>
      <c r="Y3736" t="s">
        <v>347</v>
      </c>
      <c r="Z3736" t="s">
        <v>394</v>
      </c>
      <c r="AA3736" t="s">
        <v>268</v>
      </c>
      <c r="AB3736" t="s">
        <v>34</v>
      </c>
      <c r="AC3736" t="s">
        <v>32</v>
      </c>
      <c r="AD3736" t="s">
        <v>232</v>
      </c>
      <c r="AF3736">
        <v>15.939936718</v>
      </c>
      <c r="AG3736">
        <v>1.0987231245</v>
      </c>
      <c r="AH3736">
        <v>3.3278387854</v>
      </c>
      <c r="AI3736">
        <v>0.21634898955999998</v>
      </c>
      <c r="AJ3736">
        <v>0.20985851987320001</v>
      </c>
      <c r="AK3736">
        <v>8.209542170900001E-3</v>
      </c>
      <c r="AL3736">
        <v>0.26615688407156152</v>
      </c>
    </row>
    <row r="3737" spans="1:38" x14ac:dyDescent="0.25">
      <c r="A3737" t="s">
        <v>393</v>
      </c>
      <c r="B3737" s="17" t="s">
        <v>346</v>
      </c>
      <c r="C3737" t="s">
        <v>347</v>
      </c>
      <c r="D3737" t="s">
        <v>394</v>
      </c>
      <c r="E3737" t="s">
        <v>269</v>
      </c>
      <c r="F3737" t="s">
        <v>114</v>
      </c>
      <c r="G3737" t="s">
        <v>32</v>
      </c>
      <c r="H3737" t="s">
        <v>232</v>
      </c>
      <c r="J3737">
        <v>2.0719671799999997</v>
      </c>
      <c r="K3737">
        <v>3.7356752300000002E-4</v>
      </c>
      <c r="L3737">
        <v>5.443931306E-4</v>
      </c>
      <c r="M3737">
        <v>6.2396018300000001E-5</v>
      </c>
      <c r="N3737">
        <v>6.0524137750999997E-5</v>
      </c>
      <c r="O3737">
        <v>1.000774919E-6</v>
      </c>
      <c r="P3737">
        <v>9.7338218043924003E-5</v>
      </c>
      <c r="X3737" t="s">
        <v>346</v>
      </c>
      <c r="Y3737" t="s">
        <v>347</v>
      </c>
      <c r="Z3737" t="s">
        <v>394</v>
      </c>
      <c r="AA3737" t="s">
        <v>269</v>
      </c>
      <c r="AB3737" t="s">
        <v>114</v>
      </c>
      <c r="AC3737" t="s">
        <v>32</v>
      </c>
      <c r="AD3737" t="s">
        <v>232</v>
      </c>
      <c r="AF3737">
        <v>2.0719671799999997</v>
      </c>
      <c r="AG3737">
        <v>0.11783387349999999</v>
      </c>
      <c r="AH3737">
        <v>0.1717171623</v>
      </c>
      <c r="AI3737">
        <v>1.9681487599999999E-2</v>
      </c>
      <c r="AJ3737">
        <v>1.9091042971999997E-2</v>
      </c>
      <c r="AK3737">
        <v>3.1567304319999999E-4</v>
      </c>
      <c r="AL3737">
        <v>3.0703256904293996E-2</v>
      </c>
    </row>
    <row r="3738" spans="1:38" x14ac:dyDescent="0.25">
      <c r="A3738" t="s">
        <v>393</v>
      </c>
      <c r="B3738" s="17" t="s">
        <v>346</v>
      </c>
      <c r="C3738" t="s">
        <v>347</v>
      </c>
      <c r="D3738" t="s">
        <v>394</v>
      </c>
      <c r="E3738" t="s">
        <v>270</v>
      </c>
      <c r="F3738" t="s">
        <v>116</v>
      </c>
      <c r="G3738" t="s">
        <v>32</v>
      </c>
      <c r="H3738" t="s">
        <v>232</v>
      </c>
      <c r="J3738">
        <v>65.272757900000002</v>
      </c>
      <c r="K3738">
        <v>1.23947012E-2</v>
      </c>
      <c r="L3738">
        <v>2.2303394439999999E-2</v>
      </c>
      <c r="M3738">
        <v>1.7082108669999999E-3</v>
      </c>
      <c r="N3738">
        <v>1.6569645409900001E-3</v>
      </c>
      <c r="O3738">
        <v>5.9903756300000002E-5</v>
      </c>
      <c r="P3738">
        <v>1.8318579286993829E-3</v>
      </c>
      <c r="X3738" t="s">
        <v>346</v>
      </c>
      <c r="Y3738" t="s">
        <v>347</v>
      </c>
      <c r="Z3738" t="s">
        <v>394</v>
      </c>
      <c r="AA3738" t="s">
        <v>270</v>
      </c>
      <c r="AB3738" t="s">
        <v>116</v>
      </c>
      <c r="AC3738" t="s">
        <v>32</v>
      </c>
      <c r="AD3738" t="s">
        <v>232</v>
      </c>
      <c r="AF3738">
        <v>65.272757900000002</v>
      </c>
      <c r="AG3738">
        <v>4.5612498759999998</v>
      </c>
      <c r="AH3738">
        <v>8.2076484189999999</v>
      </c>
      <c r="AI3738">
        <v>0.62862149759999997</v>
      </c>
      <c r="AJ3738">
        <v>0.60976285267200003</v>
      </c>
      <c r="AK3738">
        <v>2.2044582E-2</v>
      </c>
      <c r="AL3738">
        <v>0.674123751093195</v>
      </c>
    </row>
    <row r="3739" spans="1:38" x14ac:dyDescent="0.25">
      <c r="A3739" t="s">
        <v>393</v>
      </c>
      <c r="B3739" s="17" t="s">
        <v>346</v>
      </c>
      <c r="C3739" t="s">
        <v>347</v>
      </c>
      <c r="D3739" t="s">
        <v>394</v>
      </c>
      <c r="E3739" t="s">
        <v>271</v>
      </c>
      <c r="F3739" t="s">
        <v>118</v>
      </c>
      <c r="G3739" t="s">
        <v>32</v>
      </c>
      <c r="H3739" t="s">
        <v>232</v>
      </c>
      <c r="J3739">
        <v>8.2386338426000005</v>
      </c>
      <c r="K3739">
        <v>5.1890773904600005E-3</v>
      </c>
      <c r="L3739">
        <v>1.069670102972E-2</v>
      </c>
      <c r="M3739">
        <v>9.3947982016600001E-4</v>
      </c>
      <c r="N3739">
        <v>9.1129542556101992E-4</v>
      </c>
      <c r="O3739">
        <v>3.6229976103400007E-5</v>
      </c>
      <c r="P3739">
        <v>8.6638890386302896E-4</v>
      </c>
      <c r="X3739" t="s">
        <v>346</v>
      </c>
      <c r="Y3739" t="s">
        <v>347</v>
      </c>
      <c r="Z3739" t="s">
        <v>394</v>
      </c>
      <c r="AA3739" t="s">
        <v>271</v>
      </c>
      <c r="AB3739" t="s">
        <v>118</v>
      </c>
      <c r="AC3739" t="s">
        <v>32</v>
      </c>
      <c r="AD3739" t="s">
        <v>232</v>
      </c>
      <c r="AF3739">
        <v>8.2386338426000005</v>
      </c>
      <c r="AG3739">
        <v>1.6367832860039999</v>
      </c>
      <c r="AH3739">
        <v>3.3740453441799998</v>
      </c>
      <c r="AI3739">
        <v>0.29633881182799998</v>
      </c>
      <c r="AJ3739">
        <v>0.28744864747315996</v>
      </c>
      <c r="AK3739">
        <v>1.1427970191280001E-2</v>
      </c>
      <c r="AL3739">
        <v>0.27328383896716224</v>
      </c>
    </row>
    <row r="3740" spans="1:38" x14ac:dyDescent="0.25">
      <c r="A3740" t="s">
        <v>393</v>
      </c>
      <c r="B3740" s="17" t="s">
        <v>346</v>
      </c>
      <c r="C3740" t="s">
        <v>347</v>
      </c>
      <c r="D3740" t="s">
        <v>394</v>
      </c>
      <c r="E3740" t="s">
        <v>272</v>
      </c>
      <c r="F3740" t="s">
        <v>47</v>
      </c>
      <c r="G3740" t="s">
        <v>39</v>
      </c>
      <c r="H3740" t="s">
        <v>232</v>
      </c>
      <c r="J3740">
        <v>8.5129167999999991E-2</v>
      </c>
      <c r="K3740">
        <v>9.0569241999999989E-7</v>
      </c>
      <c r="L3740">
        <v>1.48577641E-6</v>
      </c>
      <c r="M3740">
        <v>1.4068491800000001E-7</v>
      </c>
      <c r="N3740">
        <v>1.3646437046E-7</v>
      </c>
      <c r="O3740">
        <v>2.7138937E-9</v>
      </c>
      <c r="P3740">
        <v>2.4496475914169998E-7</v>
      </c>
      <c r="X3740" t="s">
        <v>346</v>
      </c>
      <c r="Y3740" t="s">
        <v>347</v>
      </c>
      <c r="Z3740" t="s">
        <v>394</v>
      </c>
      <c r="AA3740" t="s">
        <v>272</v>
      </c>
      <c r="AB3740" t="s">
        <v>47</v>
      </c>
      <c r="AC3740" t="s">
        <v>39</v>
      </c>
      <c r="AD3740" t="s">
        <v>232</v>
      </c>
      <c r="AF3740">
        <v>8.5129167999999991E-2</v>
      </c>
      <c r="AG3740">
        <v>1.8627006999999998E-4</v>
      </c>
      <c r="AH3740">
        <v>3.0557362999999999E-4</v>
      </c>
      <c r="AI3740">
        <v>2.8934096E-5</v>
      </c>
      <c r="AJ3740">
        <v>2.8066073120000003E-5</v>
      </c>
      <c r="AK3740">
        <v>5.5815549999999995E-7</v>
      </c>
      <c r="AL3740">
        <v>5.0380911833849998E-5</v>
      </c>
    </row>
    <row r="3741" spans="1:38" x14ac:dyDescent="0.25">
      <c r="A3741" t="s">
        <v>393</v>
      </c>
      <c r="B3741" s="17" t="s">
        <v>346</v>
      </c>
      <c r="C3741" t="s">
        <v>347</v>
      </c>
      <c r="D3741" t="s">
        <v>394</v>
      </c>
      <c r="E3741" t="s">
        <v>273</v>
      </c>
      <c r="F3741" t="s">
        <v>50</v>
      </c>
      <c r="G3741" t="s">
        <v>39</v>
      </c>
      <c r="H3741" t="s">
        <v>232</v>
      </c>
      <c r="J3741">
        <v>0.235240798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X3741" t="s">
        <v>346</v>
      </c>
      <c r="Y3741" t="s">
        <v>347</v>
      </c>
      <c r="Z3741" t="s">
        <v>394</v>
      </c>
      <c r="AA3741" t="s">
        <v>273</v>
      </c>
      <c r="AB3741" t="s">
        <v>50</v>
      </c>
      <c r="AC3741" t="s">
        <v>39</v>
      </c>
      <c r="AD3741" t="s">
        <v>232</v>
      </c>
      <c r="AF3741">
        <v>0.235240798</v>
      </c>
      <c r="AG3741">
        <v>2.3329401479999998E-2</v>
      </c>
      <c r="AH3741">
        <v>7.3411684899999996E-2</v>
      </c>
      <c r="AI3741">
        <v>3.8779072E-3</v>
      </c>
      <c r="AJ3741">
        <v>3.7615699840000002E-3</v>
      </c>
      <c r="AK3741">
        <v>1.447930665E-4</v>
      </c>
      <c r="AL3741">
        <v>5.7798334606661995E-3</v>
      </c>
    </row>
    <row r="3742" spans="1:38" x14ac:dyDescent="0.25">
      <c r="A3742" t="s">
        <v>393</v>
      </c>
      <c r="B3742" s="17" t="s">
        <v>346</v>
      </c>
      <c r="C3742" t="s">
        <v>347</v>
      </c>
      <c r="D3742" t="s">
        <v>394</v>
      </c>
      <c r="E3742" t="s">
        <v>274</v>
      </c>
      <c r="F3742" t="s">
        <v>134</v>
      </c>
      <c r="G3742" t="s">
        <v>39</v>
      </c>
      <c r="H3742" t="s">
        <v>232</v>
      </c>
      <c r="J3742">
        <v>50.881234888000002</v>
      </c>
      <c r="K3742">
        <v>4.2857610842000002E-3</v>
      </c>
      <c r="L3742">
        <v>8.4491053822999991E-3</v>
      </c>
      <c r="M3742">
        <v>7.3866513035E-4</v>
      </c>
      <c r="N3742">
        <v>7.1650517643950004E-4</v>
      </c>
      <c r="O3742">
        <v>1.8913131288700001E-5</v>
      </c>
      <c r="P3742">
        <v>1.0036920023676818E-3</v>
      </c>
      <c r="X3742" t="s">
        <v>346</v>
      </c>
      <c r="Y3742" t="s">
        <v>347</v>
      </c>
      <c r="Z3742" t="s">
        <v>394</v>
      </c>
      <c r="AA3742" t="s">
        <v>274</v>
      </c>
      <c r="AB3742" t="s">
        <v>134</v>
      </c>
      <c r="AC3742" t="s">
        <v>39</v>
      </c>
      <c r="AD3742" t="s">
        <v>232</v>
      </c>
      <c r="AF3742">
        <v>50.881234888000002</v>
      </c>
      <c r="AG3742">
        <v>0.88143516095999996</v>
      </c>
      <c r="AH3742">
        <v>1.73769339497</v>
      </c>
      <c r="AI3742">
        <v>0.151918237412</v>
      </c>
      <c r="AJ3742">
        <v>0.14736069028963997</v>
      </c>
      <c r="AK3742">
        <v>3.88978706436E-3</v>
      </c>
      <c r="AL3742">
        <v>0.20642525927617347</v>
      </c>
    </row>
    <row r="3743" spans="1:38" x14ac:dyDescent="0.25">
      <c r="A3743" t="s">
        <v>393</v>
      </c>
      <c r="B3743" s="17" t="s">
        <v>346</v>
      </c>
      <c r="C3743" t="s">
        <v>347</v>
      </c>
      <c r="D3743" t="s">
        <v>394</v>
      </c>
      <c r="E3743" t="s">
        <v>275</v>
      </c>
      <c r="F3743" t="s">
        <v>138</v>
      </c>
      <c r="G3743" t="s">
        <v>39</v>
      </c>
      <c r="H3743" t="s">
        <v>232</v>
      </c>
      <c r="J3743">
        <v>12.849777180599999</v>
      </c>
      <c r="K3743">
        <v>9.0172270106999989E-4</v>
      </c>
      <c r="L3743">
        <v>1.6780017559799997E-3</v>
      </c>
      <c r="M3743">
        <v>1.3823773633300001E-4</v>
      </c>
      <c r="N3743">
        <v>1.3409060424300997E-4</v>
      </c>
      <c r="O3743">
        <v>3.9033157655E-6</v>
      </c>
      <c r="P3743">
        <v>2.1170941410529167E-4</v>
      </c>
      <c r="X3743" t="s">
        <v>346</v>
      </c>
      <c r="Y3743" t="s">
        <v>347</v>
      </c>
      <c r="Z3743" t="s">
        <v>394</v>
      </c>
      <c r="AA3743" t="s">
        <v>275</v>
      </c>
      <c r="AB3743" t="s">
        <v>138</v>
      </c>
      <c r="AC3743" t="s">
        <v>39</v>
      </c>
      <c r="AD3743" t="s">
        <v>232</v>
      </c>
      <c r="AF3743">
        <v>12.849777180599999</v>
      </c>
      <c r="AG3743">
        <v>0.18545367733599999</v>
      </c>
      <c r="AH3743">
        <v>0.34510780163999999</v>
      </c>
      <c r="AI3743">
        <v>2.8430796930999997E-2</v>
      </c>
      <c r="AJ3743">
        <v>2.757787302307E-2</v>
      </c>
      <c r="AK3743">
        <v>8.0277918981999999E-4</v>
      </c>
      <c r="AL3743">
        <v>4.354141161285513E-2</v>
      </c>
    </row>
    <row r="3744" spans="1:38" x14ac:dyDescent="0.25">
      <c r="A3744" t="s">
        <v>393</v>
      </c>
      <c r="B3744" s="17" t="s">
        <v>346</v>
      </c>
      <c r="C3744" t="s">
        <v>347</v>
      </c>
      <c r="D3744" t="s">
        <v>394</v>
      </c>
      <c r="E3744" t="s">
        <v>276</v>
      </c>
      <c r="F3744" t="s">
        <v>141</v>
      </c>
      <c r="G3744" t="s">
        <v>39</v>
      </c>
      <c r="H3744" t="s">
        <v>232</v>
      </c>
      <c r="J3744">
        <v>15.4690764378</v>
      </c>
      <c r="K3744">
        <v>5.1120792534899992E-3</v>
      </c>
      <c r="L3744">
        <v>1.260752256934E-2</v>
      </c>
      <c r="M3744">
        <v>9.0320871910700004E-4</v>
      </c>
      <c r="N3744">
        <v>8.7611245753379001E-4</v>
      </c>
      <c r="O3744">
        <v>2.553524771803E-5</v>
      </c>
      <c r="P3744">
        <v>1.1704816432858737E-3</v>
      </c>
      <c r="X3744" t="s">
        <v>346</v>
      </c>
      <c r="Y3744" t="s">
        <v>347</v>
      </c>
      <c r="Z3744" t="s">
        <v>394</v>
      </c>
      <c r="AA3744" t="s">
        <v>276</v>
      </c>
      <c r="AB3744" t="s">
        <v>141</v>
      </c>
      <c r="AC3744" t="s">
        <v>39</v>
      </c>
      <c r="AD3744" t="s">
        <v>232</v>
      </c>
      <c r="AF3744">
        <v>15.4690764378</v>
      </c>
      <c r="AG3744">
        <v>1.0513806108049999</v>
      </c>
      <c r="AH3744">
        <v>2.5929380252109997</v>
      </c>
      <c r="AI3744">
        <v>0.18575927610079998</v>
      </c>
      <c r="AJ3744">
        <v>0.18018649781777599</v>
      </c>
      <c r="AK3744">
        <v>5.2517310521399997E-3</v>
      </c>
      <c r="AL3744">
        <v>0.2407282117023864</v>
      </c>
    </row>
    <row r="3745" spans="1:38" x14ac:dyDescent="0.25">
      <c r="A3745" t="s">
        <v>393</v>
      </c>
      <c r="B3745" s="17" t="s">
        <v>346</v>
      </c>
      <c r="C3745" t="s">
        <v>347</v>
      </c>
      <c r="D3745" t="s">
        <v>394</v>
      </c>
      <c r="E3745" t="s">
        <v>277</v>
      </c>
      <c r="F3745" t="s">
        <v>53</v>
      </c>
      <c r="G3745" t="s">
        <v>39</v>
      </c>
      <c r="H3745" t="s">
        <v>232</v>
      </c>
      <c r="J3745">
        <v>2.2559229117999999</v>
      </c>
      <c r="K3745">
        <v>4.7934805650000004E-4</v>
      </c>
      <c r="L3745">
        <v>1.1834814266E-3</v>
      </c>
      <c r="M3745">
        <v>8.7075000909999997E-5</v>
      </c>
      <c r="N3745">
        <v>8.4462750882700004E-5</v>
      </c>
      <c r="O3745">
        <v>3.0383034576E-6</v>
      </c>
      <c r="P3745">
        <v>9.3972257258887791E-5</v>
      </c>
      <c r="X3745" t="s">
        <v>346</v>
      </c>
      <c r="Y3745" t="s">
        <v>347</v>
      </c>
      <c r="Z3745" t="s">
        <v>394</v>
      </c>
      <c r="AA3745" t="s">
        <v>277</v>
      </c>
      <c r="AB3745" t="s">
        <v>53</v>
      </c>
      <c r="AC3745" t="s">
        <v>39</v>
      </c>
      <c r="AD3745" t="s">
        <v>232</v>
      </c>
      <c r="AF3745">
        <v>2.2559229117999999</v>
      </c>
      <c r="AG3745">
        <v>9.8585567880000002E-2</v>
      </c>
      <c r="AH3745">
        <v>0.24340182995000001</v>
      </c>
      <c r="AI3745">
        <v>1.7908362053000001E-2</v>
      </c>
      <c r="AJ3745">
        <v>1.7371111191410001E-2</v>
      </c>
      <c r="AK3745">
        <v>6.2487559759999997E-4</v>
      </c>
      <c r="AL3745">
        <v>1.9326893413241699E-2</v>
      </c>
    </row>
    <row r="3746" spans="1:38" x14ac:dyDescent="0.25">
      <c r="A3746" t="s">
        <v>393</v>
      </c>
      <c r="B3746" s="17" t="s">
        <v>346</v>
      </c>
      <c r="C3746" t="s">
        <v>347</v>
      </c>
      <c r="D3746" t="s">
        <v>394</v>
      </c>
      <c r="E3746" t="s">
        <v>278</v>
      </c>
      <c r="F3746" t="s">
        <v>144</v>
      </c>
      <c r="G3746" t="s">
        <v>39</v>
      </c>
      <c r="H3746" t="s">
        <v>232</v>
      </c>
      <c r="J3746">
        <v>0.15370543810000001</v>
      </c>
      <c r="K3746">
        <v>1.8780508500000001E-5</v>
      </c>
      <c r="L3746">
        <v>3.4031688310000007E-5</v>
      </c>
      <c r="M3746">
        <v>3.289145271E-6</v>
      </c>
      <c r="N3746">
        <v>3.19047091287E-6</v>
      </c>
      <c r="O3746">
        <v>7.1811439249999999E-8</v>
      </c>
      <c r="P3746">
        <v>4.2535215875657702E-6</v>
      </c>
      <c r="X3746" t="s">
        <v>346</v>
      </c>
      <c r="Y3746" t="s">
        <v>347</v>
      </c>
      <c r="Z3746" t="s">
        <v>394</v>
      </c>
      <c r="AA3746" t="s">
        <v>278</v>
      </c>
      <c r="AB3746" t="s">
        <v>144</v>
      </c>
      <c r="AC3746" t="s">
        <v>39</v>
      </c>
      <c r="AD3746" t="s">
        <v>232</v>
      </c>
      <c r="AF3746">
        <v>0.15370543810000001</v>
      </c>
      <c r="AG3746">
        <v>3.8625109089999998E-3</v>
      </c>
      <c r="AH3746">
        <v>6.9991590099999995E-3</v>
      </c>
      <c r="AI3746">
        <v>6.7646512439999997E-4</v>
      </c>
      <c r="AJ3746">
        <v>6.5617117066800001E-4</v>
      </c>
      <c r="AK3746">
        <v>1.4769165819999999E-5</v>
      </c>
      <c r="AL3746">
        <v>8.748044345418299E-4</v>
      </c>
    </row>
    <row r="3747" spans="1:38" x14ac:dyDescent="0.25">
      <c r="A3747" t="s">
        <v>393</v>
      </c>
      <c r="B3747" s="17" t="s">
        <v>346</v>
      </c>
      <c r="C3747" t="s">
        <v>347</v>
      </c>
      <c r="D3747" t="s">
        <v>394</v>
      </c>
      <c r="E3747" t="s">
        <v>279</v>
      </c>
      <c r="F3747" t="s">
        <v>147</v>
      </c>
      <c r="G3747" t="s">
        <v>56</v>
      </c>
      <c r="H3747" t="s">
        <v>232</v>
      </c>
      <c r="J3747">
        <v>0.115519515</v>
      </c>
      <c r="K3747">
        <v>9.3732603000000009E-6</v>
      </c>
      <c r="L3747">
        <v>7.6511879899999995E-6</v>
      </c>
      <c r="M3747">
        <v>9.7804677000000004E-7</v>
      </c>
      <c r="N3747">
        <v>9.4870536689999993E-7</v>
      </c>
      <c r="O3747">
        <v>1.9156498900000001E-8</v>
      </c>
      <c r="P3747">
        <v>1.1690954494011E-6</v>
      </c>
      <c r="X3747" t="s">
        <v>346</v>
      </c>
      <c r="Y3747" t="s">
        <v>347</v>
      </c>
      <c r="Z3747" t="s">
        <v>394</v>
      </c>
      <c r="AA3747" t="s">
        <v>279</v>
      </c>
      <c r="AB3747" t="s">
        <v>147</v>
      </c>
      <c r="AC3747" t="s">
        <v>56</v>
      </c>
      <c r="AD3747" t="s">
        <v>232</v>
      </c>
      <c r="AF3747">
        <v>0.115519515</v>
      </c>
      <c r="AG3747">
        <v>1.85064981E-3</v>
      </c>
      <c r="AH3747">
        <v>1.51064569E-3</v>
      </c>
      <c r="AI3747">
        <v>1.9310489799999998E-4</v>
      </c>
      <c r="AJ3747">
        <v>1.8731175105999998E-4</v>
      </c>
      <c r="AK3747">
        <v>3.7822457900000003E-6</v>
      </c>
      <c r="AL3747">
        <v>2.3082540300377999E-4</v>
      </c>
    </row>
    <row r="3748" spans="1:38" x14ac:dyDescent="0.25">
      <c r="A3748" t="s">
        <v>393</v>
      </c>
      <c r="B3748" s="17" t="s">
        <v>346</v>
      </c>
      <c r="C3748" t="s">
        <v>347</v>
      </c>
      <c r="D3748" t="s">
        <v>394</v>
      </c>
      <c r="E3748" t="s">
        <v>280</v>
      </c>
      <c r="F3748" t="s">
        <v>149</v>
      </c>
      <c r="G3748" t="s">
        <v>56</v>
      </c>
      <c r="H3748" t="s">
        <v>232</v>
      </c>
      <c r="J3748">
        <v>404.16399799999999</v>
      </c>
      <c r="K3748">
        <v>0.21068096180000001</v>
      </c>
      <c r="L3748">
        <v>0.41236769179999999</v>
      </c>
      <c r="M3748">
        <v>3.691156114E-2</v>
      </c>
      <c r="N3748">
        <v>3.5804214305799997E-2</v>
      </c>
      <c r="O3748">
        <v>8.8908923499999995E-4</v>
      </c>
      <c r="P3748">
        <v>3.8081569627272598E-2</v>
      </c>
      <c r="X3748" t="s">
        <v>346</v>
      </c>
      <c r="Y3748" t="s">
        <v>347</v>
      </c>
      <c r="Z3748" t="s">
        <v>394</v>
      </c>
      <c r="AA3748" t="s">
        <v>280</v>
      </c>
      <c r="AB3748" t="s">
        <v>149</v>
      </c>
      <c r="AC3748" t="s">
        <v>56</v>
      </c>
      <c r="AD3748" t="s">
        <v>232</v>
      </c>
      <c r="AF3748">
        <v>404.16399799999999</v>
      </c>
      <c r="AG3748">
        <v>41.596710039999998</v>
      </c>
      <c r="AH3748">
        <v>81.417593750000009</v>
      </c>
      <c r="AI3748">
        <v>7.2877932449999996</v>
      </c>
      <c r="AJ3748">
        <v>7.0691594476499997</v>
      </c>
      <c r="AK3748">
        <v>0.17554118790000003</v>
      </c>
      <c r="AL3748">
        <v>7.518799437388199</v>
      </c>
    </row>
    <row r="3749" spans="1:38" x14ac:dyDescent="0.25">
      <c r="A3749" t="s">
        <v>393</v>
      </c>
      <c r="B3749" s="17" t="s">
        <v>346</v>
      </c>
      <c r="C3749" t="s">
        <v>347</v>
      </c>
      <c r="D3749" t="s">
        <v>394</v>
      </c>
      <c r="E3749" t="s">
        <v>281</v>
      </c>
      <c r="F3749" t="s">
        <v>151</v>
      </c>
      <c r="G3749" t="s">
        <v>56</v>
      </c>
      <c r="H3749" t="s">
        <v>232</v>
      </c>
      <c r="J3749">
        <v>81.518227699999997</v>
      </c>
      <c r="K3749">
        <v>1.7161186539999998E-2</v>
      </c>
      <c r="L3749">
        <v>4.3378555369999995E-2</v>
      </c>
      <c r="M3749">
        <v>3.9166189899999997E-3</v>
      </c>
      <c r="N3749">
        <v>3.7991204202999997E-3</v>
      </c>
      <c r="O3749">
        <v>7.9801831000000004E-5</v>
      </c>
      <c r="P3749">
        <v>3.7448124864227993E-3</v>
      </c>
      <c r="X3749" t="s">
        <v>346</v>
      </c>
      <c r="Y3749" t="s">
        <v>347</v>
      </c>
      <c r="Z3749" t="s">
        <v>394</v>
      </c>
      <c r="AA3749" t="s">
        <v>281</v>
      </c>
      <c r="AB3749" t="s">
        <v>151</v>
      </c>
      <c r="AC3749" t="s">
        <v>56</v>
      </c>
      <c r="AD3749" t="s">
        <v>232</v>
      </c>
      <c r="AF3749">
        <v>81.518227699999997</v>
      </c>
      <c r="AG3749">
        <v>3.3882934300000001</v>
      </c>
      <c r="AH3749">
        <v>8.5646335100000002</v>
      </c>
      <c r="AI3749">
        <v>0.77329460999999999</v>
      </c>
      <c r="AJ3749">
        <v>0.75009577169999986</v>
      </c>
      <c r="AK3749">
        <v>1.575602052E-2</v>
      </c>
      <c r="AL3749">
        <v>0.73937328875163</v>
      </c>
    </row>
    <row r="3750" spans="1:38" x14ac:dyDescent="0.25">
      <c r="A3750" t="s">
        <v>393</v>
      </c>
      <c r="B3750" s="17" t="s">
        <v>346</v>
      </c>
      <c r="C3750" t="s">
        <v>347</v>
      </c>
      <c r="D3750" t="s">
        <v>394</v>
      </c>
      <c r="E3750" t="s">
        <v>282</v>
      </c>
      <c r="F3750" t="s">
        <v>153</v>
      </c>
      <c r="G3750" t="s">
        <v>56</v>
      </c>
      <c r="H3750" t="s">
        <v>232</v>
      </c>
      <c r="J3750">
        <v>1.5787657129999999</v>
      </c>
      <c r="K3750">
        <v>1.5264683540000001E-4</v>
      </c>
      <c r="L3750">
        <v>2.1852450909999997E-4</v>
      </c>
      <c r="M3750">
        <v>2.621693919E-5</v>
      </c>
      <c r="N3750">
        <v>2.5430431014300001E-5</v>
      </c>
      <c r="O3750">
        <v>4.5677621809999995E-7</v>
      </c>
      <c r="P3750">
        <v>3.2380745322977989E-5</v>
      </c>
      <c r="X3750" t="s">
        <v>346</v>
      </c>
      <c r="Y3750" t="s">
        <v>347</v>
      </c>
      <c r="Z3750" t="s">
        <v>394</v>
      </c>
      <c r="AA3750" t="s">
        <v>282</v>
      </c>
      <c r="AB3750" t="s">
        <v>153</v>
      </c>
      <c r="AC3750" t="s">
        <v>56</v>
      </c>
      <c r="AD3750" t="s">
        <v>232</v>
      </c>
      <c r="AF3750">
        <v>1.5787657129999999</v>
      </c>
      <c r="AG3750">
        <v>3.013848719E-2</v>
      </c>
      <c r="AH3750">
        <v>4.3145335560000005E-2</v>
      </c>
      <c r="AI3750">
        <v>5.1762550689999996E-3</v>
      </c>
      <c r="AJ3750">
        <v>5.0209674169300004E-3</v>
      </c>
      <c r="AK3750">
        <v>9.0185594799999989E-5</v>
      </c>
      <c r="AL3750">
        <v>6.3932329669571988E-3</v>
      </c>
    </row>
    <row r="3751" spans="1:38" x14ac:dyDescent="0.25">
      <c r="A3751" t="s">
        <v>393</v>
      </c>
      <c r="B3751" s="17" t="s">
        <v>346</v>
      </c>
      <c r="C3751" t="s">
        <v>347</v>
      </c>
      <c r="D3751" t="s">
        <v>394</v>
      </c>
      <c r="E3751" t="s">
        <v>283</v>
      </c>
      <c r="F3751" t="s">
        <v>155</v>
      </c>
      <c r="G3751" t="s">
        <v>56</v>
      </c>
      <c r="H3751" t="s">
        <v>232</v>
      </c>
      <c r="J3751">
        <v>7.7012977999999996E-2</v>
      </c>
      <c r="K3751">
        <v>3.2865696999999998E-5</v>
      </c>
      <c r="L3751">
        <v>3.8304289999999998E-5</v>
      </c>
      <c r="M3751">
        <v>5.4983852000000003E-6</v>
      </c>
      <c r="N3751">
        <v>5.3334336440000001E-6</v>
      </c>
      <c r="O3751">
        <v>8.1525520999999994E-8</v>
      </c>
      <c r="P3751">
        <v>5.0285023147709998E-6</v>
      </c>
      <c r="X3751" t="s">
        <v>346</v>
      </c>
      <c r="Y3751" t="s">
        <v>347</v>
      </c>
      <c r="Z3751" t="s">
        <v>394</v>
      </c>
      <c r="AA3751" t="s">
        <v>283</v>
      </c>
      <c r="AB3751" t="s">
        <v>155</v>
      </c>
      <c r="AC3751" t="s">
        <v>56</v>
      </c>
      <c r="AD3751" t="s">
        <v>232</v>
      </c>
      <c r="AF3751">
        <v>7.7012977999999996E-2</v>
      </c>
      <c r="AG3751">
        <v>6.4889811999999996E-3</v>
      </c>
      <c r="AH3751">
        <v>7.5627728E-3</v>
      </c>
      <c r="AI3751">
        <v>1.0855973999999999E-3</v>
      </c>
      <c r="AJ3751">
        <v>1.0530294779999999E-3</v>
      </c>
      <c r="AK3751">
        <v>1.6096343000000001E-5</v>
      </c>
      <c r="AL3751">
        <v>9.9282398997599993E-4</v>
      </c>
    </row>
    <row r="3752" spans="1:38" x14ac:dyDescent="0.25">
      <c r="A3752" t="s">
        <v>393</v>
      </c>
      <c r="B3752" s="17" t="s">
        <v>346</v>
      </c>
      <c r="C3752" t="s">
        <v>347</v>
      </c>
      <c r="D3752" t="s">
        <v>394</v>
      </c>
      <c r="E3752" t="s">
        <v>284</v>
      </c>
      <c r="F3752" t="s">
        <v>55</v>
      </c>
      <c r="G3752" t="s">
        <v>56</v>
      </c>
      <c r="H3752" t="s">
        <v>232</v>
      </c>
      <c r="J3752">
        <v>12.899673100000001</v>
      </c>
      <c r="K3752">
        <v>1.7309226856000001E-3</v>
      </c>
      <c r="L3752">
        <v>3.3961814540000002E-3</v>
      </c>
      <c r="M3752">
        <v>3.1509356329999997E-4</v>
      </c>
      <c r="N3752">
        <v>3.0564075640099998E-4</v>
      </c>
      <c r="O3752">
        <v>6.7779346349999995E-6</v>
      </c>
      <c r="P3752">
        <v>4.2599944043326797E-4</v>
      </c>
      <c r="X3752" t="s">
        <v>346</v>
      </c>
      <c r="Y3752" t="s">
        <v>347</v>
      </c>
      <c r="Z3752" t="s">
        <v>394</v>
      </c>
      <c r="AA3752" t="s">
        <v>284</v>
      </c>
      <c r="AB3752" t="s">
        <v>55</v>
      </c>
      <c r="AC3752" t="s">
        <v>56</v>
      </c>
      <c r="AD3752" t="s">
        <v>232</v>
      </c>
      <c r="AF3752">
        <v>12.899673100000001</v>
      </c>
      <c r="AG3752">
        <v>0.34175228559999998</v>
      </c>
      <c r="AH3752">
        <v>0.67053979229999994</v>
      </c>
      <c r="AI3752">
        <v>6.2211862319999998E-2</v>
      </c>
      <c r="AJ3752">
        <v>6.0345506450400002E-2</v>
      </c>
      <c r="AK3752">
        <v>1.3382307929000001E-3</v>
      </c>
      <c r="AL3752">
        <v>8.4109042911476695E-2</v>
      </c>
    </row>
    <row r="3753" spans="1:38" x14ac:dyDescent="0.25">
      <c r="A3753" t="s">
        <v>393</v>
      </c>
      <c r="B3753" s="17" t="s">
        <v>346</v>
      </c>
      <c r="C3753" t="s">
        <v>347</v>
      </c>
      <c r="D3753" t="s">
        <v>394</v>
      </c>
      <c r="E3753" t="s">
        <v>285</v>
      </c>
      <c r="F3753" t="s">
        <v>158</v>
      </c>
      <c r="G3753" t="s">
        <v>56</v>
      </c>
      <c r="H3753" t="s">
        <v>232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X3753" t="s">
        <v>346</v>
      </c>
      <c r="Y3753" t="s">
        <v>347</v>
      </c>
      <c r="Z3753" t="s">
        <v>394</v>
      </c>
      <c r="AA3753" t="s">
        <v>285</v>
      </c>
      <c r="AB3753" t="s">
        <v>158</v>
      </c>
      <c r="AC3753" t="s">
        <v>56</v>
      </c>
      <c r="AD3753" t="s">
        <v>232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</row>
    <row r="3754" spans="1:38" x14ac:dyDescent="0.25">
      <c r="A3754" t="s">
        <v>393</v>
      </c>
      <c r="B3754" s="17" t="s">
        <v>346</v>
      </c>
      <c r="C3754" t="s">
        <v>347</v>
      </c>
      <c r="D3754" t="s">
        <v>394</v>
      </c>
      <c r="E3754" t="s">
        <v>286</v>
      </c>
      <c r="F3754" t="s">
        <v>160</v>
      </c>
      <c r="G3754" t="s">
        <v>56</v>
      </c>
      <c r="H3754" t="s">
        <v>232</v>
      </c>
      <c r="J3754">
        <v>17.01986436</v>
      </c>
      <c r="K3754">
        <v>2.0899277510000001E-3</v>
      </c>
      <c r="L3754">
        <v>3.2054929250000001E-3</v>
      </c>
      <c r="M3754">
        <v>3.8871426029999994E-4</v>
      </c>
      <c r="N3754">
        <v>3.7705283249099997E-4</v>
      </c>
      <c r="O3754">
        <v>6.3243770929999998E-6</v>
      </c>
      <c r="P3754">
        <v>3.6175680169457398E-4</v>
      </c>
      <c r="X3754" t="s">
        <v>346</v>
      </c>
      <c r="Y3754" t="s">
        <v>347</v>
      </c>
      <c r="Z3754" t="s">
        <v>394</v>
      </c>
      <c r="AA3754" t="s">
        <v>286</v>
      </c>
      <c r="AB3754" t="s">
        <v>160</v>
      </c>
      <c r="AC3754" t="s">
        <v>56</v>
      </c>
      <c r="AD3754" t="s">
        <v>232</v>
      </c>
      <c r="AF3754">
        <v>17.01986436</v>
      </c>
      <c r="AG3754">
        <v>0.41263387769999998</v>
      </c>
      <c r="AH3754">
        <v>0.63289030089999998</v>
      </c>
      <c r="AI3754">
        <v>7.6747479630000004E-2</v>
      </c>
      <c r="AJ3754">
        <v>7.4445055241099983E-2</v>
      </c>
      <c r="AK3754">
        <v>1.2486807820000002E-3</v>
      </c>
      <c r="AL3754">
        <v>7.1425025172306006E-2</v>
      </c>
    </row>
    <row r="3755" spans="1:38" x14ac:dyDescent="0.25">
      <c r="A3755" t="s">
        <v>393</v>
      </c>
      <c r="B3755" s="17" t="s">
        <v>346</v>
      </c>
      <c r="C3755" t="s">
        <v>347</v>
      </c>
      <c r="D3755" t="s">
        <v>394</v>
      </c>
      <c r="E3755" t="s">
        <v>287</v>
      </c>
      <c r="F3755" t="s">
        <v>162</v>
      </c>
      <c r="G3755" t="s">
        <v>56</v>
      </c>
      <c r="H3755" t="s">
        <v>232</v>
      </c>
      <c r="J3755">
        <v>7.6627896460000002</v>
      </c>
      <c r="K3755">
        <v>4.412269937799999E-3</v>
      </c>
      <c r="L3755">
        <v>8.7268065291999999E-3</v>
      </c>
      <c r="M3755">
        <v>8.3010600405000008E-4</v>
      </c>
      <c r="N3755">
        <v>8.0520282392850006E-4</v>
      </c>
      <c r="O3755">
        <v>1.7324692774E-5</v>
      </c>
      <c r="P3755">
        <v>8.7326856465650088E-4</v>
      </c>
      <c r="X3755" t="s">
        <v>346</v>
      </c>
      <c r="Y3755" t="s">
        <v>347</v>
      </c>
      <c r="Z3755" t="s">
        <v>394</v>
      </c>
      <c r="AA3755" t="s">
        <v>287</v>
      </c>
      <c r="AB3755" t="s">
        <v>162</v>
      </c>
      <c r="AC3755" t="s">
        <v>56</v>
      </c>
      <c r="AD3755" t="s">
        <v>232</v>
      </c>
      <c r="AF3755">
        <v>7.6627896460000002</v>
      </c>
      <c r="AG3755">
        <v>0.87115550920000007</v>
      </c>
      <c r="AH3755">
        <v>1.7230147933000002</v>
      </c>
      <c r="AI3755">
        <v>0.16389555313000001</v>
      </c>
      <c r="AJ3755">
        <v>0.15897868653609998</v>
      </c>
      <c r="AK3755">
        <v>3.4205757632000001E-3</v>
      </c>
      <c r="AL3755">
        <v>0.1724175683512659</v>
      </c>
    </row>
    <row r="3756" spans="1:38" x14ac:dyDescent="0.25">
      <c r="A3756" t="s">
        <v>393</v>
      </c>
      <c r="B3756" s="17" t="s">
        <v>346</v>
      </c>
      <c r="C3756" t="s">
        <v>347</v>
      </c>
      <c r="D3756" t="s">
        <v>394</v>
      </c>
      <c r="E3756" t="s">
        <v>288</v>
      </c>
      <c r="F3756" t="s">
        <v>164</v>
      </c>
      <c r="G3756" t="s">
        <v>56</v>
      </c>
      <c r="H3756" t="s">
        <v>232</v>
      </c>
      <c r="J3756">
        <v>6.4498370090000003</v>
      </c>
      <c r="K3756">
        <v>2.1903348110000002E-3</v>
      </c>
      <c r="L3756">
        <v>5.5006320979999997E-3</v>
      </c>
      <c r="M3756">
        <v>4.2689536629999999E-4</v>
      </c>
      <c r="N3756">
        <v>4.1408850531099998E-4</v>
      </c>
      <c r="O3756">
        <v>1.2799594805999999E-5</v>
      </c>
      <c r="P3756">
        <v>5.0368398747486294E-4</v>
      </c>
      <c r="X3756" t="s">
        <v>346</v>
      </c>
      <c r="Y3756" t="s">
        <v>347</v>
      </c>
      <c r="Z3756" t="s">
        <v>394</v>
      </c>
      <c r="AA3756" t="s">
        <v>288</v>
      </c>
      <c r="AB3756" t="s">
        <v>164</v>
      </c>
      <c r="AC3756" t="s">
        <v>56</v>
      </c>
      <c r="AD3756" t="s">
        <v>232</v>
      </c>
      <c r="AF3756">
        <v>6.4498370090000003</v>
      </c>
      <c r="AG3756">
        <v>0.43245823180000004</v>
      </c>
      <c r="AH3756">
        <v>1.0860410342999998</v>
      </c>
      <c r="AI3756">
        <v>8.4285930560000014E-2</v>
      </c>
      <c r="AJ3756">
        <v>8.1757352643199999E-2</v>
      </c>
      <c r="AK3756">
        <v>2.5271435000000001E-3</v>
      </c>
      <c r="AL3756">
        <v>9.94470299157348E-2</v>
      </c>
    </row>
    <row r="3757" spans="1:38" x14ac:dyDescent="0.25">
      <c r="A3757" t="s">
        <v>393</v>
      </c>
      <c r="B3757" s="17" t="s">
        <v>346</v>
      </c>
      <c r="C3757" t="s">
        <v>347</v>
      </c>
      <c r="D3757" t="s">
        <v>394</v>
      </c>
      <c r="E3757" t="s">
        <v>289</v>
      </c>
      <c r="F3757" t="s">
        <v>58</v>
      </c>
      <c r="G3757" t="s">
        <v>59</v>
      </c>
      <c r="H3757" t="s">
        <v>232</v>
      </c>
      <c r="J3757">
        <v>100.49029590000001</v>
      </c>
      <c r="K3757">
        <v>6.7533365200000001E-3</v>
      </c>
      <c r="L3757">
        <v>1.4035009559999999E-2</v>
      </c>
      <c r="M3757">
        <v>1.2042787959999999E-3</v>
      </c>
      <c r="N3757">
        <v>1.1681504321200001E-3</v>
      </c>
      <c r="O3757">
        <v>2.8053149730000002E-5</v>
      </c>
      <c r="P3757">
        <v>1.6629377495421596E-3</v>
      </c>
      <c r="X3757" t="s">
        <v>346</v>
      </c>
      <c r="Y3757" t="s">
        <v>347</v>
      </c>
      <c r="Z3757" t="s">
        <v>394</v>
      </c>
      <c r="AA3757" t="s">
        <v>289</v>
      </c>
      <c r="AB3757" t="s">
        <v>58</v>
      </c>
      <c r="AC3757" t="s">
        <v>59</v>
      </c>
      <c r="AD3757" t="s">
        <v>232</v>
      </c>
      <c r="AF3757">
        <v>100.49029590000001</v>
      </c>
      <c r="AG3757">
        <v>2.1301952890000004</v>
      </c>
      <c r="AH3757">
        <v>4.4270430340000004</v>
      </c>
      <c r="AI3757">
        <v>0.37986395490000002</v>
      </c>
      <c r="AJ3757">
        <v>0.36846803625299995</v>
      </c>
      <c r="AK3757">
        <v>8.8487656600000006E-3</v>
      </c>
      <c r="AL3757">
        <v>0.52453811495942992</v>
      </c>
    </row>
    <row r="3758" spans="1:38" x14ac:dyDescent="0.25">
      <c r="A3758" t="s">
        <v>393</v>
      </c>
      <c r="B3758" s="17" t="s">
        <v>346</v>
      </c>
      <c r="C3758" t="s">
        <v>347</v>
      </c>
      <c r="D3758" t="s">
        <v>394</v>
      </c>
      <c r="E3758" t="s">
        <v>290</v>
      </c>
      <c r="F3758" t="s">
        <v>61</v>
      </c>
      <c r="G3758" t="s">
        <v>59</v>
      </c>
      <c r="H3758" t="s">
        <v>232</v>
      </c>
      <c r="J3758">
        <v>18.699670833200003</v>
      </c>
      <c r="K3758">
        <v>1.6146244131290002E-3</v>
      </c>
      <c r="L3758">
        <v>3.3117179699269999E-3</v>
      </c>
      <c r="M3758">
        <v>2.931463653999E-4</v>
      </c>
      <c r="N3758">
        <v>2.84351974437903E-4</v>
      </c>
      <c r="O3758">
        <v>6.6257089837230002E-6</v>
      </c>
      <c r="P3758">
        <v>3.7424363138544329E-4</v>
      </c>
      <c r="X3758" t="s">
        <v>346</v>
      </c>
      <c r="Y3758" t="s">
        <v>347</v>
      </c>
      <c r="Z3758" t="s">
        <v>394</v>
      </c>
      <c r="AA3758" t="s">
        <v>290</v>
      </c>
      <c r="AB3758" t="s">
        <v>61</v>
      </c>
      <c r="AC3758" t="s">
        <v>59</v>
      </c>
      <c r="AD3758" t="s">
        <v>232</v>
      </c>
      <c r="AF3758">
        <v>18.699670833200003</v>
      </c>
      <c r="AG3758">
        <v>0.50929872169300006</v>
      </c>
      <c r="AH3758">
        <v>1.0446105868860001</v>
      </c>
      <c r="AI3758">
        <v>9.2466754849600014E-2</v>
      </c>
      <c r="AJ3758">
        <v>8.9692752204111992E-2</v>
      </c>
      <c r="AK3758">
        <v>2.0899381202579997E-3</v>
      </c>
      <c r="AL3758">
        <v>0.11804714417386308</v>
      </c>
    </row>
    <row r="3759" spans="1:38" x14ac:dyDescent="0.25">
      <c r="A3759" t="s">
        <v>393</v>
      </c>
      <c r="B3759" s="17" t="s">
        <v>346</v>
      </c>
      <c r="C3759" t="s">
        <v>347</v>
      </c>
      <c r="D3759" t="s">
        <v>394</v>
      </c>
      <c r="E3759" t="s">
        <v>291</v>
      </c>
      <c r="F3759" t="s">
        <v>63</v>
      </c>
      <c r="G3759" t="s">
        <v>59</v>
      </c>
      <c r="H3759" t="s">
        <v>232</v>
      </c>
      <c r="J3759">
        <v>16.158572172</v>
      </c>
      <c r="K3759">
        <v>3.55803754344E-3</v>
      </c>
      <c r="L3759">
        <v>7.6025205953999999E-3</v>
      </c>
      <c r="M3759">
        <v>6.1171267289000016E-4</v>
      </c>
      <c r="N3759">
        <v>5.9336129270330011E-4</v>
      </c>
      <c r="O3759">
        <v>1.8353370613499998E-5</v>
      </c>
      <c r="P3759">
        <v>6.8020686061681863E-4</v>
      </c>
      <c r="X3759" t="s">
        <v>346</v>
      </c>
      <c r="Y3759" t="s">
        <v>347</v>
      </c>
      <c r="Z3759" t="s">
        <v>394</v>
      </c>
      <c r="AA3759" t="s">
        <v>291</v>
      </c>
      <c r="AB3759" t="s">
        <v>63</v>
      </c>
      <c r="AC3759" t="s">
        <v>59</v>
      </c>
      <c r="AD3759" t="s">
        <v>232</v>
      </c>
      <c r="AF3759">
        <v>16.158572172</v>
      </c>
      <c r="AG3759">
        <v>1.1223066668099999</v>
      </c>
      <c r="AH3759">
        <v>2.3980521054999997</v>
      </c>
      <c r="AI3759">
        <v>0.192951663099</v>
      </c>
      <c r="AJ3759">
        <v>0.18716311320603002</v>
      </c>
      <c r="AK3759">
        <v>5.7891776022999993E-3</v>
      </c>
      <c r="AL3759">
        <v>0.214556683631589</v>
      </c>
    </row>
    <row r="3760" spans="1:38" x14ac:dyDescent="0.25">
      <c r="A3760" t="s">
        <v>393</v>
      </c>
      <c r="B3760" s="17" t="s">
        <v>346</v>
      </c>
      <c r="C3760" t="s">
        <v>347</v>
      </c>
      <c r="D3760" t="s">
        <v>394</v>
      </c>
      <c r="E3760" t="s">
        <v>292</v>
      </c>
      <c r="F3760" t="s">
        <v>227</v>
      </c>
      <c r="G3760" t="s">
        <v>59</v>
      </c>
      <c r="H3760" t="s">
        <v>232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X3760" t="s">
        <v>346</v>
      </c>
      <c r="Y3760" t="s">
        <v>347</v>
      </c>
      <c r="Z3760" t="s">
        <v>394</v>
      </c>
      <c r="AA3760" t="s">
        <v>292</v>
      </c>
      <c r="AB3760" t="s">
        <v>227</v>
      </c>
      <c r="AC3760" t="s">
        <v>59</v>
      </c>
      <c r="AD3760" t="s">
        <v>232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</row>
    <row r="3761" spans="1:39" x14ac:dyDescent="0.25">
      <c r="A3761" t="s">
        <v>393</v>
      </c>
      <c r="B3761" s="17" t="s">
        <v>346</v>
      </c>
      <c r="C3761" t="s">
        <v>347</v>
      </c>
      <c r="D3761" t="s">
        <v>394</v>
      </c>
      <c r="E3761" t="s">
        <v>293</v>
      </c>
      <c r="F3761" t="s">
        <v>169</v>
      </c>
      <c r="G3761" t="s">
        <v>59</v>
      </c>
      <c r="H3761" t="s">
        <v>232</v>
      </c>
      <c r="J3761">
        <v>33.196407412200003</v>
      </c>
      <c r="K3761">
        <v>5.0822857690000006E-3</v>
      </c>
      <c r="L3761">
        <v>4.2224269995999996E-3</v>
      </c>
      <c r="M3761">
        <v>7.5714784220999999E-4</v>
      </c>
      <c r="N3761">
        <v>7.3443340694370003E-4</v>
      </c>
      <c r="O3761">
        <v>9.3444531507000005E-6</v>
      </c>
      <c r="P3761">
        <v>1.1896442574107131E-3</v>
      </c>
      <c r="X3761" t="s">
        <v>346</v>
      </c>
      <c r="Y3761" t="s">
        <v>347</v>
      </c>
      <c r="Z3761" t="s">
        <v>394</v>
      </c>
      <c r="AA3761" t="s">
        <v>293</v>
      </c>
      <c r="AB3761" t="s">
        <v>169</v>
      </c>
      <c r="AC3761" t="s">
        <v>59</v>
      </c>
      <c r="AD3761" t="s">
        <v>232</v>
      </c>
      <c r="AF3761">
        <v>33.196407412200003</v>
      </c>
      <c r="AG3761">
        <v>1.6030981313000001</v>
      </c>
      <c r="AH3761">
        <v>1.3318742186999999</v>
      </c>
      <c r="AI3761">
        <v>0.23882607394000002</v>
      </c>
      <c r="AJ3761">
        <v>0.2316612917218</v>
      </c>
      <c r="AK3761">
        <v>2.9475076196000005E-3</v>
      </c>
      <c r="AL3761">
        <v>0.37524782220020547</v>
      </c>
    </row>
    <row r="3762" spans="1:39" x14ac:dyDescent="0.25">
      <c r="A3762" t="s">
        <v>393</v>
      </c>
      <c r="B3762" s="17" t="s">
        <v>346</v>
      </c>
      <c r="C3762" t="s">
        <v>347</v>
      </c>
      <c r="D3762" t="s">
        <v>394</v>
      </c>
      <c r="E3762" t="s">
        <v>294</v>
      </c>
      <c r="F3762" t="s">
        <v>171</v>
      </c>
      <c r="G3762" t="s">
        <v>59</v>
      </c>
      <c r="H3762" t="s">
        <v>232</v>
      </c>
      <c r="J3762">
        <v>7.2275137379999999</v>
      </c>
      <c r="K3762">
        <v>2.0023936298999999E-4</v>
      </c>
      <c r="L3762">
        <v>4.6617021021000009E-4</v>
      </c>
      <c r="M3762">
        <v>3.2927315899999998E-5</v>
      </c>
      <c r="N3762">
        <v>3.1939496422999997E-5</v>
      </c>
      <c r="O3762">
        <v>8.9479952669999996E-7</v>
      </c>
      <c r="P3762">
        <v>5.5464901303488287E-5</v>
      </c>
      <c r="X3762" t="s">
        <v>346</v>
      </c>
      <c r="Y3762" t="s">
        <v>347</v>
      </c>
      <c r="Z3762" t="s">
        <v>394</v>
      </c>
      <c r="AA3762" t="s">
        <v>294</v>
      </c>
      <c r="AB3762" t="s">
        <v>171</v>
      </c>
      <c r="AC3762" t="s">
        <v>59</v>
      </c>
      <c r="AD3762" t="s">
        <v>232</v>
      </c>
      <c r="AF3762">
        <v>7.2275137379999999</v>
      </c>
      <c r="AG3762">
        <v>6.3161218500000005E-2</v>
      </c>
      <c r="AH3762">
        <v>0.14704338706999998</v>
      </c>
      <c r="AI3762">
        <v>1.0386216667999998E-2</v>
      </c>
      <c r="AJ3762">
        <v>1.0074630167959999E-2</v>
      </c>
      <c r="AK3762">
        <v>2.8224534425000001E-4</v>
      </c>
      <c r="AL3762">
        <v>1.7495214112156949E-2</v>
      </c>
    </row>
    <row r="3763" spans="1:39" x14ac:dyDescent="0.25">
      <c r="A3763" t="s">
        <v>393</v>
      </c>
      <c r="B3763" s="17" t="s">
        <v>346</v>
      </c>
      <c r="C3763" t="s">
        <v>347</v>
      </c>
      <c r="D3763" t="s">
        <v>394</v>
      </c>
      <c r="E3763" t="s">
        <v>295</v>
      </c>
      <c r="F3763" t="s">
        <v>65</v>
      </c>
      <c r="G3763" t="s">
        <v>59</v>
      </c>
      <c r="H3763" t="s">
        <v>232</v>
      </c>
      <c r="J3763">
        <v>0.96268861510000003</v>
      </c>
      <c r="K3763">
        <v>1.5588183816999998E-4</v>
      </c>
      <c r="L3763">
        <v>3.3165968654000002E-4</v>
      </c>
      <c r="M3763">
        <v>2.7197918886000005E-5</v>
      </c>
      <c r="N3763">
        <v>2.6381981319420001E-5</v>
      </c>
      <c r="O3763">
        <v>7.9796970759999996E-7</v>
      </c>
      <c r="P3763">
        <v>3.0276025745821829E-5</v>
      </c>
      <c r="X3763" t="s">
        <v>346</v>
      </c>
      <c r="Y3763" t="s">
        <v>347</v>
      </c>
      <c r="Z3763" t="s">
        <v>394</v>
      </c>
      <c r="AA3763" t="s">
        <v>295</v>
      </c>
      <c r="AB3763" t="s">
        <v>65</v>
      </c>
      <c r="AC3763" t="s">
        <v>59</v>
      </c>
      <c r="AD3763" t="s">
        <v>232</v>
      </c>
      <c r="AF3763">
        <v>0.96268861510000003</v>
      </c>
      <c r="AG3763">
        <v>4.9169589149999998E-2</v>
      </c>
      <c r="AH3763">
        <v>0.10461493581</v>
      </c>
      <c r="AI3763">
        <v>8.5790003120000003E-3</v>
      </c>
      <c r="AJ3763">
        <v>8.3216303026400016E-3</v>
      </c>
      <c r="AK3763">
        <v>2.5170245524000002E-4</v>
      </c>
      <c r="AL3763">
        <v>9.5499234110638792E-3</v>
      </c>
    </row>
    <row r="3764" spans="1:39" x14ac:dyDescent="0.25">
      <c r="A3764" t="s">
        <v>393</v>
      </c>
      <c r="B3764" s="17" t="s">
        <v>346</v>
      </c>
      <c r="C3764" t="s">
        <v>347</v>
      </c>
      <c r="D3764" t="s">
        <v>394</v>
      </c>
      <c r="E3764" t="s">
        <v>296</v>
      </c>
      <c r="F3764" t="s">
        <v>174</v>
      </c>
      <c r="G3764" t="s">
        <v>68</v>
      </c>
      <c r="H3764" t="s">
        <v>232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X3764" t="s">
        <v>346</v>
      </c>
      <c r="Y3764" t="s">
        <v>347</v>
      </c>
      <c r="Z3764" t="s">
        <v>394</v>
      </c>
      <c r="AA3764" t="s">
        <v>296</v>
      </c>
      <c r="AB3764" t="s">
        <v>174</v>
      </c>
      <c r="AC3764" t="s">
        <v>68</v>
      </c>
      <c r="AD3764" t="s">
        <v>232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</row>
    <row r="3765" spans="1:39" x14ac:dyDescent="0.25">
      <c r="A3765" t="s">
        <v>393</v>
      </c>
      <c r="B3765" s="17" t="s">
        <v>346</v>
      </c>
      <c r="C3765" t="s">
        <v>347</v>
      </c>
      <c r="D3765" t="s">
        <v>394</v>
      </c>
      <c r="E3765" t="s">
        <v>297</v>
      </c>
      <c r="F3765" t="s">
        <v>176</v>
      </c>
      <c r="G3765" t="s">
        <v>68</v>
      </c>
      <c r="H3765" t="s">
        <v>232</v>
      </c>
      <c r="J3765">
        <v>4.1383274742000005</v>
      </c>
      <c r="K3765">
        <v>2.93227884921E-3</v>
      </c>
      <c r="L3765">
        <v>6.8245609302999997E-3</v>
      </c>
      <c r="M3765">
        <v>5.5419011742999995E-4</v>
      </c>
      <c r="N3765">
        <v>5.3756441390709992E-4</v>
      </c>
      <c r="O3765">
        <v>2.26591947568E-5</v>
      </c>
      <c r="P3765">
        <v>5.2589661825355098E-4</v>
      </c>
      <c r="X3765" t="s">
        <v>346</v>
      </c>
      <c r="Y3765" t="s">
        <v>347</v>
      </c>
      <c r="Z3765" t="s">
        <v>394</v>
      </c>
      <c r="AA3765" t="s">
        <v>297</v>
      </c>
      <c r="AB3765" t="s">
        <v>176</v>
      </c>
      <c r="AC3765" t="s">
        <v>68</v>
      </c>
      <c r="AD3765" t="s">
        <v>232</v>
      </c>
      <c r="AF3765">
        <v>4.1383274742000005</v>
      </c>
      <c r="AG3765">
        <v>0.92492459613999989</v>
      </c>
      <c r="AH3765">
        <v>2.15266170616</v>
      </c>
      <c r="AI3765">
        <v>0.17480740126300001</v>
      </c>
      <c r="AJ3765">
        <v>0.16956317922510999</v>
      </c>
      <c r="AK3765">
        <v>7.1473583878999989E-3</v>
      </c>
      <c r="AL3765">
        <v>0.16588282517007319</v>
      </c>
    </row>
    <row r="3766" spans="1:39" x14ac:dyDescent="0.25">
      <c r="A3766" t="s">
        <v>393</v>
      </c>
      <c r="B3766" s="17" t="s">
        <v>346</v>
      </c>
      <c r="C3766" t="s">
        <v>347</v>
      </c>
      <c r="D3766" t="s">
        <v>394</v>
      </c>
      <c r="E3766" t="s">
        <v>299</v>
      </c>
      <c r="F3766" t="s">
        <v>298</v>
      </c>
      <c r="G3766" t="s">
        <v>19</v>
      </c>
      <c r="H3766" t="s">
        <v>232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X3766" t="s">
        <v>346</v>
      </c>
      <c r="Y3766" t="s">
        <v>347</v>
      </c>
      <c r="Z3766" t="s">
        <v>394</v>
      </c>
      <c r="AA3766" t="s">
        <v>299</v>
      </c>
      <c r="AB3766" t="s">
        <v>298</v>
      </c>
      <c r="AC3766" t="s">
        <v>19</v>
      </c>
      <c r="AD3766" t="s">
        <v>232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</row>
    <row r="3767" spans="1:39" x14ac:dyDescent="0.25">
      <c r="A3767" t="s">
        <v>393</v>
      </c>
      <c r="B3767" s="17" t="s">
        <v>346</v>
      </c>
      <c r="C3767" t="s">
        <v>347</v>
      </c>
      <c r="D3767" t="s">
        <v>394</v>
      </c>
      <c r="E3767" t="s">
        <v>300</v>
      </c>
      <c r="F3767" t="s">
        <v>178</v>
      </c>
      <c r="G3767" t="s">
        <v>32</v>
      </c>
      <c r="H3767" t="s">
        <v>232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X3767" t="s">
        <v>346</v>
      </c>
      <c r="Y3767" t="s">
        <v>347</v>
      </c>
      <c r="Z3767" t="s">
        <v>394</v>
      </c>
      <c r="AA3767" t="s">
        <v>300</v>
      </c>
      <c r="AB3767" t="s">
        <v>178</v>
      </c>
      <c r="AC3767" t="s">
        <v>32</v>
      </c>
      <c r="AD3767" t="s">
        <v>232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</row>
    <row r="3768" spans="1:39" x14ac:dyDescent="0.25">
      <c r="A3768" t="s">
        <v>393</v>
      </c>
      <c r="B3768" s="17" t="s">
        <v>346</v>
      </c>
      <c r="C3768" t="s">
        <v>347</v>
      </c>
      <c r="D3768" t="s">
        <v>394</v>
      </c>
      <c r="E3768" t="s">
        <v>303</v>
      </c>
      <c r="F3768" t="s">
        <v>301</v>
      </c>
      <c r="G3768" t="s">
        <v>302</v>
      </c>
      <c r="H3768" t="s">
        <v>10</v>
      </c>
      <c r="J3768">
        <v>3115.8579739999996</v>
      </c>
      <c r="K3768">
        <v>0.69463997166000002</v>
      </c>
      <c r="L3768">
        <v>2.8519030709000002E-2</v>
      </c>
      <c r="M3768">
        <v>5.7461651767999992E-3</v>
      </c>
      <c r="N3768">
        <v>5.2864719626559992E-3</v>
      </c>
      <c r="O3768">
        <v>1.1949621763599998E-4</v>
      </c>
      <c r="P3768">
        <v>0.41714033349663998</v>
      </c>
      <c r="X3768" t="s">
        <v>346</v>
      </c>
      <c r="Y3768" t="s">
        <v>347</v>
      </c>
      <c r="Z3768" t="s">
        <v>394</v>
      </c>
      <c r="AA3768" t="s">
        <v>303</v>
      </c>
      <c r="AB3768" t="s">
        <v>301</v>
      </c>
      <c r="AC3768" t="s">
        <v>302</v>
      </c>
      <c r="AD3768" t="s">
        <v>10</v>
      </c>
      <c r="AF3768">
        <v>3115.8579739999996</v>
      </c>
      <c r="AG3768">
        <v>266.67913031000001</v>
      </c>
      <c r="AH3768">
        <v>10.948736319999998</v>
      </c>
      <c r="AI3768">
        <v>2.2060099686000001</v>
      </c>
      <c r="AJ3768">
        <v>2.0295291711120003</v>
      </c>
      <c r="AK3768">
        <v>4.802268329E-2</v>
      </c>
      <c r="AL3768">
        <v>138.93120844625003</v>
      </c>
    </row>
    <row r="3769" spans="1:39" x14ac:dyDescent="0.25">
      <c r="A3769" t="s">
        <v>393</v>
      </c>
      <c r="B3769" s="17" t="s">
        <v>346</v>
      </c>
      <c r="C3769" t="s">
        <v>347</v>
      </c>
      <c r="D3769" t="s">
        <v>394</v>
      </c>
      <c r="E3769" t="s">
        <v>305</v>
      </c>
      <c r="F3769" t="s">
        <v>304</v>
      </c>
      <c r="G3769" t="s">
        <v>302</v>
      </c>
      <c r="H3769" t="s">
        <v>10</v>
      </c>
      <c r="J3769">
        <v>929.83190859000001</v>
      </c>
      <c r="K3769">
        <v>0.68096876166300013</v>
      </c>
      <c r="L3769">
        <v>2.5330596084680003E-2</v>
      </c>
      <c r="M3769">
        <v>3.719569904756E-3</v>
      </c>
      <c r="N3769">
        <v>3.4220043123755206E-3</v>
      </c>
      <c r="O3769">
        <v>1.1232572911649998E-4</v>
      </c>
      <c r="P3769">
        <v>0.2169538745463632</v>
      </c>
      <c r="X3769" t="s">
        <v>346</v>
      </c>
      <c r="Y3769" t="s">
        <v>347</v>
      </c>
      <c r="Z3769" t="s">
        <v>394</v>
      </c>
      <c r="AA3769" t="s">
        <v>305</v>
      </c>
      <c r="AB3769" t="s">
        <v>304</v>
      </c>
      <c r="AC3769" t="s">
        <v>302</v>
      </c>
      <c r="AD3769" t="s">
        <v>10</v>
      </c>
      <c r="AF3769">
        <v>929.83190859000001</v>
      </c>
      <c r="AG3769">
        <v>261.43062650159999</v>
      </c>
      <c r="AH3769">
        <v>9.7246653019339995</v>
      </c>
      <c r="AI3769">
        <v>1.4279794788110001</v>
      </c>
      <c r="AJ3769">
        <v>1.31374112050612</v>
      </c>
      <c r="AK3769">
        <v>4.5141030692189991E-2</v>
      </c>
      <c r="AL3769">
        <v>80.055271412262286</v>
      </c>
    </row>
    <row r="3770" spans="1:39" x14ac:dyDescent="0.25">
      <c r="A3770" t="s">
        <v>393</v>
      </c>
      <c r="B3770" s="17" t="s">
        <v>346</v>
      </c>
      <c r="C3770" t="s">
        <v>347</v>
      </c>
      <c r="D3770" t="s">
        <v>394</v>
      </c>
      <c r="E3770" t="s">
        <v>307</v>
      </c>
      <c r="F3770" t="s">
        <v>306</v>
      </c>
      <c r="G3770" t="s">
        <v>302</v>
      </c>
      <c r="H3770" t="s">
        <v>70</v>
      </c>
      <c r="J3770">
        <v>480.93149474999996</v>
      </c>
      <c r="K3770">
        <v>0.26457502401639998</v>
      </c>
      <c r="L3770">
        <v>1.753192873629E-2</v>
      </c>
      <c r="M3770">
        <v>1.50560983168E-4</v>
      </c>
      <c r="N3770">
        <v>1.3851610451456002E-4</v>
      </c>
      <c r="O3770">
        <v>4.4178379481900001E-5</v>
      </c>
      <c r="P3770">
        <v>2.740445708341074E-2</v>
      </c>
      <c r="X3770" t="s">
        <v>346</v>
      </c>
      <c r="Y3770" t="s">
        <v>347</v>
      </c>
      <c r="Z3770" t="s">
        <v>394</v>
      </c>
      <c r="AA3770" t="s">
        <v>307</v>
      </c>
      <c r="AB3770" t="s">
        <v>306</v>
      </c>
      <c r="AC3770" t="s">
        <v>302</v>
      </c>
      <c r="AD3770" t="s">
        <v>70</v>
      </c>
      <c r="AF3770">
        <v>480.93149474999996</v>
      </c>
      <c r="AG3770">
        <v>97.9258321282</v>
      </c>
      <c r="AH3770">
        <v>8.0530293817000018</v>
      </c>
      <c r="AI3770">
        <v>5.7801842698200004E-2</v>
      </c>
      <c r="AJ3770">
        <v>5.3177695282343999E-2</v>
      </c>
      <c r="AK3770">
        <v>1.7754235905659999E-2</v>
      </c>
      <c r="AL3770">
        <v>7.8776432130217291</v>
      </c>
    </row>
    <row r="3771" spans="1:39" x14ac:dyDescent="0.25">
      <c r="A3771" t="s">
        <v>393</v>
      </c>
      <c r="B3771" s="17" t="s">
        <v>346</v>
      </c>
      <c r="C3771" t="s">
        <v>347</v>
      </c>
      <c r="D3771" t="s">
        <v>394</v>
      </c>
      <c r="E3771" t="s">
        <v>308</v>
      </c>
      <c r="F3771" t="s">
        <v>306</v>
      </c>
      <c r="G3771" t="s">
        <v>302</v>
      </c>
      <c r="H3771" t="s">
        <v>232</v>
      </c>
      <c r="J3771">
        <v>900.36811257999989</v>
      </c>
      <c r="K3771">
        <v>1.9591803699000002E-2</v>
      </c>
      <c r="L3771">
        <v>0.11028029475099997</v>
      </c>
      <c r="M3771">
        <v>2.3895673510999989E-3</v>
      </c>
      <c r="N3771">
        <v>2.317880330567E-3</v>
      </c>
      <c r="O3771">
        <v>1.55159322423E-3</v>
      </c>
      <c r="P3771">
        <v>4.5452888062264786E-3</v>
      </c>
      <c r="X3771" t="s">
        <v>346</v>
      </c>
      <c r="Y3771" t="s">
        <v>347</v>
      </c>
      <c r="Z3771" t="s">
        <v>394</v>
      </c>
      <c r="AA3771" t="s">
        <v>308</v>
      </c>
      <c r="AB3771" t="s">
        <v>306</v>
      </c>
      <c r="AC3771" t="s">
        <v>302</v>
      </c>
      <c r="AD3771" t="s">
        <v>232</v>
      </c>
      <c r="AF3771">
        <v>900.36811257999989</v>
      </c>
      <c r="AG3771">
        <v>7.521486694</v>
      </c>
      <c r="AH3771">
        <v>42.337693501999993</v>
      </c>
      <c r="AI3771">
        <v>0.91737849040000008</v>
      </c>
      <c r="AJ3771">
        <v>0.88985713568800018</v>
      </c>
      <c r="AK3771">
        <v>0.59567181609999997</v>
      </c>
      <c r="AL3771">
        <v>1.7449810334068321</v>
      </c>
    </row>
    <row r="3772" spans="1:39" x14ac:dyDescent="0.25">
      <c r="A3772" t="s">
        <v>393</v>
      </c>
      <c r="B3772" s="17" t="s">
        <v>346</v>
      </c>
      <c r="C3772" t="s">
        <v>347</v>
      </c>
      <c r="D3772" t="s">
        <v>394</v>
      </c>
      <c r="E3772" t="s">
        <v>310</v>
      </c>
      <c r="F3772" t="s">
        <v>309</v>
      </c>
      <c r="G3772" t="s">
        <v>302</v>
      </c>
      <c r="H3772" t="s">
        <v>232</v>
      </c>
      <c r="J3772">
        <v>3.6242964</v>
      </c>
      <c r="K3772">
        <v>5.5223292000000002E-5</v>
      </c>
      <c r="L3772">
        <v>9.0891706000000006E-5</v>
      </c>
      <c r="M3772">
        <v>9.6502944999999997E-6</v>
      </c>
      <c r="N3772">
        <v>9.3607856649999994E-6</v>
      </c>
      <c r="O3772">
        <v>1.4965127000000001E-6</v>
      </c>
      <c r="P3772">
        <v>1.8154289462399995E-5</v>
      </c>
      <c r="X3772" t="s">
        <v>346</v>
      </c>
      <c r="Y3772" t="s">
        <v>347</v>
      </c>
      <c r="Z3772" t="s">
        <v>394</v>
      </c>
      <c r="AA3772" t="s">
        <v>310</v>
      </c>
      <c r="AB3772" t="s">
        <v>309</v>
      </c>
      <c r="AC3772" t="s">
        <v>302</v>
      </c>
      <c r="AD3772" t="s">
        <v>232</v>
      </c>
      <c r="AF3772">
        <v>3.6242964</v>
      </c>
      <c r="AG3772">
        <v>2.1200766999999999E-2</v>
      </c>
      <c r="AH3772">
        <v>3.4894221000000003E-2</v>
      </c>
      <c r="AI3772">
        <v>3.7048429000000002E-3</v>
      </c>
      <c r="AJ3772">
        <v>3.593697613E-3</v>
      </c>
      <c r="AK3772">
        <v>5.7452597000000002E-4</v>
      </c>
      <c r="AL3772">
        <v>6.9696111104099994E-3</v>
      </c>
    </row>
    <row r="3773" spans="1:39" x14ac:dyDescent="0.25">
      <c r="A3773" t="s">
        <v>393</v>
      </c>
      <c r="B3773" s="17" t="s">
        <v>346</v>
      </c>
      <c r="C3773" t="s">
        <v>347</v>
      </c>
      <c r="D3773" t="s">
        <v>394</v>
      </c>
      <c r="E3773" t="s">
        <v>313</v>
      </c>
      <c r="F3773" t="s">
        <v>311</v>
      </c>
      <c r="G3773" t="s">
        <v>312</v>
      </c>
      <c r="H3773" t="s">
        <v>232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X3773" t="s">
        <v>346</v>
      </c>
      <c r="Y3773" t="s">
        <v>347</v>
      </c>
      <c r="Z3773" t="s">
        <v>394</v>
      </c>
      <c r="AA3773" t="s">
        <v>313</v>
      </c>
      <c r="AB3773" t="s">
        <v>311</v>
      </c>
      <c r="AC3773" t="s">
        <v>312</v>
      </c>
      <c r="AD3773" t="s">
        <v>232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</row>
    <row r="3774" spans="1:39" x14ac:dyDescent="0.25">
      <c r="A3774" t="s">
        <v>393</v>
      </c>
      <c r="B3774" s="17" t="s">
        <v>346</v>
      </c>
      <c r="C3774" t="s">
        <v>347</v>
      </c>
      <c r="D3774" t="s">
        <v>394</v>
      </c>
      <c r="E3774" t="s">
        <v>314</v>
      </c>
      <c r="F3774" t="s">
        <v>311</v>
      </c>
      <c r="G3774" t="s">
        <v>312</v>
      </c>
      <c r="H3774" t="s">
        <v>70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X3774" t="s">
        <v>346</v>
      </c>
      <c r="Y3774" t="s">
        <v>347</v>
      </c>
      <c r="Z3774" t="s">
        <v>394</v>
      </c>
      <c r="AA3774" t="s">
        <v>314</v>
      </c>
      <c r="AB3774" t="s">
        <v>311</v>
      </c>
      <c r="AC3774" t="s">
        <v>312</v>
      </c>
      <c r="AD3774" t="s">
        <v>70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</row>
    <row r="3775" spans="1:39" x14ac:dyDescent="0.25">
      <c r="A3775" t="s">
        <v>393</v>
      </c>
      <c r="B3775" s="17" t="s">
        <v>346</v>
      </c>
      <c r="C3775" t="s">
        <v>347</v>
      </c>
      <c r="D3775" t="s">
        <v>394</v>
      </c>
      <c r="E3775" t="s">
        <v>315</v>
      </c>
      <c r="F3775" t="s">
        <v>311</v>
      </c>
      <c r="G3775" t="s">
        <v>312</v>
      </c>
      <c r="H3775" t="s">
        <v>181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X3775" t="s">
        <v>346</v>
      </c>
      <c r="Y3775" t="s">
        <v>347</v>
      </c>
      <c r="Z3775" t="s">
        <v>394</v>
      </c>
      <c r="AA3775" t="s">
        <v>315</v>
      </c>
      <c r="AB3775" t="s">
        <v>311</v>
      </c>
      <c r="AC3775" t="s">
        <v>312</v>
      </c>
      <c r="AD3775" t="s">
        <v>181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3158.432016621126</v>
      </c>
    </row>
    <row r="3776" spans="1:39" x14ac:dyDescent="0.25">
      <c r="A3776" t="s">
        <v>393</v>
      </c>
      <c r="B3776" s="17" t="s">
        <v>346</v>
      </c>
      <c r="C3776" t="s">
        <v>347</v>
      </c>
      <c r="D3776" t="s">
        <v>394</v>
      </c>
      <c r="E3776">
        <v>2275050011</v>
      </c>
      <c r="F3776" t="s">
        <v>407</v>
      </c>
      <c r="G3776" t="s">
        <v>408</v>
      </c>
      <c r="K3776">
        <v>0.5484433006943531</v>
      </c>
      <c r="L3776">
        <v>4.8268523511029206E-3</v>
      </c>
      <c r="M3776">
        <v>1.4564062152444581E-4</v>
      </c>
      <c r="N3776">
        <v>1.4055681429857208E-4</v>
      </c>
      <c r="O3776">
        <v>8.690941128459233E-4</v>
      </c>
      <c r="P3776">
        <v>8.4909424689441054E-3</v>
      </c>
      <c r="W3776" t="s">
        <v>393</v>
      </c>
      <c r="X3776" t="s">
        <v>346</v>
      </c>
      <c r="Y3776" t="s">
        <v>347</v>
      </c>
      <c r="Z3776" t="s">
        <v>394</v>
      </c>
      <c r="AA3776">
        <v>2275050011</v>
      </c>
      <c r="AB3776" t="s">
        <v>407</v>
      </c>
      <c r="AC3776" t="s">
        <v>408</v>
      </c>
      <c r="AG3776">
        <v>199.63336145274454</v>
      </c>
      <c r="AH3776">
        <v>1.7569742558014632</v>
      </c>
      <c r="AI3776">
        <v>5.3013186234898271E-2</v>
      </c>
      <c r="AJ3776">
        <v>5.1162680404680236E-2</v>
      </c>
      <c r="AK3776">
        <v>0.31635025707591607</v>
      </c>
      <c r="AL3776">
        <v>3.0907030586956545</v>
      </c>
    </row>
    <row r="3777" spans="1:38" x14ac:dyDescent="0.25">
      <c r="A3777" t="s">
        <v>393</v>
      </c>
      <c r="B3777" s="17" t="s">
        <v>346</v>
      </c>
      <c r="C3777" t="s">
        <v>347</v>
      </c>
      <c r="D3777" t="s">
        <v>394</v>
      </c>
      <c r="E3777" t="s">
        <v>409</v>
      </c>
      <c r="F3777" t="s">
        <v>407</v>
      </c>
      <c r="G3777" t="s">
        <v>410</v>
      </c>
      <c r="K3777">
        <v>5.3826412042120271E-3</v>
      </c>
      <c r="L3777">
        <v>5.1189580719449273E-4</v>
      </c>
      <c r="M3777">
        <v>0</v>
      </c>
      <c r="N3777">
        <v>0</v>
      </c>
      <c r="O3777">
        <v>1.7702864675734793E-4</v>
      </c>
      <c r="P3777">
        <v>5.7907713036977641E-3</v>
      </c>
      <c r="W3777" t="s">
        <v>393</v>
      </c>
      <c r="X3777" t="s">
        <v>346</v>
      </c>
      <c r="Y3777" t="s">
        <v>347</v>
      </c>
      <c r="Z3777" t="s">
        <v>394</v>
      </c>
      <c r="AA3777" t="s">
        <v>409</v>
      </c>
      <c r="AB3777" t="s">
        <v>407</v>
      </c>
      <c r="AC3777" t="s">
        <v>410</v>
      </c>
      <c r="AG3777">
        <v>1.9592813983331778</v>
      </c>
      <c r="AH3777">
        <v>0.18633007381879535</v>
      </c>
      <c r="AI3777">
        <v>0</v>
      </c>
      <c r="AJ3777">
        <v>0</v>
      </c>
      <c r="AK3777">
        <v>6.4438427419674649E-2</v>
      </c>
      <c r="AL3777">
        <v>2.1078407545459861</v>
      </c>
    </row>
    <row r="3778" spans="1:38" x14ac:dyDescent="0.25">
      <c r="A3778" t="s">
        <v>393</v>
      </c>
      <c r="B3778" s="17" t="s">
        <v>346</v>
      </c>
      <c r="C3778" t="s">
        <v>448</v>
      </c>
      <c r="D3778" t="s">
        <v>394</v>
      </c>
      <c r="E3778" t="s">
        <v>430</v>
      </c>
      <c r="F3778" t="s">
        <v>417</v>
      </c>
      <c r="G3778" t="s">
        <v>232</v>
      </c>
      <c r="H3778" t="s">
        <v>421</v>
      </c>
      <c r="K3778">
        <v>1.6297244052657783E-2</v>
      </c>
      <c r="L3778">
        <v>0.10964740028680214</v>
      </c>
      <c r="M3778">
        <v>4.4566062557219888E-3</v>
      </c>
      <c r="N3778">
        <v>4.3001399524728373E-3</v>
      </c>
      <c r="O3778">
        <v>3.7008150672486139E-3</v>
      </c>
      <c r="P3778">
        <v>4.4202276765699065E-3</v>
      </c>
      <c r="W3778" t="s">
        <v>393</v>
      </c>
      <c r="X3778" t="s">
        <v>346</v>
      </c>
      <c r="Y3778" t="s">
        <v>448</v>
      </c>
      <c r="Z3778" t="s">
        <v>394</v>
      </c>
      <c r="AA3778" t="s">
        <v>430</v>
      </c>
      <c r="AB3778" t="s">
        <v>417</v>
      </c>
      <c r="AC3778" t="s">
        <v>232</v>
      </c>
      <c r="AD3778" t="s">
        <v>421</v>
      </c>
      <c r="AG3778">
        <v>5.9321968351674332</v>
      </c>
      <c r="AH3778">
        <v>39.911653704395981</v>
      </c>
      <c r="AI3778">
        <v>1.622204677082804</v>
      </c>
      <c r="AJ3778">
        <v>1.5652509427001127</v>
      </c>
      <c r="AK3778">
        <v>1.3470966844784955</v>
      </c>
      <c r="AL3778">
        <v>1.6089628742714459</v>
      </c>
    </row>
    <row r="3779" spans="1:38" x14ac:dyDescent="0.25">
      <c r="A3779" t="s">
        <v>393</v>
      </c>
      <c r="B3779" s="17" t="s">
        <v>346</v>
      </c>
      <c r="C3779" t="s">
        <v>448</v>
      </c>
      <c r="D3779" t="s">
        <v>394</v>
      </c>
      <c r="E3779" t="s">
        <v>419</v>
      </c>
      <c r="F3779" t="s">
        <v>417</v>
      </c>
      <c r="G3779" t="s">
        <v>420</v>
      </c>
      <c r="H3779" t="s">
        <v>421</v>
      </c>
      <c r="K3779">
        <v>3.0399782874274077E-2</v>
      </c>
      <c r="L3779">
        <v>0.31133961552077899</v>
      </c>
      <c r="M3779">
        <v>1.4275670787329414E-2</v>
      </c>
      <c r="N3779">
        <v>1.312016575542414E-2</v>
      </c>
      <c r="O3779">
        <v>1.2976848346196763E-2</v>
      </c>
      <c r="P3779">
        <v>9.1743421694331057E-2</v>
      </c>
      <c r="W3779" t="s">
        <v>393</v>
      </c>
      <c r="X3779" t="s">
        <v>346</v>
      </c>
      <c r="Y3779" t="s">
        <v>448</v>
      </c>
      <c r="Z3779" t="s">
        <v>394</v>
      </c>
      <c r="AA3779" t="s">
        <v>419</v>
      </c>
      <c r="AB3779" t="s">
        <v>417</v>
      </c>
      <c r="AC3779" t="s">
        <v>420</v>
      </c>
      <c r="AD3779" t="s">
        <v>421</v>
      </c>
      <c r="AG3779">
        <v>11.065520966235765</v>
      </c>
      <c r="AH3779">
        <v>113.32762004956355</v>
      </c>
      <c r="AI3779">
        <v>5.1963441665879069</v>
      </c>
      <c r="AJ3779">
        <v>4.7757403349743868</v>
      </c>
      <c r="AK3779">
        <v>4.7235727980156215</v>
      </c>
      <c r="AL3779">
        <v>33.394605496736503</v>
      </c>
    </row>
    <row r="3780" spans="1:38" x14ac:dyDescent="0.25">
      <c r="A3780" t="s">
        <v>393</v>
      </c>
      <c r="B3780" s="17" t="s">
        <v>346</v>
      </c>
      <c r="C3780" t="s">
        <v>347</v>
      </c>
      <c r="D3780" t="s">
        <v>394</v>
      </c>
      <c r="E3780" t="s">
        <v>422</v>
      </c>
      <c r="F3780" t="s">
        <v>312</v>
      </c>
      <c r="G3780" t="s">
        <v>232</v>
      </c>
      <c r="H3780" t="s">
        <v>423</v>
      </c>
      <c r="I3780" t="s">
        <v>424</v>
      </c>
      <c r="K3780">
        <v>1.7719371209681009E-3</v>
      </c>
      <c r="L3780">
        <v>1.7996236384832276E-2</v>
      </c>
      <c r="M3780">
        <v>3.7602554667160761E-4</v>
      </c>
      <c r="N3780">
        <v>3.4594350293787904E-4</v>
      </c>
      <c r="O3780">
        <v>1.4597541506224581E-5</v>
      </c>
      <c r="P3780">
        <v>6.9969367064227873E-4</v>
      </c>
      <c r="W3780" t="s">
        <v>393</v>
      </c>
      <c r="X3780" t="s">
        <v>346</v>
      </c>
      <c r="Y3780" t="s">
        <v>347</v>
      </c>
      <c r="Z3780" t="s">
        <v>394</v>
      </c>
      <c r="AA3780" t="s">
        <v>422</v>
      </c>
      <c r="AB3780" t="s">
        <v>312</v>
      </c>
      <c r="AC3780" t="s">
        <v>232</v>
      </c>
      <c r="AD3780" t="s">
        <v>423</v>
      </c>
      <c r="AE3780" t="s">
        <v>424</v>
      </c>
      <c r="AG3780">
        <v>0.64498511203238873</v>
      </c>
      <c r="AH3780">
        <v>6.5506300440789484</v>
      </c>
      <c r="AI3780">
        <v>0.13687329898846518</v>
      </c>
      <c r="AJ3780">
        <v>0.12592343506938797</v>
      </c>
      <c r="AK3780">
        <v>5.3135051082657475E-3</v>
      </c>
      <c r="AL3780">
        <v>0.25468849611378946</v>
      </c>
    </row>
    <row r="3781" spans="1:38" x14ac:dyDescent="0.25">
      <c r="A3781" t="s">
        <v>393</v>
      </c>
      <c r="B3781" s="17" t="s">
        <v>348</v>
      </c>
      <c r="C3781" t="s">
        <v>449</v>
      </c>
      <c r="D3781" t="s">
        <v>427</v>
      </c>
      <c r="E3781" t="s">
        <v>11</v>
      </c>
      <c r="F3781" t="s">
        <v>8</v>
      </c>
      <c r="G3781" t="s">
        <v>9</v>
      </c>
      <c r="H3781" t="s">
        <v>10</v>
      </c>
      <c r="J3781">
        <v>630.04749000000004</v>
      </c>
      <c r="K3781">
        <v>0.16203577999999999</v>
      </c>
      <c r="L3781">
        <v>1.2492909E-3</v>
      </c>
      <c r="M3781">
        <v>6.9240187000000003E-3</v>
      </c>
      <c r="N3781">
        <v>6.3700972040000008E-3</v>
      </c>
      <c r="O3781">
        <v>1.8515164E-5</v>
      </c>
      <c r="P3781">
        <v>0.18890316604000001</v>
      </c>
      <c r="X3781" t="s">
        <v>348</v>
      </c>
      <c r="Y3781" t="s">
        <v>349</v>
      </c>
      <c r="Z3781" t="s">
        <v>427</v>
      </c>
      <c r="AA3781" t="s">
        <v>11</v>
      </c>
      <c r="AB3781" t="s">
        <v>8</v>
      </c>
      <c r="AC3781" t="s">
        <v>9</v>
      </c>
      <c r="AD3781" t="s">
        <v>10</v>
      </c>
      <c r="AF3781">
        <v>630.04749000000004</v>
      </c>
      <c r="AG3781">
        <v>46.587234000000002</v>
      </c>
      <c r="AH3781">
        <v>0.35918611</v>
      </c>
      <c r="AI3781">
        <v>1.9907385</v>
      </c>
      <c r="AJ3781">
        <v>1.83147942</v>
      </c>
      <c r="AK3781">
        <v>5.6498642000000002E-3</v>
      </c>
      <c r="AL3781">
        <v>53.936244524000003</v>
      </c>
    </row>
    <row r="3782" spans="1:38" x14ac:dyDescent="0.25">
      <c r="A3782" t="s">
        <v>393</v>
      </c>
      <c r="B3782" s="17" t="s">
        <v>348</v>
      </c>
      <c r="C3782" t="s">
        <v>449</v>
      </c>
      <c r="D3782" t="s">
        <v>427</v>
      </c>
      <c r="E3782" t="s">
        <v>13</v>
      </c>
      <c r="F3782" t="s">
        <v>12</v>
      </c>
      <c r="G3782" t="s">
        <v>9</v>
      </c>
      <c r="H3782" t="s">
        <v>10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X3782" t="s">
        <v>348</v>
      </c>
      <c r="Y3782" t="s">
        <v>349</v>
      </c>
      <c r="Z3782" t="s">
        <v>427</v>
      </c>
      <c r="AA3782" t="s">
        <v>13</v>
      </c>
      <c r="AB3782" t="s">
        <v>12</v>
      </c>
      <c r="AC3782" t="s">
        <v>9</v>
      </c>
      <c r="AD3782" t="s">
        <v>10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</row>
    <row r="3783" spans="1:38" x14ac:dyDescent="0.25">
      <c r="A3783" t="s">
        <v>393</v>
      </c>
      <c r="B3783" s="17" t="s">
        <v>348</v>
      </c>
      <c r="C3783" t="s">
        <v>449</v>
      </c>
      <c r="D3783" t="s">
        <v>427</v>
      </c>
      <c r="E3783" t="s">
        <v>15</v>
      </c>
      <c r="F3783" t="s">
        <v>14</v>
      </c>
      <c r="G3783" t="s">
        <v>9</v>
      </c>
      <c r="H3783" t="s">
        <v>10</v>
      </c>
      <c r="J3783">
        <v>894.81322999999998</v>
      </c>
      <c r="K3783">
        <v>0.23691659000000001</v>
      </c>
      <c r="L3783">
        <v>1.7711768E-3</v>
      </c>
      <c r="M3783">
        <v>7.8401128E-3</v>
      </c>
      <c r="N3783">
        <v>7.212903776E-3</v>
      </c>
      <c r="O3783">
        <v>1.9462956999999999E-5</v>
      </c>
      <c r="P3783">
        <v>0.21928409080999997</v>
      </c>
      <c r="X3783" t="s">
        <v>348</v>
      </c>
      <c r="Y3783" t="s">
        <v>349</v>
      </c>
      <c r="Z3783" t="s">
        <v>427</v>
      </c>
      <c r="AA3783" t="s">
        <v>15</v>
      </c>
      <c r="AB3783" t="s">
        <v>14</v>
      </c>
      <c r="AC3783" t="s">
        <v>9</v>
      </c>
      <c r="AD3783" t="s">
        <v>10</v>
      </c>
      <c r="AF3783">
        <v>894.81322999999998</v>
      </c>
      <c r="AG3783">
        <v>68.116355999999996</v>
      </c>
      <c r="AH3783">
        <v>0.50923454999999995</v>
      </c>
      <c r="AI3783">
        <v>2.2541267999999999</v>
      </c>
      <c r="AJ3783">
        <v>2.0737966559999998</v>
      </c>
      <c r="AK3783">
        <v>5.9390822000000001E-3</v>
      </c>
      <c r="AL3783">
        <v>62.590110177999996</v>
      </c>
    </row>
    <row r="3784" spans="1:38" x14ac:dyDescent="0.25">
      <c r="A3784" t="s">
        <v>393</v>
      </c>
      <c r="B3784" s="17" t="s">
        <v>348</v>
      </c>
      <c r="C3784" t="s">
        <v>449</v>
      </c>
      <c r="D3784" t="s">
        <v>427</v>
      </c>
      <c r="E3784" t="s">
        <v>17</v>
      </c>
      <c r="F3784" t="s">
        <v>16</v>
      </c>
      <c r="G3784" t="s">
        <v>9</v>
      </c>
      <c r="H3784" t="s">
        <v>10</v>
      </c>
      <c r="J3784">
        <v>247.05406117999999</v>
      </c>
      <c r="K3784">
        <v>8.4330472849999991E-2</v>
      </c>
      <c r="L3784">
        <v>1.2026252586300001E-3</v>
      </c>
      <c r="M3784">
        <v>3.8777323599999998E-5</v>
      </c>
      <c r="N3784">
        <v>3.5675137712E-5</v>
      </c>
      <c r="O3784">
        <v>6.8089776817999999E-6</v>
      </c>
      <c r="P3784">
        <v>4.7965641150629996E-3</v>
      </c>
      <c r="X3784" t="s">
        <v>348</v>
      </c>
      <c r="Y3784" t="s">
        <v>349</v>
      </c>
      <c r="Z3784" t="s">
        <v>427</v>
      </c>
      <c r="AA3784" t="s">
        <v>17</v>
      </c>
      <c r="AB3784" t="s">
        <v>16</v>
      </c>
      <c r="AC3784" t="s">
        <v>9</v>
      </c>
      <c r="AD3784" t="s">
        <v>10</v>
      </c>
      <c r="AF3784">
        <v>247.05406117999999</v>
      </c>
      <c r="AG3784">
        <v>24.246024701</v>
      </c>
      <c r="AH3784">
        <v>0.34576915799799995</v>
      </c>
      <c r="AI3784">
        <v>1.114894535E-2</v>
      </c>
      <c r="AJ3784">
        <v>1.0257029722000001E-2</v>
      </c>
      <c r="AK3784">
        <v>2.0777456330000003E-3</v>
      </c>
      <c r="AL3784">
        <v>1.2895748073036002</v>
      </c>
    </row>
    <row r="3785" spans="1:38" x14ac:dyDescent="0.25">
      <c r="A3785" t="s">
        <v>393</v>
      </c>
      <c r="B3785" s="17" t="s">
        <v>348</v>
      </c>
      <c r="C3785" t="s">
        <v>449</v>
      </c>
      <c r="D3785" t="s">
        <v>427</v>
      </c>
      <c r="E3785" t="s">
        <v>20</v>
      </c>
      <c r="F3785" t="s">
        <v>18</v>
      </c>
      <c r="G3785" t="s">
        <v>19</v>
      </c>
      <c r="H3785" t="s">
        <v>10</v>
      </c>
      <c r="J3785">
        <v>149.88498999999999</v>
      </c>
      <c r="K3785">
        <v>5.2580331000000001E-2</v>
      </c>
      <c r="L3785">
        <v>3.0238819000000001E-4</v>
      </c>
      <c r="M3785">
        <v>1.8803884999999999E-3</v>
      </c>
      <c r="N3785">
        <v>1.7299574200000001E-3</v>
      </c>
      <c r="O3785">
        <v>3.1634197E-6</v>
      </c>
      <c r="P3785">
        <v>1.2509771937999998E-2</v>
      </c>
      <c r="X3785" t="s">
        <v>348</v>
      </c>
      <c r="Y3785" t="s">
        <v>349</v>
      </c>
      <c r="Z3785" t="s">
        <v>427</v>
      </c>
      <c r="AA3785" t="s">
        <v>20</v>
      </c>
      <c r="AB3785" t="s">
        <v>18</v>
      </c>
      <c r="AC3785" t="s">
        <v>19</v>
      </c>
      <c r="AD3785" t="s">
        <v>10</v>
      </c>
      <c r="AF3785">
        <v>149.88498999999999</v>
      </c>
      <c r="AG3785">
        <v>14.131387999999999</v>
      </c>
      <c r="AH3785">
        <v>8.1269256999999998E-2</v>
      </c>
      <c r="AI3785">
        <v>0.50536954000000001</v>
      </c>
      <c r="AJ3785">
        <v>0.46493997680000004</v>
      </c>
      <c r="AK3785">
        <v>9.0234539999999995E-4</v>
      </c>
      <c r="AL3785">
        <v>3.3538762014999999</v>
      </c>
    </row>
    <row r="3786" spans="1:38" x14ac:dyDescent="0.25">
      <c r="A3786" t="s">
        <v>393</v>
      </c>
      <c r="B3786" s="17" t="s">
        <v>348</v>
      </c>
      <c r="C3786" t="s">
        <v>449</v>
      </c>
      <c r="D3786" t="s">
        <v>427</v>
      </c>
      <c r="E3786" t="s">
        <v>22</v>
      </c>
      <c r="F3786" t="s">
        <v>21</v>
      </c>
      <c r="G3786" t="s">
        <v>19</v>
      </c>
      <c r="H3786" t="s">
        <v>10</v>
      </c>
      <c r="J3786">
        <v>14.082919</v>
      </c>
      <c r="K3786">
        <v>1.9711495999999999E-3</v>
      </c>
      <c r="L3786">
        <v>2.0198154999999999E-5</v>
      </c>
      <c r="M3786">
        <v>6.6417006999999997E-5</v>
      </c>
      <c r="N3786">
        <v>6.110364644E-5</v>
      </c>
      <c r="O3786">
        <v>2.0600075000000001E-7</v>
      </c>
      <c r="P3786">
        <v>4.5157067690000007E-4</v>
      </c>
      <c r="X3786" t="s">
        <v>348</v>
      </c>
      <c r="Y3786" t="s">
        <v>349</v>
      </c>
      <c r="Z3786" t="s">
        <v>427</v>
      </c>
      <c r="AA3786" t="s">
        <v>22</v>
      </c>
      <c r="AB3786" t="s">
        <v>21</v>
      </c>
      <c r="AC3786" t="s">
        <v>19</v>
      </c>
      <c r="AD3786" t="s">
        <v>10</v>
      </c>
      <c r="AF3786">
        <v>14.082919</v>
      </c>
      <c r="AG3786">
        <v>0.52976226999999998</v>
      </c>
      <c r="AH3786">
        <v>5.4284166999999999E-3</v>
      </c>
      <c r="AI3786">
        <v>1.7850102999999999E-2</v>
      </c>
      <c r="AJ3786">
        <v>1.6422094759999999E-2</v>
      </c>
      <c r="AK3786">
        <v>5.8760396999999999E-5</v>
      </c>
      <c r="AL3786">
        <v>0.12088244117000001</v>
      </c>
    </row>
    <row r="3787" spans="1:38" x14ac:dyDescent="0.25">
      <c r="A3787" t="s">
        <v>393</v>
      </c>
      <c r="B3787" s="17" t="s">
        <v>348</v>
      </c>
      <c r="C3787" t="s">
        <v>449</v>
      </c>
      <c r="D3787" t="s">
        <v>427</v>
      </c>
      <c r="E3787" t="s">
        <v>24</v>
      </c>
      <c r="F3787" t="s">
        <v>23</v>
      </c>
      <c r="G3787" t="s">
        <v>19</v>
      </c>
      <c r="H3787" t="s">
        <v>10</v>
      </c>
      <c r="J3787">
        <v>13.489169</v>
      </c>
      <c r="K3787">
        <v>2.3783832E-3</v>
      </c>
      <c r="L3787">
        <v>2.4187413E-5</v>
      </c>
      <c r="M3787">
        <v>8.0069127000000003E-5</v>
      </c>
      <c r="N3787">
        <v>7.3663596840000005E-5</v>
      </c>
      <c r="O3787">
        <v>2.4623966999999998E-7</v>
      </c>
      <c r="P3787">
        <v>5.3752656529999982E-4</v>
      </c>
      <c r="X3787" t="s">
        <v>348</v>
      </c>
      <c r="Y3787" t="s">
        <v>349</v>
      </c>
      <c r="Z3787" t="s">
        <v>427</v>
      </c>
      <c r="AA3787" t="s">
        <v>24</v>
      </c>
      <c r="AB3787" t="s">
        <v>23</v>
      </c>
      <c r="AC3787" t="s">
        <v>19</v>
      </c>
      <c r="AD3787" t="s">
        <v>10</v>
      </c>
      <c r="AF3787">
        <v>13.489169</v>
      </c>
      <c r="AG3787">
        <v>0.63920957</v>
      </c>
      <c r="AH3787">
        <v>6.5005621999999997E-3</v>
      </c>
      <c r="AI3787">
        <v>2.1519223000000001E-2</v>
      </c>
      <c r="AJ3787">
        <v>1.9797685160000002E-2</v>
      </c>
      <c r="AK3787">
        <v>7.0238288999999998E-5</v>
      </c>
      <c r="AL3787">
        <v>0.14407510082000002</v>
      </c>
    </row>
    <row r="3788" spans="1:38" x14ac:dyDescent="0.25">
      <c r="A3788" t="s">
        <v>393</v>
      </c>
      <c r="B3788" s="17" t="s">
        <v>348</v>
      </c>
      <c r="C3788" t="s">
        <v>449</v>
      </c>
      <c r="D3788" t="s">
        <v>427</v>
      </c>
      <c r="E3788" t="s">
        <v>26</v>
      </c>
      <c r="F3788" t="s">
        <v>25</v>
      </c>
      <c r="G3788" t="s">
        <v>19</v>
      </c>
      <c r="H3788" t="s">
        <v>10</v>
      </c>
      <c r="J3788">
        <v>3.5185310999999997E-2</v>
      </c>
      <c r="K3788">
        <v>1.7223293999999998E-5</v>
      </c>
      <c r="L3788">
        <v>1.6883842999999999E-7</v>
      </c>
      <c r="M3788">
        <v>5.7947129999999999E-7</v>
      </c>
      <c r="N3788">
        <v>5.3311359600000001E-7</v>
      </c>
      <c r="O3788">
        <v>1.70211E-9</v>
      </c>
      <c r="P3788">
        <v>4.3899668173999991E-6</v>
      </c>
      <c r="X3788" t="s">
        <v>348</v>
      </c>
      <c r="Y3788" t="s">
        <v>349</v>
      </c>
      <c r="Z3788" t="s">
        <v>427</v>
      </c>
      <c r="AA3788" t="s">
        <v>26</v>
      </c>
      <c r="AB3788" t="s">
        <v>25</v>
      </c>
      <c r="AC3788" t="s">
        <v>19</v>
      </c>
      <c r="AD3788" t="s">
        <v>10</v>
      </c>
      <c r="AF3788">
        <v>3.5185310999999997E-2</v>
      </c>
      <c r="AG3788">
        <v>4.6288989999999997E-3</v>
      </c>
      <c r="AH3788">
        <v>4.5376683999999998E-5</v>
      </c>
      <c r="AI3788">
        <v>1.5573757999999999E-4</v>
      </c>
      <c r="AJ3788">
        <v>1.4327857360000001E-4</v>
      </c>
      <c r="AK3788">
        <v>4.8551613000000001E-7</v>
      </c>
      <c r="AL3788">
        <v>1.17938139182E-3</v>
      </c>
    </row>
    <row r="3789" spans="1:38" x14ac:dyDescent="0.25">
      <c r="A3789" t="s">
        <v>393</v>
      </c>
      <c r="B3789" s="17" t="s">
        <v>348</v>
      </c>
      <c r="C3789" t="s">
        <v>449</v>
      </c>
      <c r="D3789" t="s">
        <v>427</v>
      </c>
      <c r="E3789" t="s">
        <v>28</v>
      </c>
      <c r="F3789" t="s">
        <v>27</v>
      </c>
      <c r="G3789" t="s">
        <v>19</v>
      </c>
      <c r="H3789" t="s">
        <v>10</v>
      </c>
      <c r="J3789">
        <v>64.147214000000005</v>
      </c>
      <c r="K3789">
        <v>0.1369570581</v>
      </c>
      <c r="L3789">
        <v>7.9486901299999997E-4</v>
      </c>
      <c r="M3789">
        <v>4.9024625399999994E-3</v>
      </c>
      <c r="N3789">
        <v>4.5102655367999997E-3</v>
      </c>
      <c r="O3789">
        <v>8.1750910199999991E-6</v>
      </c>
      <c r="P3789">
        <v>3.1785449971199989E-2</v>
      </c>
      <c r="X3789" t="s">
        <v>348</v>
      </c>
      <c r="Y3789" t="s">
        <v>349</v>
      </c>
      <c r="Z3789" t="s">
        <v>427</v>
      </c>
      <c r="AA3789" t="s">
        <v>28</v>
      </c>
      <c r="AB3789" t="s">
        <v>27</v>
      </c>
      <c r="AC3789" t="s">
        <v>19</v>
      </c>
      <c r="AD3789" t="s">
        <v>10</v>
      </c>
      <c r="AF3789">
        <v>64.147214000000005</v>
      </c>
      <c r="AG3789">
        <v>36.808313600000005</v>
      </c>
      <c r="AH3789">
        <v>0.213627443</v>
      </c>
      <c r="AI3789">
        <v>1.3175761779999999</v>
      </c>
      <c r="AJ3789">
        <v>1.2121700837600002</v>
      </c>
      <c r="AK3789">
        <v>2.33189264E-3</v>
      </c>
      <c r="AL3789">
        <v>8.5436215311900039</v>
      </c>
    </row>
    <row r="3790" spans="1:38" x14ac:dyDescent="0.25">
      <c r="A3790" t="s">
        <v>393</v>
      </c>
      <c r="B3790" s="17" t="s">
        <v>348</v>
      </c>
      <c r="C3790" t="s">
        <v>449</v>
      </c>
      <c r="D3790" t="s">
        <v>427</v>
      </c>
      <c r="E3790" t="s">
        <v>30</v>
      </c>
      <c r="F3790" t="s">
        <v>29</v>
      </c>
      <c r="G3790" t="s">
        <v>19</v>
      </c>
      <c r="H3790" t="s">
        <v>10</v>
      </c>
      <c r="J3790">
        <v>1.3546342</v>
      </c>
      <c r="K3790">
        <v>4.8540357999999999E-4</v>
      </c>
      <c r="L3790">
        <v>4.758368E-6</v>
      </c>
      <c r="M3790">
        <v>1.6331223E-5</v>
      </c>
      <c r="N3790">
        <v>1.5024725160000001E-5</v>
      </c>
      <c r="O3790">
        <v>4.7970519999999999E-8</v>
      </c>
      <c r="P3790">
        <v>1.0936193944000001E-4</v>
      </c>
      <c r="X3790" t="s">
        <v>348</v>
      </c>
      <c r="Y3790" t="s">
        <v>349</v>
      </c>
      <c r="Z3790" t="s">
        <v>427</v>
      </c>
      <c r="AA3790" t="s">
        <v>30</v>
      </c>
      <c r="AB3790" t="s">
        <v>29</v>
      </c>
      <c r="AC3790" t="s">
        <v>19</v>
      </c>
      <c r="AD3790" t="s">
        <v>10</v>
      </c>
      <c r="AF3790">
        <v>1.3546342</v>
      </c>
      <c r="AG3790">
        <v>0.13045609999999999</v>
      </c>
      <c r="AH3790">
        <v>1.2788497999999999E-3</v>
      </c>
      <c r="AI3790">
        <v>4.3891473E-3</v>
      </c>
      <c r="AJ3790">
        <v>4.0380155160000004E-3</v>
      </c>
      <c r="AK3790">
        <v>1.3683285000000001E-5</v>
      </c>
      <c r="AL3790">
        <v>2.9323787566999999E-2</v>
      </c>
    </row>
    <row r="3791" spans="1:38" x14ac:dyDescent="0.25">
      <c r="A3791" t="s">
        <v>393</v>
      </c>
      <c r="B3791" s="17" t="s">
        <v>348</v>
      </c>
      <c r="C3791" t="s">
        <v>449</v>
      </c>
      <c r="D3791" t="s">
        <v>427</v>
      </c>
      <c r="E3791" t="s">
        <v>33</v>
      </c>
      <c r="F3791" t="s">
        <v>31</v>
      </c>
      <c r="G3791" t="s">
        <v>32</v>
      </c>
      <c r="H3791" t="s">
        <v>10</v>
      </c>
      <c r="J3791">
        <v>1.8880170999999999</v>
      </c>
      <c r="K3791">
        <v>7.3079806000000004E-4</v>
      </c>
      <c r="L3791">
        <v>7.1639478999999998E-6</v>
      </c>
      <c r="M3791">
        <v>2.4587429E-5</v>
      </c>
      <c r="N3791">
        <v>2.2620434680000002E-5</v>
      </c>
      <c r="O3791">
        <v>7.2221886999999997E-8</v>
      </c>
      <c r="P3791">
        <v>1.7729715825E-4</v>
      </c>
      <c r="X3791" t="s">
        <v>348</v>
      </c>
      <c r="Y3791" t="s">
        <v>349</v>
      </c>
      <c r="Z3791" t="s">
        <v>427</v>
      </c>
      <c r="AA3791" t="s">
        <v>33</v>
      </c>
      <c r="AB3791" t="s">
        <v>31</v>
      </c>
      <c r="AC3791" t="s">
        <v>32</v>
      </c>
      <c r="AD3791" t="s">
        <v>10</v>
      </c>
      <c r="AF3791">
        <v>1.8880170999999999</v>
      </c>
      <c r="AG3791">
        <v>0.23051459999999999</v>
      </c>
      <c r="AH3791">
        <v>2.2597143E-3</v>
      </c>
      <c r="AI3791">
        <v>7.7555775999999998E-3</v>
      </c>
      <c r="AJ3791">
        <v>7.1351313920000005E-3</v>
      </c>
      <c r="AK3791">
        <v>2.4178224000000001E-5</v>
      </c>
      <c r="AL3791">
        <v>5.5770245683999999E-2</v>
      </c>
    </row>
    <row r="3792" spans="1:38" x14ac:dyDescent="0.25">
      <c r="A3792" t="s">
        <v>393</v>
      </c>
      <c r="B3792" s="17" t="s">
        <v>348</v>
      </c>
      <c r="C3792" t="s">
        <v>449</v>
      </c>
      <c r="D3792" t="s">
        <v>427</v>
      </c>
      <c r="E3792" t="s">
        <v>35</v>
      </c>
      <c r="F3792" t="s">
        <v>34</v>
      </c>
      <c r="G3792" t="s">
        <v>32</v>
      </c>
      <c r="H3792" t="s">
        <v>10</v>
      </c>
      <c r="J3792">
        <v>8.9360058000000006E-2</v>
      </c>
      <c r="K3792">
        <v>5.8229136E-5</v>
      </c>
      <c r="L3792">
        <v>5.7081507999999997E-7</v>
      </c>
      <c r="M3792">
        <v>1.9590974999999998E-6</v>
      </c>
      <c r="N3792">
        <v>1.8023696999999999E-6</v>
      </c>
      <c r="O3792">
        <v>5.7545559E-9</v>
      </c>
      <c r="P3792">
        <v>1.3621663287E-5</v>
      </c>
      <c r="X3792" t="s">
        <v>348</v>
      </c>
      <c r="Y3792" t="s">
        <v>349</v>
      </c>
      <c r="Z3792" t="s">
        <v>427</v>
      </c>
      <c r="AA3792" t="s">
        <v>35</v>
      </c>
      <c r="AB3792" t="s">
        <v>34</v>
      </c>
      <c r="AC3792" t="s">
        <v>32</v>
      </c>
      <c r="AD3792" t="s">
        <v>10</v>
      </c>
      <c r="AF3792">
        <v>8.9360058000000006E-2</v>
      </c>
      <c r="AG3792">
        <v>1.8367135999999999E-2</v>
      </c>
      <c r="AH3792">
        <v>1.800514E-4</v>
      </c>
      <c r="AI3792">
        <v>6.1795540000000003E-4</v>
      </c>
      <c r="AJ3792">
        <v>5.685189680000001E-4</v>
      </c>
      <c r="AK3792">
        <v>1.9264925999999999E-6</v>
      </c>
      <c r="AL3792">
        <v>4.2879307542000008E-3</v>
      </c>
    </row>
    <row r="3793" spans="1:38" x14ac:dyDescent="0.25">
      <c r="A3793" t="s">
        <v>393</v>
      </c>
      <c r="B3793" s="17" t="s">
        <v>348</v>
      </c>
      <c r="C3793" t="s">
        <v>449</v>
      </c>
      <c r="D3793" t="s">
        <v>427</v>
      </c>
      <c r="E3793" t="s">
        <v>38</v>
      </c>
      <c r="F3793" t="s">
        <v>36</v>
      </c>
      <c r="G3793" t="s">
        <v>37</v>
      </c>
      <c r="H3793" t="s">
        <v>10</v>
      </c>
      <c r="J3793">
        <v>665.72217599999999</v>
      </c>
      <c r="K3793">
        <v>8.4495861199999998E-3</v>
      </c>
      <c r="L3793">
        <v>8.8894599699999993E-5</v>
      </c>
      <c r="M3793">
        <v>2.9091245300000003E-4</v>
      </c>
      <c r="N3793">
        <v>2.6763945676000001E-4</v>
      </c>
      <c r="O3793">
        <v>9.3496482099999991E-7</v>
      </c>
      <c r="P3793">
        <v>2.9455128588260003E-3</v>
      </c>
      <c r="X3793" t="s">
        <v>348</v>
      </c>
      <c r="Y3793" t="s">
        <v>349</v>
      </c>
      <c r="Z3793" t="s">
        <v>427</v>
      </c>
      <c r="AA3793" t="s">
        <v>38</v>
      </c>
      <c r="AB3793" t="s">
        <v>36</v>
      </c>
      <c r="AC3793" t="s">
        <v>37</v>
      </c>
      <c r="AD3793" t="s">
        <v>10</v>
      </c>
      <c r="AF3793">
        <v>665.72217599999999</v>
      </c>
      <c r="AG3793">
        <v>2.5024207189999998</v>
      </c>
      <c r="AH3793">
        <v>2.6326934200000002E-2</v>
      </c>
      <c r="AI3793">
        <v>8.6156333899999993E-2</v>
      </c>
      <c r="AJ3793">
        <v>7.9263827187999999E-2</v>
      </c>
      <c r="AK3793">
        <v>2.9388311400000002E-4</v>
      </c>
      <c r="AL3793">
        <v>0.80197115189199986</v>
      </c>
    </row>
    <row r="3794" spans="1:38" x14ac:dyDescent="0.25">
      <c r="A3794" t="s">
        <v>393</v>
      </c>
      <c r="B3794" s="17" t="s">
        <v>348</v>
      </c>
      <c r="C3794" t="s">
        <v>449</v>
      </c>
      <c r="D3794" t="s">
        <v>427</v>
      </c>
      <c r="E3794" t="s">
        <v>40</v>
      </c>
      <c r="F3794" t="s">
        <v>36</v>
      </c>
      <c r="G3794" t="s">
        <v>39</v>
      </c>
      <c r="H3794" t="s">
        <v>10</v>
      </c>
      <c r="J3794">
        <v>312.67260500000003</v>
      </c>
      <c r="K3794">
        <v>0.15662617700000001</v>
      </c>
      <c r="L3794">
        <v>1.702522573E-3</v>
      </c>
      <c r="M3794">
        <v>5.4681815499999994E-3</v>
      </c>
      <c r="N3794">
        <v>5.0307270260000004E-3</v>
      </c>
      <c r="O3794">
        <v>1.7563258490000002E-5</v>
      </c>
      <c r="P3794">
        <v>3.89714729516E-2</v>
      </c>
      <c r="X3794" t="s">
        <v>348</v>
      </c>
      <c r="Y3794" t="s">
        <v>349</v>
      </c>
      <c r="Z3794" t="s">
        <v>427</v>
      </c>
      <c r="AA3794" t="s">
        <v>40</v>
      </c>
      <c r="AB3794" t="s">
        <v>36</v>
      </c>
      <c r="AC3794" t="s">
        <v>39</v>
      </c>
      <c r="AD3794" t="s">
        <v>10</v>
      </c>
      <c r="AF3794">
        <v>312.67260500000003</v>
      </c>
      <c r="AG3794">
        <v>32.212666599999999</v>
      </c>
      <c r="AH3794">
        <v>0.35015085899999998</v>
      </c>
      <c r="AI3794">
        <v>1.124618538</v>
      </c>
      <c r="AJ3794">
        <v>1.03464905496</v>
      </c>
      <c r="AK3794">
        <v>3.8337336199999999E-3</v>
      </c>
      <c r="AL3794">
        <v>8.0080415118600001</v>
      </c>
    </row>
    <row r="3795" spans="1:38" x14ac:dyDescent="0.25">
      <c r="A3795" t="s">
        <v>393</v>
      </c>
      <c r="B3795" s="17" t="s">
        <v>348</v>
      </c>
      <c r="C3795" t="s">
        <v>449</v>
      </c>
      <c r="D3795" t="s">
        <v>427</v>
      </c>
      <c r="E3795" t="s">
        <v>42</v>
      </c>
      <c r="F3795" t="s">
        <v>41</v>
      </c>
      <c r="G3795" t="s">
        <v>37</v>
      </c>
      <c r="H3795" t="s">
        <v>10</v>
      </c>
      <c r="J3795">
        <v>7518.6538</v>
      </c>
      <c r="K3795">
        <v>7.3308824999999994E-2</v>
      </c>
      <c r="L3795">
        <v>7.7807292E-4</v>
      </c>
      <c r="M3795">
        <v>2.4803822999999998E-3</v>
      </c>
      <c r="N3795">
        <v>2.2819517160000001E-3</v>
      </c>
      <c r="O3795">
        <v>8.0419149999999994E-6</v>
      </c>
      <c r="P3795">
        <v>2.8074914841999997E-2</v>
      </c>
      <c r="X3795" t="s">
        <v>348</v>
      </c>
      <c r="Y3795" t="s">
        <v>349</v>
      </c>
      <c r="Z3795" t="s">
        <v>427</v>
      </c>
      <c r="AA3795" t="s">
        <v>42</v>
      </c>
      <c r="AB3795" t="s">
        <v>41</v>
      </c>
      <c r="AC3795" t="s">
        <v>37</v>
      </c>
      <c r="AD3795" t="s">
        <v>10</v>
      </c>
      <c r="AF3795">
        <v>7518.6538</v>
      </c>
      <c r="AG3795">
        <v>34.685543000000003</v>
      </c>
      <c r="AH3795">
        <v>0.36813959000000002</v>
      </c>
      <c r="AI3795">
        <v>1.173575</v>
      </c>
      <c r="AJ3795">
        <v>1.0796890000000001</v>
      </c>
      <c r="AK3795">
        <v>4.0383702000000004E-3</v>
      </c>
      <c r="AL3795">
        <v>12.161381856000002</v>
      </c>
    </row>
    <row r="3796" spans="1:38" x14ac:dyDescent="0.25">
      <c r="A3796" t="s">
        <v>393</v>
      </c>
      <c r="B3796" s="17" t="s">
        <v>348</v>
      </c>
      <c r="C3796" t="s">
        <v>449</v>
      </c>
      <c r="D3796" t="s">
        <v>427</v>
      </c>
      <c r="E3796" t="s">
        <v>43</v>
      </c>
      <c r="F3796" t="s">
        <v>41</v>
      </c>
      <c r="G3796" t="s">
        <v>39</v>
      </c>
      <c r="H3796" t="s">
        <v>10</v>
      </c>
      <c r="J3796">
        <v>2957.4964399999999</v>
      </c>
      <c r="K3796">
        <v>1.9724494499999998</v>
      </c>
      <c r="L3796">
        <v>1.18477302E-2</v>
      </c>
      <c r="M3796">
        <v>7.0389868899999999E-2</v>
      </c>
      <c r="N3796">
        <v>6.4758679388000007E-2</v>
      </c>
      <c r="O3796">
        <v>1.21652276E-4</v>
      </c>
      <c r="P3796">
        <v>0.54464714251299995</v>
      </c>
      <c r="X3796" t="s">
        <v>348</v>
      </c>
      <c r="Y3796" t="s">
        <v>349</v>
      </c>
      <c r="Z3796" t="s">
        <v>427</v>
      </c>
      <c r="AA3796" t="s">
        <v>43</v>
      </c>
      <c r="AB3796" t="s">
        <v>41</v>
      </c>
      <c r="AC3796" t="s">
        <v>39</v>
      </c>
      <c r="AD3796" t="s">
        <v>10</v>
      </c>
      <c r="AF3796">
        <v>2957.4964399999999</v>
      </c>
      <c r="AG3796">
        <v>648.09044300000005</v>
      </c>
      <c r="AH3796">
        <v>3.8928253399999999</v>
      </c>
      <c r="AI3796">
        <v>23.1280964</v>
      </c>
      <c r="AJ3796">
        <v>21.277848688000002</v>
      </c>
      <c r="AK3796">
        <v>4.2423303799999999E-2</v>
      </c>
      <c r="AL3796">
        <v>178.71585236880003</v>
      </c>
    </row>
    <row r="3797" spans="1:38" x14ac:dyDescent="0.25">
      <c r="A3797" t="s">
        <v>393</v>
      </c>
      <c r="B3797" s="17" t="s">
        <v>348</v>
      </c>
      <c r="C3797" t="s">
        <v>449</v>
      </c>
      <c r="D3797" t="s">
        <v>427</v>
      </c>
      <c r="E3797" t="s">
        <v>45</v>
      </c>
      <c r="F3797" t="s">
        <v>44</v>
      </c>
      <c r="G3797" t="s">
        <v>37</v>
      </c>
      <c r="H3797" t="s">
        <v>10</v>
      </c>
      <c r="J3797">
        <v>19852.392100000001</v>
      </c>
      <c r="K3797">
        <v>0.150363783</v>
      </c>
      <c r="L3797">
        <v>1.7430129799999999E-3</v>
      </c>
      <c r="M3797">
        <v>5.7168823999999997E-3</v>
      </c>
      <c r="N3797">
        <v>5.2595318079999998E-3</v>
      </c>
      <c r="O3797">
        <v>1.7840787499999999E-5</v>
      </c>
      <c r="P3797">
        <v>5.5454819373600001E-2</v>
      </c>
      <c r="X3797" t="s">
        <v>348</v>
      </c>
      <c r="Y3797" t="s">
        <v>349</v>
      </c>
      <c r="Z3797" t="s">
        <v>427</v>
      </c>
      <c r="AA3797" t="s">
        <v>45</v>
      </c>
      <c r="AB3797" t="s">
        <v>44</v>
      </c>
      <c r="AC3797" t="s">
        <v>37</v>
      </c>
      <c r="AD3797" t="s">
        <v>10</v>
      </c>
      <c r="AF3797">
        <v>19852.392100000001</v>
      </c>
      <c r="AG3797">
        <v>44.531582</v>
      </c>
      <c r="AH3797">
        <v>0.51620889000000003</v>
      </c>
      <c r="AI3797">
        <v>1.69310578</v>
      </c>
      <c r="AJ3797">
        <v>1.5576573176000001</v>
      </c>
      <c r="AK3797">
        <v>5.6078104000000005E-3</v>
      </c>
      <c r="AL3797">
        <v>14.968793886799997</v>
      </c>
    </row>
    <row r="3798" spans="1:38" x14ac:dyDescent="0.25">
      <c r="A3798" t="s">
        <v>393</v>
      </c>
      <c r="B3798" s="17" t="s">
        <v>348</v>
      </c>
      <c r="C3798" t="s">
        <v>449</v>
      </c>
      <c r="D3798" t="s">
        <v>427</v>
      </c>
      <c r="E3798" t="s">
        <v>46</v>
      </c>
      <c r="F3798" t="s">
        <v>44</v>
      </c>
      <c r="G3798" t="s">
        <v>39</v>
      </c>
      <c r="H3798" t="s">
        <v>10</v>
      </c>
      <c r="J3798">
        <v>7395.7906299999995</v>
      </c>
      <c r="K3798">
        <v>1.72205473</v>
      </c>
      <c r="L3798">
        <v>1.6615731799999998E-2</v>
      </c>
      <c r="M3798">
        <v>5.8706168999999996E-2</v>
      </c>
      <c r="N3798">
        <v>5.4009675480000005E-2</v>
      </c>
      <c r="O3798">
        <v>1.7043266299999999E-4</v>
      </c>
      <c r="P3798">
        <v>0.44548244596200004</v>
      </c>
      <c r="X3798" t="s">
        <v>348</v>
      </c>
      <c r="Y3798" t="s">
        <v>349</v>
      </c>
      <c r="Z3798" t="s">
        <v>427</v>
      </c>
      <c r="AA3798" t="s">
        <v>46</v>
      </c>
      <c r="AB3798" t="s">
        <v>44</v>
      </c>
      <c r="AC3798" t="s">
        <v>39</v>
      </c>
      <c r="AD3798" t="s">
        <v>10</v>
      </c>
      <c r="AF3798">
        <v>7395.7906299999995</v>
      </c>
      <c r="AG3798">
        <v>354.16799900000001</v>
      </c>
      <c r="AH3798">
        <v>3.41728984</v>
      </c>
      <c r="AI3798">
        <v>12.073859899999999</v>
      </c>
      <c r="AJ3798">
        <v>11.107951108</v>
      </c>
      <c r="AK3798">
        <v>3.7202287299999998E-2</v>
      </c>
      <c r="AL3798">
        <v>91.53354509899998</v>
      </c>
    </row>
    <row r="3799" spans="1:38" x14ac:dyDescent="0.25">
      <c r="A3799" t="s">
        <v>393</v>
      </c>
      <c r="B3799" s="17" t="s">
        <v>348</v>
      </c>
      <c r="C3799" t="s">
        <v>449</v>
      </c>
      <c r="D3799" t="s">
        <v>427</v>
      </c>
      <c r="E3799" t="s">
        <v>48</v>
      </c>
      <c r="F3799" t="s">
        <v>47</v>
      </c>
      <c r="G3799" t="s">
        <v>37</v>
      </c>
      <c r="H3799" t="s">
        <v>10</v>
      </c>
      <c r="J3799">
        <v>10072.166730000001</v>
      </c>
      <c r="K3799">
        <v>0.1025063814</v>
      </c>
      <c r="L3799">
        <v>1.114366559E-3</v>
      </c>
      <c r="M3799">
        <v>3.57991628E-3</v>
      </c>
      <c r="N3799">
        <v>3.2935229776000002E-3</v>
      </c>
      <c r="O3799">
        <v>1.148361688E-5</v>
      </c>
      <c r="P3799">
        <v>3.6803586810620008E-2</v>
      </c>
      <c r="X3799" t="s">
        <v>348</v>
      </c>
      <c r="Y3799" t="s">
        <v>349</v>
      </c>
      <c r="Z3799" t="s">
        <v>427</v>
      </c>
      <c r="AA3799" t="s">
        <v>48</v>
      </c>
      <c r="AB3799" t="s">
        <v>47</v>
      </c>
      <c r="AC3799" t="s">
        <v>37</v>
      </c>
      <c r="AD3799" t="s">
        <v>10</v>
      </c>
      <c r="AF3799">
        <v>10072.166730000001</v>
      </c>
      <c r="AG3799">
        <v>30.358180270000002</v>
      </c>
      <c r="AH3799">
        <v>0.33002964299999998</v>
      </c>
      <c r="AI3799">
        <v>1.0602243060000001</v>
      </c>
      <c r="AJ3799">
        <v>0.97540636151999993</v>
      </c>
      <c r="AK3799">
        <v>3.6095907199999999E-3</v>
      </c>
      <c r="AL3799">
        <v>9.6212697715600015</v>
      </c>
    </row>
    <row r="3800" spans="1:38" x14ac:dyDescent="0.25">
      <c r="A3800" t="s">
        <v>393</v>
      </c>
      <c r="B3800" s="17" t="s">
        <v>348</v>
      </c>
      <c r="C3800" t="s">
        <v>449</v>
      </c>
      <c r="D3800" t="s">
        <v>427</v>
      </c>
      <c r="E3800" t="s">
        <v>49</v>
      </c>
      <c r="F3800" t="s">
        <v>47</v>
      </c>
      <c r="G3800" t="s">
        <v>39</v>
      </c>
      <c r="H3800" t="s">
        <v>10</v>
      </c>
      <c r="J3800">
        <v>2876.1416800000002</v>
      </c>
      <c r="K3800">
        <v>1.9189597300000001</v>
      </c>
      <c r="L3800">
        <v>1.5404065999999999E-2</v>
      </c>
      <c r="M3800">
        <v>6.6750660999999989E-2</v>
      </c>
      <c r="N3800">
        <v>6.1410608119999995E-2</v>
      </c>
      <c r="O3800">
        <v>1.5896515500000001E-4</v>
      </c>
      <c r="P3800">
        <v>0.44063472344199994</v>
      </c>
      <c r="X3800" t="s">
        <v>348</v>
      </c>
      <c r="Y3800" t="s">
        <v>349</v>
      </c>
      <c r="Z3800" t="s">
        <v>427</v>
      </c>
      <c r="AA3800" t="s">
        <v>49</v>
      </c>
      <c r="AB3800" t="s">
        <v>47</v>
      </c>
      <c r="AC3800" t="s">
        <v>39</v>
      </c>
      <c r="AD3800" t="s">
        <v>10</v>
      </c>
      <c r="AF3800">
        <v>2876.1416800000002</v>
      </c>
      <c r="AG3800">
        <v>394.66467999999998</v>
      </c>
      <c r="AH3800">
        <v>3.1680917000000002</v>
      </c>
      <c r="AI3800">
        <v>13.7283373</v>
      </c>
      <c r="AJ3800">
        <v>12.630070316000001</v>
      </c>
      <c r="AK3800">
        <v>3.4699146E-2</v>
      </c>
      <c r="AL3800">
        <v>90.621633266999993</v>
      </c>
    </row>
    <row r="3801" spans="1:38" x14ac:dyDescent="0.25">
      <c r="A3801" t="s">
        <v>393</v>
      </c>
      <c r="B3801" s="17" t="s">
        <v>348</v>
      </c>
      <c r="C3801" t="s">
        <v>449</v>
      </c>
      <c r="D3801" t="s">
        <v>427</v>
      </c>
      <c r="E3801" t="s">
        <v>51</v>
      </c>
      <c r="F3801" t="s">
        <v>50</v>
      </c>
      <c r="G3801" t="s">
        <v>37</v>
      </c>
      <c r="H3801" t="s">
        <v>10</v>
      </c>
      <c r="J3801">
        <v>5565.8975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5.9513981300000005E-3</v>
      </c>
      <c r="X3801" t="s">
        <v>348</v>
      </c>
      <c r="Y3801" t="s">
        <v>349</v>
      </c>
      <c r="Z3801" t="s">
        <v>427</v>
      </c>
      <c r="AA3801" t="s">
        <v>51</v>
      </c>
      <c r="AB3801" t="s">
        <v>50</v>
      </c>
      <c r="AC3801" t="s">
        <v>37</v>
      </c>
      <c r="AD3801" t="s">
        <v>10</v>
      </c>
      <c r="AF3801">
        <v>5565.8975</v>
      </c>
      <c r="AG3801">
        <v>33.5350459</v>
      </c>
      <c r="AH3801">
        <v>0.10752423899999999</v>
      </c>
      <c r="AI3801">
        <v>0.36598649999999999</v>
      </c>
      <c r="AJ3801">
        <v>0.33670758000000001</v>
      </c>
      <c r="AK3801">
        <v>1.55312388E-3</v>
      </c>
      <c r="AL3801">
        <v>13.659255306099997</v>
      </c>
    </row>
    <row r="3802" spans="1:38" x14ac:dyDescent="0.25">
      <c r="A3802" t="s">
        <v>393</v>
      </c>
      <c r="B3802" s="17" t="s">
        <v>348</v>
      </c>
      <c r="C3802" t="s">
        <v>449</v>
      </c>
      <c r="D3802" t="s">
        <v>427</v>
      </c>
      <c r="E3802" t="s">
        <v>52</v>
      </c>
      <c r="F3802" t="s">
        <v>50</v>
      </c>
      <c r="G3802" t="s">
        <v>39</v>
      </c>
      <c r="H3802" t="s">
        <v>10</v>
      </c>
      <c r="J3802">
        <v>2283.7181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2.5468435399999996E-3</v>
      </c>
      <c r="X3802" t="s">
        <v>348</v>
      </c>
      <c r="Y3802" t="s">
        <v>349</v>
      </c>
      <c r="Z3802" t="s">
        <v>427</v>
      </c>
      <c r="AA3802" t="s">
        <v>52</v>
      </c>
      <c r="AB3802" t="s">
        <v>50</v>
      </c>
      <c r="AC3802" t="s">
        <v>39</v>
      </c>
      <c r="AD3802" t="s">
        <v>10</v>
      </c>
      <c r="AF3802">
        <v>2283.7181</v>
      </c>
      <c r="AG3802">
        <v>233.90827899999999</v>
      </c>
      <c r="AH3802">
        <v>0.75000281000000002</v>
      </c>
      <c r="AI3802">
        <v>2.5528215699999999</v>
      </c>
      <c r="AJ3802">
        <v>2.3485958444000001</v>
      </c>
      <c r="AK3802">
        <v>1.08334087E-2</v>
      </c>
      <c r="AL3802">
        <v>87.226459600999988</v>
      </c>
    </row>
    <row r="3803" spans="1:38" x14ac:dyDescent="0.25">
      <c r="A3803" t="s">
        <v>393</v>
      </c>
      <c r="B3803" s="17" t="s">
        <v>348</v>
      </c>
      <c r="C3803" t="s">
        <v>449</v>
      </c>
      <c r="D3803" t="s">
        <v>427</v>
      </c>
      <c r="E3803" t="s">
        <v>54</v>
      </c>
      <c r="F3803" t="s">
        <v>53</v>
      </c>
      <c r="G3803" t="s">
        <v>39</v>
      </c>
      <c r="H3803" t="s">
        <v>10</v>
      </c>
      <c r="J3803">
        <v>0.46355286000000001</v>
      </c>
      <c r="K3803">
        <v>6.7828932999999998E-4</v>
      </c>
      <c r="L3803">
        <v>7.0840688E-6</v>
      </c>
      <c r="M3803">
        <v>2.2913874999999999E-5</v>
      </c>
      <c r="N3803">
        <v>2.1080765000000001E-5</v>
      </c>
      <c r="O3803">
        <v>7.2570941000000006E-8</v>
      </c>
      <c r="P3803">
        <v>1.4250646807E-4</v>
      </c>
      <c r="X3803" t="s">
        <v>348</v>
      </c>
      <c r="Y3803" t="s">
        <v>349</v>
      </c>
      <c r="Z3803" t="s">
        <v>427</v>
      </c>
      <c r="AA3803" t="s">
        <v>54</v>
      </c>
      <c r="AB3803" t="s">
        <v>53</v>
      </c>
      <c r="AC3803" t="s">
        <v>39</v>
      </c>
      <c r="AD3803" t="s">
        <v>10</v>
      </c>
      <c r="AF3803">
        <v>0.46355286000000001</v>
      </c>
      <c r="AG3803">
        <v>0.13950102</v>
      </c>
      <c r="AH3803">
        <v>1.4569514000000001E-3</v>
      </c>
      <c r="AI3803">
        <v>4.7126034999999998E-3</v>
      </c>
      <c r="AJ3803">
        <v>4.3355952200000002E-3</v>
      </c>
      <c r="AK3803">
        <v>1.5840891000000001E-5</v>
      </c>
      <c r="AL3803">
        <v>2.9336209436999997E-2</v>
      </c>
    </row>
    <row r="3804" spans="1:38" x14ac:dyDescent="0.25">
      <c r="A3804" t="s">
        <v>393</v>
      </c>
      <c r="B3804" s="17" t="s">
        <v>348</v>
      </c>
      <c r="C3804" t="s">
        <v>449</v>
      </c>
      <c r="D3804" t="s">
        <v>427</v>
      </c>
      <c r="E3804" t="s">
        <v>57</v>
      </c>
      <c r="F3804" t="s">
        <v>55</v>
      </c>
      <c r="G3804" t="s">
        <v>56</v>
      </c>
      <c r="H3804" t="s">
        <v>10</v>
      </c>
      <c r="J3804">
        <v>2.8173842000000002</v>
      </c>
      <c r="K3804">
        <v>2.7093975300000002E-4</v>
      </c>
      <c r="L3804">
        <v>3.2611845399999996E-6</v>
      </c>
      <c r="M3804">
        <v>1.0902279699999999E-5</v>
      </c>
      <c r="N3804">
        <v>1.0030097324E-5</v>
      </c>
      <c r="O3804">
        <v>3.3031345699999999E-8</v>
      </c>
      <c r="P3804">
        <v>6.7055806978000008E-5</v>
      </c>
      <c r="X3804" t="s">
        <v>348</v>
      </c>
      <c r="Y3804" t="s">
        <v>349</v>
      </c>
      <c r="Z3804" t="s">
        <v>427</v>
      </c>
      <c r="AA3804" t="s">
        <v>57</v>
      </c>
      <c r="AB3804" t="s">
        <v>55</v>
      </c>
      <c r="AC3804" t="s">
        <v>56</v>
      </c>
      <c r="AD3804" t="s">
        <v>10</v>
      </c>
      <c r="AF3804">
        <v>2.8173842000000002</v>
      </c>
      <c r="AG3804">
        <v>5.3494166699999998E-2</v>
      </c>
      <c r="AH3804">
        <v>6.4388610000000002E-4</v>
      </c>
      <c r="AI3804">
        <v>2.15253895E-3</v>
      </c>
      <c r="AJ3804">
        <v>1.9803358339999999E-3</v>
      </c>
      <c r="AK3804">
        <v>6.9217264000000002E-6</v>
      </c>
      <c r="AL3804">
        <v>1.3404070795400002E-2</v>
      </c>
    </row>
    <row r="3805" spans="1:38" x14ac:dyDescent="0.25">
      <c r="A3805" t="s">
        <v>393</v>
      </c>
      <c r="B3805" s="17" t="s">
        <v>348</v>
      </c>
      <c r="C3805" t="s">
        <v>449</v>
      </c>
      <c r="D3805" t="s">
        <v>427</v>
      </c>
      <c r="E3805" t="s">
        <v>60</v>
      </c>
      <c r="F3805" t="s">
        <v>58</v>
      </c>
      <c r="G3805" t="s">
        <v>59</v>
      </c>
      <c r="H3805" t="s">
        <v>10</v>
      </c>
      <c r="J3805">
        <v>218.5942258</v>
      </c>
      <c r="K3805">
        <v>2.1735606719999998E-2</v>
      </c>
      <c r="L3805">
        <v>2.2632464899999998E-4</v>
      </c>
      <c r="M3805">
        <v>7.4207903999999993E-4</v>
      </c>
      <c r="N3805">
        <v>6.8271271680000003E-4</v>
      </c>
      <c r="O3805">
        <v>2.3097609789999999E-6</v>
      </c>
      <c r="P3805">
        <v>6.2622556098120008E-3</v>
      </c>
      <c r="X3805" t="s">
        <v>348</v>
      </c>
      <c r="Y3805" t="s">
        <v>349</v>
      </c>
      <c r="Z3805" t="s">
        <v>427</v>
      </c>
      <c r="AA3805" t="s">
        <v>60</v>
      </c>
      <c r="AB3805" t="s">
        <v>58</v>
      </c>
      <c r="AC3805" t="s">
        <v>59</v>
      </c>
      <c r="AD3805" t="s">
        <v>10</v>
      </c>
      <c r="AF3805">
        <v>218.5942258</v>
      </c>
      <c r="AG3805">
        <v>6.8560320849999998</v>
      </c>
      <c r="AH3805">
        <v>7.1389258999999997E-2</v>
      </c>
      <c r="AI3805">
        <v>0.23407294939999998</v>
      </c>
      <c r="AJ3805">
        <v>0.215347113448</v>
      </c>
      <c r="AK3805">
        <v>7.7325460799999998E-4</v>
      </c>
      <c r="AL3805">
        <v>1.9548165931520003</v>
      </c>
    </row>
    <row r="3806" spans="1:38" x14ac:dyDescent="0.25">
      <c r="A3806" t="s">
        <v>393</v>
      </c>
      <c r="B3806" s="17" t="s">
        <v>348</v>
      </c>
      <c r="C3806" t="s">
        <v>449</v>
      </c>
      <c r="D3806" t="s">
        <v>427</v>
      </c>
      <c r="E3806" t="s">
        <v>62</v>
      </c>
      <c r="F3806" t="s">
        <v>61</v>
      </c>
      <c r="G3806" t="s">
        <v>59</v>
      </c>
      <c r="H3806" t="s">
        <v>10</v>
      </c>
      <c r="J3806">
        <v>747.16097505899995</v>
      </c>
      <c r="K3806">
        <v>0.14212701098</v>
      </c>
      <c r="L3806">
        <v>1.5439921401000001E-3</v>
      </c>
      <c r="M3806">
        <v>5.4887125869999996E-3</v>
      </c>
      <c r="N3806">
        <v>5.0496155800399999E-3</v>
      </c>
      <c r="O3806">
        <v>1.5409208031E-5</v>
      </c>
      <c r="P3806">
        <v>4.4176785765940002E-2</v>
      </c>
      <c r="X3806" t="s">
        <v>348</v>
      </c>
      <c r="Y3806" t="s">
        <v>349</v>
      </c>
      <c r="Z3806" t="s">
        <v>427</v>
      </c>
      <c r="AA3806" t="s">
        <v>62</v>
      </c>
      <c r="AB3806" t="s">
        <v>61</v>
      </c>
      <c r="AC3806" t="s">
        <v>59</v>
      </c>
      <c r="AD3806" t="s">
        <v>10</v>
      </c>
      <c r="AF3806">
        <v>747.16097505900007</v>
      </c>
      <c r="AG3806">
        <v>44.830922579999999</v>
      </c>
      <c r="AH3806">
        <v>0.48701930529000004</v>
      </c>
      <c r="AI3806">
        <v>1.7312968271</v>
      </c>
      <c r="AJ3806">
        <v>1.5927930809320001</v>
      </c>
      <c r="AK3806">
        <v>5.158647483E-3</v>
      </c>
      <c r="AL3806">
        <v>13.877458160998101</v>
      </c>
    </row>
    <row r="3807" spans="1:38" x14ac:dyDescent="0.25">
      <c r="A3807" t="s">
        <v>393</v>
      </c>
      <c r="B3807" s="17" t="s">
        <v>348</v>
      </c>
      <c r="C3807" t="s">
        <v>449</v>
      </c>
      <c r="D3807" t="s">
        <v>427</v>
      </c>
      <c r="E3807" t="s">
        <v>64</v>
      </c>
      <c r="F3807" t="s">
        <v>63</v>
      </c>
      <c r="G3807" t="s">
        <v>59</v>
      </c>
      <c r="H3807" t="s">
        <v>10</v>
      </c>
      <c r="J3807">
        <v>0.12135231</v>
      </c>
      <c r="K3807">
        <v>6.0160298999999998E-5</v>
      </c>
      <c r="L3807">
        <v>5.8974608999999995E-7</v>
      </c>
      <c r="M3807">
        <v>2.0240706999999998E-6</v>
      </c>
      <c r="N3807">
        <v>1.8621450439999998E-6</v>
      </c>
      <c r="O3807">
        <v>5.9454050999999997E-9</v>
      </c>
      <c r="P3807">
        <v>1.6428871236E-5</v>
      </c>
      <c r="X3807" t="s">
        <v>348</v>
      </c>
      <c r="Y3807" t="s">
        <v>349</v>
      </c>
      <c r="Z3807" t="s">
        <v>427</v>
      </c>
      <c r="AA3807" t="s">
        <v>64</v>
      </c>
      <c r="AB3807" t="s">
        <v>63</v>
      </c>
      <c r="AC3807" t="s">
        <v>59</v>
      </c>
      <c r="AD3807" t="s">
        <v>10</v>
      </c>
      <c r="AF3807">
        <v>0.12135231</v>
      </c>
      <c r="AG3807">
        <v>1.8976278999999999E-2</v>
      </c>
      <c r="AH3807">
        <v>1.8602275999999999E-4</v>
      </c>
      <c r="AI3807">
        <v>6.3844985999999995E-4</v>
      </c>
      <c r="AJ3807">
        <v>5.8737387120000003E-4</v>
      </c>
      <c r="AK3807">
        <v>1.9903844000000002E-6</v>
      </c>
      <c r="AL3807">
        <v>5.1706550827000002E-3</v>
      </c>
    </row>
    <row r="3808" spans="1:38" x14ac:dyDescent="0.25">
      <c r="A3808" t="s">
        <v>393</v>
      </c>
      <c r="B3808" s="17" t="s">
        <v>348</v>
      </c>
      <c r="C3808" t="s">
        <v>449</v>
      </c>
      <c r="D3808" t="s">
        <v>427</v>
      </c>
      <c r="E3808" t="s">
        <v>66</v>
      </c>
      <c r="F3808" t="s">
        <v>65</v>
      </c>
      <c r="G3808" t="s">
        <v>59</v>
      </c>
      <c r="H3808" t="s">
        <v>10</v>
      </c>
      <c r="J3808">
        <v>2.6587200000000002</v>
      </c>
      <c r="K3808">
        <v>9.4808660999999995E-4</v>
      </c>
      <c r="L3808">
        <v>9.2940080999999996E-6</v>
      </c>
      <c r="M3808">
        <v>3.1898016000000002E-5</v>
      </c>
      <c r="N3808">
        <v>2.9346174720000004E-5</v>
      </c>
      <c r="O3808">
        <v>9.3695646999999997E-8</v>
      </c>
      <c r="P3808">
        <v>2.7239327595999997E-4</v>
      </c>
      <c r="X3808" t="s">
        <v>348</v>
      </c>
      <c r="Y3808" t="s">
        <v>349</v>
      </c>
      <c r="Z3808" t="s">
        <v>427</v>
      </c>
      <c r="AA3808" t="s">
        <v>66</v>
      </c>
      <c r="AB3808" t="s">
        <v>65</v>
      </c>
      <c r="AC3808" t="s">
        <v>59</v>
      </c>
      <c r="AD3808" t="s">
        <v>10</v>
      </c>
      <c r="AF3808">
        <v>2.6587200000000002</v>
      </c>
      <c r="AG3808">
        <v>0.29905357999999999</v>
      </c>
      <c r="AH3808">
        <v>2.9315959999999999E-3</v>
      </c>
      <c r="AI3808">
        <v>1.0061547000000001E-2</v>
      </c>
      <c r="AJ3808">
        <v>9.2566232400000011E-3</v>
      </c>
      <c r="AK3808">
        <v>3.1367140999999999E-5</v>
      </c>
      <c r="AL3808">
        <v>8.5803697528000017E-2</v>
      </c>
    </row>
    <row r="3809" spans="1:38" x14ac:dyDescent="0.25">
      <c r="A3809" t="s">
        <v>393</v>
      </c>
      <c r="B3809" s="17" t="s">
        <v>348</v>
      </c>
      <c r="C3809" t="s">
        <v>449</v>
      </c>
      <c r="D3809" t="s">
        <v>427</v>
      </c>
      <c r="E3809" t="s">
        <v>69</v>
      </c>
      <c r="F3809" t="s">
        <v>67</v>
      </c>
      <c r="G3809" t="s">
        <v>68</v>
      </c>
      <c r="H3809" t="s">
        <v>10</v>
      </c>
      <c r="J3809">
        <v>2.2636940000000001</v>
      </c>
      <c r="K3809">
        <v>3.0975287999999998E-3</v>
      </c>
      <c r="L3809">
        <v>1.7031721999999998E-5</v>
      </c>
      <c r="M3809">
        <v>1.113866E-4</v>
      </c>
      <c r="N3809">
        <v>1.02475672E-4</v>
      </c>
      <c r="O3809">
        <v>1.7564011999999999E-7</v>
      </c>
      <c r="P3809">
        <v>7.7994508619999992E-4</v>
      </c>
      <c r="X3809" t="s">
        <v>348</v>
      </c>
      <c r="Y3809" t="s">
        <v>349</v>
      </c>
      <c r="Z3809" t="s">
        <v>427</v>
      </c>
      <c r="AA3809" t="s">
        <v>69</v>
      </c>
      <c r="AB3809" t="s">
        <v>67</v>
      </c>
      <c r="AC3809" t="s">
        <v>68</v>
      </c>
      <c r="AD3809" t="s">
        <v>10</v>
      </c>
      <c r="AF3809">
        <v>2.2636940000000001</v>
      </c>
      <c r="AG3809">
        <v>0.97704917000000002</v>
      </c>
      <c r="AH3809">
        <v>5.3722919000000003E-3</v>
      </c>
      <c r="AI3809">
        <v>3.5134516999999997E-2</v>
      </c>
      <c r="AJ3809">
        <v>3.232375564E-2</v>
      </c>
      <c r="AK3809">
        <v>5.8800262000000003E-5</v>
      </c>
      <c r="AL3809">
        <v>0.24577654351100001</v>
      </c>
    </row>
    <row r="3810" spans="1:38" x14ac:dyDescent="0.25">
      <c r="A3810" t="s">
        <v>393</v>
      </c>
      <c r="B3810" s="17" t="s">
        <v>348</v>
      </c>
      <c r="C3810" t="s">
        <v>449</v>
      </c>
      <c r="D3810" t="s">
        <v>427</v>
      </c>
      <c r="E3810" t="s">
        <v>71</v>
      </c>
      <c r="F3810" t="s">
        <v>8</v>
      </c>
      <c r="G3810" t="s">
        <v>9</v>
      </c>
      <c r="H3810" t="s">
        <v>70</v>
      </c>
      <c r="J3810">
        <v>310.32031000000001</v>
      </c>
      <c r="K3810">
        <v>6.8119779000000005E-2</v>
      </c>
      <c r="L3810">
        <v>9.9474749999999999E-4</v>
      </c>
      <c r="M3810">
        <v>1.2616947E-4</v>
      </c>
      <c r="N3810">
        <v>1.160759124E-4</v>
      </c>
      <c r="O3810">
        <v>9.4837768999999994E-6</v>
      </c>
      <c r="P3810">
        <v>7.8450413409100004E-3</v>
      </c>
      <c r="X3810" t="s">
        <v>348</v>
      </c>
      <c r="Y3810" t="s">
        <v>349</v>
      </c>
      <c r="Z3810" t="s">
        <v>427</v>
      </c>
      <c r="AA3810" t="s">
        <v>71</v>
      </c>
      <c r="AB3810" t="s">
        <v>8</v>
      </c>
      <c r="AC3810" t="s">
        <v>9</v>
      </c>
      <c r="AD3810" t="s">
        <v>70</v>
      </c>
      <c r="AF3810">
        <v>310.32031000000001</v>
      </c>
      <c r="AG3810">
        <v>18.920173999999999</v>
      </c>
      <c r="AH3810">
        <v>0.34378806000000001</v>
      </c>
      <c r="AI3810">
        <v>3.6275241999999999E-2</v>
      </c>
      <c r="AJ3810">
        <v>3.3373222639999998E-2</v>
      </c>
      <c r="AK3810">
        <v>2.8939547E-3</v>
      </c>
      <c r="AL3810">
        <v>2.1229586853239999</v>
      </c>
    </row>
    <row r="3811" spans="1:38" x14ac:dyDescent="0.25">
      <c r="A3811" t="s">
        <v>393</v>
      </c>
      <c r="B3811" s="17" t="s">
        <v>348</v>
      </c>
      <c r="C3811" t="s">
        <v>449</v>
      </c>
      <c r="D3811" t="s">
        <v>427</v>
      </c>
      <c r="E3811" t="s">
        <v>72</v>
      </c>
      <c r="F3811" t="s">
        <v>14</v>
      </c>
      <c r="G3811" t="s">
        <v>9</v>
      </c>
      <c r="H3811" t="s">
        <v>70</v>
      </c>
      <c r="J3811">
        <v>3056.5164</v>
      </c>
      <c r="K3811">
        <v>0.76300084999999995</v>
      </c>
      <c r="L3811">
        <v>8.8335406000000002E-3</v>
      </c>
      <c r="M3811">
        <v>1.2464685000000001E-3</v>
      </c>
      <c r="N3811">
        <v>1.1467510200000002E-3</v>
      </c>
      <c r="O3811">
        <v>9.9794823000000005E-5</v>
      </c>
      <c r="P3811">
        <v>8.7348329974400021E-2</v>
      </c>
      <c r="X3811" t="s">
        <v>348</v>
      </c>
      <c r="Y3811" t="s">
        <v>349</v>
      </c>
      <c r="Z3811" t="s">
        <v>427</v>
      </c>
      <c r="AA3811" t="s">
        <v>72</v>
      </c>
      <c r="AB3811" t="s">
        <v>14</v>
      </c>
      <c r="AC3811" t="s">
        <v>9</v>
      </c>
      <c r="AD3811" t="s">
        <v>70</v>
      </c>
      <c r="AF3811">
        <v>3056.5164</v>
      </c>
      <c r="AG3811">
        <v>211.92239000000001</v>
      </c>
      <c r="AH3811">
        <v>3.0529008000000002</v>
      </c>
      <c r="AI3811">
        <v>0.35837463000000003</v>
      </c>
      <c r="AJ3811">
        <v>0.32970465960000006</v>
      </c>
      <c r="AK3811">
        <v>3.0452188000000002E-2</v>
      </c>
      <c r="AL3811">
        <v>24.029489849699999</v>
      </c>
    </row>
    <row r="3812" spans="1:38" x14ac:dyDescent="0.25">
      <c r="A3812" t="s">
        <v>393</v>
      </c>
      <c r="B3812" s="17" t="s">
        <v>348</v>
      </c>
      <c r="C3812" t="s">
        <v>449</v>
      </c>
      <c r="D3812" t="s">
        <v>427</v>
      </c>
      <c r="E3812" t="s">
        <v>74</v>
      </c>
      <c r="F3812" t="s">
        <v>73</v>
      </c>
      <c r="G3812" t="s">
        <v>9</v>
      </c>
      <c r="H3812" t="s">
        <v>70</v>
      </c>
      <c r="J3812">
        <v>242.70558</v>
      </c>
      <c r="K3812">
        <v>1.2097682999999999</v>
      </c>
      <c r="L3812">
        <v>1.0385755999999999E-2</v>
      </c>
      <c r="M3812">
        <v>5.7672436E-4</v>
      </c>
      <c r="N3812">
        <v>5.3058641120000004E-4</v>
      </c>
      <c r="O3812">
        <v>9.9641605999999995E-5</v>
      </c>
      <c r="P3812">
        <v>3.1431228497000002E-2</v>
      </c>
      <c r="X3812" t="s">
        <v>348</v>
      </c>
      <c r="Y3812" t="s">
        <v>349</v>
      </c>
      <c r="Z3812" t="s">
        <v>427</v>
      </c>
      <c r="AA3812" t="s">
        <v>74</v>
      </c>
      <c r="AB3812" t="s">
        <v>73</v>
      </c>
      <c r="AC3812" t="s">
        <v>9</v>
      </c>
      <c r="AD3812" t="s">
        <v>70</v>
      </c>
      <c r="AF3812">
        <v>242.70558</v>
      </c>
      <c r="AG3812">
        <v>336.01143999999999</v>
      </c>
      <c r="AH3812">
        <v>3.5893521000000002</v>
      </c>
      <c r="AI3812">
        <v>0.16581515999999999</v>
      </c>
      <c r="AJ3812">
        <v>0.15254994720000001</v>
      </c>
      <c r="AK3812">
        <v>3.0405432E-2</v>
      </c>
      <c r="AL3812">
        <v>9.3558533636999996</v>
      </c>
    </row>
    <row r="3813" spans="1:38" x14ac:dyDescent="0.25">
      <c r="A3813" t="s">
        <v>393</v>
      </c>
      <c r="B3813" s="17" t="s">
        <v>348</v>
      </c>
      <c r="C3813" t="s">
        <v>449</v>
      </c>
      <c r="D3813" t="s">
        <v>427</v>
      </c>
      <c r="E3813" t="s">
        <v>75</v>
      </c>
      <c r="F3813" t="s">
        <v>16</v>
      </c>
      <c r="G3813" t="s">
        <v>9</v>
      </c>
      <c r="H3813" t="s">
        <v>70</v>
      </c>
      <c r="J3813">
        <v>93.832047983999999</v>
      </c>
      <c r="K3813">
        <v>0.10801150396500001</v>
      </c>
      <c r="L3813">
        <v>1.2394797250799999E-3</v>
      </c>
      <c r="M3813">
        <v>3.3876198680799994E-5</v>
      </c>
      <c r="N3813">
        <v>3.1166102786336001E-5</v>
      </c>
      <c r="O3813">
        <v>6.8007665192999991E-6</v>
      </c>
      <c r="P3813">
        <v>4.8518852565284792E-3</v>
      </c>
      <c r="X3813" t="s">
        <v>348</v>
      </c>
      <c r="Y3813" t="s">
        <v>349</v>
      </c>
      <c r="Z3813" t="s">
        <v>427</v>
      </c>
      <c r="AA3813" t="s">
        <v>75</v>
      </c>
      <c r="AB3813" t="s">
        <v>16</v>
      </c>
      <c r="AC3813" t="s">
        <v>9</v>
      </c>
      <c r="AD3813" t="s">
        <v>70</v>
      </c>
      <c r="AF3813">
        <v>93.832047983999999</v>
      </c>
      <c r="AG3813">
        <v>30.000044584399998</v>
      </c>
      <c r="AH3813">
        <v>0.42836836050100002</v>
      </c>
      <c r="AI3813">
        <v>9.7398133881999999E-3</v>
      </c>
      <c r="AJ3813">
        <v>8.9606283171440003E-3</v>
      </c>
      <c r="AK3813">
        <v>2.07524021702E-3</v>
      </c>
      <c r="AL3813">
        <v>1.2768435555575479</v>
      </c>
    </row>
    <row r="3814" spans="1:38" x14ac:dyDescent="0.25">
      <c r="A3814" t="s">
        <v>393</v>
      </c>
      <c r="B3814" s="17" t="s">
        <v>348</v>
      </c>
      <c r="C3814" t="s">
        <v>449</v>
      </c>
      <c r="D3814" t="s">
        <v>427</v>
      </c>
      <c r="E3814" t="s">
        <v>77</v>
      </c>
      <c r="F3814" t="s">
        <v>76</v>
      </c>
      <c r="G3814" t="s">
        <v>19</v>
      </c>
      <c r="H3814" t="s">
        <v>70</v>
      </c>
      <c r="J3814">
        <v>8.422482650000001</v>
      </c>
      <c r="K3814">
        <v>3.0007704140000001E-2</v>
      </c>
      <c r="L3814">
        <v>4.495891788E-4</v>
      </c>
      <c r="M3814">
        <v>1.5738330730000001E-5</v>
      </c>
      <c r="N3814">
        <v>1.44792642716E-5</v>
      </c>
      <c r="O3814">
        <v>2.848096499E-6</v>
      </c>
      <c r="P3814">
        <v>8.8728201816470008E-4</v>
      </c>
      <c r="X3814" t="s">
        <v>348</v>
      </c>
      <c r="Y3814" t="s">
        <v>349</v>
      </c>
      <c r="Z3814" t="s">
        <v>427</v>
      </c>
      <c r="AA3814" t="s">
        <v>77</v>
      </c>
      <c r="AB3814" t="s">
        <v>76</v>
      </c>
      <c r="AC3814" t="s">
        <v>19</v>
      </c>
      <c r="AD3814" t="s">
        <v>70</v>
      </c>
      <c r="AF3814">
        <v>8.422482650000001</v>
      </c>
      <c r="AG3814">
        <v>7.7909437439999998</v>
      </c>
      <c r="AH3814">
        <v>0.1452443548</v>
      </c>
      <c r="AI3814">
        <v>4.2298029300000001E-3</v>
      </c>
      <c r="AJ3814">
        <v>3.8914186956000001E-3</v>
      </c>
      <c r="AK3814">
        <v>8.1240137499999994E-4</v>
      </c>
      <c r="AL3814">
        <v>0.24705991217852002</v>
      </c>
    </row>
    <row r="3815" spans="1:38" x14ac:dyDescent="0.25">
      <c r="A3815" t="s">
        <v>393</v>
      </c>
      <c r="B3815" s="17" t="s">
        <v>348</v>
      </c>
      <c r="C3815" t="s">
        <v>449</v>
      </c>
      <c r="D3815" t="s">
        <v>427</v>
      </c>
      <c r="E3815" t="s">
        <v>78</v>
      </c>
      <c r="F3815" t="s">
        <v>18</v>
      </c>
      <c r="G3815" t="s">
        <v>19</v>
      </c>
      <c r="H3815" t="s">
        <v>70</v>
      </c>
      <c r="J3815">
        <v>0.3298623</v>
      </c>
      <c r="K3815">
        <v>2.6353457E-4</v>
      </c>
      <c r="L3815">
        <v>3.1057664000000001E-6</v>
      </c>
      <c r="M3815">
        <v>1.0211149999999999E-7</v>
      </c>
      <c r="N3815">
        <v>9.3942579999999995E-8</v>
      </c>
      <c r="O3815">
        <v>2.1152282E-8</v>
      </c>
      <c r="P3815">
        <v>8.3106411234000002E-6</v>
      </c>
      <c r="X3815" t="s">
        <v>348</v>
      </c>
      <c r="Y3815" t="s">
        <v>349</v>
      </c>
      <c r="Z3815" t="s">
        <v>427</v>
      </c>
      <c r="AA3815" t="s">
        <v>78</v>
      </c>
      <c r="AB3815" t="s">
        <v>18</v>
      </c>
      <c r="AC3815" t="s">
        <v>19</v>
      </c>
      <c r="AD3815" t="s">
        <v>70</v>
      </c>
      <c r="AF3815">
        <v>0.3298623</v>
      </c>
      <c r="AG3815">
        <v>6.8421862999999999E-2</v>
      </c>
      <c r="AH3815">
        <v>1.0033493000000001E-3</v>
      </c>
      <c r="AI3815">
        <v>2.7443287999999999E-5</v>
      </c>
      <c r="AJ3815">
        <v>2.5247824960000002E-5</v>
      </c>
      <c r="AK3815">
        <v>6.0335532999999997E-6</v>
      </c>
      <c r="AL3815">
        <v>2.259335302E-3</v>
      </c>
    </row>
    <row r="3816" spans="1:38" x14ac:dyDescent="0.25">
      <c r="A3816" t="s">
        <v>393</v>
      </c>
      <c r="B3816" s="17" t="s">
        <v>348</v>
      </c>
      <c r="C3816" t="s">
        <v>449</v>
      </c>
      <c r="D3816" t="s">
        <v>427</v>
      </c>
      <c r="E3816" t="s">
        <v>79</v>
      </c>
      <c r="F3816" t="s">
        <v>21</v>
      </c>
      <c r="G3816" t="s">
        <v>19</v>
      </c>
      <c r="H3816" t="s">
        <v>70</v>
      </c>
      <c r="J3816">
        <v>97.366543899999996</v>
      </c>
      <c r="K3816">
        <v>5.4577722199999998E-2</v>
      </c>
      <c r="L3816">
        <v>7.0541151799999996E-4</v>
      </c>
      <c r="M3816">
        <v>6.3372384700000008E-5</v>
      </c>
      <c r="N3816">
        <v>5.8302593923999999E-5</v>
      </c>
      <c r="O3816">
        <v>5.20789728E-6</v>
      </c>
      <c r="P3816">
        <v>3.1094064014999998E-3</v>
      </c>
      <c r="X3816" t="s">
        <v>348</v>
      </c>
      <c r="Y3816" t="s">
        <v>349</v>
      </c>
      <c r="Z3816" t="s">
        <v>427</v>
      </c>
      <c r="AA3816" t="s">
        <v>79</v>
      </c>
      <c r="AB3816" t="s">
        <v>21</v>
      </c>
      <c r="AC3816" t="s">
        <v>19</v>
      </c>
      <c r="AD3816" t="s">
        <v>70</v>
      </c>
      <c r="AF3816">
        <v>97.366543899999996</v>
      </c>
      <c r="AG3816">
        <v>14.1700935</v>
      </c>
      <c r="AH3816">
        <v>0.22789034100000002</v>
      </c>
      <c r="AI3816">
        <v>1.7031837429999998E-2</v>
      </c>
      <c r="AJ3816">
        <v>1.5669290435600003E-2</v>
      </c>
      <c r="AK3816">
        <v>1.48551949E-3</v>
      </c>
      <c r="AL3816">
        <v>0.85597069764900013</v>
      </c>
    </row>
    <row r="3817" spans="1:38" x14ac:dyDescent="0.25">
      <c r="A3817" t="s">
        <v>393</v>
      </c>
      <c r="B3817" s="17" t="s">
        <v>348</v>
      </c>
      <c r="C3817" t="s">
        <v>449</v>
      </c>
      <c r="D3817" t="s">
        <v>427</v>
      </c>
      <c r="E3817" t="s">
        <v>81</v>
      </c>
      <c r="F3817" t="s">
        <v>80</v>
      </c>
      <c r="G3817" t="s">
        <v>19</v>
      </c>
      <c r="H3817" t="s">
        <v>70</v>
      </c>
      <c r="J3817">
        <v>9.5484122000000013</v>
      </c>
      <c r="K3817">
        <v>5.2718263209999998E-2</v>
      </c>
      <c r="L3817">
        <v>6.5254645399999997E-4</v>
      </c>
      <c r="M3817">
        <v>2.6454885200000002E-5</v>
      </c>
      <c r="N3817">
        <v>2.4338494384000002E-5</v>
      </c>
      <c r="O3817">
        <v>5.0060736299999997E-6</v>
      </c>
      <c r="P3817">
        <v>1.4108448830252001E-3</v>
      </c>
      <c r="X3817" t="s">
        <v>348</v>
      </c>
      <c r="Y3817" t="s">
        <v>349</v>
      </c>
      <c r="Z3817" t="s">
        <v>427</v>
      </c>
      <c r="AA3817" t="s">
        <v>81</v>
      </c>
      <c r="AB3817" t="s">
        <v>80</v>
      </c>
      <c r="AC3817" t="s">
        <v>19</v>
      </c>
      <c r="AD3817" t="s">
        <v>70</v>
      </c>
      <c r="AF3817">
        <v>9.5484122000000013</v>
      </c>
      <c r="AG3817">
        <v>13.687319486</v>
      </c>
      <c r="AH3817">
        <v>0.21081175320000001</v>
      </c>
      <c r="AI3817">
        <v>7.10996288E-3</v>
      </c>
      <c r="AJ3817">
        <v>6.5411658496000004E-3</v>
      </c>
      <c r="AK3817">
        <v>1.4279505289999999E-3</v>
      </c>
      <c r="AL3817">
        <v>0.39358240727240007</v>
      </c>
    </row>
    <row r="3818" spans="1:38" x14ac:dyDescent="0.25">
      <c r="A3818" t="s">
        <v>393</v>
      </c>
      <c r="B3818" s="17" t="s">
        <v>348</v>
      </c>
      <c r="C3818" t="s">
        <v>449</v>
      </c>
      <c r="D3818" t="s">
        <v>427</v>
      </c>
      <c r="E3818" t="s">
        <v>82</v>
      </c>
      <c r="F3818" t="s">
        <v>23</v>
      </c>
      <c r="G3818" t="s">
        <v>19</v>
      </c>
      <c r="H3818" t="s">
        <v>70</v>
      </c>
      <c r="J3818">
        <v>102.00660633299999</v>
      </c>
      <c r="K3818">
        <v>0.11616051795999999</v>
      </c>
      <c r="L3818">
        <v>1.4607736990000001E-3</v>
      </c>
      <c r="M3818">
        <v>7.5815087530000004E-5</v>
      </c>
      <c r="N3818">
        <v>6.9749880527600011E-5</v>
      </c>
      <c r="O3818">
        <v>9.922564179000002E-6</v>
      </c>
      <c r="P3818">
        <v>4.6582548078488006E-3</v>
      </c>
      <c r="X3818" t="s">
        <v>348</v>
      </c>
      <c r="Y3818" t="s">
        <v>349</v>
      </c>
      <c r="Z3818" t="s">
        <v>427</v>
      </c>
      <c r="AA3818" t="s">
        <v>82</v>
      </c>
      <c r="AB3818" t="s">
        <v>23</v>
      </c>
      <c r="AC3818" t="s">
        <v>19</v>
      </c>
      <c r="AD3818" t="s">
        <v>70</v>
      </c>
      <c r="AF3818">
        <v>102.00660633299999</v>
      </c>
      <c r="AG3818">
        <v>30.158923984000005</v>
      </c>
      <c r="AH3818">
        <v>0.471917735</v>
      </c>
      <c r="AI3818">
        <v>2.0375915448999998E-2</v>
      </c>
      <c r="AJ3818">
        <v>1.874584221308E-2</v>
      </c>
      <c r="AK3818">
        <v>2.8303481517000001E-3</v>
      </c>
      <c r="AL3818">
        <v>1.2638239220108702</v>
      </c>
    </row>
    <row r="3819" spans="1:38" x14ac:dyDescent="0.25">
      <c r="A3819" t="s">
        <v>393</v>
      </c>
      <c r="B3819" s="17" t="s">
        <v>348</v>
      </c>
      <c r="C3819" t="s">
        <v>449</v>
      </c>
      <c r="D3819" t="s">
        <v>427</v>
      </c>
      <c r="E3819" t="s">
        <v>84</v>
      </c>
      <c r="F3819" t="s">
        <v>83</v>
      </c>
      <c r="G3819" t="s">
        <v>19</v>
      </c>
      <c r="H3819" t="s">
        <v>70</v>
      </c>
      <c r="J3819">
        <v>18.736177463000001</v>
      </c>
      <c r="K3819">
        <v>4.8133129419999997E-2</v>
      </c>
      <c r="L3819">
        <v>5.5345065419999987E-4</v>
      </c>
      <c r="M3819">
        <v>3.2906340219999999E-5</v>
      </c>
      <c r="N3819">
        <v>3.0273833002400002E-5</v>
      </c>
      <c r="O3819">
        <v>4.1736235819999995E-6</v>
      </c>
      <c r="P3819">
        <v>1.7605486541916202E-3</v>
      </c>
      <c r="X3819" t="s">
        <v>348</v>
      </c>
      <c r="Y3819" t="s">
        <v>349</v>
      </c>
      <c r="Z3819" t="s">
        <v>427</v>
      </c>
      <c r="AA3819" t="s">
        <v>84</v>
      </c>
      <c r="AB3819" t="s">
        <v>83</v>
      </c>
      <c r="AC3819" t="s">
        <v>19</v>
      </c>
      <c r="AD3819" t="s">
        <v>70</v>
      </c>
      <c r="AF3819">
        <v>18.736177463000001</v>
      </c>
      <c r="AG3819">
        <v>12.496873619</v>
      </c>
      <c r="AH3819">
        <v>0.17879785579999999</v>
      </c>
      <c r="AI3819">
        <v>8.8438437169999998E-3</v>
      </c>
      <c r="AJ3819">
        <v>8.1363362196399999E-3</v>
      </c>
      <c r="AK3819">
        <v>1.190499498E-3</v>
      </c>
      <c r="AL3819">
        <v>0.48871708814556991</v>
      </c>
    </row>
    <row r="3820" spans="1:38" x14ac:dyDescent="0.25">
      <c r="A3820" t="s">
        <v>393</v>
      </c>
      <c r="B3820" s="17" t="s">
        <v>348</v>
      </c>
      <c r="C3820" t="s">
        <v>449</v>
      </c>
      <c r="D3820" t="s">
        <v>427</v>
      </c>
      <c r="E3820" t="s">
        <v>85</v>
      </c>
      <c r="F3820" t="s">
        <v>25</v>
      </c>
      <c r="G3820" t="s">
        <v>19</v>
      </c>
      <c r="H3820" t="s">
        <v>70</v>
      </c>
      <c r="J3820">
        <v>1.3502365220000001</v>
      </c>
      <c r="K3820">
        <v>2.3897984300000003E-3</v>
      </c>
      <c r="L3820">
        <v>2.8055701099999997E-5</v>
      </c>
      <c r="M3820">
        <v>2.2964926659999998E-6</v>
      </c>
      <c r="N3820">
        <v>2.1127732527199999E-6</v>
      </c>
      <c r="O3820">
        <v>2.14802988E-7</v>
      </c>
      <c r="P3820">
        <v>1.042190783634E-4</v>
      </c>
      <c r="X3820" t="s">
        <v>348</v>
      </c>
      <c r="Y3820" t="s">
        <v>349</v>
      </c>
      <c r="Z3820" t="s">
        <v>427</v>
      </c>
      <c r="AA3820" t="s">
        <v>85</v>
      </c>
      <c r="AB3820" t="s">
        <v>25</v>
      </c>
      <c r="AC3820" t="s">
        <v>19</v>
      </c>
      <c r="AD3820" t="s">
        <v>70</v>
      </c>
      <c r="AF3820">
        <v>1.3502365220000001</v>
      </c>
      <c r="AG3820">
        <v>0.62046684299999999</v>
      </c>
      <c r="AH3820">
        <v>9.0636786600000012E-3</v>
      </c>
      <c r="AI3820">
        <v>6.1720083900000005E-4</v>
      </c>
      <c r="AJ3820">
        <v>5.6782477188E-4</v>
      </c>
      <c r="AK3820">
        <v>6.1271181899999989E-5</v>
      </c>
      <c r="AL3820">
        <v>2.9013130498769999E-2</v>
      </c>
    </row>
    <row r="3821" spans="1:38" x14ac:dyDescent="0.25">
      <c r="A3821" t="s">
        <v>393</v>
      </c>
      <c r="B3821" s="17" t="s">
        <v>348</v>
      </c>
      <c r="C3821" t="s">
        <v>449</v>
      </c>
      <c r="D3821" t="s">
        <v>427</v>
      </c>
      <c r="E3821" t="s">
        <v>87</v>
      </c>
      <c r="F3821" t="s">
        <v>86</v>
      </c>
      <c r="G3821" t="s">
        <v>19</v>
      </c>
      <c r="H3821" t="s">
        <v>70</v>
      </c>
      <c r="J3821">
        <v>29.713992321999996</v>
      </c>
      <c r="K3821">
        <v>8.9345233770000004E-2</v>
      </c>
      <c r="L3821">
        <v>1.4058044365000001E-3</v>
      </c>
      <c r="M3821">
        <v>6.6772300813000001E-5</v>
      </c>
      <c r="N3821">
        <v>6.1430516747960014E-5</v>
      </c>
      <c r="O3821">
        <v>8.7921558545999996E-6</v>
      </c>
      <c r="P3821">
        <v>3.3076770780733002E-3</v>
      </c>
      <c r="X3821" t="s">
        <v>348</v>
      </c>
      <c r="Y3821" t="s">
        <v>349</v>
      </c>
      <c r="Z3821" t="s">
        <v>427</v>
      </c>
      <c r="AA3821" t="s">
        <v>87</v>
      </c>
      <c r="AB3821" t="s">
        <v>86</v>
      </c>
      <c r="AC3821" t="s">
        <v>19</v>
      </c>
      <c r="AD3821" t="s">
        <v>70</v>
      </c>
      <c r="AF3821">
        <v>29.713992321999999</v>
      </c>
      <c r="AG3821">
        <v>23.196832596800004</v>
      </c>
      <c r="AH3821">
        <v>0.45415939598400001</v>
      </c>
      <c r="AI3821">
        <v>1.7945591553999999E-2</v>
      </c>
      <c r="AJ3821">
        <v>1.6509944229679996E-2</v>
      </c>
      <c r="AK3821">
        <v>2.50790628384E-3</v>
      </c>
      <c r="AL3821">
        <v>0.92101496084298007</v>
      </c>
    </row>
    <row r="3822" spans="1:38" x14ac:dyDescent="0.25">
      <c r="A3822" t="s">
        <v>393</v>
      </c>
      <c r="B3822" s="17" t="s">
        <v>348</v>
      </c>
      <c r="C3822" t="s">
        <v>449</v>
      </c>
      <c r="D3822" t="s">
        <v>427</v>
      </c>
      <c r="E3822" t="s">
        <v>89</v>
      </c>
      <c r="F3822" t="s">
        <v>88</v>
      </c>
      <c r="G3822" t="s">
        <v>19</v>
      </c>
      <c r="H3822" t="s">
        <v>70</v>
      </c>
      <c r="J3822">
        <v>98.879525889999968</v>
      </c>
      <c r="K3822">
        <v>2.7350681250000002E-2</v>
      </c>
      <c r="L3822">
        <v>5.977623094999999E-4</v>
      </c>
      <c r="M3822">
        <v>3.7035445279999993E-5</v>
      </c>
      <c r="N3822">
        <v>3.4072609657599999E-5</v>
      </c>
      <c r="O3822">
        <v>2.988051182E-6</v>
      </c>
      <c r="P3822">
        <v>1.9137158850343499E-3</v>
      </c>
      <c r="X3822" t="s">
        <v>348</v>
      </c>
      <c r="Y3822" t="s">
        <v>349</v>
      </c>
      <c r="Z3822" t="s">
        <v>427</v>
      </c>
      <c r="AA3822" t="s">
        <v>89</v>
      </c>
      <c r="AB3822" t="s">
        <v>88</v>
      </c>
      <c r="AC3822" t="s">
        <v>19</v>
      </c>
      <c r="AD3822" t="s">
        <v>70</v>
      </c>
      <c r="AF3822">
        <v>98.879525889999968</v>
      </c>
      <c r="AG3822">
        <v>7.101096546</v>
      </c>
      <c r="AH3822">
        <v>0.19311316479999999</v>
      </c>
      <c r="AI3822">
        <v>9.9535741499999983E-3</v>
      </c>
      <c r="AJ3822">
        <v>9.1572882180000013E-3</v>
      </c>
      <c r="AK3822">
        <v>8.5232253299999991E-4</v>
      </c>
      <c r="AL3822">
        <v>0.52196017817923013</v>
      </c>
    </row>
    <row r="3823" spans="1:38" x14ac:dyDescent="0.25">
      <c r="A3823" t="s">
        <v>393</v>
      </c>
      <c r="B3823" s="17" t="s">
        <v>348</v>
      </c>
      <c r="C3823" t="s">
        <v>449</v>
      </c>
      <c r="D3823" t="s">
        <v>427</v>
      </c>
      <c r="E3823" t="s">
        <v>90</v>
      </c>
      <c r="F3823" t="s">
        <v>27</v>
      </c>
      <c r="G3823" t="s">
        <v>19</v>
      </c>
      <c r="H3823" t="s">
        <v>70</v>
      </c>
      <c r="J3823">
        <v>36.592718459999993</v>
      </c>
      <c r="K3823">
        <v>0.20675455626</v>
      </c>
      <c r="L3823">
        <v>1.9819326889999999E-3</v>
      </c>
      <c r="M3823">
        <v>1.023828286E-4</v>
      </c>
      <c r="N3823">
        <v>9.4192202312000007E-5</v>
      </c>
      <c r="O3823">
        <v>1.833255143E-5</v>
      </c>
      <c r="P3823">
        <v>5.0666373545415009E-3</v>
      </c>
      <c r="X3823" t="s">
        <v>348</v>
      </c>
      <c r="Y3823" t="s">
        <v>349</v>
      </c>
      <c r="Z3823" t="s">
        <v>427</v>
      </c>
      <c r="AA3823" t="s">
        <v>90</v>
      </c>
      <c r="AB3823" t="s">
        <v>27</v>
      </c>
      <c r="AC3823" t="s">
        <v>19</v>
      </c>
      <c r="AD3823" t="s">
        <v>70</v>
      </c>
      <c r="AF3823">
        <v>36.592718459999993</v>
      </c>
      <c r="AG3823">
        <v>53.679984509999997</v>
      </c>
      <c r="AH3823">
        <v>0.64028343700000001</v>
      </c>
      <c r="AI3823">
        <v>2.7516208369999996E-2</v>
      </c>
      <c r="AJ3823">
        <v>2.5314911700400001E-2</v>
      </c>
      <c r="AK3823">
        <v>5.2292433399999992E-3</v>
      </c>
      <c r="AL3823">
        <v>1.4165286541444002</v>
      </c>
    </row>
    <row r="3824" spans="1:38" x14ac:dyDescent="0.25">
      <c r="A3824" t="s">
        <v>393</v>
      </c>
      <c r="B3824" s="17" t="s">
        <v>348</v>
      </c>
      <c r="C3824" t="s">
        <v>449</v>
      </c>
      <c r="D3824" t="s">
        <v>427</v>
      </c>
      <c r="E3824" t="s">
        <v>92</v>
      </c>
      <c r="F3824" t="s">
        <v>91</v>
      </c>
      <c r="G3824" t="s">
        <v>19</v>
      </c>
      <c r="H3824" t="s">
        <v>70</v>
      </c>
      <c r="J3824">
        <v>234.6992252</v>
      </c>
      <c r="K3824">
        <v>0.11475959093999999</v>
      </c>
      <c r="L3824">
        <v>1.3464555861999999E-3</v>
      </c>
      <c r="M3824">
        <v>6.7382886350000001E-5</v>
      </c>
      <c r="N3824">
        <v>6.1992255442000003E-5</v>
      </c>
      <c r="O3824">
        <v>8.802113395999999E-6</v>
      </c>
      <c r="P3824">
        <v>5.6952117265768607E-3</v>
      </c>
      <c r="X3824" t="s">
        <v>348</v>
      </c>
      <c r="Y3824" t="s">
        <v>349</v>
      </c>
      <c r="Z3824" t="s">
        <v>427</v>
      </c>
      <c r="AA3824" t="s">
        <v>92</v>
      </c>
      <c r="AB3824" t="s">
        <v>91</v>
      </c>
      <c r="AC3824" t="s">
        <v>19</v>
      </c>
      <c r="AD3824" t="s">
        <v>70</v>
      </c>
      <c r="AF3824">
        <v>234.6992252</v>
      </c>
      <c r="AG3824">
        <v>29.795199065000002</v>
      </c>
      <c r="AH3824">
        <v>0.43498619220000001</v>
      </c>
      <c r="AI3824">
        <v>1.8109690825E-2</v>
      </c>
      <c r="AJ3824">
        <v>1.6660915559000001E-2</v>
      </c>
      <c r="AK3824">
        <v>2.5107465527999997E-3</v>
      </c>
      <c r="AL3824">
        <v>1.5063139993063497</v>
      </c>
    </row>
    <row r="3825" spans="1:38" x14ac:dyDescent="0.25">
      <c r="A3825" t="s">
        <v>393</v>
      </c>
      <c r="B3825" s="17" t="s">
        <v>348</v>
      </c>
      <c r="C3825" t="s">
        <v>449</v>
      </c>
      <c r="D3825" t="s">
        <v>427</v>
      </c>
      <c r="E3825" t="s">
        <v>94</v>
      </c>
      <c r="F3825" t="s">
        <v>93</v>
      </c>
      <c r="G3825" t="s">
        <v>19</v>
      </c>
      <c r="H3825" t="s">
        <v>70</v>
      </c>
      <c r="J3825">
        <v>0.99838310890000004</v>
      </c>
      <c r="K3825">
        <v>4.4700018247000005E-3</v>
      </c>
      <c r="L3825">
        <v>2.5776297322999998E-4</v>
      </c>
      <c r="M3825">
        <v>2.9249631271999999E-6</v>
      </c>
      <c r="N3825">
        <v>2.6909660770239996E-6</v>
      </c>
      <c r="O3825">
        <v>7.1672627450000002E-7</v>
      </c>
      <c r="P3825">
        <v>1.8797300041601805E-4</v>
      </c>
      <c r="X3825" t="s">
        <v>348</v>
      </c>
      <c r="Y3825" t="s">
        <v>349</v>
      </c>
      <c r="Z3825" t="s">
        <v>427</v>
      </c>
      <c r="AA3825" t="s">
        <v>94</v>
      </c>
      <c r="AB3825" t="s">
        <v>93</v>
      </c>
      <c r="AC3825" t="s">
        <v>19</v>
      </c>
      <c r="AD3825" t="s">
        <v>70</v>
      </c>
      <c r="AF3825">
        <v>0.99838310890000004</v>
      </c>
      <c r="AG3825">
        <v>1.160553148</v>
      </c>
      <c r="AH3825">
        <v>8.3272956410000001E-2</v>
      </c>
      <c r="AI3825">
        <v>7.8610744890000015E-4</v>
      </c>
      <c r="AJ3825">
        <v>7.2321885298800008E-4</v>
      </c>
      <c r="AK3825">
        <v>2.0444158935000001E-4</v>
      </c>
      <c r="AL3825">
        <v>5.2651026778530501E-2</v>
      </c>
    </row>
    <row r="3826" spans="1:38" x14ac:dyDescent="0.25">
      <c r="A3826" t="s">
        <v>393</v>
      </c>
      <c r="B3826" s="17" t="s">
        <v>348</v>
      </c>
      <c r="C3826" t="s">
        <v>449</v>
      </c>
      <c r="D3826" t="s">
        <v>427</v>
      </c>
      <c r="E3826" t="s">
        <v>95</v>
      </c>
      <c r="F3826" t="s">
        <v>29</v>
      </c>
      <c r="G3826" t="s">
        <v>19</v>
      </c>
      <c r="H3826" t="s">
        <v>70</v>
      </c>
      <c r="J3826">
        <v>6.3773377</v>
      </c>
      <c r="K3826">
        <v>1.326485466E-2</v>
      </c>
      <c r="L3826">
        <v>1.8021931300000001E-4</v>
      </c>
      <c r="M3826">
        <v>8.5381283600000009E-6</v>
      </c>
      <c r="N3826">
        <v>7.8550780912000004E-6</v>
      </c>
      <c r="O3826">
        <v>1.1823450100000001E-6</v>
      </c>
      <c r="P3826">
        <v>4.60106680192E-4</v>
      </c>
      <c r="X3826" t="s">
        <v>348</v>
      </c>
      <c r="Y3826" t="s">
        <v>349</v>
      </c>
      <c r="Z3826" t="s">
        <v>427</v>
      </c>
      <c r="AA3826" t="s">
        <v>95</v>
      </c>
      <c r="AB3826" t="s">
        <v>29</v>
      </c>
      <c r="AC3826" t="s">
        <v>19</v>
      </c>
      <c r="AD3826" t="s">
        <v>70</v>
      </c>
      <c r="AF3826">
        <v>6.3773377</v>
      </c>
      <c r="AG3826">
        <v>3.4439735000000002</v>
      </c>
      <c r="AH3826">
        <v>5.8221674399999999E-2</v>
      </c>
      <c r="AI3826">
        <v>2.2946906399999999E-3</v>
      </c>
      <c r="AJ3826">
        <v>2.1111153888000002E-3</v>
      </c>
      <c r="AK3826">
        <v>3.3725635100000003E-4</v>
      </c>
      <c r="AL3826">
        <v>0.12764187185269998</v>
      </c>
    </row>
    <row r="3827" spans="1:38" x14ac:dyDescent="0.25">
      <c r="A3827" t="s">
        <v>393</v>
      </c>
      <c r="B3827" s="17" t="s">
        <v>348</v>
      </c>
      <c r="C3827" t="s">
        <v>449</v>
      </c>
      <c r="D3827" t="s">
        <v>427</v>
      </c>
      <c r="E3827" t="s">
        <v>97</v>
      </c>
      <c r="F3827" t="s">
        <v>96</v>
      </c>
      <c r="G3827" t="s">
        <v>19</v>
      </c>
      <c r="H3827" t="s">
        <v>70</v>
      </c>
      <c r="J3827">
        <v>0.93680897090000004</v>
      </c>
      <c r="K3827">
        <v>4.8950563169999992E-3</v>
      </c>
      <c r="L3827">
        <v>3.4709097379999999E-4</v>
      </c>
      <c r="M3827">
        <v>4.5042955559999998E-6</v>
      </c>
      <c r="N3827">
        <v>4.1439519115200005E-6</v>
      </c>
      <c r="O3827">
        <v>1.1060433137999999E-6</v>
      </c>
      <c r="P3827">
        <v>2.1713480274420004E-4</v>
      </c>
      <c r="X3827" t="s">
        <v>348</v>
      </c>
      <c r="Y3827" t="s">
        <v>349</v>
      </c>
      <c r="Z3827" t="s">
        <v>427</v>
      </c>
      <c r="AA3827" t="s">
        <v>97</v>
      </c>
      <c r="AB3827" t="s">
        <v>96</v>
      </c>
      <c r="AC3827" t="s">
        <v>19</v>
      </c>
      <c r="AD3827" t="s">
        <v>70</v>
      </c>
      <c r="AF3827">
        <v>0.93680897090000004</v>
      </c>
      <c r="AG3827">
        <v>1.2709108074</v>
      </c>
      <c r="AH3827">
        <v>0.11213125945999999</v>
      </c>
      <c r="AI3827">
        <v>1.2105655033999999E-3</v>
      </c>
      <c r="AJ3827">
        <v>1.1137202631280002E-3</v>
      </c>
      <c r="AK3827">
        <v>3.1549174499999994E-4</v>
      </c>
      <c r="AL3827">
        <v>6.1027111203772987E-2</v>
      </c>
    </row>
    <row r="3828" spans="1:38" x14ac:dyDescent="0.25">
      <c r="A3828" t="s">
        <v>393</v>
      </c>
      <c r="B3828" s="17" t="s">
        <v>348</v>
      </c>
      <c r="C3828" t="s">
        <v>449</v>
      </c>
      <c r="D3828" t="s">
        <v>427</v>
      </c>
      <c r="E3828" t="s">
        <v>99</v>
      </c>
      <c r="F3828" t="s">
        <v>98</v>
      </c>
      <c r="G3828" t="s">
        <v>19</v>
      </c>
      <c r="H3828" t="s">
        <v>70</v>
      </c>
      <c r="J3828">
        <v>1.4997735489999999</v>
      </c>
      <c r="K3828">
        <v>7.9112455939999993E-3</v>
      </c>
      <c r="L3828">
        <v>5.7189022540000002E-4</v>
      </c>
      <c r="M3828">
        <v>1.104570762E-5</v>
      </c>
      <c r="N3828">
        <v>1.0162051010400001E-5</v>
      </c>
      <c r="O3828">
        <v>2.6082194190000001E-6</v>
      </c>
      <c r="P3828">
        <v>3.3784068635448595E-4</v>
      </c>
      <c r="X3828" t="s">
        <v>348</v>
      </c>
      <c r="Y3828" t="s">
        <v>349</v>
      </c>
      <c r="Z3828" t="s">
        <v>427</v>
      </c>
      <c r="AA3828" t="s">
        <v>99</v>
      </c>
      <c r="AB3828" t="s">
        <v>98</v>
      </c>
      <c r="AC3828" t="s">
        <v>19</v>
      </c>
      <c r="AD3828" t="s">
        <v>70</v>
      </c>
      <c r="AF3828">
        <v>1.4997735489999999</v>
      </c>
      <c r="AG3828">
        <v>2.0540084782000001</v>
      </c>
      <c r="AH3828">
        <v>0.18475496803999999</v>
      </c>
      <c r="AI3828">
        <v>2.968622927E-3</v>
      </c>
      <c r="AJ3828">
        <v>2.7311330928399997E-3</v>
      </c>
      <c r="AK3828">
        <v>7.4397803060000003E-4</v>
      </c>
      <c r="AL3828">
        <v>9.5225429143594192E-2</v>
      </c>
    </row>
    <row r="3829" spans="1:38" x14ac:dyDescent="0.25">
      <c r="A3829" t="s">
        <v>393</v>
      </c>
      <c r="B3829" s="17" t="s">
        <v>348</v>
      </c>
      <c r="C3829" t="s">
        <v>449</v>
      </c>
      <c r="D3829" t="s">
        <v>427</v>
      </c>
      <c r="E3829" t="s">
        <v>101</v>
      </c>
      <c r="F3829" t="s">
        <v>100</v>
      </c>
      <c r="G3829" t="s">
        <v>19</v>
      </c>
      <c r="H3829" t="s">
        <v>70</v>
      </c>
      <c r="J3829">
        <v>7.7803540189999998</v>
      </c>
      <c r="K3829">
        <v>7.132024308099999E-2</v>
      </c>
      <c r="L3829">
        <v>7.8095689910000004E-4</v>
      </c>
      <c r="M3829">
        <v>3.115219976E-5</v>
      </c>
      <c r="N3829">
        <v>2.8660023779200001E-5</v>
      </c>
      <c r="O3829">
        <v>6.0224785279999996E-6</v>
      </c>
      <c r="P3829">
        <v>1.8152255171658106E-3</v>
      </c>
      <c r="X3829" t="s">
        <v>348</v>
      </c>
      <c r="Y3829" t="s">
        <v>349</v>
      </c>
      <c r="Z3829" t="s">
        <v>427</v>
      </c>
      <c r="AA3829" t="s">
        <v>101</v>
      </c>
      <c r="AB3829" t="s">
        <v>100</v>
      </c>
      <c r="AC3829" t="s">
        <v>19</v>
      </c>
      <c r="AD3829" t="s">
        <v>70</v>
      </c>
      <c r="AF3829">
        <v>7.7803540189999998</v>
      </c>
      <c r="AG3829">
        <v>18.516977964800002</v>
      </c>
      <c r="AH3829">
        <v>0.25229606202999999</v>
      </c>
      <c r="AI3829">
        <v>8.3724038830000017E-3</v>
      </c>
      <c r="AJ3829">
        <v>7.7026115723600004E-3</v>
      </c>
      <c r="AK3829">
        <v>1.7178735238000003E-3</v>
      </c>
      <c r="AL3829">
        <v>0.50637056083749998</v>
      </c>
    </row>
    <row r="3830" spans="1:38" x14ac:dyDescent="0.25">
      <c r="A3830" t="s">
        <v>393</v>
      </c>
      <c r="B3830" s="17" t="s">
        <v>348</v>
      </c>
      <c r="C3830" t="s">
        <v>449</v>
      </c>
      <c r="D3830" t="s">
        <v>427</v>
      </c>
      <c r="E3830" t="s">
        <v>103</v>
      </c>
      <c r="F3830" t="s">
        <v>102</v>
      </c>
      <c r="G3830" t="s">
        <v>19</v>
      </c>
      <c r="H3830" t="s">
        <v>70</v>
      </c>
      <c r="J3830">
        <v>9.5660066199999996</v>
      </c>
      <c r="K3830">
        <v>3.4883490529999998E-2</v>
      </c>
      <c r="L3830">
        <v>1.0986036570000001E-3</v>
      </c>
      <c r="M3830">
        <v>1.847307421E-5</v>
      </c>
      <c r="N3830">
        <v>1.69952282732E-5</v>
      </c>
      <c r="O3830">
        <v>4.2054508759999999E-6</v>
      </c>
      <c r="P3830">
        <v>1.1878679346830001E-3</v>
      </c>
      <c r="X3830" t="s">
        <v>348</v>
      </c>
      <c r="Y3830" t="s">
        <v>349</v>
      </c>
      <c r="Z3830" t="s">
        <v>427</v>
      </c>
      <c r="AA3830" t="s">
        <v>103</v>
      </c>
      <c r="AB3830" t="s">
        <v>102</v>
      </c>
      <c r="AC3830" t="s">
        <v>19</v>
      </c>
      <c r="AD3830" t="s">
        <v>70</v>
      </c>
      <c r="AF3830">
        <v>9.5660066199999996</v>
      </c>
      <c r="AG3830">
        <v>9.0568511899999997</v>
      </c>
      <c r="AH3830">
        <v>0.35491506110000004</v>
      </c>
      <c r="AI3830">
        <v>4.9647872699999998E-3</v>
      </c>
      <c r="AJ3830">
        <v>4.5676042884000003E-3</v>
      </c>
      <c r="AK3830">
        <v>1.1995780090000002E-3</v>
      </c>
      <c r="AL3830">
        <v>0.32842208315689997</v>
      </c>
    </row>
    <row r="3831" spans="1:38" x14ac:dyDescent="0.25">
      <c r="A3831" t="s">
        <v>393</v>
      </c>
      <c r="B3831" s="17" t="s">
        <v>348</v>
      </c>
      <c r="C3831" t="s">
        <v>449</v>
      </c>
      <c r="D3831" t="s">
        <v>427</v>
      </c>
      <c r="E3831" t="s">
        <v>105</v>
      </c>
      <c r="F3831" t="s">
        <v>104</v>
      </c>
      <c r="G3831" t="s">
        <v>19</v>
      </c>
      <c r="H3831" t="s">
        <v>70</v>
      </c>
      <c r="J3831">
        <v>27.611667300000001</v>
      </c>
      <c r="K3831">
        <v>1.8634447429999999E-2</v>
      </c>
      <c r="L3831">
        <v>2.2658040799999998E-4</v>
      </c>
      <c r="M3831">
        <v>8.1647933899999993E-6</v>
      </c>
      <c r="N3831">
        <v>7.5116099187999997E-6</v>
      </c>
      <c r="O3831">
        <v>1.375300855E-6</v>
      </c>
      <c r="P3831">
        <v>8.2790832497571195E-4</v>
      </c>
      <c r="X3831" t="s">
        <v>348</v>
      </c>
      <c r="Y3831" t="s">
        <v>349</v>
      </c>
      <c r="Z3831" t="s">
        <v>427</v>
      </c>
      <c r="AA3831" t="s">
        <v>105</v>
      </c>
      <c r="AB3831" t="s">
        <v>104</v>
      </c>
      <c r="AC3831" t="s">
        <v>19</v>
      </c>
      <c r="AD3831" t="s">
        <v>70</v>
      </c>
      <c r="AF3831">
        <v>27.611667299999997</v>
      </c>
      <c r="AG3831">
        <v>4.838088462</v>
      </c>
      <c r="AH3831">
        <v>7.3199100200000006E-2</v>
      </c>
      <c r="AI3831">
        <v>2.1943539049999999E-3</v>
      </c>
      <c r="AJ3831">
        <v>2.0188055925999997E-3</v>
      </c>
      <c r="AK3831">
        <v>3.922957886E-4</v>
      </c>
      <c r="AL3831">
        <v>0.21579905546500291</v>
      </c>
    </row>
    <row r="3832" spans="1:38" x14ac:dyDescent="0.25">
      <c r="A3832" t="s">
        <v>393</v>
      </c>
      <c r="B3832" s="17" t="s">
        <v>348</v>
      </c>
      <c r="C3832" t="s">
        <v>449</v>
      </c>
      <c r="D3832" t="s">
        <v>427</v>
      </c>
      <c r="E3832" t="s">
        <v>107</v>
      </c>
      <c r="F3832" t="s">
        <v>106</v>
      </c>
      <c r="G3832" t="s">
        <v>19</v>
      </c>
      <c r="H3832" t="s">
        <v>70</v>
      </c>
      <c r="J3832">
        <v>0.62014107699999999</v>
      </c>
      <c r="K3832">
        <v>5.4348579229999998E-3</v>
      </c>
      <c r="L3832">
        <v>4.0722425921999999E-4</v>
      </c>
      <c r="M3832">
        <v>3.8413503560000001E-6</v>
      </c>
      <c r="N3832">
        <v>3.5340423275200002E-6</v>
      </c>
      <c r="O3832">
        <v>9.8848601200000002E-7</v>
      </c>
      <c r="P3832">
        <v>2.5572161287869998E-4</v>
      </c>
      <c r="X3832" t="s">
        <v>348</v>
      </c>
      <c r="Y3832" t="s">
        <v>349</v>
      </c>
      <c r="Z3832" t="s">
        <v>427</v>
      </c>
      <c r="AA3832" t="s">
        <v>107</v>
      </c>
      <c r="AB3832" t="s">
        <v>106</v>
      </c>
      <c r="AC3832" t="s">
        <v>19</v>
      </c>
      <c r="AD3832" t="s">
        <v>70</v>
      </c>
      <c r="AF3832">
        <v>0.62014107699999999</v>
      </c>
      <c r="AG3832">
        <v>1.411060121</v>
      </c>
      <c r="AH3832">
        <v>0.13155791525999999</v>
      </c>
      <c r="AI3832">
        <v>1.0323937023E-3</v>
      </c>
      <c r="AJ3832">
        <v>9.4980220611600016E-4</v>
      </c>
      <c r="AK3832">
        <v>2.8195931500000002E-4</v>
      </c>
      <c r="AL3832">
        <v>7.1923579236919999E-2</v>
      </c>
    </row>
    <row r="3833" spans="1:38" x14ac:dyDescent="0.25">
      <c r="A3833" t="s">
        <v>393</v>
      </c>
      <c r="B3833" s="17" t="s">
        <v>348</v>
      </c>
      <c r="C3833" t="s">
        <v>449</v>
      </c>
      <c r="D3833" t="s">
        <v>427</v>
      </c>
      <c r="E3833" t="s">
        <v>109</v>
      </c>
      <c r="F3833" t="s">
        <v>108</v>
      </c>
      <c r="G3833" t="s">
        <v>32</v>
      </c>
      <c r="H3833" t="s">
        <v>70</v>
      </c>
      <c r="J3833">
        <v>20.746412600000003</v>
      </c>
      <c r="K3833">
        <v>7.4745072490000009E-2</v>
      </c>
      <c r="L3833">
        <v>3.5729534583000002E-3</v>
      </c>
      <c r="M3833">
        <v>3.6515563149999999E-5</v>
      </c>
      <c r="N3833">
        <v>3.3594318098000005E-5</v>
      </c>
      <c r="O3833">
        <v>8.6687786830000015E-6</v>
      </c>
      <c r="P3833">
        <v>3.0587789587800005E-3</v>
      </c>
      <c r="X3833" t="s">
        <v>348</v>
      </c>
      <c r="Y3833" t="s">
        <v>349</v>
      </c>
      <c r="Z3833" t="s">
        <v>427</v>
      </c>
      <c r="AA3833" t="s">
        <v>109</v>
      </c>
      <c r="AB3833" t="s">
        <v>108</v>
      </c>
      <c r="AC3833" t="s">
        <v>32</v>
      </c>
      <c r="AD3833" t="s">
        <v>70</v>
      </c>
      <c r="AF3833">
        <v>20.746412600000003</v>
      </c>
      <c r="AG3833">
        <v>22.776108129999997</v>
      </c>
      <c r="AH3833">
        <v>1.3547222946999999</v>
      </c>
      <c r="AI3833">
        <v>1.151805298E-2</v>
      </c>
      <c r="AJ3833">
        <v>1.0596608741600001E-2</v>
      </c>
      <c r="AK3833">
        <v>2.9021069620000003E-3</v>
      </c>
      <c r="AL3833">
        <v>0.98021116800889996</v>
      </c>
    </row>
    <row r="3834" spans="1:38" x14ac:dyDescent="0.25">
      <c r="A3834" t="s">
        <v>393</v>
      </c>
      <c r="B3834" s="17" t="s">
        <v>348</v>
      </c>
      <c r="C3834" t="s">
        <v>449</v>
      </c>
      <c r="D3834" t="s">
        <v>427</v>
      </c>
      <c r="E3834" t="s">
        <v>111</v>
      </c>
      <c r="F3834" t="s">
        <v>110</v>
      </c>
      <c r="G3834" t="s">
        <v>32</v>
      </c>
      <c r="H3834" t="s">
        <v>70</v>
      </c>
      <c r="J3834">
        <v>11.646590961999999</v>
      </c>
      <c r="K3834">
        <v>0.10917808224</v>
      </c>
      <c r="L3834">
        <v>7.8066300709999994E-3</v>
      </c>
      <c r="M3834">
        <v>1.1447933951E-4</v>
      </c>
      <c r="N3834">
        <v>1.0532099234920002E-4</v>
      </c>
      <c r="O3834">
        <v>2.7045285702000001E-5</v>
      </c>
      <c r="P3834">
        <v>4.6215046005022992E-3</v>
      </c>
      <c r="X3834" t="s">
        <v>348</v>
      </c>
      <c r="Y3834" t="s">
        <v>349</v>
      </c>
      <c r="Z3834" t="s">
        <v>427</v>
      </c>
      <c r="AA3834" t="s">
        <v>111</v>
      </c>
      <c r="AB3834" t="s">
        <v>110</v>
      </c>
      <c r="AC3834" t="s">
        <v>32</v>
      </c>
      <c r="AD3834" t="s">
        <v>70</v>
      </c>
      <c r="AF3834">
        <v>11.646590961999999</v>
      </c>
      <c r="AG3834">
        <v>33.268435928999999</v>
      </c>
      <c r="AH3834">
        <v>2.9599651104000002</v>
      </c>
      <c r="AI3834">
        <v>3.6110058178999996E-2</v>
      </c>
      <c r="AJ3834">
        <v>3.322125352468E-2</v>
      </c>
      <c r="AK3834">
        <v>9.0541377640000007E-3</v>
      </c>
      <c r="AL3834">
        <v>1.51326259836896</v>
      </c>
    </row>
    <row r="3835" spans="1:38" x14ac:dyDescent="0.25">
      <c r="A3835" t="s">
        <v>393</v>
      </c>
      <c r="B3835" s="17" t="s">
        <v>348</v>
      </c>
      <c r="C3835" t="s">
        <v>449</v>
      </c>
      <c r="D3835" t="s">
        <v>427</v>
      </c>
      <c r="E3835" t="s">
        <v>112</v>
      </c>
      <c r="F3835" t="s">
        <v>31</v>
      </c>
      <c r="G3835" t="s">
        <v>32</v>
      </c>
      <c r="H3835" t="s">
        <v>70</v>
      </c>
      <c r="J3835">
        <v>12.091101670299999</v>
      </c>
      <c r="K3835">
        <v>4.3204237191000007E-2</v>
      </c>
      <c r="L3835">
        <v>1.0701208729E-3</v>
      </c>
      <c r="M3835">
        <v>3.8046754569000004E-5</v>
      </c>
      <c r="N3835">
        <v>3.5003014203480009E-5</v>
      </c>
      <c r="O3835">
        <v>6.6614621730000013E-6</v>
      </c>
      <c r="P3835">
        <v>1.5486603219937399E-3</v>
      </c>
      <c r="X3835" t="s">
        <v>348</v>
      </c>
      <c r="Y3835" t="s">
        <v>349</v>
      </c>
      <c r="Z3835" t="s">
        <v>427</v>
      </c>
      <c r="AA3835" t="s">
        <v>112</v>
      </c>
      <c r="AB3835" t="s">
        <v>31</v>
      </c>
      <c r="AC3835" t="s">
        <v>32</v>
      </c>
      <c r="AD3835" t="s">
        <v>70</v>
      </c>
      <c r="AF3835">
        <v>12.091101670299999</v>
      </c>
      <c r="AG3835">
        <v>13.165072202999999</v>
      </c>
      <c r="AH3835">
        <v>0.40574743349999998</v>
      </c>
      <c r="AI3835">
        <v>1.2001033616000001E-2</v>
      </c>
      <c r="AJ3835">
        <v>1.104095092672E-2</v>
      </c>
      <c r="AK3835">
        <v>2.2301038608999995E-3</v>
      </c>
      <c r="AL3835">
        <v>0.50287301682895014</v>
      </c>
    </row>
    <row r="3836" spans="1:38" x14ac:dyDescent="0.25">
      <c r="A3836" t="s">
        <v>393</v>
      </c>
      <c r="B3836" s="17" t="s">
        <v>348</v>
      </c>
      <c r="C3836" t="s">
        <v>449</v>
      </c>
      <c r="D3836" t="s">
        <v>427</v>
      </c>
      <c r="E3836" t="s">
        <v>113</v>
      </c>
      <c r="F3836" t="s">
        <v>34</v>
      </c>
      <c r="G3836" t="s">
        <v>32</v>
      </c>
      <c r="H3836" t="s">
        <v>70</v>
      </c>
      <c r="J3836">
        <v>50.877950454699999</v>
      </c>
      <c r="K3836">
        <v>0.121639234828</v>
      </c>
      <c r="L3836">
        <v>1.7071400587999998E-3</v>
      </c>
      <c r="M3836">
        <v>1.5920922825599998E-4</v>
      </c>
      <c r="N3836">
        <v>1.4647248999551999E-4</v>
      </c>
      <c r="O3836">
        <v>1.2026197720999998E-5</v>
      </c>
      <c r="P3836">
        <v>7.1027774657049219E-3</v>
      </c>
      <c r="X3836" t="s">
        <v>348</v>
      </c>
      <c r="Y3836" t="s">
        <v>349</v>
      </c>
      <c r="Z3836" t="s">
        <v>427</v>
      </c>
      <c r="AA3836" t="s">
        <v>113</v>
      </c>
      <c r="AB3836" t="s">
        <v>34</v>
      </c>
      <c r="AC3836" t="s">
        <v>32</v>
      </c>
      <c r="AD3836" t="s">
        <v>70</v>
      </c>
      <c r="AF3836">
        <v>50.877950454700006</v>
      </c>
      <c r="AG3836">
        <v>37.065563163000007</v>
      </c>
      <c r="AH3836">
        <v>0.64727985219999995</v>
      </c>
      <c r="AI3836">
        <v>5.0219146083000002E-2</v>
      </c>
      <c r="AJ3836">
        <v>4.6201614396360002E-2</v>
      </c>
      <c r="AK3836">
        <v>4.0260932730000008E-3</v>
      </c>
      <c r="AL3836">
        <v>2.3051138705257705</v>
      </c>
    </row>
    <row r="3837" spans="1:38" x14ac:dyDescent="0.25">
      <c r="A3837" t="s">
        <v>393</v>
      </c>
      <c r="B3837" s="17" t="s">
        <v>348</v>
      </c>
      <c r="C3837" t="s">
        <v>449</v>
      </c>
      <c r="D3837" t="s">
        <v>427</v>
      </c>
      <c r="E3837" t="s">
        <v>115</v>
      </c>
      <c r="F3837" t="s">
        <v>114</v>
      </c>
      <c r="G3837" t="s">
        <v>32</v>
      </c>
      <c r="H3837" t="s">
        <v>70</v>
      </c>
      <c r="J3837">
        <v>1.202923857</v>
      </c>
      <c r="K3837">
        <v>5.4033385294000001E-3</v>
      </c>
      <c r="L3837">
        <v>2.2749276789000002E-4</v>
      </c>
      <c r="M3837">
        <v>2.6252034959999998E-6</v>
      </c>
      <c r="N3837">
        <v>2.4151872163200001E-6</v>
      </c>
      <c r="O3837">
        <v>6.0707055460000002E-7</v>
      </c>
      <c r="P3837">
        <v>2.0779375310657998E-4</v>
      </c>
      <c r="X3837" t="s">
        <v>348</v>
      </c>
      <c r="Y3837" t="s">
        <v>349</v>
      </c>
      <c r="Z3837" t="s">
        <v>427</v>
      </c>
      <c r="AA3837" t="s">
        <v>115</v>
      </c>
      <c r="AB3837" t="s">
        <v>114</v>
      </c>
      <c r="AC3837" t="s">
        <v>32</v>
      </c>
      <c r="AD3837" t="s">
        <v>70</v>
      </c>
      <c r="AF3837">
        <v>1.202923857</v>
      </c>
      <c r="AG3837">
        <v>1.6464900828</v>
      </c>
      <c r="AH3837">
        <v>8.6256250308000007E-2</v>
      </c>
      <c r="AI3837">
        <v>8.2806419599999997E-4</v>
      </c>
      <c r="AJ3837">
        <v>7.6181906032000003E-4</v>
      </c>
      <c r="AK3837">
        <v>2.0323322259999999E-4</v>
      </c>
      <c r="AL3837">
        <v>6.6748702356219991E-2</v>
      </c>
    </row>
    <row r="3838" spans="1:38" x14ac:dyDescent="0.25">
      <c r="A3838" t="s">
        <v>393</v>
      </c>
      <c r="B3838" s="17" t="s">
        <v>348</v>
      </c>
      <c r="C3838" t="s">
        <v>449</v>
      </c>
      <c r="D3838" t="s">
        <v>427</v>
      </c>
      <c r="E3838" t="s">
        <v>117</v>
      </c>
      <c r="F3838" t="s">
        <v>116</v>
      </c>
      <c r="G3838" t="s">
        <v>32</v>
      </c>
      <c r="H3838" t="s">
        <v>70</v>
      </c>
      <c r="J3838">
        <v>0.53179931300000005</v>
      </c>
      <c r="K3838">
        <v>2.2933641530000002E-3</v>
      </c>
      <c r="L3838">
        <v>2.595103957E-5</v>
      </c>
      <c r="M3838">
        <v>9.3966160199999992E-7</v>
      </c>
      <c r="N3838">
        <v>8.6448867383999996E-7</v>
      </c>
      <c r="O3838">
        <v>1.846916333E-7</v>
      </c>
      <c r="P3838">
        <v>7.1201181911979998E-5</v>
      </c>
      <c r="X3838" t="s">
        <v>348</v>
      </c>
      <c r="Y3838" t="s">
        <v>349</v>
      </c>
      <c r="Z3838" t="s">
        <v>427</v>
      </c>
      <c r="AA3838" t="s">
        <v>117</v>
      </c>
      <c r="AB3838" t="s">
        <v>116</v>
      </c>
      <c r="AC3838" t="s">
        <v>32</v>
      </c>
      <c r="AD3838" t="s">
        <v>70</v>
      </c>
      <c r="AF3838">
        <v>0.53179931300000005</v>
      </c>
      <c r="AG3838">
        <v>0.81529842730000002</v>
      </c>
      <c r="AH3838">
        <v>1.1479539190000001E-2</v>
      </c>
      <c r="AI3838">
        <v>3.4579542890000002E-4</v>
      </c>
      <c r="AJ3838">
        <v>3.1813179458800003E-4</v>
      </c>
      <c r="AK3838">
        <v>7.21355622E-5</v>
      </c>
      <c r="AL3838">
        <v>2.6225730406470003E-2</v>
      </c>
    </row>
    <row r="3839" spans="1:38" x14ac:dyDescent="0.25">
      <c r="A3839" t="s">
        <v>393</v>
      </c>
      <c r="B3839" s="17" t="s">
        <v>348</v>
      </c>
      <c r="C3839" t="s">
        <v>449</v>
      </c>
      <c r="D3839" t="s">
        <v>427</v>
      </c>
      <c r="E3839" t="s">
        <v>119</v>
      </c>
      <c r="F3839" t="s">
        <v>118</v>
      </c>
      <c r="G3839" t="s">
        <v>32</v>
      </c>
      <c r="H3839" t="s">
        <v>70</v>
      </c>
      <c r="J3839">
        <v>0.77674504919999998</v>
      </c>
      <c r="K3839">
        <v>3.5255069462000002E-3</v>
      </c>
      <c r="L3839">
        <v>2.6960400809000003E-4</v>
      </c>
      <c r="M3839">
        <v>1.1823900008000001E-5</v>
      </c>
      <c r="N3839">
        <v>1.0877988007360002E-5</v>
      </c>
      <c r="O3839">
        <v>2.642330361E-6</v>
      </c>
      <c r="P3839">
        <v>1.4644590357217001E-4</v>
      </c>
      <c r="X3839" t="s">
        <v>348</v>
      </c>
      <c r="Y3839" t="s">
        <v>349</v>
      </c>
      <c r="Z3839" t="s">
        <v>427</v>
      </c>
      <c r="AA3839" t="s">
        <v>119</v>
      </c>
      <c r="AB3839" t="s">
        <v>118</v>
      </c>
      <c r="AC3839" t="s">
        <v>32</v>
      </c>
      <c r="AD3839" t="s">
        <v>70</v>
      </c>
      <c r="AF3839">
        <v>0.77674504919999998</v>
      </c>
      <c r="AG3839">
        <v>1.0742824094000001</v>
      </c>
      <c r="AH3839">
        <v>0.10222315853000001</v>
      </c>
      <c r="AI3839">
        <v>3.7295959569999997E-3</v>
      </c>
      <c r="AJ3839">
        <v>3.4312282804399999E-3</v>
      </c>
      <c r="AK3839">
        <v>8.8459121990000001E-4</v>
      </c>
      <c r="AL3839">
        <v>4.8530093779884001E-2</v>
      </c>
    </row>
    <row r="3840" spans="1:38" x14ac:dyDescent="0.25">
      <c r="A3840" t="s">
        <v>393</v>
      </c>
      <c r="B3840" s="17" t="s">
        <v>348</v>
      </c>
      <c r="C3840" t="s">
        <v>449</v>
      </c>
      <c r="D3840" t="s">
        <v>427</v>
      </c>
      <c r="E3840" t="s">
        <v>121</v>
      </c>
      <c r="F3840" t="s">
        <v>120</v>
      </c>
      <c r="G3840" t="s">
        <v>37</v>
      </c>
      <c r="H3840" t="s">
        <v>70</v>
      </c>
      <c r="J3840">
        <v>47149.428678000004</v>
      </c>
      <c r="K3840">
        <v>2.1046690697999999</v>
      </c>
      <c r="L3840">
        <v>2.2472381514000002E-2</v>
      </c>
      <c r="M3840">
        <v>2.15640551943E-3</v>
      </c>
      <c r="N3840">
        <v>1.9838930778756001E-3</v>
      </c>
      <c r="O3840">
        <v>1.5746870780700001E-4</v>
      </c>
      <c r="P3840">
        <v>0.24944756887119612</v>
      </c>
      <c r="X3840" t="s">
        <v>348</v>
      </c>
      <c r="Y3840" t="s">
        <v>349</v>
      </c>
      <c r="Z3840" t="s">
        <v>427</v>
      </c>
      <c r="AA3840" t="s">
        <v>121</v>
      </c>
      <c r="AB3840" t="s">
        <v>120</v>
      </c>
      <c r="AC3840" t="s">
        <v>37</v>
      </c>
      <c r="AD3840" t="s">
        <v>70</v>
      </c>
      <c r="AF3840">
        <v>47149.428678000004</v>
      </c>
      <c r="AG3840">
        <v>602.1497789199999</v>
      </c>
      <c r="AH3840">
        <v>8.0001087224000003</v>
      </c>
      <c r="AI3840">
        <v>0.63863887542500009</v>
      </c>
      <c r="AJ3840">
        <v>0.58754776539100007</v>
      </c>
      <c r="AK3840">
        <v>4.9496397238999998E-2</v>
      </c>
      <c r="AL3840">
        <v>69.109023517063392</v>
      </c>
    </row>
    <row r="3841" spans="1:38" x14ac:dyDescent="0.25">
      <c r="A3841" t="s">
        <v>393</v>
      </c>
      <c r="B3841" s="17" t="s">
        <v>348</v>
      </c>
      <c r="C3841" t="s">
        <v>449</v>
      </c>
      <c r="D3841" t="s">
        <v>427</v>
      </c>
      <c r="E3841" t="s">
        <v>122</v>
      </c>
      <c r="F3841" t="s">
        <v>120</v>
      </c>
      <c r="G3841" t="s">
        <v>39</v>
      </c>
      <c r="H3841" t="s">
        <v>70</v>
      </c>
      <c r="J3841">
        <v>6163.1561695999999</v>
      </c>
      <c r="K3841">
        <v>4.4112456902999995</v>
      </c>
      <c r="L3841">
        <v>6.2081813130000003E-2</v>
      </c>
      <c r="M3841">
        <v>8.2273434291000001E-3</v>
      </c>
      <c r="N3841">
        <v>7.5691559547720012E-3</v>
      </c>
      <c r="O3841">
        <v>4.8392856642999997E-4</v>
      </c>
      <c r="P3841">
        <v>0.44548763914827305</v>
      </c>
      <c r="X3841" t="s">
        <v>348</v>
      </c>
      <c r="Y3841" t="s">
        <v>349</v>
      </c>
      <c r="Z3841" t="s">
        <v>427</v>
      </c>
      <c r="AA3841" t="s">
        <v>122</v>
      </c>
      <c r="AB3841" t="s">
        <v>120</v>
      </c>
      <c r="AC3841" t="s">
        <v>39</v>
      </c>
      <c r="AD3841" t="s">
        <v>70</v>
      </c>
      <c r="AF3841">
        <v>6163.1561695999999</v>
      </c>
      <c r="AG3841">
        <v>876.43452901000001</v>
      </c>
      <c r="AH3841">
        <v>15.347890834599999</v>
      </c>
      <c r="AI3841">
        <v>1.69208415611</v>
      </c>
      <c r="AJ3841">
        <v>1.5567174236211998</v>
      </c>
      <c r="AK3841">
        <v>0.10563263447100001</v>
      </c>
      <c r="AL3841">
        <v>94.21299203269902</v>
      </c>
    </row>
    <row r="3842" spans="1:38" x14ac:dyDescent="0.25">
      <c r="A3842" t="s">
        <v>393</v>
      </c>
      <c r="B3842" s="17" t="s">
        <v>348</v>
      </c>
      <c r="C3842" t="s">
        <v>449</v>
      </c>
      <c r="D3842" t="s">
        <v>427</v>
      </c>
      <c r="E3842" t="s">
        <v>123</v>
      </c>
      <c r="F3842" t="s">
        <v>36</v>
      </c>
      <c r="G3842" t="s">
        <v>37</v>
      </c>
      <c r="H3842" t="s">
        <v>70</v>
      </c>
      <c r="J3842">
        <v>4141.7529000000004</v>
      </c>
      <c r="K3842">
        <v>0.17659746000000001</v>
      </c>
      <c r="L3842">
        <v>1.8891165999999999E-3</v>
      </c>
      <c r="M3842">
        <v>1.8341658999999999E-4</v>
      </c>
      <c r="N3842">
        <v>1.687432628E-4</v>
      </c>
      <c r="O3842">
        <v>1.3224860999999999E-5</v>
      </c>
      <c r="P3842">
        <v>2.1070918194000001E-2</v>
      </c>
      <c r="X3842" t="s">
        <v>348</v>
      </c>
      <c r="Y3842" t="s">
        <v>349</v>
      </c>
      <c r="Z3842" t="s">
        <v>427</v>
      </c>
      <c r="AA3842" t="s">
        <v>123</v>
      </c>
      <c r="AB3842" t="s">
        <v>36</v>
      </c>
      <c r="AC3842" t="s">
        <v>37</v>
      </c>
      <c r="AD3842" t="s">
        <v>70</v>
      </c>
      <c r="AF3842">
        <v>4141.7529000000004</v>
      </c>
      <c r="AG3842">
        <v>50.524867999999998</v>
      </c>
      <c r="AH3842">
        <v>0.67252064</v>
      </c>
      <c r="AI3842">
        <v>5.4320469000000003E-2</v>
      </c>
      <c r="AJ3842">
        <v>4.9974831480000002E-2</v>
      </c>
      <c r="AK3842">
        <v>4.156908E-3</v>
      </c>
      <c r="AL3842">
        <v>5.8667864628000004</v>
      </c>
    </row>
    <row r="3843" spans="1:38" x14ac:dyDescent="0.25">
      <c r="A3843" t="s">
        <v>393</v>
      </c>
      <c r="B3843" s="17" t="s">
        <v>348</v>
      </c>
      <c r="C3843" t="s">
        <v>449</v>
      </c>
      <c r="D3843" t="s">
        <v>427</v>
      </c>
      <c r="E3843" t="s">
        <v>124</v>
      </c>
      <c r="F3843" t="s">
        <v>36</v>
      </c>
      <c r="G3843" t="s">
        <v>39</v>
      </c>
      <c r="H3843" t="s">
        <v>70</v>
      </c>
      <c r="J3843">
        <v>1945.2552000000001</v>
      </c>
      <c r="K3843">
        <v>2.8914776</v>
      </c>
      <c r="L3843">
        <v>3.3558316999999997E-2</v>
      </c>
      <c r="M3843">
        <v>3.6408046999999999E-3</v>
      </c>
      <c r="N3843">
        <v>3.3495403240000002E-3</v>
      </c>
      <c r="O3843">
        <v>2.4829182000000002E-4</v>
      </c>
      <c r="P3843">
        <v>0.26755331249000003</v>
      </c>
      <c r="X3843" t="s">
        <v>348</v>
      </c>
      <c r="Y3843" t="s">
        <v>349</v>
      </c>
      <c r="Z3843" t="s">
        <v>427</v>
      </c>
      <c r="AA3843" t="s">
        <v>124</v>
      </c>
      <c r="AB3843" t="s">
        <v>36</v>
      </c>
      <c r="AC3843" t="s">
        <v>39</v>
      </c>
      <c r="AD3843" t="s">
        <v>70</v>
      </c>
      <c r="AF3843">
        <v>1945.2552000000001</v>
      </c>
      <c r="AG3843">
        <v>574.48419000000001</v>
      </c>
      <c r="AH3843">
        <v>8.2962998999999993</v>
      </c>
      <c r="AI3843">
        <v>0.74878948999999995</v>
      </c>
      <c r="AJ3843">
        <v>0.68888633079999995</v>
      </c>
      <c r="AK3843">
        <v>5.4197501000000002E-2</v>
      </c>
      <c r="AL3843">
        <v>56.604300858000002</v>
      </c>
    </row>
    <row r="3844" spans="1:38" x14ac:dyDescent="0.25">
      <c r="A3844" t="s">
        <v>393</v>
      </c>
      <c r="B3844" s="17" t="s">
        <v>348</v>
      </c>
      <c r="C3844" t="s">
        <v>449</v>
      </c>
      <c r="D3844" t="s">
        <v>427</v>
      </c>
      <c r="E3844" t="s">
        <v>125</v>
      </c>
      <c r="F3844" t="s">
        <v>44</v>
      </c>
      <c r="G3844" t="s">
        <v>37</v>
      </c>
      <c r="H3844" t="s">
        <v>70</v>
      </c>
      <c r="J3844">
        <v>324.56369000000001</v>
      </c>
      <c r="K3844">
        <v>1.0107948E-2</v>
      </c>
      <c r="L3844">
        <v>1.1799653E-4</v>
      </c>
      <c r="M3844">
        <v>1.2958625999999999E-5</v>
      </c>
      <c r="N3844">
        <v>1.192193592E-5</v>
      </c>
      <c r="O3844">
        <v>8.7463058999999996E-7</v>
      </c>
      <c r="P3844">
        <v>1.2893109151099998E-3</v>
      </c>
      <c r="X3844" t="s">
        <v>348</v>
      </c>
      <c r="Y3844" t="s">
        <v>349</v>
      </c>
      <c r="Z3844" t="s">
        <v>427</v>
      </c>
      <c r="AA3844" t="s">
        <v>125</v>
      </c>
      <c r="AB3844" t="s">
        <v>44</v>
      </c>
      <c r="AC3844" t="s">
        <v>37</v>
      </c>
      <c r="AD3844" t="s">
        <v>70</v>
      </c>
      <c r="AF3844">
        <v>324.56369000000001</v>
      </c>
      <c r="AG3844">
        <v>2.8919024000000002</v>
      </c>
      <c r="AH3844">
        <v>4.2006452E-2</v>
      </c>
      <c r="AI3844">
        <v>3.8378129000000002E-3</v>
      </c>
      <c r="AJ3844">
        <v>3.5307878680000005E-3</v>
      </c>
      <c r="AK3844">
        <v>2.7491850999999999E-4</v>
      </c>
      <c r="AL3844">
        <v>0.36593977861000004</v>
      </c>
    </row>
    <row r="3845" spans="1:38" x14ac:dyDescent="0.25">
      <c r="A3845" t="s">
        <v>393</v>
      </c>
      <c r="B3845" s="17" t="s">
        <v>348</v>
      </c>
      <c r="C3845" t="s">
        <v>449</v>
      </c>
      <c r="D3845" t="s">
        <v>427</v>
      </c>
      <c r="E3845" t="s">
        <v>126</v>
      </c>
      <c r="F3845" t="s">
        <v>44</v>
      </c>
      <c r="G3845" t="s">
        <v>39</v>
      </c>
      <c r="H3845" t="s">
        <v>70</v>
      </c>
      <c r="J3845">
        <v>142.15549379999999</v>
      </c>
      <c r="K3845">
        <v>0.12034969629999999</v>
      </c>
      <c r="L3845">
        <v>1.4912257470000002E-3</v>
      </c>
      <c r="M3845">
        <v>1.3212839709999998E-4</v>
      </c>
      <c r="N3845">
        <v>1.21558125332E-4</v>
      </c>
      <c r="O3845">
        <v>1.1356984880000001E-5</v>
      </c>
      <c r="P3845">
        <v>9.1281623921899997E-3</v>
      </c>
      <c r="X3845" t="s">
        <v>348</v>
      </c>
      <c r="Y3845" t="s">
        <v>349</v>
      </c>
      <c r="Z3845" t="s">
        <v>427</v>
      </c>
      <c r="AA3845" t="s">
        <v>126</v>
      </c>
      <c r="AB3845" t="s">
        <v>44</v>
      </c>
      <c r="AC3845" t="s">
        <v>39</v>
      </c>
      <c r="AD3845" t="s">
        <v>70</v>
      </c>
      <c r="AF3845">
        <v>142.15549379999999</v>
      </c>
      <c r="AG3845">
        <v>23.911304250000001</v>
      </c>
      <c r="AH3845">
        <v>0.36866139100000006</v>
      </c>
      <c r="AI3845">
        <v>2.7174309080000004E-2</v>
      </c>
      <c r="AJ3845">
        <v>2.5000364353600001E-2</v>
      </c>
      <c r="AK3845">
        <v>2.479019295E-3</v>
      </c>
      <c r="AL3845">
        <v>1.923136662688</v>
      </c>
    </row>
    <row r="3846" spans="1:38" x14ac:dyDescent="0.25">
      <c r="A3846" t="s">
        <v>393</v>
      </c>
      <c r="B3846" s="17" t="s">
        <v>348</v>
      </c>
      <c r="C3846" t="s">
        <v>449</v>
      </c>
      <c r="D3846" t="s">
        <v>427</v>
      </c>
      <c r="E3846" t="s">
        <v>127</v>
      </c>
      <c r="F3846" t="s">
        <v>47</v>
      </c>
      <c r="G3846" t="s">
        <v>37</v>
      </c>
      <c r="H3846" t="s">
        <v>70</v>
      </c>
      <c r="J3846">
        <v>523.59406000000001</v>
      </c>
      <c r="K3846">
        <v>1.9272968000000001E-2</v>
      </c>
      <c r="L3846">
        <v>2.2520339999999999E-4</v>
      </c>
      <c r="M3846">
        <v>2.4813364E-5</v>
      </c>
      <c r="N3846">
        <v>2.2828294880000001E-5</v>
      </c>
      <c r="O3846">
        <v>1.6691050999999999E-6</v>
      </c>
      <c r="P3846">
        <v>2.3576050455000001E-3</v>
      </c>
      <c r="X3846" t="s">
        <v>348</v>
      </c>
      <c r="Y3846" t="s">
        <v>349</v>
      </c>
      <c r="Z3846" t="s">
        <v>427</v>
      </c>
      <c r="AA3846" t="s">
        <v>127</v>
      </c>
      <c r="AB3846" t="s">
        <v>47</v>
      </c>
      <c r="AC3846" t="s">
        <v>37</v>
      </c>
      <c r="AD3846" t="s">
        <v>70</v>
      </c>
      <c r="AF3846">
        <v>523.59406000000001</v>
      </c>
      <c r="AG3846">
        <v>5.5140327999999998</v>
      </c>
      <c r="AH3846">
        <v>8.0171816000000007E-2</v>
      </c>
      <c r="AI3846">
        <v>7.3486990000000002E-3</v>
      </c>
      <c r="AJ3846">
        <v>6.7608030800000007E-3</v>
      </c>
      <c r="AK3846">
        <v>5.2464199999999997E-4</v>
      </c>
      <c r="AL3846">
        <v>0.6367710215800001</v>
      </c>
    </row>
    <row r="3847" spans="1:38" x14ac:dyDescent="0.25">
      <c r="A3847" t="s">
        <v>393</v>
      </c>
      <c r="B3847" s="17" t="s">
        <v>348</v>
      </c>
      <c r="C3847" t="s">
        <v>449</v>
      </c>
      <c r="D3847" t="s">
        <v>427</v>
      </c>
      <c r="E3847" t="s">
        <v>128</v>
      </c>
      <c r="F3847" t="s">
        <v>47</v>
      </c>
      <c r="G3847" t="s">
        <v>39</v>
      </c>
      <c r="H3847" t="s">
        <v>70</v>
      </c>
      <c r="J3847">
        <v>1409.4832723999996</v>
      </c>
      <c r="K3847">
        <v>5.1071743648000005</v>
      </c>
      <c r="L3847">
        <v>8.0306595999999994E-2</v>
      </c>
      <c r="M3847">
        <v>2.5283088350999991E-3</v>
      </c>
      <c r="N3847">
        <v>2.3260441282920001E-3</v>
      </c>
      <c r="O3847">
        <v>4.7919778110000006E-4</v>
      </c>
      <c r="P3847">
        <v>0.19430983382253902</v>
      </c>
      <c r="X3847" t="s">
        <v>348</v>
      </c>
      <c r="Y3847" t="s">
        <v>349</v>
      </c>
      <c r="Z3847" t="s">
        <v>427</v>
      </c>
      <c r="AA3847" t="s">
        <v>128</v>
      </c>
      <c r="AB3847" t="s">
        <v>47</v>
      </c>
      <c r="AC3847" t="s">
        <v>39</v>
      </c>
      <c r="AD3847" t="s">
        <v>70</v>
      </c>
      <c r="AF3847">
        <v>1409.4832723999996</v>
      </c>
      <c r="AG3847">
        <v>1014.7029098</v>
      </c>
      <c r="AH3847">
        <v>19.853430101000001</v>
      </c>
      <c r="AI3847">
        <v>0.51998704559999998</v>
      </c>
      <c r="AJ3847">
        <v>0.47838808195200005</v>
      </c>
      <c r="AK3847">
        <v>0.10459999387</v>
      </c>
      <c r="AL3847">
        <v>41.016736646442403</v>
      </c>
    </row>
    <row r="3848" spans="1:38" x14ac:dyDescent="0.25">
      <c r="A3848" t="s">
        <v>393</v>
      </c>
      <c r="B3848" s="17" t="s">
        <v>348</v>
      </c>
      <c r="C3848" t="s">
        <v>449</v>
      </c>
      <c r="D3848" t="s">
        <v>427</v>
      </c>
      <c r="E3848" t="s">
        <v>129</v>
      </c>
      <c r="F3848" t="s">
        <v>50</v>
      </c>
      <c r="G3848" t="s">
        <v>37</v>
      </c>
      <c r="H3848" t="s">
        <v>70</v>
      </c>
      <c r="J3848">
        <v>5945.9419400000006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1.1363250620000001E-2</v>
      </c>
      <c r="X3848" t="s">
        <v>348</v>
      </c>
      <c r="Y3848" t="s">
        <v>349</v>
      </c>
      <c r="Z3848" t="s">
        <v>427</v>
      </c>
      <c r="AA3848" t="s">
        <v>129</v>
      </c>
      <c r="AB3848" t="s">
        <v>50</v>
      </c>
      <c r="AC3848" t="s">
        <v>37</v>
      </c>
      <c r="AD3848" t="s">
        <v>70</v>
      </c>
      <c r="AF3848">
        <v>5945.9419400000006</v>
      </c>
      <c r="AG3848">
        <v>92.004845000000003</v>
      </c>
      <c r="AH3848">
        <v>0.635845145</v>
      </c>
      <c r="AI3848">
        <v>1.8562326099999998E-2</v>
      </c>
      <c r="AJ3848">
        <v>1.7077340012000002E-2</v>
      </c>
      <c r="AK3848">
        <v>5.0995955399999997E-3</v>
      </c>
      <c r="AL3848">
        <v>5.5316511282830003</v>
      </c>
    </row>
    <row r="3849" spans="1:38" x14ac:dyDescent="0.25">
      <c r="A3849" t="s">
        <v>393</v>
      </c>
      <c r="B3849" s="17" t="s">
        <v>348</v>
      </c>
      <c r="C3849" t="s">
        <v>449</v>
      </c>
      <c r="D3849" t="s">
        <v>427</v>
      </c>
      <c r="E3849" t="s">
        <v>130</v>
      </c>
      <c r="F3849" t="s">
        <v>50</v>
      </c>
      <c r="G3849" t="s">
        <v>39</v>
      </c>
      <c r="H3849" t="s">
        <v>70</v>
      </c>
      <c r="J3849">
        <v>2439.64509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5.1073380789999996E-3</v>
      </c>
      <c r="X3849" t="s">
        <v>348</v>
      </c>
      <c r="Y3849" t="s">
        <v>349</v>
      </c>
      <c r="Z3849" t="s">
        <v>427</v>
      </c>
      <c r="AA3849" t="s">
        <v>130</v>
      </c>
      <c r="AB3849" t="s">
        <v>50</v>
      </c>
      <c r="AC3849" t="s">
        <v>39</v>
      </c>
      <c r="AD3849" t="s">
        <v>70</v>
      </c>
      <c r="AF3849">
        <v>2439.64509</v>
      </c>
      <c r="AG3849">
        <v>641.71944700000006</v>
      </c>
      <c r="AH3849">
        <v>4.4351231599999998</v>
      </c>
      <c r="AI3849">
        <v>0.1294686374</v>
      </c>
      <c r="AJ3849">
        <v>0.119111146408</v>
      </c>
      <c r="AK3849">
        <v>3.5570587199999996E-2</v>
      </c>
      <c r="AL3849">
        <v>23.125433459692999</v>
      </c>
    </row>
    <row r="3850" spans="1:38" x14ac:dyDescent="0.25">
      <c r="A3850" t="s">
        <v>393</v>
      </c>
      <c r="B3850" s="17" t="s">
        <v>348</v>
      </c>
      <c r="C3850" t="s">
        <v>449</v>
      </c>
      <c r="D3850" t="s">
        <v>427</v>
      </c>
      <c r="E3850" t="s">
        <v>132</v>
      </c>
      <c r="F3850" t="s">
        <v>131</v>
      </c>
      <c r="G3850" t="s">
        <v>37</v>
      </c>
      <c r="H3850" t="s">
        <v>70</v>
      </c>
      <c r="J3850">
        <v>2510.2957379999998</v>
      </c>
      <c r="K3850">
        <v>0.40924720937999998</v>
      </c>
      <c r="L3850">
        <v>4.8465430944E-3</v>
      </c>
      <c r="M3850">
        <v>1.5400269922E-4</v>
      </c>
      <c r="N3850">
        <v>1.4168248328240001E-4</v>
      </c>
      <c r="O3850">
        <v>3.2283904532000003E-5</v>
      </c>
      <c r="P3850">
        <v>2.4538668121841301E-2</v>
      </c>
      <c r="X3850" t="s">
        <v>348</v>
      </c>
      <c r="Y3850" t="s">
        <v>349</v>
      </c>
      <c r="Z3850" t="s">
        <v>427</v>
      </c>
      <c r="AA3850" t="s">
        <v>132</v>
      </c>
      <c r="AB3850" t="s">
        <v>131</v>
      </c>
      <c r="AC3850" t="s">
        <v>37</v>
      </c>
      <c r="AD3850" t="s">
        <v>70</v>
      </c>
      <c r="AF3850">
        <v>2510.2957379999998</v>
      </c>
      <c r="AG3850">
        <v>117.08640215999999</v>
      </c>
      <c r="AH3850">
        <v>1.7253565979999999</v>
      </c>
      <c r="AI3850">
        <v>4.5609284580000006E-2</v>
      </c>
      <c r="AJ3850">
        <v>4.1960541813599997E-2</v>
      </c>
      <c r="AK3850">
        <v>1.0147647809E-2</v>
      </c>
      <c r="AL3850">
        <v>6.3341529841812703</v>
      </c>
    </row>
    <row r="3851" spans="1:38" x14ac:dyDescent="0.25">
      <c r="A3851" t="s">
        <v>393</v>
      </c>
      <c r="B3851" s="17" t="s">
        <v>348</v>
      </c>
      <c r="C3851" t="s">
        <v>449</v>
      </c>
      <c r="D3851" t="s">
        <v>427</v>
      </c>
      <c r="E3851" t="s">
        <v>133</v>
      </c>
      <c r="F3851" t="s">
        <v>131</v>
      </c>
      <c r="G3851" t="s">
        <v>39</v>
      </c>
      <c r="H3851" t="s">
        <v>70</v>
      </c>
      <c r="J3851">
        <v>188.61587341000001</v>
      </c>
      <c r="K3851">
        <v>0.67840992330000005</v>
      </c>
      <c r="L3851">
        <v>7.6108272630000008E-3</v>
      </c>
      <c r="M3851">
        <v>2.7381604544999996E-4</v>
      </c>
      <c r="N3851">
        <v>2.51910761814E-4</v>
      </c>
      <c r="O3851">
        <v>5.4994235960000002E-5</v>
      </c>
      <c r="P3851">
        <v>1.9176069711143998E-2</v>
      </c>
      <c r="X3851" t="s">
        <v>348</v>
      </c>
      <c r="Y3851" t="s">
        <v>349</v>
      </c>
      <c r="Z3851" t="s">
        <v>427</v>
      </c>
      <c r="AA3851" t="s">
        <v>133</v>
      </c>
      <c r="AB3851" t="s">
        <v>131</v>
      </c>
      <c r="AC3851" t="s">
        <v>39</v>
      </c>
      <c r="AD3851" t="s">
        <v>70</v>
      </c>
      <c r="AF3851">
        <v>188.61587341000001</v>
      </c>
      <c r="AG3851">
        <v>134.78774370000002</v>
      </c>
      <c r="AH3851">
        <v>1.8815515513000001</v>
      </c>
      <c r="AI3851">
        <v>5.6314626509999993E-2</v>
      </c>
      <c r="AJ3851">
        <v>5.1809456389199995E-2</v>
      </c>
      <c r="AK3851">
        <v>1.2004222994000001E-2</v>
      </c>
      <c r="AL3851">
        <v>4.0844558797412009</v>
      </c>
    </row>
    <row r="3852" spans="1:38" x14ac:dyDescent="0.25">
      <c r="A3852" t="s">
        <v>393</v>
      </c>
      <c r="B3852" s="17" t="s">
        <v>348</v>
      </c>
      <c r="C3852" t="s">
        <v>449</v>
      </c>
      <c r="D3852" t="s">
        <v>427</v>
      </c>
      <c r="E3852" t="s">
        <v>135</v>
      </c>
      <c r="F3852" t="s">
        <v>134</v>
      </c>
      <c r="G3852" t="s">
        <v>39</v>
      </c>
      <c r="H3852" t="s">
        <v>70</v>
      </c>
      <c r="J3852">
        <v>650.07649400000003</v>
      </c>
      <c r="K3852">
        <v>0.87776321329999996</v>
      </c>
      <c r="L3852">
        <v>1.0259653199999998E-2</v>
      </c>
      <c r="M3852">
        <v>3.0641978429999994E-4</v>
      </c>
      <c r="N3852">
        <v>2.8190620155599998E-4</v>
      </c>
      <c r="O3852">
        <v>6.3495985200000006E-5</v>
      </c>
      <c r="P3852">
        <v>2.8603738130641002E-2</v>
      </c>
      <c r="X3852" t="s">
        <v>348</v>
      </c>
      <c r="Y3852" t="s">
        <v>349</v>
      </c>
      <c r="Z3852" t="s">
        <v>427</v>
      </c>
      <c r="AA3852" t="s">
        <v>135</v>
      </c>
      <c r="AB3852" t="s">
        <v>134</v>
      </c>
      <c r="AC3852" t="s">
        <v>39</v>
      </c>
      <c r="AD3852" t="s">
        <v>70</v>
      </c>
      <c r="AF3852">
        <v>650.07649400000003</v>
      </c>
      <c r="AG3852">
        <v>174.3956426</v>
      </c>
      <c r="AH3852">
        <v>2.5363955840000001</v>
      </c>
      <c r="AI3852">
        <v>6.3020111340000004E-2</v>
      </c>
      <c r="AJ3852">
        <v>5.7978502432800005E-2</v>
      </c>
      <c r="AK3852">
        <v>1.3859996361999999E-2</v>
      </c>
      <c r="AL3852">
        <v>5.9524679477076985</v>
      </c>
    </row>
    <row r="3853" spans="1:38" x14ac:dyDescent="0.25">
      <c r="A3853" t="s">
        <v>393</v>
      </c>
      <c r="B3853" s="17" t="s">
        <v>348</v>
      </c>
      <c r="C3853" t="s">
        <v>449</v>
      </c>
      <c r="D3853" t="s">
        <v>427</v>
      </c>
      <c r="E3853" t="s">
        <v>137</v>
      </c>
      <c r="F3853" t="s">
        <v>136</v>
      </c>
      <c r="G3853" t="s">
        <v>39</v>
      </c>
      <c r="H3853" t="s">
        <v>70</v>
      </c>
      <c r="J3853">
        <v>1184.10178</v>
      </c>
      <c r="K3853">
        <v>0.35710206900000002</v>
      </c>
      <c r="L3853">
        <v>3.9603002899999996E-3</v>
      </c>
      <c r="M3853">
        <v>4.0440530300000002E-4</v>
      </c>
      <c r="N3853">
        <v>3.7205287875999998E-4</v>
      </c>
      <c r="O3853">
        <v>2.8558733199999998E-5</v>
      </c>
      <c r="P3853">
        <v>3.2134454738200001E-2</v>
      </c>
      <c r="X3853" t="s">
        <v>348</v>
      </c>
      <c r="Y3853" t="s">
        <v>349</v>
      </c>
      <c r="Z3853" t="s">
        <v>427</v>
      </c>
      <c r="AA3853" t="s">
        <v>137</v>
      </c>
      <c r="AB3853" t="s">
        <v>136</v>
      </c>
      <c r="AC3853" t="s">
        <v>39</v>
      </c>
      <c r="AD3853" t="s">
        <v>70</v>
      </c>
      <c r="AF3853">
        <v>1184.10178</v>
      </c>
      <c r="AG3853">
        <v>70.949714999999998</v>
      </c>
      <c r="AH3853">
        <v>0.97906696999999998</v>
      </c>
      <c r="AI3853">
        <v>8.3172393999999997E-2</v>
      </c>
      <c r="AJ3853">
        <v>7.6518602480000003E-2</v>
      </c>
      <c r="AK3853">
        <v>6.2338421000000003E-3</v>
      </c>
      <c r="AL3853">
        <v>6.7880106300000005</v>
      </c>
    </row>
    <row r="3854" spans="1:38" x14ac:dyDescent="0.25">
      <c r="A3854" t="s">
        <v>393</v>
      </c>
      <c r="B3854" s="17" t="s">
        <v>348</v>
      </c>
      <c r="C3854" t="s">
        <v>449</v>
      </c>
      <c r="D3854" t="s">
        <v>427</v>
      </c>
      <c r="E3854" t="s">
        <v>139</v>
      </c>
      <c r="F3854" t="s">
        <v>138</v>
      </c>
      <c r="G3854" t="s">
        <v>37</v>
      </c>
      <c r="H3854" t="s">
        <v>70</v>
      </c>
      <c r="J3854">
        <v>17154.556206999998</v>
      </c>
      <c r="K3854">
        <v>5.4747020448999999</v>
      </c>
      <c r="L3854">
        <v>6.5045860164000005E-2</v>
      </c>
      <c r="M3854">
        <v>2.0647285789999999E-3</v>
      </c>
      <c r="N3854">
        <v>1.8995502926799999E-3</v>
      </c>
      <c r="O3854">
        <v>4.3291990647000001E-4</v>
      </c>
      <c r="P3854">
        <v>0.2550065226655</v>
      </c>
      <c r="X3854" t="s">
        <v>348</v>
      </c>
      <c r="Y3854" t="s">
        <v>349</v>
      </c>
      <c r="Z3854" t="s">
        <v>427</v>
      </c>
      <c r="AA3854" t="s">
        <v>139</v>
      </c>
      <c r="AB3854" t="s">
        <v>138</v>
      </c>
      <c r="AC3854" t="s">
        <v>37</v>
      </c>
      <c r="AD3854" t="s">
        <v>70</v>
      </c>
      <c r="AF3854">
        <v>17154.556206999998</v>
      </c>
      <c r="AG3854">
        <v>1566.3226422</v>
      </c>
      <c r="AH3854">
        <v>23.156156764000002</v>
      </c>
      <c r="AI3854">
        <v>0.61148790419999999</v>
      </c>
      <c r="AJ3854">
        <v>0.56256887186400006</v>
      </c>
      <c r="AK3854">
        <v>0.13607768705999998</v>
      </c>
      <c r="AL3854">
        <v>67.511151068686004</v>
      </c>
    </row>
    <row r="3855" spans="1:38" x14ac:dyDescent="0.25">
      <c r="A3855" t="s">
        <v>393</v>
      </c>
      <c r="B3855" s="17" t="s">
        <v>348</v>
      </c>
      <c r="C3855" t="s">
        <v>449</v>
      </c>
      <c r="D3855" t="s">
        <v>427</v>
      </c>
      <c r="E3855" t="s">
        <v>140</v>
      </c>
      <c r="F3855" t="s">
        <v>138</v>
      </c>
      <c r="G3855" t="s">
        <v>39</v>
      </c>
      <c r="H3855" t="s">
        <v>70</v>
      </c>
      <c r="J3855">
        <v>1288.9271799000001</v>
      </c>
      <c r="K3855">
        <v>9.2238992663000001</v>
      </c>
      <c r="L3855">
        <v>0.103443878307</v>
      </c>
      <c r="M3855">
        <v>3.7090815979999997E-3</v>
      </c>
      <c r="N3855">
        <v>3.4123550701600004E-3</v>
      </c>
      <c r="O3855">
        <v>7.4747885782999995E-4</v>
      </c>
      <c r="P3855">
        <v>0.24557384028956997</v>
      </c>
      <c r="X3855" t="s">
        <v>348</v>
      </c>
      <c r="Y3855" t="s">
        <v>349</v>
      </c>
      <c r="Z3855" t="s">
        <v>427</v>
      </c>
      <c r="AA3855" t="s">
        <v>140</v>
      </c>
      <c r="AB3855" t="s">
        <v>138</v>
      </c>
      <c r="AC3855" t="s">
        <v>39</v>
      </c>
      <c r="AD3855" t="s">
        <v>70</v>
      </c>
      <c r="AF3855">
        <v>1288.9271799000001</v>
      </c>
      <c r="AG3855">
        <v>1832.6215107</v>
      </c>
      <c r="AH3855">
        <v>25.573436921000003</v>
      </c>
      <c r="AI3855">
        <v>0.76283169319999988</v>
      </c>
      <c r="AJ3855">
        <v>0.70180515774399999</v>
      </c>
      <c r="AK3855">
        <v>0.16316076636999999</v>
      </c>
      <c r="AL3855">
        <v>52.301723403562995</v>
      </c>
    </row>
    <row r="3856" spans="1:38" x14ac:dyDescent="0.25">
      <c r="A3856" t="s">
        <v>393</v>
      </c>
      <c r="B3856" s="17" t="s">
        <v>348</v>
      </c>
      <c r="C3856" t="s">
        <v>449</v>
      </c>
      <c r="D3856" t="s">
        <v>427</v>
      </c>
      <c r="E3856" t="s">
        <v>142</v>
      </c>
      <c r="F3856" t="s">
        <v>141</v>
      </c>
      <c r="G3856" t="s">
        <v>39</v>
      </c>
      <c r="H3856" t="s">
        <v>70</v>
      </c>
      <c r="J3856">
        <v>109.64904159000001</v>
      </c>
      <c r="K3856">
        <v>1.0260418901899999</v>
      </c>
      <c r="L3856">
        <v>1.8781607495799997E-2</v>
      </c>
      <c r="M3856">
        <v>6.1660644446999999E-4</v>
      </c>
      <c r="N3856">
        <v>5.6727792891240005E-4</v>
      </c>
      <c r="O3856">
        <v>1.26101216692E-4</v>
      </c>
      <c r="P3856">
        <v>2.7723053818415926E-2</v>
      </c>
      <c r="X3856" t="s">
        <v>348</v>
      </c>
      <c r="Y3856" t="s">
        <v>349</v>
      </c>
      <c r="Z3856" t="s">
        <v>427</v>
      </c>
      <c r="AA3856" t="s">
        <v>142</v>
      </c>
      <c r="AB3856" t="s">
        <v>141</v>
      </c>
      <c r="AC3856" t="s">
        <v>39</v>
      </c>
      <c r="AD3856" t="s">
        <v>70</v>
      </c>
      <c r="AF3856">
        <v>109.64904159000001</v>
      </c>
      <c r="AG3856">
        <v>203.85591585</v>
      </c>
      <c r="AH3856">
        <v>4.6431965202299992</v>
      </c>
      <c r="AI3856">
        <v>0.12681494263000001</v>
      </c>
      <c r="AJ3856">
        <v>0.1166697472196</v>
      </c>
      <c r="AK3856">
        <v>2.7525558793300004E-2</v>
      </c>
      <c r="AL3856">
        <v>5.9549126916823285</v>
      </c>
    </row>
    <row r="3857" spans="1:38" x14ac:dyDescent="0.25">
      <c r="A3857" t="s">
        <v>393</v>
      </c>
      <c r="B3857" s="17" t="s">
        <v>348</v>
      </c>
      <c r="C3857" t="s">
        <v>449</v>
      </c>
      <c r="D3857" t="s">
        <v>427</v>
      </c>
      <c r="E3857" t="s">
        <v>143</v>
      </c>
      <c r="F3857" t="s">
        <v>53</v>
      </c>
      <c r="G3857" t="s">
        <v>39</v>
      </c>
      <c r="H3857" t="s">
        <v>70</v>
      </c>
      <c r="J3857">
        <v>3760.5286105</v>
      </c>
      <c r="K3857">
        <v>26.1018562231</v>
      </c>
      <c r="L3857">
        <v>0.31117706045000004</v>
      </c>
      <c r="M3857">
        <v>1.6773028549999999E-2</v>
      </c>
      <c r="N3857">
        <v>1.5431186266000001E-2</v>
      </c>
      <c r="O3857">
        <v>2.3999611523999997E-3</v>
      </c>
      <c r="P3857">
        <v>0.85167308541936892</v>
      </c>
      <c r="X3857" t="s">
        <v>348</v>
      </c>
      <c r="Y3857" t="s">
        <v>349</v>
      </c>
      <c r="Z3857" t="s">
        <v>427</v>
      </c>
      <c r="AA3857" t="s">
        <v>143</v>
      </c>
      <c r="AB3857" t="s">
        <v>53</v>
      </c>
      <c r="AC3857" t="s">
        <v>39</v>
      </c>
      <c r="AD3857" t="s">
        <v>70</v>
      </c>
      <c r="AF3857">
        <v>3760.5286105</v>
      </c>
      <c r="AG3857">
        <v>5185.9652459999998</v>
      </c>
      <c r="AH3857">
        <v>76.929319459999988</v>
      </c>
      <c r="AI3857">
        <v>3.4496405497000002</v>
      </c>
      <c r="AJ3857">
        <v>3.1736693057240002</v>
      </c>
      <c r="AK3857">
        <v>0.52386699488999999</v>
      </c>
      <c r="AL3857">
        <v>182.31264029533801</v>
      </c>
    </row>
    <row r="3858" spans="1:38" x14ac:dyDescent="0.25">
      <c r="A3858" t="s">
        <v>393</v>
      </c>
      <c r="B3858" s="17" t="s">
        <v>348</v>
      </c>
      <c r="C3858" t="s">
        <v>449</v>
      </c>
      <c r="D3858" t="s">
        <v>427</v>
      </c>
      <c r="E3858" t="s">
        <v>145</v>
      </c>
      <c r="F3858" t="s">
        <v>144</v>
      </c>
      <c r="G3858" t="s">
        <v>37</v>
      </c>
      <c r="H3858" t="s">
        <v>70</v>
      </c>
      <c r="J3858">
        <v>844.96465069999999</v>
      </c>
      <c r="K3858">
        <v>0.21373453719999999</v>
      </c>
      <c r="L3858">
        <v>2.3389516560000001E-3</v>
      </c>
      <c r="M3858">
        <v>1.4567964581E-4</v>
      </c>
      <c r="N3858">
        <v>1.3402527414520002E-4</v>
      </c>
      <c r="O3858">
        <v>1.5279235100000002E-5</v>
      </c>
      <c r="P3858">
        <v>1.4690706422428909E-2</v>
      </c>
      <c r="X3858" t="s">
        <v>348</v>
      </c>
      <c r="Y3858" t="s">
        <v>349</v>
      </c>
      <c r="Z3858" t="s">
        <v>427</v>
      </c>
      <c r="AA3858" t="s">
        <v>145</v>
      </c>
      <c r="AB3858" t="s">
        <v>144</v>
      </c>
      <c r="AC3858" t="s">
        <v>37</v>
      </c>
      <c r="AD3858" t="s">
        <v>70</v>
      </c>
      <c r="AF3858">
        <v>844.96465069999999</v>
      </c>
      <c r="AG3858">
        <v>61.149851430000005</v>
      </c>
      <c r="AH3858">
        <v>0.83266063849999994</v>
      </c>
      <c r="AI3858">
        <v>4.3144330330000001E-2</v>
      </c>
      <c r="AJ3858">
        <v>3.9692783903600003E-2</v>
      </c>
      <c r="AK3858">
        <v>4.8026496899999998E-3</v>
      </c>
      <c r="AL3858">
        <v>4.1396777224268799</v>
      </c>
    </row>
    <row r="3859" spans="1:38" x14ac:dyDescent="0.25">
      <c r="A3859" t="s">
        <v>393</v>
      </c>
      <c r="B3859" s="17" t="s">
        <v>348</v>
      </c>
      <c r="C3859" t="s">
        <v>449</v>
      </c>
      <c r="D3859" t="s">
        <v>427</v>
      </c>
      <c r="E3859" t="s">
        <v>146</v>
      </c>
      <c r="F3859" t="s">
        <v>144</v>
      </c>
      <c r="G3859" t="s">
        <v>39</v>
      </c>
      <c r="H3859" t="s">
        <v>70</v>
      </c>
      <c r="J3859">
        <v>2827.45914894</v>
      </c>
      <c r="K3859">
        <v>1.03122238328</v>
      </c>
      <c r="L3859">
        <v>1.1409056205000002E-2</v>
      </c>
      <c r="M3859">
        <v>7.0279777545999994E-4</v>
      </c>
      <c r="N3859">
        <v>6.4657395342319988E-4</v>
      </c>
      <c r="O3859">
        <v>7.3904399899000012E-5</v>
      </c>
      <c r="P3859">
        <v>6.3158140018206799E-2</v>
      </c>
      <c r="X3859" t="s">
        <v>348</v>
      </c>
      <c r="Y3859" t="s">
        <v>349</v>
      </c>
      <c r="Z3859" t="s">
        <v>427</v>
      </c>
      <c r="AA3859" t="s">
        <v>146</v>
      </c>
      <c r="AB3859" t="s">
        <v>144</v>
      </c>
      <c r="AC3859" t="s">
        <v>39</v>
      </c>
      <c r="AD3859" t="s">
        <v>70</v>
      </c>
      <c r="AF3859">
        <v>2827.45914894</v>
      </c>
      <c r="AG3859">
        <v>204.88518218199997</v>
      </c>
      <c r="AH3859">
        <v>2.8205510919000001</v>
      </c>
      <c r="AI3859">
        <v>0.14454157898599998</v>
      </c>
      <c r="AJ3859">
        <v>0.13297825266711999</v>
      </c>
      <c r="AK3859">
        <v>1.6131960072500003E-2</v>
      </c>
      <c r="AL3859">
        <v>13.701458874069653</v>
      </c>
    </row>
    <row r="3860" spans="1:38" x14ac:dyDescent="0.25">
      <c r="A3860" t="s">
        <v>393</v>
      </c>
      <c r="B3860" s="17" t="s">
        <v>348</v>
      </c>
      <c r="C3860" t="s">
        <v>449</v>
      </c>
      <c r="D3860" t="s">
        <v>427</v>
      </c>
      <c r="E3860" t="s">
        <v>148</v>
      </c>
      <c r="F3860" t="s">
        <v>147</v>
      </c>
      <c r="G3860" t="s">
        <v>56</v>
      </c>
      <c r="H3860" t="s">
        <v>70</v>
      </c>
      <c r="J3860">
        <v>0.31304264999999998</v>
      </c>
      <c r="K3860">
        <v>9.9267830999999994E-4</v>
      </c>
      <c r="L3860">
        <v>1.08690428E-5</v>
      </c>
      <c r="M3860">
        <v>4.1122886999999999E-7</v>
      </c>
      <c r="N3860">
        <v>3.7833056040000003E-7</v>
      </c>
      <c r="O3860">
        <v>8.0272688E-8</v>
      </c>
      <c r="P3860">
        <v>2.5753753257900006E-5</v>
      </c>
      <c r="X3860" t="s">
        <v>348</v>
      </c>
      <c r="Y3860" t="s">
        <v>349</v>
      </c>
      <c r="Z3860" t="s">
        <v>427</v>
      </c>
      <c r="AA3860" t="s">
        <v>148</v>
      </c>
      <c r="AB3860" t="s">
        <v>147</v>
      </c>
      <c r="AC3860" t="s">
        <v>56</v>
      </c>
      <c r="AD3860" t="s">
        <v>70</v>
      </c>
      <c r="AF3860">
        <v>0.31304264999999998</v>
      </c>
      <c r="AG3860">
        <v>0.189338114</v>
      </c>
      <c r="AH3860">
        <v>2.5795671999999997E-3</v>
      </c>
      <c r="AI3860">
        <v>8.1192753000000004E-5</v>
      </c>
      <c r="AJ3860">
        <v>7.4697332760000008E-5</v>
      </c>
      <c r="AK3860">
        <v>1.6821159199999999E-5</v>
      </c>
      <c r="AL3860">
        <v>5.3417698022000006E-3</v>
      </c>
    </row>
    <row r="3861" spans="1:38" x14ac:dyDescent="0.25">
      <c r="A3861" t="s">
        <v>393</v>
      </c>
      <c r="B3861" s="17" t="s">
        <v>348</v>
      </c>
      <c r="C3861" t="s">
        <v>449</v>
      </c>
      <c r="D3861" t="s">
        <v>427</v>
      </c>
      <c r="E3861" t="s">
        <v>150</v>
      </c>
      <c r="F3861" t="s">
        <v>149</v>
      </c>
      <c r="G3861" t="s">
        <v>56</v>
      </c>
      <c r="H3861" t="s">
        <v>70</v>
      </c>
      <c r="J3861">
        <v>0.1719529722</v>
      </c>
      <c r="K3861">
        <v>1.5961988617E-3</v>
      </c>
      <c r="L3861">
        <v>6.6600696120000001E-5</v>
      </c>
      <c r="M3861">
        <v>1.4188662020000001E-6</v>
      </c>
      <c r="N3861">
        <v>1.3053569058399999E-6</v>
      </c>
      <c r="O3861">
        <v>3.2302673609999999E-7</v>
      </c>
      <c r="P3861">
        <v>5.2718327975965206E-5</v>
      </c>
      <c r="X3861" t="s">
        <v>348</v>
      </c>
      <c r="Y3861" t="s">
        <v>349</v>
      </c>
      <c r="Z3861" t="s">
        <v>427</v>
      </c>
      <c r="AA3861" t="s">
        <v>150</v>
      </c>
      <c r="AB3861" t="s">
        <v>149</v>
      </c>
      <c r="AC3861" t="s">
        <v>56</v>
      </c>
      <c r="AD3861" t="s">
        <v>70</v>
      </c>
      <c r="AF3861">
        <v>0.1719529722</v>
      </c>
      <c r="AG3861">
        <v>0.30445036739999998</v>
      </c>
      <c r="AH3861">
        <v>1.5806448469999998E-2</v>
      </c>
      <c r="AI3861">
        <v>2.80139963E-4</v>
      </c>
      <c r="AJ3861">
        <v>2.5772876596E-4</v>
      </c>
      <c r="AK3861">
        <v>6.7690323200000004E-5</v>
      </c>
      <c r="AL3861">
        <v>1.0978984278460701E-2</v>
      </c>
    </row>
    <row r="3862" spans="1:38" x14ac:dyDescent="0.25">
      <c r="A3862" t="s">
        <v>393</v>
      </c>
      <c r="B3862" s="17" t="s">
        <v>348</v>
      </c>
      <c r="C3862" t="s">
        <v>449</v>
      </c>
      <c r="D3862" t="s">
        <v>427</v>
      </c>
      <c r="E3862" t="s">
        <v>152</v>
      </c>
      <c r="F3862" t="s">
        <v>151</v>
      </c>
      <c r="G3862" t="s">
        <v>56</v>
      </c>
      <c r="H3862" t="s">
        <v>70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X3862" t="s">
        <v>348</v>
      </c>
      <c r="Y3862" t="s">
        <v>349</v>
      </c>
      <c r="Z3862" t="s">
        <v>427</v>
      </c>
      <c r="AA3862" t="s">
        <v>152</v>
      </c>
      <c r="AB3862" t="s">
        <v>151</v>
      </c>
      <c r="AC3862" t="s">
        <v>56</v>
      </c>
      <c r="AD3862" t="s">
        <v>70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</row>
    <row r="3863" spans="1:38" x14ac:dyDescent="0.25">
      <c r="A3863" t="s">
        <v>393</v>
      </c>
      <c r="B3863" s="17" t="s">
        <v>348</v>
      </c>
      <c r="C3863" t="s">
        <v>449</v>
      </c>
      <c r="D3863" t="s">
        <v>427</v>
      </c>
      <c r="E3863" t="s">
        <v>154</v>
      </c>
      <c r="F3863" t="s">
        <v>153</v>
      </c>
      <c r="G3863" t="s">
        <v>56</v>
      </c>
      <c r="H3863" t="s">
        <v>70</v>
      </c>
      <c r="J3863">
        <v>1.1639895259999999</v>
      </c>
      <c r="K3863">
        <v>1.2865496439999999E-3</v>
      </c>
      <c r="L3863">
        <v>1.0005957620000001E-4</v>
      </c>
      <c r="M3863">
        <v>8.18190059E-7</v>
      </c>
      <c r="N3863">
        <v>7.5273485428E-7</v>
      </c>
      <c r="O3863">
        <v>2.17473292E-7</v>
      </c>
      <c r="P3863">
        <v>7.6782785251100009E-5</v>
      </c>
      <c r="X3863" t="s">
        <v>348</v>
      </c>
      <c r="Y3863" t="s">
        <v>349</v>
      </c>
      <c r="Z3863" t="s">
        <v>427</v>
      </c>
      <c r="AA3863" t="s">
        <v>154</v>
      </c>
      <c r="AB3863" t="s">
        <v>153</v>
      </c>
      <c r="AC3863" t="s">
        <v>56</v>
      </c>
      <c r="AD3863" t="s">
        <v>70</v>
      </c>
      <c r="AF3863">
        <v>1.1639895259999999</v>
      </c>
      <c r="AG3863">
        <v>0.24538956100000001</v>
      </c>
      <c r="AH3863">
        <v>2.3747303599999998E-2</v>
      </c>
      <c r="AI3863">
        <v>1.6154290499999999E-4</v>
      </c>
      <c r="AJ3863">
        <v>1.486194726E-4</v>
      </c>
      <c r="AK3863">
        <v>4.5571575899999999E-5</v>
      </c>
      <c r="AL3863">
        <v>1.772983795945E-2</v>
      </c>
    </row>
    <row r="3864" spans="1:38" x14ac:dyDescent="0.25">
      <c r="A3864" t="s">
        <v>393</v>
      </c>
      <c r="B3864" s="17" t="s">
        <v>348</v>
      </c>
      <c r="C3864" t="s">
        <v>449</v>
      </c>
      <c r="D3864" t="s">
        <v>427</v>
      </c>
      <c r="E3864" t="s">
        <v>156</v>
      </c>
      <c r="F3864" t="s">
        <v>155</v>
      </c>
      <c r="G3864" t="s">
        <v>56</v>
      </c>
      <c r="H3864" t="s">
        <v>70</v>
      </c>
      <c r="J3864">
        <v>0.52908631119999994</v>
      </c>
      <c r="K3864">
        <v>8.6326213869999989E-4</v>
      </c>
      <c r="L3864">
        <v>1.0145898375E-5</v>
      </c>
      <c r="M3864">
        <v>3.245994021E-7</v>
      </c>
      <c r="N3864">
        <v>2.9863144993200002E-7</v>
      </c>
      <c r="O3864">
        <v>6.6709767790000004E-8</v>
      </c>
      <c r="P3864">
        <v>2.5075148331896001E-5</v>
      </c>
      <c r="X3864" t="s">
        <v>348</v>
      </c>
      <c r="Y3864" t="s">
        <v>349</v>
      </c>
      <c r="Z3864" t="s">
        <v>427</v>
      </c>
      <c r="AA3864" t="s">
        <v>156</v>
      </c>
      <c r="AB3864" t="s">
        <v>155</v>
      </c>
      <c r="AC3864" t="s">
        <v>56</v>
      </c>
      <c r="AD3864" t="s">
        <v>70</v>
      </c>
      <c r="AF3864">
        <v>0.52908631119999994</v>
      </c>
      <c r="AG3864">
        <v>0.16465397116</v>
      </c>
      <c r="AH3864">
        <v>2.40794247E-3</v>
      </c>
      <c r="AI3864">
        <v>6.4088687039999992E-5</v>
      </c>
      <c r="AJ3864">
        <v>5.8961592076800003E-5</v>
      </c>
      <c r="AK3864">
        <v>1.3979046144999999E-5</v>
      </c>
      <c r="AL3864">
        <v>5.1586675613210014E-3</v>
      </c>
    </row>
    <row r="3865" spans="1:38" x14ac:dyDescent="0.25">
      <c r="A3865" t="s">
        <v>393</v>
      </c>
      <c r="B3865" s="17" t="s">
        <v>348</v>
      </c>
      <c r="C3865" t="s">
        <v>449</v>
      </c>
      <c r="D3865" t="s">
        <v>427</v>
      </c>
      <c r="E3865" t="s">
        <v>157</v>
      </c>
      <c r="F3865" t="s">
        <v>55</v>
      </c>
      <c r="G3865" t="s">
        <v>56</v>
      </c>
      <c r="H3865" t="s">
        <v>70</v>
      </c>
      <c r="J3865">
        <v>9.598503749999999</v>
      </c>
      <c r="K3865">
        <v>8.1594771399999995E-3</v>
      </c>
      <c r="L3865">
        <v>1.73496694E-4</v>
      </c>
      <c r="M3865">
        <v>5.1769131200000005E-6</v>
      </c>
      <c r="N3865">
        <v>4.7627600704E-6</v>
      </c>
      <c r="O3865">
        <v>7.2953748299999998E-7</v>
      </c>
      <c r="P3865">
        <v>3.8008665267362795E-4</v>
      </c>
      <c r="X3865" t="s">
        <v>348</v>
      </c>
      <c r="Y3865" t="s">
        <v>349</v>
      </c>
      <c r="Z3865" t="s">
        <v>427</v>
      </c>
      <c r="AA3865" t="s">
        <v>157</v>
      </c>
      <c r="AB3865" t="s">
        <v>55</v>
      </c>
      <c r="AC3865" t="s">
        <v>56</v>
      </c>
      <c r="AD3865" t="s">
        <v>70</v>
      </c>
      <c r="AF3865">
        <v>9.5985037500000008</v>
      </c>
      <c r="AG3865">
        <v>1.5562948189999999</v>
      </c>
      <c r="AH3865">
        <v>4.1176248299999996E-2</v>
      </c>
      <c r="AI3865">
        <v>1.022126244E-3</v>
      </c>
      <c r="AJ3865">
        <v>9.4035614447999995E-4</v>
      </c>
      <c r="AK3865">
        <v>1.5287474719999998E-4</v>
      </c>
      <c r="AL3865">
        <v>8.0051256869430404E-2</v>
      </c>
    </row>
    <row r="3866" spans="1:38" x14ac:dyDescent="0.25">
      <c r="A3866" t="s">
        <v>393</v>
      </c>
      <c r="B3866" s="17" t="s">
        <v>348</v>
      </c>
      <c r="C3866" t="s">
        <v>449</v>
      </c>
      <c r="D3866" t="s">
        <v>427</v>
      </c>
      <c r="E3866" t="s">
        <v>159</v>
      </c>
      <c r="F3866" t="s">
        <v>158</v>
      </c>
      <c r="G3866" t="s">
        <v>56</v>
      </c>
      <c r="H3866" t="s">
        <v>70</v>
      </c>
      <c r="J3866">
        <v>46.687427300000003</v>
      </c>
      <c r="K3866">
        <v>2.7159257960000002E-2</v>
      </c>
      <c r="L3866">
        <v>2.3181758070000001E-4</v>
      </c>
      <c r="M3866">
        <v>6.6342411169999999E-6</v>
      </c>
      <c r="N3866">
        <v>6.1035018276400004E-6</v>
      </c>
      <c r="O3866">
        <v>1.5881887061999999E-6</v>
      </c>
      <c r="P3866">
        <v>9.9855053100762997E-4</v>
      </c>
      <c r="X3866" t="s">
        <v>348</v>
      </c>
      <c r="Y3866" t="s">
        <v>349</v>
      </c>
      <c r="Z3866" t="s">
        <v>427</v>
      </c>
      <c r="AA3866" t="s">
        <v>159</v>
      </c>
      <c r="AB3866" t="s">
        <v>158</v>
      </c>
      <c r="AC3866" t="s">
        <v>56</v>
      </c>
      <c r="AD3866" t="s">
        <v>70</v>
      </c>
      <c r="AF3866">
        <v>46.687427300000003</v>
      </c>
      <c r="AG3866">
        <v>5.1802095559999994</v>
      </c>
      <c r="AH3866">
        <v>5.5017636770000003E-2</v>
      </c>
      <c r="AI3866">
        <v>1.3098602390000001E-3</v>
      </c>
      <c r="AJ3866">
        <v>1.2050714198800002E-3</v>
      </c>
      <c r="AK3866">
        <v>3.328052503E-4</v>
      </c>
      <c r="AL3866">
        <v>0.20112948230965999</v>
      </c>
    </row>
    <row r="3867" spans="1:38" x14ac:dyDescent="0.25">
      <c r="A3867" t="s">
        <v>393</v>
      </c>
      <c r="B3867" s="17" t="s">
        <v>348</v>
      </c>
      <c r="C3867" t="s">
        <v>449</v>
      </c>
      <c r="D3867" t="s">
        <v>427</v>
      </c>
      <c r="E3867" t="s">
        <v>161</v>
      </c>
      <c r="F3867" t="s">
        <v>160</v>
      </c>
      <c r="G3867" t="s">
        <v>56</v>
      </c>
      <c r="H3867" t="s">
        <v>70</v>
      </c>
      <c r="J3867">
        <v>0.72749338000000008</v>
      </c>
      <c r="K3867">
        <v>2.04573542E-3</v>
      </c>
      <c r="L3867">
        <v>1.5910418000000001E-4</v>
      </c>
      <c r="M3867">
        <v>1.30099926E-6</v>
      </c>
      <c r="N3867">
        <v>1.1969193192E-6</v>
      </c>
      <c r="O3867">
        <v>3.4580304E-7</v>
      </c>
      <c r="P3867">
        <v>1.1132612971000001E-4</v>
      </c>
      <c r="X3867" t="s">
        <v>348</v>
      </c>
      <c r="Y3867" t="s">
        <v>349</v>
      </c>
      <c r="Z3867" t="s">
        <v>427</v>
      </c>
      <c r="AA3867" t="s">
        <v>161</v>
      </c>
      <c r="AB3867" t="s">
        <v>160</v>
      </c>
      <c r="AC3867" t="s">
        <v>56</v>
      </c>
      <c r="AD3867" t="s">
        <v>70</v>
      </c>
      <c r="AF3867">
        <v>0.72749338000000008</v>
      </c>
      <c r="AG3867">
        <v>0.39019253999999998</v>
      </c>
      <c r="AH3867">
        <v>3.7760446000000003E-2</v>
      </c>
      <c r="AI3867">
        <v>2.5686844000000003E-4</v>
      </c>
      <c r="AJ3867">
        <v>2.3631896479999999E-4</v>
      </c>
      <c r="AK3867">
        <v>7.2463098999999998E-5</v>
      </c>
      <c r="AL3867">
        <v>2.4975337311599996E-2</v>
      </c>
    </row>
    <row r="3868" spans="1:38" x14ac:dyDescent="0.25">
      <c r="A3868" t="s">
        <v>393</v>
      </c>
      <c r="B3868" s="17" t="s">
        <v>348</v>
      </c>
      <c r="C3868" t="s">
        <v>449</v>
      </c>
      <c r="D3868" t="s">
        <v>427</v>
      </c>
      <c r="E3868" t="s">
        <v>163</v>
      </c>
      <c r="F3868" t="s">
        <v>162</v>
      </c>
      <c r="G3868" t="s">
        <v>56</v>
      </c>
      <c r="H3868" t="s">
        <v>70</v>
      </c>
      <c r="J3868">
        <v>1.4638053301</v>
      </c>
      <c r="K3868">
        <v>3.8657366319999999E-3</v>
      </c>
      <c r="L3868">
        <v>1.8991940807000003E-4</v>
      </c>
      <c r="M3868">
        <v>2.057602075E-6</v>
      </c>
      <c r="N3868">
        <v>1.8929939090000002E-6</v>
      </c>
      <c r="O3868">
        <v>4.9687705630000007E-7</v>
      </c>
      <c r="P3868">
        <v>1.6049703690276001E-4</v>
      </c>
      <c r="X3868" t="s">
        <v>348</v>
      </c>
      <c r="Y3868" t="s">
        <v>349</v>
      </c>
      <c r="Z3868" t="s">
        <v>427</v>
      </c>
      <c r="AA3868" t="s">
        <v>163</v>
      </c>
      <c r="AB3868" t="s">
        <v>162</v>
      </c>
      <c r="AC3868" t="s">
        <v>56</v>
      </c>
      <c r="AD3868" t="s">
        <v>70</v>
      </c>
      <c r="AF3868">
        <v>1.4638053301</v>
      </c>
      <c r="AG3868">
        <v>0.73732980680000004</v>
      </c>
      <c r="AH3868">
        <v>4.5073878380000001E-2</v>
      </c>
      <c r="AI3868">
        <v>4.0625158029999994E-4</v>
      </c>
      <c r="AJ3868">
        <v>3.7375145387600006E-4</v>
      </c>
      <c r="AK3868">
        <v>1.0412069404E-4</v>
      </c>
      <c r="AL3868">
        <v>3.3971784269209E-2</v>
      </c>
    </row>
    <row r="3869" spans="1:38" x14ac:dyDescent="0.25">
      <c r="A3869" t="s">
        <v>393</v>
      </c>
      <c r="B3869" s="17" t="s">
        <v>348</v>
      </c>
      <c r="C3869" t="s">
        <v>449</v>
      </c>
      <c r="D3869" t="s">
        <v>427</v>
      </c>
      <c r="E3869" t="s">
        <v>165</v>
      </c>
      <c r="F3869" t="s">
        <v>164</v>
      </c>
      <c r="G3869" t="s">
        <v>56</v>
      </c>
      <c r="H3869" t="s">
        <v>70</v>
      </c>
      <c r="J3869">
        <v>0.20281638499999999</v>
      </c>
      <c r="K3869">
        <v>1.3815918810000001E-3</v>
      </c>
      <c r="L3869">
        <v>8.706936316E-5</v>
      </c>
      <c r="M3869">
        <v>2.6379737559999997E-6</v>
      </c>
      <c r="N3869">
        <v>2.42693585552E-6</v>
      </c>
      <c r="O3869">
        <v>5.4762879859999994E-7</v>
      </c>
      <c r="P3869">
        <v>6.3860549999599997E-5</v>
      </c>
      <c r="X3869" t="s">
        <v>348</v>
      </c>
      <c r="Y3869" t="s">
        <v>349</v>
      </c>
      <c r="Z3869" t="s">
        <v>427</v>
      </c>
      <c r="AA3869" t="s">
        <v>165</v>
      </c>
      <c r="AB3869" t="s">
        <v>164</v>
      </c>
      <c r="AC3869" t="s">
        <v>56</v>
      </c>
      <c r="AD3869" t="s">
        <v>70</v>
      </c>
      <c r="AF3869">
        <v>0.20281638499999999</v>
      </c>
      <c r="AG3869">
        <v>0.26351738899999999</v>
      </c>
      <c r="AH3869">
        <v>2.0664311219999999E-2</v>
      </c>
      <c r="AI3869">
        <v>5.2083978269999991E-4</v>
      </c>
      <c r="AJ3869">
        <v>4.79172600084E-4</v>
      </c>
      <c r="AK3869">
        <v>1.147557366E-4</v>
      </c>
      <c r="AL3869">
        <v>1.3377213535905E-2</v>
      </c>
    </row>
    <row r="3870" spans="1:38" x14ac:dyDescent="0.25">
      <c r="A3870" t="s">
        <v>393</v>
      </c>
      <c r="B3870" s="17" t="s">
        <v>348</v>
      </c>
      <c r="C3870" t="s">
        <v>449</v>
      </c>
      <c r="D3870" t="s">
        <v>427</v>
      </c>
      <c r="E3870" t="s">
        <v>166</v>
      </c>
      <c r="F3870" t="s">
        <v>58</v>
      </c>
      <c r="G3870" t="s">
        <v>59</v>
      </c>
      <c r="H3870" t="s">
        <v>70</v>
      </c>
      <c r="J3870">
        <v>6936.7262599999995</v>
      </c>
      <c r="K3870">
        <v>6.0455585300000001</v>
      </c>
      <c r="L3870">
        <v>7.1805052000000008E-2</v>
      </c>
      <c r="M3870">
        <v>2.8538117200000001E-3</v>
      </c>
      <c r="N3870">
        <v>2.6255067823999999E-3</v>
      </c>
      <c r="O3870">
        <v>4.7812505200000004E-4</v>
      </c>
      <c r="P3870">
        <v>0.26128952369448999</v>
      </c>
      <c r="X3870" t="s">
        <v>348</v>
      </c>
      <c r="Y3870" t="s">
        <v>349</v>
      </c>
      <c r="Z3870" t="s">
        <v>427</v>
      </c>
      <c r="AA3870" t="s">
        <v>166</v>
      </c>
      <c r="AB3870" t="s">
        <v>58</v>
      </c>
      <c r="AC3870" t="s">
        <v>59</v>
      </c>
      <c r="AD3870" t="s">
        <v>70</v>
      </c>
      <c r="AF3870">
        <v>6936.7262599999995</v>
      </c>
      <c r="AG3870">
        <v>1842.1853900000001</v>
      </c>
      <c r="AH3870">
        <v>27.225631499999999</v>
      </c>
      <c r="AI3870">
        <v>0.90017376000000004</v>
      </c>
      <c r="AJ3870">
        <v>0.82815985920000013</v>
      </c>
      <c r="AK3870">
        <v>0.160065228</v>
      </c>
      <c r="AL3870">
        <v>78.375646368520009</v>
      </c>
    </row>
    <row r="3871" spans="1:38" x14ac:dyDescent="0.25">
      <c r="A3871" t="s">
        <v>393</v>
      </c>
      <c r="B3871" s="17" t="s">
        <v>348</v>
      </c>
      <c r="C3871" t="s">
        <v>449</v>
      </c>
      <c r="D3871" t="s">
        <v>427</v>
      </c>
      <c r="E3871" t="s">
        <v>167</v>
      </c>
      <c r="F3871" t="s">
        <v>61</v>
      </c>
      <c r="G3871" t="s">
        <v>59</v>
      </c>
      <c r="H3871" t="s">
        <v>70</v>
      </c>
      <c r="J3871">
        <v>1220.7496307399999</v>
      </c>
      <c r="K3871">
        <v>1.1874593511399998</v>
      </c>
      <c r="L3871">
        <v>1.8639788176E-2</v>
      </c>
      <c r="M3871">
        <v>1.1793440219499999E-3</v>
      </c>
      <c r="N3871">
        <v>1.0849965001940001E-3</v>
      </c>
      <c r="O3871">
        <v>1.1818230277700001E-4</v>
      </c>
      <c r="P3871">
        <v>6.9487039421277208E-2</v>
      </c>
      <c r="X3871" t="s">
        <v>348</v>
      </c>
      <c r="Y3871" t="s">
        <v>349</v>
      </c>
      <c r="Z3871" t="s">
        <v>427</v>
      </c>
      <c r="AA3871" t="s">
        <v>167</v>
      </c>
      <c r="AB3871" t="s">
        <v>61</v>
      </c>
      <c r="AC3871" t="s">
        <v>59</v>
      </c>
      <c r="AD3871" t="s">
        <v>70</v>
      </c>
      <c r="AF3871">
        <v>1220.7496307399999</v>
      </c>
      <c r="AG3871">
        <v>361.83921378599996</v>
      </c>
      <c r="AH3871">
        <v>7.0674690067999997</v>
      </c>
      <c r="AI3871">
        <v>0.37199882565999998</v>
      </c>
      <c r="AJ3871">
        <v>0.34223891960719999</v>
      </c>
      <c r="AK3871">
        <v>3.9564709363000009E-2</v>
      </c>
      <c r="AL3871">
        <v>22.179490925978453</v>
      </c>
    </row>
    <row r="3872" spans="1:38" x14ac:dyDescent="0.25">
      <c r="A3872" t="s">
        <v>393</v>
      </c>
      <c r="B3872" s="17" t="s">
        <v>348</v>
      </c>
      <c r="C3872" t="s">
        <v>449</v>
      </c>
      <c r="D3872" t="s">
        <v>427</v>
      </c>
      <c r="E3872" t="s">
        <v>168</v>
      </c>
      <c r="F3872" t="s">
        <v>63</v>
      </c>
      <c r="G3872" t="s">
        <v>59</v>
      </c>
      <c r="H3872" t="s">
        <v>70</v>
      </c>
      <c r="J3872">
        <v>253.54369389999997</v>
      </c>
      <c r="K3872">
        <v>0.57331986870000007</v>
      </c>
      <c r="L3872">
        <v>1.0605279123999998E-2</v>
      </c>
      <c r="M3872">
        <v>5.2460302010000012E-4</v>
      </c>
      <c r="N3872">
        <v>4.826347784920001E-4</v>
      </c>
      <c r="O3872">
        <v>6.3346253120000003E-5</v>
      </c>
      <c r="P3872">
        <v>2.8285035068037406E-2</v>
      </c>
      <c r="X3872" t="s">
        <v>348</v>
      </c>
      <c r="Y3872" t="s">
        <v>349</v>
      </c>
      <c r="Z3872" t="s">
        <v>427</v>
      </c>
      <c r="AA3872" t="s">
        <v>168</v>
      </c>
      <c r="AB3872" t="s">
        <v>63</v>
      </c>
      <c r="AC3872" t="s">
        <v>59</v>
      </c>
      <c r="AD3872" t="s">
        <v>70</v>
      </c>
      <c r="AF3872">
        <v>253.54369389999997</v>
      </c>
      <c r="AG3872">
        <v>174.70039321999997</v>
      </c>
      <c r="AH3872">
        <v>4.0211015300000001</v>
      </c>
      <c r="AI3872">
        <v>0.16547479430000001</v>
      </c>
      <c r="AJ3872">
        <v>0.15223681075600001</v>
      </c>
      <c r="AK3872">
        <v>2.1206863789999999E-2</v>
      </c>
      <c r="AL3872">
        <v>9.1236382390395914</v>
      </c>
    </row>
    <row r="3873" spans="1:38" x14ac:dyDescent="0.25">
      <c r="A3873" t="s">
        <v>393</v>
      </c>
      <c r="B3873" s="17" t="s">
        <v>348</v>
      </c>
      <c r="C3873" t="s">
        <v>449</v>
      </c>
      <c r="D3873" t="s">
        <v>427</v>
      </c>
      <c r="E3873" t="s">
        <v>170</v>
      </c>
      <c r="F3873" t="s">
        <v>169</v>
      </c>
      <c r="G3873" t="s">
        <v>59</v>
      </c>
      <c r="H3873" t="s">
        <v>70</v>
      </c>
      <c r="J3873">
        <v>363.63784240000001</v>
      </c>
      <c r="K3873">
        <v>1.5087334026000003</v>
      </c>
      <c r="L3873">
        <v>2.049115579E-2</v>
      </c>
      <c r="M3873">
        <v>7.2989051960000004E-4</v>
      </c>
      <c r="N3873">
        <v>6.7149927803200008E-4</v>
      </c>
      <c r="O3873">
        <v>1.3634743399000001E-4</v>
      </c>
      <c r="P3873">
        <v>4.7737112827019E-2</v>
      </c>
      <c r="X3873" t="s">
        <v>348</v>
      </c>
      <c r="Y3873" t="s">
        <v>349</v>
      </c>
      <c r="Z3873" t="s">
        <v>427</v>
      </c>
      <c r="AA3873" t="s">
        <v>170</v>
      </c>
      <c r="AB3873" t="s">
        <v>169</v>
      </c>
      <c r="AC3873" t="s">
        <v>59</v>
      </c>
      <c r="AD3873" t="s">
        <v>70</v>
      </c>
      <c r="AF3873">
        <v>363.63784240000001</v>
      </c>
      <c r="AG3873">
        <v>459.73691546000003</v>
      </c>
      <c r="AH3873">
        <v>7.769434598000001</v>
      </c>
      <c r="AI3873">
        <v>0.23022832818</v>
      </c>
      <c r="AJ3873">
        <v>0.21181006192560003</v>
      </c>
      <c r="AK3873">
        <v>4.5645976460000001E-2</v>
      </c>
      <c r="AL3873">
        <v>15.4107346300753</v>
      </c>
    </row>
    <row r="3874" spans="1:38" x14ac:dyDescent="0.25">
      <c r="A3874" t="s">
        <v>393</v>
      </c>
      <c r="B3874" s="17" t="s">
        <v>348</v>
      </c>
      <c r="C3874" t="s">
        <v>449</v>
      </c>
      <c r="D3874" t="s">
        <v>427</v>
      </c>
      <c r="E3874" t="s">
        <v>172</v>
      </c>
      <c r="F3874" t="s">
        <v>171</v>
      </c>
      <c r="G3874" t="s">
        <v>59</v>
      </c>
      <c r="H3874" t="s">
        <v>70</v>
      </c>
      <c r="J3874">
        <v>3349.0988317519996</v>
      </c>
      <c r="K3874">
        <v>2.3661226258930004</v>
      </c>
      <c r="L3874">
        <v>2.94799661936E-2</v>
      </c>
      <c r="M3874">
        <v>2.0087882785699996E-3</v>
      </c>
      <c r="N3874">
        <v>1.8480852162844003E-3</v>
      </c>
      <c r="O3874">
        <v>2.1159367829470002E-4</v>
      </c>
      <c r="P3874">
        <v>0.12727607765556101</v>
      </c>
      <c r="X3874" t="s">
        <v>348</v>
      </c>
      <c r="Y3874" t="s">
        <v>349</v>
      </c>
      <c r="Z3874" t="s">
        <v>427</v>
      </c>
      <c r="AA3874" t="s">
        <v>172</v>
      </c>
      <c r="AB3874" t="s">
        <v>171</v>
      </c>
      <c r="AC3874" t="s">
        <v>59</v>
      </c>
      <c r="AD3874" t="s">
        <v>70</v>
      </c>
      <c r="AF3874">
        <v>3349.0988317519996</v>
      </c>
      <c r="AG3874">
        <v>720.99813052800005</v>
      </c>
      <c r="AH3874">
        <v>11.177635855849999</v>
      </c>
      <c r="AI3874">
        <v>0.63362920390700006</v>
      </c>
      <c r="AJ3874">
        <v>0.58293886759444002</v>
      </c>
      <c r="AK3874">
        <v>7.08366804011E-2</v>
      </c>
      <c r="AL3874">
        <v>39.945517304994191</v>
      </c>
    </row>
    <row r="3875" spans="1:38" x14ac:dyDescent="0.25">
      <c r="A3875" t="s">
        <v>393</v>
      </c>
      <c r="B3875" s="17" t="s">
        <v>348</v>
      </c>
      <c r="C3875" t="s">
        <v>449</v>
      </c>
      <c r="D3875" t="s">
        <v>427</v>
      </c>
      <c r="E3875" t="s">
        <v>173</v>
      </c>
      <c r="F3875" t="s">
        <v>65</v>
      </c>
      <c r="G3875" t="s">
        <v>59</v>
      </c>
      <c r="H3875" t="s">
        <v>70</v>
      </c>
      <c r="J3875">
        <v>42.727066767000004</v>
      </c>
      <c r="K3875">
        <v>0.11645959465399999</v>
      </c>
      <c r="L3875">
        <v>1.3388313151000001E-3</v>
      </c>
      <c r="M3875">
        <v>7.2040886510000006E-5</v>
      </c>
      <c r="N3875">
        <v>6.6277615589200006E-5</v>
      </c>
      <c r="O3875">
        <v>1.0006452275E-5</v>
      </c>
      <c r="P3875">
        <v>4.3236967480182404E-3</v>
      </c>
      <c r="X3875" t="s">
        <v>348</v>
      </c>
      <c r="Y3875" t="s">
        <v>349</v>
      </c>
      <c r="Z3875" t="s">
        <v>427</v>
      </c>
      <c r="AA3875" t="s">
        <v>173</v>
      </c>
      <c r="AB3875" t="s">
        <v>65</v>
      </c>
      <c r="AC3875" t="s">
        <v>59</v>
      </c>
      <c r="AD3875" t="s">
        <v>70</v>
      </c>
      <c r="AF3875">
        <v>42.727066767000004</v>
      </c>
      <c r="AG3875">
        <v>35.487234725999997</v>
      </c>
      <c r="AH3875">
        <v>0.50763179160000005</v>
      </c>
      <c r="AI3875">
        <v>2.2723754156E-2</v>
      </c>
      <c r="AJ3875">
        <v>2.0905853823520004E-2</v>
      </c>
      <c r="AK3875">
        <v>3.3499292789999999E-3</v>
      </c>
      <c r="AL3875">
        <v>1.3934559631530328</v>
      </c>
    </row>
    <row r="3876" spans="1:38" x14ac:dyDescent="0.25">
      <c r="A3876" t="s">
        <v>393</v>
      </c>
      <c r="B3876" s="17" t="s">
        <v>348</v>
      </c>
      <c r="C3876" t="s">
        <v>449</v>
      </c>
      <c r="D3876" t="s">
        <v>427</v>
      </c>
      <c r="E3876" t="s">
        <v>175</v>
      </c>
      <c r="F3876" t="s">
        <v>174</v>
      </c>
      <c r="G3876" t="s">
        <v>68</v>
      </c>
      <c r="H3876" t="s">
        <v>70</v>
      </c>
      <c r="J3876">
        <v>13.956142850000001</v>
      </c>
      <c r="K3876">
        <v>5.7200382000000003E-3</v>
      </c>
      <c r="L3876">
        <v>6.5629199599999999E-5</v>
      </c>
      <c r="M3876">
        <v>1.944201553E-6</v>
      </c>
      <c r="N3876">
        <v>1.7886654287600002E-6</v>
      </c>
      <c r="O3876">
        <v>4.0508156399999998E-7</v>
      </c>
      <c r="P3876">
        <v>2.1780037480418002E-4</v>
      </c>
      <c r="X3876" t="s">
        <v>348</v>
      </c>
      <c r="Y3876" t="s">
        <v>349</v>
      </c>
      <c r="Z3876" t="s">
        <v>427</v>
      </c>
      <c r="AA3876" t="s">
        <v>175</v>
      </c>
      <c r="AB3876" t="s">
        <v>174</v>
      </c>
      <c r="AC3876" t="s">
        <v>68</v>
      </c>
      <c r="AD3876" t="s">
        <v>70</v>
      </c>
      <c r="AF3876">
        <v>13.956142850000001</v>
      </c>
      <c r="AG3876">
        <v>1.7429936150000001</v>
      </c>
      <c r="AH3876">
        <v>2.4883992899999999E-2</v>
      </c>
      <c r="AI3876">
        <v>6.1325669899999998E-4</v>
      </c>
      <c r="AJ3876">
        <v>5.6419616308000001E-4</v>
      </c>
      <c r="AK3876">
        <v>1.3561195E-4</v>
      </c>
      <c r="AL3876">
        <v>6.4136033167255996E-2</v>
      </c>
    </row>
    <row r="3877" spans="1:38" x14ac:dyDescent="0.25">
      <c r="A3877" t="s">
        <v>393</v>
      </c>
      <c r="B3877" s="17" t="s">
        <v>348</v>
      </c>
      <c r="C3877" t="s">
        <v>449</v>
      </c>
      <c r="D3877" t="s">
        <v>427</v>
      </c>
      <c r="E3877" t="s">
        <v>177</v>
      </c>
      <c r="F3877" t="s">
        <v>176</v>
      </c>
      <c r="G3877" t="s">
        <v>68</v>
      </c>
      <c r="H3877" t="s">
        <v>70</v>
      </c>
      <c r="J3877">
        <v>3.2543173100000003E-2</v>
      </c>
      <c r="K3877">
        <v>4.8387819000000003E-5</v>
      </c>
      <c r="L3877">
        <v>6.0570337999999996E-7</v>
      </c>
      <c r="M3877">
        <v>6.5207331399999999E-8</v>
      </c>
      <c r="N3877">
        <v>5.9990744888000009E-8</v>
      </c>
      <c r="O3877">
        <v>4.6345947999999997E-9</v>
      </c>
      <c r="P3877">
        <v>2.78660351741E-6</v>
      </c>
      <c r="X3877" t="s">
        <v>348</v>
      </c>
      <c r="Y3877" t="s">
        <v>349</v>
      </c>
      <c r="Z3877" t="s">
        <v>427</v>
      </c>
      <c r="AA3877" t="s">
        <v>177</v>
      </c>
      <c r="AB3877" t="s">
        <v>176</v>
      </c>
      <c r="AC3877" t="s">
        <v>68</v>
      </c>
      <c r="AD3877" t="s">
        <v>70</v>
      </c>
      <c r="AF3877">
        <v>3.2543173100000003E-2</v>
      </c>
      <c r="AG3877">
        <v>1.4744598499999999E-2</v>
      </c>
      <c r="AH3877">
        <v>2.2965875500000001E-4</v>
      </c>
      <c r="AI3877">
        <v>2.0568253999999998E-5</v>
      </c>
      <c r="AJ3877">
        <v>1.892279368E-5</v>
      </c>
      <c r="AK3877">
        <v>1.5515555E-6</v>
      </c>
      <c r="AL3877">
        <v>9.1092651214999998E-4</v>
      </c>
    </row>
    <row r="3878" spans="1:38" x14ac:dyDescent="0.25">
      <c r="A3878" t="s">
        <v>393</v>
      </c>
      <c r="B3878" s="17" t="s">
        <v>348</v>
      </c>
      <c r="C3878" t="s">
        <v>449</v>
      </c>
      <c r="D3878" t="s">
        <v>427</v>
      </c>
      <c r="E3878" t="s">
        <v>179</v>
      </c>
      <c r="F3878" t="s">
        <v>178</v>
      </c>
      <c r="G3878" t="s">
        <v>32</v>
      </c>
      <c r="H3878" t="s">
        <v>70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X3878" t="s">
        <v>348</v>
      </c>
      <c r="Y3878" t="s">
        <v>349</v>
      </c>
      <c r="Z3878" t="s">
        <v>427</v>
      </c>
      <c r="AA3878" t="s">
        <v>179</v>
      </c>
      <c r="AB3878" t="s">
        <v>178</v>
      </c>
      <c r="AC3878" t="s">
        <v>32</v>
      </c>
      <c r="AD3878" t="s">
        <v>70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</row>
    <row r="3879" spans="1:38" x14ac:dyDescent="0.25">
      <c r="A3879" t="s">
        <v>393</v>
      </c>
      <c r="B3879" s="17" t="s">
        <v>348</v>
      </c>
      <c r="C3879" t="s">
        <v>449</v>
      </c>
      <c r="D3879" t="s">
        <v>427</v>
      </c>
      <c r="E3879" t="s">
        <v>182</v>
      </c>
      <c r="F3879" t="s">
        <v>180</v>
      </c>
      <c r="G3879" t="s">
        <v>9</v>
      </c>
      <c r="H3879" t="s">
        <v>181</v>
      </c>
      <c r="J3879">
        <v>3.398114868</v>
      </c>
      <c r="K3879">
        <v>1.2890826146E-3</v>
      </c>
      <c r="L3879">
        <v>2.8324415199999998E-4</v>
      </c>
      <c r="M3879">
        <v>1.8542766106000001E-6</v>
      </c>
      <c r="N3879">
        <v>1.8542766106000001E-6</v>
      </c>
      <c r="O3879">
        <v>4.0286760390000003E-7</v>
      </c>
      <c r="P3879">
        <v>7.79630385308044E-5</v>
      </c>
      <c r="X3879" t="s">
        <v>348</v>
      </c>
      <c r="Y3879" t="s">
        <v>349</v>
      </c>
      <c r="Z3879" t="s">
        <v>427</v>
      </c>
      <c r="AA3879" t="s">
        <v>182</v>
      </c>
      <c r="AB3879" t="s">
        <v>180</v>
      </c>
      <c r="AC3879" t="s">
        <v>9</v>
      </c>
      <c r="AD3879" t="s">
        <v>181</v>
      </c>
      <c r="AF3879">
        <v>3.398114868</v>
      </c>
      <c r="AG3879">
        <v>0.37062676620000001</v>
      </c>
      <c r="AH3879">
        <v>8.1436092660000015E-2</v>
      </c>
      <c r="AI3879">
        <v>5.3312679649999994E-4</v>
      </c>
      <c r="AJ3879">
        <v>5.3312679649999994E-4</v>
      </c>
      <c r="AK3879">
        <v>1.1582927342E-4</v>
      </c>
      <c r="AL3879">
        <v>2.2415311088447902E-2</v>
      </c>
    </row>
    <row r="3880" spans="1:38" x14ac:dyDescent="0.25">
      <c r="A3880" t="s">
        <v>393</v>
      </c>
      <c r="B3880" s="17" t="s">
        <v>348</v>
      </c>
      <c r="C3880" t="s">
        <v>449</v>
      </c>
      <c r="D3880" t="s">
        <v>427</v>
      </c>
      <c r="E3880" t="s">
        <v>183</v>
      </c>
      <c r="F3880" t="s">
        <v>76</v>
      </c>
      <c r="G3880" t="s">
        <v>19</v>
      </c>
      <c r="H3880" t="s">
        <v>181</v>
      </c>
      <c r="J3880">
        <v>0.81039411000000006</v>
      </c>
      <c r="K3880">
        <v>1.05268571E-3</v>
      </c>
      <c r="L3880">
        <v>1.7780766000000001E-4</v>
      </c>
      <c r="M3880">
        <v>2.3661009999999999E-6</v>
      </c>
      <c r="N3880">
        <v>2.3661009999999999E-6</v>
      </c>
      <c r="O3880">
        <v>4.6579851999999998E-7</v>
      </c>
      <c r="P3880">
        <v>4.8994430479010002E-5</v>
      </c>
      <c r="X3880" t="s">
        <v>348</v>
      </c>
      <c r="Y3880" t="s">
        <v>349</v>
      </c>
      <c r="Z3880" t="s">
        <v>427</v>
      </c>
      <c r="AA3880" t="s">
        <v>183</v>
      </c>
      <c r="AB3880" t="s">
        <v>76</v>
      </c>
      <c r="AC3880" t="s">
        <v>19</v>
      </c>
      <c r="AD3880" t="s">
        <v>181</v>
      </c>
      <c r="AF3880">
        <v>0.81039411000000006</v>
      </c>
      <c r="AG3880">
        <v>0.28291771300000002</v>
      </c>
      <c r="AH3880">
        <v>4.7787244899999998E-2</v>
      </c>
      <c r="AI3880">
        <v>6.3590874999999995E-4</v>
      </c>
      <c r="AJ3880">
        <v>6.3590874999999995E-4</v>
      </c>
      <c r="AK3880">
        <v>1.2518708899999999E-4</v>
      </c>
      <c r="AL3880">
        <v>1.3167648863418001E-2</v>
      </c>
    </row>
    <row r="3881" spans="1:38" x14ac:dyDescent="0.25">
      <c r="A3881" t="s">
        <v>393</v>
      </c>
      <c r="B3881" s="17" t="s">
        <v>348</v>
      </c>
      <c r="C3881" t="s">
        <v>449</v>
      </c>
      <c r="D3881" t="s">
        <v>427</v>
      </c>
      <c r="E3881" t="s">
        <v>184</v>
      </c>
      <c r="F3881" t="s">
        <v>80</v>
      </c>
      <c r="G3881" t="s">
        <v>19</v>
      </c>
      <c r="H3881" t="s">
        <v>181</v>
      </c>
      <c r="J3881">
        <v>0.80488121000000001</v>
      </c>
      <c r="K3881">
        <v>1.2370117500000001E-3</v>
      </c>
      <c r="L3881">
        <v>1.68224664E-4</v>
      </c>
      <c r="M3881">
        <v>4.0167042999999999E-6</v>
      </c>
      <c r="N3881">
        <v>4.0167042999999999E-6</v>
      </c>
      <c r="O3881">
        <v>7.5521304000000007E-7</v>
      </c>
      <c r="P3881">
        <v>4.4033041422200004E-5</v>
      </c>
      <c r="X3881" t="s">
        <v>348</v>
      </c>
      <c r="Y3881" t="s">
        <v>349</v>
      </c>
      <c r="Z3881" t="s">
        <v>427</v>
      </c>
      <c r="AA3881" t="s">
        <v>184</v>
      </c>
      <c r="AB3881" t="s">
        <v>80</v>
      </c>
      <c r="AC3881" t="s">
        <v>19</v>
      </c>
      <c r="AD3881" t="s">
        <v>181</v>
      </c>
      <c r="AF3881">
        <v>0.80488121000000001</v>
      </c>
      <c r="AG3881">
        <v>0.332456855</v>
      </c>
      <c r="AH3881">
        <v>4.5211734400000002E-2</v>
      </c>
      <c r="AI3881">
        <v>1.0795216699999999E-3</v>
      </c>
      <c r="AJ3881">
        <v>1.0795216699999999E-3</v>
      </c>
      <c r="AK3881">
        <v>2.0296958999999997E-4</v>
      </c>
      <c r="AL3881">
        <v>1.1834234395634999E-2</v>
      </c>
    </row>
    <row r="3882" spans="1:38" x14ac:dyDescent="0.25">
      <c r="A3882" t="s">
        <v>393</v>
      </c>
      <c r="B3882" s="17" t="s">
        <v>348</v>
      </c>
      <c r="C3882" t="s">
        <v>449</v>
      </c>
      <c r="D3882" t="s">
        <v>427</v>
      </c>
      <c r="E3882" t="s">
        <v>185</v>
      </c>
      <c r="F3882" t="s">
        <v>23</v>
      </c>
      <c r="G3882" t="s">
        <v>19</v>
      </c>
      <c r="H3882" t="s">
        <v>181</v>
      </c>
      <c r="J3882">
        <v>0.65603335900000004</v>
      </c>
      <c r="K3882">
        <v>3.7034356100000001E-4</v>
      </c>
      <c r="L3882">
        <v>7.3612325000000002E-5</v>
      </c>
      <c r="M3882">
        <v>6.1912434199999992E-7</v>
      </c>
      <c r="N3882">
        <v>6.1912434199999992E-7</v>
      </c>
      <c r="O3882">
        <v>1.29216953E-7</v>
      </c>
      <c r="P3882">
        <v>2.0418363997643997E-5</v>
      </c>
      <c r="X3882" t="s">
        <v>348</v>
      </c>
      <c r="Y3882" t="s">
        <v>349</v>
      </c>
      <c r="Z3882" t="s">
        <v>427</v>
      </c>
      <c r="AA3882" t="s">
        <v>185</v>
      </c>
      <c r="AB3882" t="s">
        <v>23</v>
      </c>
      <c r="AC3882" t="s">
        <v>19</v>
      </c>
      <c r="AD3882" t="s">
        <v>181</v>
      </c>
      <c r="AF3882">
        <v>0.65603335900000004</v>
      </c>
      <c r="AG3882">
        <v>9.9532816999999996E-2</v>
      </c>
      <c r="AH3882">
        <v>1.97839036E-2</v>
      </c>
      <c r="AI3882">
        <v>1.6639465800000002E-4</v>
      </c>
      <c r="AJ3882">
        <v>1.6639465800000002E-4</v>
      </c>
      <c r="AK3882">
        <v>3.47280956E-5</v>
      </c>
      <c r="AL3882">
        <v>5.4875992599809995E-3</v>
      </c>
    </row>
    <row r="3883" spans="1:38" x14ac:dyDescent="0.25">
      <c r="A3883" t="s">
        <v>393</v>
      </c>
      <c r="B3883" s="17" t="s">
        <v>348</v>
      </c>
      <c r="C3883" t="s">
        <v>449</v>
      </c>
      <c r="D3883" t="s">
        <v>427</v>
      </c>
      <c r="E3883" t="s">
        <v>186</v>
      </c>
      <c r="F3883" t="s">
        <v>83</v>
      </c>
      <c r="G3883" t="s">
        <v>19</v>
      </c>
      <c r="H3883" t="s">
        <v>181</v>
      </c>
      <c r="J3883">
        <v>0.18743810999999999</v>
      </c>
      <c r="K3883">
        <v>1.74843649E-4</v>
      </c>
      <c r="L3883">
        <v>2.7830820300000001E-5</v>
      </c>
      <c r="M3883">
        <v>4.2107162999999998E-7</v>
      </c>
      <c r="N3883">
        <v>4.2107162999999998E-7</v>
      </c>
      <c r="O3883">
        <v>8.1792980000000003E-8</v>
      </c>
      <c r="P3883">
        <v>7.6187204416560003E-6</v>
      </c>
      <c r="X3883" t="s">
        <v>348</v>
      </c>
      <c r="Y3883" t="s">
        <v>349</v>
      </c>
      <c r="Z3883" t="s">
        <v>427</v>
      </c>
      <c r="AA3883" t="s">
        <v>186</v>
      </c>
      <c r="AB3883" t="s">
        <v>83</v>
      </c>
      <c r="AC3883" t="s">
        <v>19</v>
      </c>
      <c r="AD3883" t="s">
        <v>181</v>
      </c>
      <c r="AF3883">
        <v>0.18743810999999999</v>
      </c>
      <c r="AG3883">
        <v>4.6990638000000001E-2</v>
      </c>
      <c r="AH3883">
        <v>7.4797580000000004E-3</v>
      </c>
      <c r="AI3883">
        <v>1.13166393E-4</v>
      </c>
      <c r="AJ3883">
        <v>1.13166393E-4</v>
      </c>
      <c r="AK3883">
        <v>2.1982520999999999E-5</v>
      </c>
      <c r="AL3883">
        <v>2.0475924595317E-3</v>
      </c>
    </row>
    <row r="3884" spans="1:38" x14ac:dyDescent="0.25">
      <c r="A3884" t="s">
        <v>393</v>
      </c>
      <c r="B3884" s="17" t="s">
        <v>348</v>
      </c>
      <c r="C3884" t="s">
        <v>449</v>
      </c>
      <c r="D3884" t="s">
        <v>427</v>
      </c>
      <c r="E3884" t="s">
        <v>187</v>
      </c>
      <c r="F3884" t="s">
        <v>86</v>
      </c>
      <c r="G3884" t="s">
        <v>19</v>
      </c>
      <c r="H3884" t="s">
        <v>181</v>
      </c>
      <c r="J3884">
        <v>2.1445121899999999</v>
      </c>
      <c r="K3884">
        <v>3.3578586799999999E-3</v>
      </c>
      <c r="L3884">
        <v>5.7423318099999998E-4</v>
      </c>
      <c r="M3884">
        <v>7.2387904999999999E-6</v>
      </c>
      <c r="N3884">
        <v>7.2387904999999999E-6</v>
      </c>
      <c r="O3884">
        <v>1.4318697099999998E-6</v>
      </c>
      <c r="P3884">
        <v>1.5900724247382099E-4</v>
      </c>
      <c r="X3884" t="s">
        <v>348</v>
      </c>
      <c r="Y3884" t="s">
        <v>349</v>
      </c>
      <c r="Z3884" t="s">
        <v>427</v>
      </c>
      <c r="AA3884" t="s">
        <v>187</v>
      </c>
      <c r="AB3884" t="s">
        <v>86</v>
      </c>
      <c r="AC3884" t="s">
        <v>19</v>
      </c>
      <c r="AD3884" t="s">
        <v>181</v>
      </c>
      <c r="AF3884">
        <v>2.1445121899999999</v>
      </c>
      <c r="AG3884">
        <v>0.90245145000000004</v>
      </c>
      <c r="AH3884">
        <v>0.154329777</v>
      </c>
      <c r="AI3884">
        <v>1.94548311E-3</v>
      </c>
      <c r="AJ3884">
        <v>1.94548311E-3</v>
      </c>
      <c r="AK3884">
        <v>3.8482648400000002E-4</v>
      </c>
      <c r="AL3884">
        <v>4.2734473024502999E-2</v>
      </c>
    </row>
    <row r="3885" spans="1:38" x14ac:dyDescent="0.25">
      <c r="A3885" t="s">
        <v>393</v>
      </c>
      <c r="B3885" s="17" t="s">
        <v>348</v>
      </c>
      <c r="C3885" t="s">
        <v>449</v>
      </c>
      <c r="D3885" t="s">
        <v>427</v>
      </c>
      <c r="E3885" t="s">
        <v>188</v>
      </c>
      <c r="F3885" t="s">
        <v>88</v>
      </c>
      <c r="G3885" t="s">
        <v>19</v>
      </c>
      <c r="H3885" t="s">
        <v>181</v>
      </c>
      <c r="J3885">
        <v>1.5380950900000001</v>
      </c>
      <c r="K3885">
        <v>1.5745479999999998E-3</v>
      </c>
      <c r="L3885">
        <v>3.4259396500000002E-4</v>
      </c>
      <c r="M3885">
        <v>2.3426085699999998E-6</v>
      </c>
      <c r="N3885">
        <v>2.3426085699999998E-6</v>
      </c>
      <c r="O3885">
        <v>5.0771516100000007E-7</v>
      </c>
      <c r="P3885">
        <v>9.3906529321260006E-5</v>
      </c>
      <c r="X3885" t="s">
        <v>348</v>
      </c>
      <c r="Y3885" t="s">
        <v>349</v>
      </c>
      <c r="Z3885" t="s">
        <v>427</v>
      </c>
      <c r="AA3885" t="s">
        <v>188</v>
      </c>
      <c r="AB3885" t="s">
        <v>88</v>
      </c>
      <c r="AC3885" t="s">
        <v>19</v>
      </c>
      <c r="AD3885" t="s">
        <v>181</v>
      </c>
      <c r="AF3885">
        <v>1.5380950900000001</v>
      </c>
      <c r="AG3885">
        <v>0.423172469</v>
      </c>
      <c r="AH3885">
        <v>9.2074873799999998E-2</v>
      </c>
      <c r="AI3885">
        <v>6.2959488999999994E-4</v>
      </c>
      <c r="AJ3885">
        <v>6.2959488999999994E-4</v>
      </c>
      <c r="AK3885">
        <v>1.3645252999999998E-4</v>
      </c>
      <c r="AL3885">
        <v>2.5238134494811E-2</v>
      </c>
    </row>
    <row r="3886" spans="1:38" x14ac:dyDescent="0.25">
      <c r="A3886" t="s">
        <v>393</v>
      </c>
      <c r="B3886" s="17" t="s">
        <v>348</v>
      </c>
      <c r="C3886" t="s">
        <v>449</v>
      </c>
      <c r="D3886" t="s">
        <v>427</v>
      </c>
      <c r="E3886" t="s">
        <v>189</v>
      </c>
      <c r="F3886" t="s">
        <v>27</v>
      </c>
      <c r="G3886" t="s">
        <v>19</v>
      </c>
      <c r="H3886" t="s">
        <v>181</v>
      </c>
      <c r="J3886">
        <v>1.33963123</v>
      </c>
      <c r="K3886">
        <v>1.4613467400000002E-3</v>
      </c>
      <c r="L3886">
        <v>1.96438816E-4</v>
      </c>
      <c r="M3886">
        <v>7.0124826999999997E-6</v>
      </c>
      <c r="N3886">
        <v>7.0124826999999997E-6</v>
      </c>
      <c r="O3886">
        <v>1.2893046299999999E-6</v>
      </c>
      <c r="P3886">
        <v>4.6181673265129998E-5</v>
      </c>
      <c r="X3886" t="s">
        <v>348</v>
      </c>
      <c r="Y3886" t="s">
        <v>349</v>
      </c>
      <c r="Z3886" t="s">
        <v>427</v>
      </c>
      <c r="AA3886" t="s">
        <v>189</v>
      </c>
      <c r="AB3886" t="s">
        <v>27</v>
      </c>
      <c r="AC3886" t="s">
        <v>19</v>
      </c>
      <c r="AD3886" t="s">
        <v>181</v>
      </c>
      <c r="AF3886">
        <v>1.33963123</v>
      </c>
      <c r="AG3886">
        <v>0.39274864100000001</v>
      </c>
      <c r="AH3886">
        <v>5.2794508000000004E-2</v>
      </c>
      <c r="AI3886">
        <v>1.88466121E-3</v>
      </c>
      <c r="AJ3886">
        <v>1.88466121E-3</v>
      </c>
      <c r="AK3886">
        <v>3.4651100999999999E-4</v>
      </c>
      <c r="AL3886">
        <v>1.2411695303022E-2</v>
      </c>
    </row>
    <row r="3887" spans="1:38" x14ac:dyDescent="0.25">
      <c r="A3887" t="s">
        <v>393</v>
      </c>
      <c r="B3887" s="17" t="s">
        <v>348</v>
      </c>
      <c r="C3887" t="s">
        <v>449</v>
      </c>
      <c r="D3887" t="s">
        <v>427</v>
      </c>
      <c r="E3887" t="s">
        <v>190</v>
      </c>
      <c r="F3887" t="s">
        <v>93</v>
      </c>
      <c r="G3887" t="s">
        <v>19</v>
      </c>
      <c r="H3887" t="s">
        <v>181</v>
      </c>
      <c r="J3887">
        <v>0.73321366869999993</v>
      </c>
      <c r="K3887">
        <v>1.4993081051000001E-3</v>
      </c>
      <c r="L3887">
        <v>2.9701394795000001E-4</v>
      </c>
      <c r="M3887">
        <v>2.5120659151999999E-6</v>
      </c>
      <c r="N3887">
        <v>2.5120659151999999E-6</v>
      </c>
      <c r="O3887">
        <v>5.2365018750000005E-7</v>
      </c>
      <c r="P3887">
        <v>8.2496433685982801E-5</v>
      </c>
      <c r="X3887" t="s">
        <v>348</v>
      </c>
      <c r="Y3887" t="s">
        <v>349</v>
      </c>
      <c r="Z3887" t="s">
        <v>427</v>
      </c>
      <c r="AA3887" t="s">
        <v>190</v>
      </c>
      <c r="AB3887" t="s">
        <v>93</v>
      </c>
      <c r="AC3887" t="s">
        <v>19</v>
      </c>
      <c r="AD3887" t="s">
        <v>181</v>
      </c>
      <c r="AF3887">
        <v>0.73321366869999993</v>
      </c>
      <c r="AG3887">
        <v>0.40295102407</v>
      </c>
      <c r="AH3887">
        <v>7.9824884429999993E-2</v>
      </c>
      <c r="AI3887">
        <v>6.7513796389999999E-4</v>
      </c>
      <c r="AJ3887">
        <v>6.7513796389999999E-4</v>
      </c>
      <c r="AK3887">
        <v>1.407351806E-4</v>
      </c>
      <c r="AL3887">
        <v>2.2171577744558371E-2</v>
      </c>
    </row>
    <row r="3888" spans="1:38" x14ac:dyDescent="0.25">
      <c r="A3888" t="s">
        <v>393</v>
      </c>
      <c r="B3888" s="17" t="s">
        <v>348</v>
      </c>
      <c r="C3888" t="s">
        <v>449</v>
      </c>
      <c r="D3888" t="s">
        <v>427</v>
      </c>
      <c r="E3888" t="s">
        <v>191</v>
      </c>
      <c r="F3888" t="s">
        <v>29</v>
      </c>
      <c r="G3888" t="s">
        <v>19</v>
      </c>
      <c r="H3888" t="s">
        <v>181</v>
      </c>
      <c r="J3888">
        <v>0.13782209000000001</v>
      </c>
      <c r="K3888">
        <v>2.4243155000000001E-4</v>
      </c>
      <c r="L3888">
        <v>4.7356657999999999E-5</v>
      </c>
      <c r="M3888">
        <v>4.1342861E-7</v>
      </c>
      <c r="N3888">
        <v>4.1342861E-7</v>
      </c>
      <c r="O3888">
        <v>8.5766267000000004E-8</v>
      </c>
      <c r="P3888">
        <v>1.31676010293E-5</v>
      </c>
      <c r="X3888" t="s">
        <v>348</v>
      </c>
      <c r="Y3888" t="s">
        <v>349</v>
      </c>
      <c r="Z3888" t="s">
        <v>427</v>
      </c>
      <c r="AA3888" t="s">
        <v>191</v>
      </c>
      <c r="AB3888" t="s">
        <v>29</v>
      </c>
      <c r="AC3888" t="s">
        <v>19</v>
      </c>
      <c r="AD3888" t="s">
        <v>181</v>
      </c>
      <c r="AF3888">
        <v>0.13782209000000001</v>
      </c>
      <c r="AG3888">
        <v>6.5155431999999999E-2</v>
      </c>
      <c r="AH3888">
        <v>1.2727482E-2</v>
      </c>
      <c r="AI3888">
        <v>1.1111228E-4</v>
      </c>
      <c r="AJ3888">
        <v>1.1111228E-4</v>
      </c>
      <c r="AK3888">
        <v>2.3050371999999999E-5</v>
      </c>
      <c r="AL3888">
        <v>3.5388978467130001E-3</v>
      </c>
    </row>
    <row r="3889" spans="1:38" x14ac:dyDescent="0.25">
      <c r="A3889" t="s">
        <v>393</v>
      </c>
      <c r="B3889" s="17" t="s">
        <v>348</v>
      </c>
      <c r="C3889" t="s">
        <v>449</v>
      </c>
      <c r="D3889" t="s">
        <v>427</v>
      </c>
      <c r="E3889" t="s">
        <v>192</v>
      </c>
      <c r="F3889" t="s">
        <v>96</v>
      </c>
      <c r="G3889" t="s">
        <v>19</v>
      </c>
      <c r="H3889" t="s">
        <v>181</v>
      </c>
      <c r="J3889">
        <v>1.1356547052999999</v>
      </c>
      <c r="K3889">
        <v>2.3580468259999997E-3</v>
      </c>
      <c r="L3889">
        <v>4.1835270360000002E-4</v>
      </c>
      <c r="M3889">
        <v>4.591900609E-6</v>
      </c>
      <c r="N3889">
        <v>4.591900609E-6</v>
      </c>
      <c r="O3889">
        <v>9.2264680849999998E-7</v>
      </c>
      <c r="P3889">
        <v>1.1666666953656598E-4</v>
      </c>
      <c r="X3889" t="s">
        <v>348</v>
      </c>
      <c r="Y3889" t="s">
        <v>349</v>
      </c>
      <c r="Z3889" t="s">
        <v>427</v>
      </c>
      <c r="AA3889" t="s">
        <v>192</v>
      </c>
      <c r="AB3889" t="s">
        <v>96</v>
      </c>
      <c r="AC3889" t="s">
        <v>19</v>
      </c>
      <c r="AD3889" t="s">
        <v>181</v>
      </c>
      <c r="AF3889">
        <v>1.1356547052999999</v>
      </c>
      <c r="AG3889">
        <v>0.63374408059999998</v>
      </c>
      <c r="AH3889">
        <v>0.11243564762</v>
      </c>
      <c r="AI3889">
        <v>1.2341102074E-3</v>
      </c>
      <c r="AJ3889">
        <v>1.2341102074E-3</v>
      </c>
      <c r="AK3889">
        <v>2.4796874969999999E-4</v>
      </c>
      <c r="AL3889">
        <v>3.1355107220988998E-2</v>
      </c>
    </row>
    <row r="3890" spans="1:38" x14ac:dyDescent="0.25">
      <c r="A3890" t="s">
        <v>393</v>
      </c>
      <c r="B3890" s="17" t="s">
        <v>348</v>
      </c>
      <c r="C3890" t="s">
        <v>449</v>
      </c>
      <c r="D3890" t="s">
        <v>427</v>
      </c>
      <c r="E3890" t="s">
        <v>193</v>
      </c>
      <c r="F3890" t="s">
        <v>98</v>
      </c>
      <c r="G3890" t="s">
        <v>19</v>
      </c>
      <c r="H3890" t="s">
        <v>181</v>
      </c>
      <c r="J3890">
        <v>1.8798941360000001</v>
      </c>
      <c r="K3890">
        <v>4.7856375149999998E-3</v>
      </c>
      <c r="L3890">
        <v>6.9484919509999995E-4</v>
      </c>
      <c r="M3890">
        <v>1.1500643450000001E-5</v>
      </c>
      <c r="N3890">
        <v>1.1500643450000001E-5</v>
      </c>
      <c r="O3890">
        <v>2.212941332E-6</v>
      </c>
      <c r="P3890">
        <v>1.9214720890569438E-4</v>
      </c>
      <c r="X3890" t="s">
        <v>348</v>
      </c>
      <c r="Y3890" t="s">
        <v>349</v>
      </c>
      <c r="Z3890" t="s">
        <v>427</v>
      </c>
      <c r="AA3890" t="s">
        <v>193</v>
      </c>
      <c r="AB3890" t="s">
        <v>98</v>
      </c>
      <c r="AC3890" t="s">
        <v>19</v>
      </c>
      <c r="AD3890" t="s">
        <v>181</v>
      </c>
      <c r="AF3890">
        <v>1.8798941360000001</v>
      </c>
      <c r="AG3890">
        <v>1.2861787972000001</v>
      </c>
      <c r="AH3890">
        <v>0.18674634854000002</v>
      </c>
      <c r="AI3890">
        <v>3.0908903620000001E-3</v>
      </c>
      <c r="AJ3890">
        <v>3.0908903620000001E-3</v>
      </c>
      <c r="AK3890">
        <v>5.9474578760000001E-4</v>
      </c>
      <c r="AL3890">
        <v>5.1641108908879407E-2</v>
      </c>
    </row>
    <row r="3891" spans="1:38" x14ac:dyDescent="0.25">
      <c r="A3891" t="s">
        <v>393</v>
      </c>
      <c r="B3891" s="17" t="s">
        <v>348</v>
      </c>
      <c r="C3891" t="s">
        <v>449</v>
      </c>
      <c r="D3891" t="s">
        <v>427</v>
      </c>
      <c r="E3891" t="s">
        <v>194</v>
      </c>
      <c r="F3891" t="s">
        <v>100</v>
      </c>
      <c r="G3891" t="s">
        <v>19</v>
      </c>
      <c r="H3891" t="s">
        <v>181</v>
      </c>
      <c r="J3891">
        <v>0.21500261700000001</v>
      </c>
      <c r="K3891">
        <v>4.2896228699999995E-4</v>
      </c>
      <c r="L3891">
        <v>5.5074446899999999E-5</v>
      </c>
      <c r="M3891">
        <v>1.241538755E-6</v>
      </c>
      <c r="N3891">
        <v>1.241538755E-6</v>
      </c>
      <c r="O3891">
        <v>2.3364639100000002E-7</v>
      </c>
      <c r="P3891">
        <v>1.4791198178077001E-5</v>
      </c>
      <c r="X3891" t="s">
        <v>348</v>
      </c>
      <c r="Y3891" t="s">
        <v>349</v>
      </c>
      <c r="Z3891" t="s">
        <v>427</v>
      </c>
      <c r="AA3891" t="s">
        <v>194</v>
      </c>
      <c r="AB3891" t="s">
        <v>100</v>
      </c>
      <c r="AC3891" t="s">
        <v>19</v>
      </c>
      <c r="AD3891" t="s">
        <v>181</v>
      </c>
      <c r="AF3891">
        <v>0.21500261700000001</v>
      </c>
      <c r="AG3891">
        <v>0.1152870575</v>
      </c>
      <c r="AH3891">
        <v>1.4801701390000001E-2</v>
      </c>
      <c r="AI3891">
        <v>3.3367350900000001E-4</v>
      </c>
      <c r="AJ3891">
        <v>3.3367350900000001E-4</v>
      </c>
      <c r="AK3891">
        <v>6.2794348600000004E-5</v>
      </c>
      <c r="AL3891">
        <v>3.9752528993647999E-3</v>
      </c>
    </row>
    <row r="3892" spans="1:38" x14ac:dyDescent="0.25">
      <c r="A3892" t="s">
        <v>393</v>
      </c>
      <c r="B3892" s="17" t="s">
        <v>348</v>
      </c>
      <c r="C3892" t="s">
        <v>449</v>
      </c>
      <c r="D3892" t="s">
        <v>427</v>
      </c>
      <c r="E3892" t="s">
        <v>195</v>
      </c>
      <c r="F3892" t="s">
        <v>102</v>
      </c>
      <c r="G3892" t="s">
        <v>19</v>
      </c>
      <c r="H3892" t="s">
        <v>181</v>
      </c>
      <c r="J3892">
        <v>4.3992832000000002</v>
      </c>
      <c r="K3892">
        <v>5.2440654999999997E-3</v>
      </c>
      <c r="L3892">
        <v>9.9546903000000001E-4</v>
      </c>
      <c r="M3892">
        <v>9.4154087999999994E-6</v>
      </c>
      <c r="N3892">
        <v>9.4154087999999994E-6</v>
      </c>
      <c r="O3892">
        <v>1.9307912599999999E-6</v>
      </c>
      <c r="P3892">
        <v>2.7578760613463998E-4</v>
      </c>
      <c r="X3892" t="s">
        <v>348</v>
      </c>
      <c r="Y3892" t="s">
        <v>349</v>
      </c>
      <c r="Z3892" t="s">
        <v>427</v>
      </c>
      <c r="AA3892" t="s">
        <v>195</v>
      </c>
      <c r="AB3892" t="s">
        <v>102</v>
      </c>
      <c r="AC3892" t="s">
        <v>19</v>
      </c>
      <c r="AD3892" t="s">
        <v>181</v>
      </c>
      <c r="AF3892">
        <v>4.3992831999999993</v>
      </c>
      <c r="AG3892">
        <v>1.40938484</v>
      </c>
      <c r="AH3892">
        <v>0.267540308</v>
      </c>
      <c r="AI3892">
        <v>2.5304668600000003E-3</v>
      </c>
      <c r="AJ3892">
        <v>2.5304668600000003E-3</v>
      </c>
      <c r="AK3892">
        <v>5.1891565000000001E-4</v>
      </c>
      <c r="AL3892">
        <v>7.4120141489359997E-2</v>
      </c>
    </row>
    <row r="3893" spans="1:38" x14ac:dyDescent="0.25">
      <c r="A3893" t="s">
        <v>393</v>
      </c>
      <c r="B3893" s="17" t="s">
        <v>348</v>
      </c>
      <c r="C3893" t="s">
        <v>449</v>
      </c>
      <c r="D3893" t="s">
        <v>427</v>
      </c>
      <c r="E3893" t="s">
        <v>196</v>
      </c>
      <c r="F3893" t="s">
        <v>106</v>
      </c>
      <c r="G3893" t="s">
        <v>19</v>
      </c>
      <c r="H3893" t="s">
        <v>181</v>
      </c>
      <c r="J3893">
        <v>0.72218793999999997</v>
      </c>
      <c r="K3893">
        <v>2.3290977999999999E-3</v>
      </c>
      <c r="L3893">
        <v>4.7262524999999999E-4</v>
      </c>
      <c r="M3893">
        <v>3.7857669E-6</v>
      </c>
      <c r="N3893">
        <v>3.7857669E-6</v>
      </c>
      <c r="O3893">
        <v>7.9658111000000001E-7</v>
      </c>
      <c r="P3893">
        <v>1.3089968226479999E-4</v>
      </c>
      <c r="X3893" t="s">
        <v>348</v>
      </c>
      <c r="Y3893" t="s">
        <v>349</v>
      </c>
      <c r="Z3893" t="s">
        <v>427</v>
      </c>
      <c r="AA3893" t="s">
        <v>196</v>
      </c>
      <c r="AB3893" t="s">
        <v>106</v>
      </c>
      <c r="AC3893" t="s">
        <v>19</v>
      </c>
      <c r="AD3893" t="s">
        <v>181</v>
      </c>
      <c r="AF3893">
        <v>0.72218793999999997</v>
      </c>
      <c r="AG3893">
        <v>0.62596386999999998</v>
      </c>
      <c r="AH3893">
        <v>0.12702179999999999</v>
      </c>
      <c r="AI3893">
        <v>1.0174553999999999E-3</v>
      </c>
      <c r="AJ3893">
        <v>1.0174553999999999E-3</v>
      </c>
      <c r="AK3893">
        <v>2.1408754E-4</v>
      </c>
      <c r="AL3893">
        <v>3.5180335519670002E-2</v>
      </c>
    </row>
    <row r="3894" spans="1:38" x14ac:dyDescent="0.25">
      <c r="A3894" t="s">
        <v>393</v>
      </c>
      <c r="B3894" s="17" t="s">
        <v>348</v>
      </c>
      <c r="C3894" t="s">
        <v>449</v>
      </c>
      <c r="D3894" t="s">
        <v>427</v>
      </c>
      <c r="E3894" t="s">
        <v>197</v>
      </c>
      <c r="F3894" t="s">
        <v>108</v>
      </c>
      <c r="G3894" t="s">
        <v>32</v>
      </c>
      <c r="H3894" t="s">
        <v>181</v>
      </c>
      <c r="J3894">
        <v>36.74434858</v>
      </c>
      <c r="K3894">
        <v>3.66156958E-2</v>
      </c>
      <c r="L3894">
        <v>7.2636650899999995E-3</v>
      </c>
      <c r="M3894">
        <v>6.2505411200000006E-5</v>
      </c>
      <c r="N3894">
        <v>6.2505411200000006E-5</v>
      </c>
      <c r="O3894">
        <v>1.3030284409999999E-5</v>
      </c>
      <c r="P3894">
        <v>2.0062070703809999E-3</v>
      </c>
      <c r="X3894" t="s">
        <v>348</v>
      </c>
      <c r="Y3894" t="s">
        <v>349</v>
      </c>
      <c r="Z3894" t="s">
        <v>427</v>
      </c>
      <c r="AA3894" t="s">
        <v>197</v>
      </c>
      <c r="AB3894" t="s">
        <v>108</v>
      </c>
      <c r="AC3894" t="s">
        <v>32</v>
      </c>
      <c r="AD3894" t="s">
        <v>181</v>
      </c>
      <c r="AF3894">
        <v>36.74434858</v>
      </c>
      <c r="AG3894">
        <v>11.54963669</v>
      </c>
      <c r="AH3894">
        <v>2.2911677849999998</v>
      </c>
      <c r="AI3894">
        <v>1.971599395E-2</v>
      </c>
      <c r="AJ3894">
        <v>1.971599395E-2</v>
      </c>
      <c r="AK3894">
        <v>4.1101244399999997E-3</v>
      </c>
      <c r="AL3894">
        <v>0.63281506260998999</v>
      </c>
    </row>
    <row r="3895" spans="1:38" x14ac:dyDescent="0.25">
      <c r="A3895" t="s">
        <v>393</v>
      </c>
      <c r="B3895" s="17" t="s">
        <v>348</v>
      </c>
      <c r="C3895" t="s">
        <v>449</v>
      </c>
      <c r="D3895" t="s">
        <v>427</v>
      </c>
      <c r="E3895" t="s">
        <v>198</v>
      </c>
      <c r="F3895" t="s">
        <v>110</v>
      </c>
      <c r="G3895" t="s">
        <v>32</v>
      </c>
      <c r="H3895" t="s">
        <v>181</v>
      </c>
      <c r="J3895">
        <v>770.73249124000006</v>
      </c>
      <c r="K3895">
        <v>2.4663657810000004</v>
      </c>
      <c r="L3895">
        <v>0.35841757139999997</v>
      </c>
      <c r="M3895">
        <v>5.9496643710000002E-3</v>
      </c>
      <c r="N3895">
        <v>5.9496643710000002E-3</v>
      </c>
      <c r="O3895">
        <v>1.1468446043000002E-3</v>
      </c>
      <c r="P3895">
        <v>9.8947110915520012E-2</v>
      </c>
      <c r="X3895" t="s">
        <v>348</v>
      </c>
      <c r="Y3895" t="s">
        <v>349</v>
      </c>
      <c r="Z3895" t="s">
        <v>427</v>
      </c>
      <c r="AA3895" t="s">
        <v>198</v>
      </c>
      <c r="AB3895" t="s">
        <v>110</v>
      </c>
      <c r="AC3895" t="s">
        <v>32</v>
      </c>
      <c r="AD3895" t="s">
        <v>181</v>
      </c>
      <c r="AF3895">
        <v>770.73249124000006</v>
      </c>
      <c r="AG3895">
        <v>777.96227679999993</v>
      </c>
      <c r="AH3895">
        <v>113.05513834</v>
      </c>
      <c r="AI3895">
        <v>1.8766942121999999</v>
      </c>
      <c r="AJ3895">
        <v>1.8766942121999999</v>
      </c>
      <c r="AK3895">
        <v>0.36174758310000005</v>
      </c>
      <c r="AL3895">
        <v>31.210748779599999</v>
      </c>
    </row>
    <row r="3896" spans="1:38" x14ac:dyDescent="0.25">
      <c r="A3896" t="s">
        <v>393</v>
      </c>
      <c r="B3896" s="17" t="s">
        <v>348</v>
      </c>
      <c r="C3896" t="s">
        <v>449</v>
      </c>
      <c r="D3896" t="s">
        <v>427</v>
      </c>
      <c r="E3896" t="s">
        <v>199</v>
      </c>
      <c r="F3896" t="s">
        <v>31</v>
      </c>
      <c r="G3896" t="s">
        <v>32</v>
      </c>
      <c r="H3896" t="s">
        <v>181</v>
      </c>
      <c r="J3896">
        <v>12.611694033299999</v>
      </c>
      <c r="K3896">
        <v>1.2286768593E-2</v>
      </c>
      <c r="L3896">
        <v>1.7598898729999999E-3</v>
      </c>
      <c r="M3896">
        <v>4.5992241069999997E-5</v>
      </c>
      <c r="N3896">
        <v>4.5992241069999997E-5</v>
      </c>
      <c r="O3896">
        <v>8.6070332959999996E-6</v>
      </c>
      <c r="P3896">
        <v>4.46766969009585E-4</v>
      </c>
      <c r="X3896" t="s">
        <v>348</v>
      </c>
      <c r="Y3896" t="s">
        <v>349</v>
      </c>
      <c r="Z3896" t="s">
        <v>427</v>
      </c>
      <c r="AA3896" t="s">
        <v>199</v>
      </c>
      <c r="AB3896" t="s">
        <v>31</v>
      </c>
      <c r="AC3896" t="s">
        <v>32</v>
      </c>
      <c r="AD3896" t="s">
        <v>181</v>
      </c>
      <c r="AF3896">
        <v>12.611694033299999</v>
      </c>
      <c r="AG3896">
        <v>3.8755978660000006</v>
      </c>
      <c r="AH3896">
        <v>0.55511953069999997</v>
      </c>
      <c r="AI3896">
        <v>1.4507267230000001E-2</v>
      </c>
      <c r="AJ3896">
        <v>1.4507267230000001E-2</v>
      </c>
      <c r="AK3896">
        <v>2.7149043380000001E-3</v>
      </c>
      <c r="AL3896">
        <v>0.14092306739354529</v>
      </c>
    </row>
    <row r="3897" spans="1:38" x14ac:dyDescent="0.25">
      <c r="A3897" t="s">
        <v>393</v>
      </c>
      <c r="B3897" s="17" t="s">
        <v>348</v>
      </c>
      <c r="C3897" t="s">
        <v>449</v>
      </c>
      <c r="D3897" t="s">
        <v>427</v>
      </c>
      <c r="E3897" t="s">
        <v>201</v>
      </c>
      <c r="F3897" t="s">
        <v>200</v>
      </c>
      <c r="G3897" t="s">
        <v>32</v>
      </c>
      <c r="H3897" t="s">
        <v>181</v>
      </c>
      <c r="J3897">
        <v>2.7268525320000001</v>
      </c>
      <c r="K3897">
        <v>4.8058024969999998E-3</v>
      </c>
      <c r="L3897">
        <v>6.47861166E-4</v>
      </c>
      <c r="M3897">
        <v>1.3894076629999998E-5</v>
      </c>
      <c r="N3897">
        <v>1.3894076629999998E-5</v>
      </c>
      <c r="O3897">
        <v>2.6316275479999999E-6</v>
      </c>
      <c r="P3897">
        <v>1.73551842615742E-4</v>
      </c>
      <c r="X3897" t="s">
        <v>348</v>
      </c>
      <c r="Y3897" t="s">
        <v>349</v>
      </c>
      <c r="Z3897" t="s">
        <v>427</v>
      </c>
      <c r="AA3897" t="s">
        <v>201</v>
      </c>
      <c r="AB3897" t="s">
        <v>200</v>
      </c>
      <c r="AC3897" t="s">
        <v>32</v>
      </c>
      <c r="AD3897" t="s">
        <v>181</v>
      </c>
      <c r="AF3897">
        <v>2.7268525320000001</v>
      </c>
      <c r="AG3897">
        <v>1.5158873879999999</v>
      </c>
      <c r="AH3897">
        <v>0.20435393030000001</v>
      </c>
      <c r="AI3897">
        <v>4.3825891390000008E-3</v>
      </c>
      <c r="AJ3897">
        <v>4.3825891390000008E-3</v>
      </c>
      <c r="AK3897">
        <v>8.3009057699999988E-4</v>
      </c>
      <c r="AL3897">
        <v>5.4743215658328001E-2</v>
      </c>
    </row>
    <row r="3898" spans="1:38" x14ac:dyDescent="0.25">
      <c r="A3898" t="s">
        <v>393</v>
      </c>
      <c r="B3898" s="17" t="s">
        <v>348</v>
      </c>
      <c r="C3898" t="s">
        <v>449</v>
      </c>
      <c r="D3898" t="s">
        <v>427</v>
      </c>
      <c r="E3898" t="s">
        <v>203</v>
      </c>
      <c r="F3898" t="s">
        <v>202</v>
      </c>
      <c r="G3898" t="s">
        <v>32</v>
      </c>
      <c r="H3898" t="s">
        <v>181</v>
      </c>
      <c r="J3898">
        <v>1.5149179349999999</v>
      </c>
      <c r="K3898">
        <v>1.9495178000000001E-3</v>
      </c>
      <c r="L3898">
        <v>3.7946710899999998E-4</v>
      </c>
      <c r="M3898">
        <v>3.3774781299999999E-6</v>
      </c>
      <c r="N3898">
        <v>3.3774781299999999E-6</v>
      </c>
      <c r="O3898">
        <v>7.0034471699999999E-7</v>
      </c>
      <c r="P3898">
        <v>1.0530112074643E-4</v>
      </c>
      <c r="X3898" t="s">
        <v>348</v>
      </c>
      <c r="Y3898" t="s">
        <v>349</v>
      </c>
      <c r="Z3898" t="s">
        <v>427</v>
      </c>
      <c r="AA3898" t="s">
        <v>203</v>
      </c>
      <c r="AB3898" t="s">
        <v>202</v>
      </c>
      <c r="AC3898" t="s">
        <v>32</v>
      </c>
      <c r="AD3898" t="s">
        <v>181</v>
      </c>
      <c r="AF3898">
        <v>1.5149179349999999</v>
      </c>
      <c r="AG3898">
        <v>0.61493369100000006</v>
      </c>
      <c r="AH3898">
        <v>0.1196947745</v>
      </c>
      <c r="AI3898">
        <v>1.0653532400000001E-3</v>
      </c>
      <c r="AJ3898">
        <v>1.0653532400000001E-3</v>
      </c>
      <c r="AK3898">
        <v>2.2090878100000002E-4</v>
      </c>
      <c r="AL3898">
        <v>3.3214983812326002E-2</v>
      </c>
    </row>
    <row r="3899" spans="1:38" x14ac:dyDescent="0.25">
      <c r="A3899" t="s">
        <v>393</v>
      </c>
      <c r="B3899" s="17" t="s">
        <v>348</v>
      </c>
      <c r="C3899" t="s">
        <v>449</v>
      </c>
      <c r="D3899" t="s">
        <v>427</v>
      </c>
      <c r="E3899" t="s">
        <v>204</v>
      </c>
      <c r="F3899" t="s">
        <v>118</v>
      </c>
      <c r="G3899" t="s">
        <v>32</v>
      </c>
      <c r="H3899" t="s">
        <v>181</v>
      </c>
      <c r="J3899">
        <v>2.4162951699999997</v>
      </c>
      <c r="K3899">
        <v>4.6912620256999993E-3</v>
      </c>
      <c r="L3899">
        <v>6.4059805900000002E-4</v>
      </c>
      <c r="M3899">
        <v>2.8041437119999998E-5</v>
      </c>
      <c r="N3899">
        <v>2.8041437119999998E-5</v>
      </c>
      <c r="O3899">
        <v>5.1590961499999992E-6</v>
      </c>
      <c r="P3899">
        <v>1.3667071273752E-4</v>
      </c>
      <c r="X3899" t="s">
        <v>348</v>
      </c>
      <c r="Y3899" t="s">
        <v>349</v>
      </c>
      <c r="Z3899" t="s">
        <v>427</v>
      </c>
      <c r="AA3899" t="s">
        <v>204</v>
      </c>
      <c r="AB3899" t="s">
        <v>118</v>
      </c>
      <c r="AC3899" t="s">
        <v>32</v>
      </c>
      <c r="AD3899" t="s">
        <v>181</v>
      </c>
      <c r="AF3899">
        <v>2.4162951699999997</v>
      </c>
      <c r="AG3899">
        <v>1.4797581791000001</v>
      </c>
      <c r="AH3899">
        <v>0.20206296051</v>
      </c>
      <c r="AI3899">
        <v>8.8450714720000011E-3</v>
      </c>
      <c r="AJ3899">
        <v>8.8450714720000011E-3</v>
      </c>
      <c r="AK3899">
        <v>1.6273263725000001E-3</v>
      </c>
      <c r="AL3899">
        <v>4.3109851683534005E-2</v>
      </c>
    </row>
    <row r="3900" spans="1:38" x14ac:dyDescent="0.25">
      <c r="A3900" t="s">
        <v>393</v>
      </c>
      <c r="B3900" s="17" t="s">
        <v>348</v>
      </c>
      <c r="C3900" t="s">
        <v>449</v>
      </c>
      <c r="D3900" t="s">
        <v>427</v>
      </c>
      <c r="E3900" t="s">
        <v>205</v>
      </c>
      <c r="F3900" t="s">
        <v>141</v>
      </c>
      <c r="G3900" t="s">
        <v>39</v>
      </c>
      <c r="H3900" t="s">
        <v>181</v>
      </c>
      <c r="J3900">
        <v>24.529496680000001</v>
      </c>
      <c r="K3900">
        <v>7.1163030510000003E-2</v>
      </c>
      <c r="L3900">
        <v>9.6942154770000011E-3</v>
      </c>
      <c r="M3900">
        <v>1.914156751E-4</v>
      </c>
      <c r="N3900">
        <v>1.914156751E-4</v>
      </c>
      <c r="O3900">
        <v>3.6399632060000003E-5</v>
      </c>
      <c r="P3900">
        <v>2.6334370378334523E-3</v>
      </c>
      <c r="X3900" t="s">
        <v>348</v>
      </c>
      <c r="Y3900" t="s">
        <v>349</v>
      </c>
      <c r="Z3900" t="s">
        <v>427</v>
      </c>
      <c r="AA3900" t="s">
        <v>205</v>
      </c>
      <c r="AB3900" t="s">
        <v>141</v>
      </c>
      <c r="AC3900" t="s">
        <v>39</v>
      </c>
      <c r="AD3900" t="s">
        <v>181</v>
      </c>
      <c r="AF3900">
        <v>24.529496680000001</v>
      </c>
      <c r="AG3900">
        <v>14.635810769999999</v>
      </c>
      <c r="AH3900">
        <v>1.9937696100000002</v>
      </c>
      <c r="AI3900">
        <v>3.9367686370000002E-2</v>
      </c>
      <c r="AJ3900">
        <v>3.9367686370000002E-2</v>
      </c>
      <c r="AK3900">
        <v>7.4861647519999996E-3</v>
      </c>
      <c r="AL3900">
        <v>0.54160832749424093</v>
      </c>
    </row>
    <row r="3901" spans="1:38" x14ac:dyDescent="0.25">
      <c r="A3901" t="s">
        <v>393</v>
      </c>
      <c r="B3901" s="17" t="s">
        <v>348</v>
      </c>
      <c r="C3901" t="s">
        <v>449</v>
      </c>
      <c r="D3901" t="s">
        <v>427</v>
      </c>
      <c r="E3901" t="s">
        <v>206</v>
      </c>
      <c r="F3901" t="s">
        <v>162</v>
      </c>
      <c r="G3901" t="s">
        <v>56</v>
      </c>
      <c r="H3901" t="s">
        <v>181</v>
      </c>
      <c r="J3901">
        <v>3.5826571E-3</v>
      </c>
      <c r="K3901">
        <v>8.5862703000000005E-6</v>
      </c>
      <c r="L3901">
        <v>1.9011817999999999E-6</v>
      </c>
      <c r="M3901">
        <v>1.2035152E-8</v>
      </c>
      <c r="N3901">
        <v>1.2035152E-8</v>
      </c>
      <c r="O3901">
        <v>2.6167555000000002E-9</v>
      </c>
      <c r="P3901">
        <v>5.2550748155900005E-7</v>
      </c>
      <c r="X3901" t="s">
        <v>348</v>
      </c>
      <c r="Y3901" t="s">
        <v>349</v>
      </c>
      <c r="Z3901" t="s">
        <v>427</v>
      </c>
      <c r="AA3901" t="s">
        <v>206</v>
      </c>
      <c r="AB3901" t="s">
        <v>162</v>
      </c>
      <c r="AC3901" t="s">
        <v>56</v>
      </c>
      <c r="AD3901" t="s">
        <v>181</v>
      </c>
      <c r="AF3901">
        <v>3.5826571E-3</v>
      </c>
      <c r="AG3901">
        <v>1.6952673E-3</v>
      </c>
      <c r="AH3901">
        <v>3.7536801999999998E-4</v>
      </c>
      <c r="AI3901">
        <v>2.3762122999999999E-6</v>
      </c>
      <c r="AJ3901">
        <v>2.3762122999999999E-6</v>
      </c>
      <c r="AK3901">
        <v>5.1665046000000004E-7</v>
      </c>
      <c r="AL3901">
        <v>1.037558437447E-4</v>
      </c>
    </row>
    <row r="3902" spans="1:38" x14ac:dyDescent="0.25">
      <c r="A3902" t="s">
        <v>393</v>
      </c>
      <c r="B3902" s="17" t="s">
        <v>348</v>
      </c>
      <c r="C3902" t="s">
        <v>449</v>
      </c>
      <c r="D3902" t="s">
        <v>427</v>
      </c>
      <c r="E3902" t="s">
        <v>207</v>
      </c>
      <c r="F3902" t="s">
        <v>164</v>
      </c>
      <c r="G3902" t="s">
        <v>56</v>
      </c>
      <c r="H3902" t="s">
        <v>181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X3902" t="s">
        <v>348</v>
      </c>
      <c r="Y3902" t="s">
        <v>349</v>
      </c>
      <c r="Z3902" t="s">
        <v>427</v>
      </c>
      <c r="AA3902" t="s">
        <v>207</v>
      </c>
      <c r="AB3902" t="s">
        <v>164</v>
      </c>
      <c r="AC3902" t="s">
        <v>56</v>
      </c>
      <c r="AD3902" t="s">
        <v>181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</row>
    <row r="3903" spans="1:38" x14ac:dyDescent="0.25">
      <c r="A3903" t="s">
        <v>393</v>
      </c>
      <c r="B3903" s="17" t="s">
        <v>348</v>
      </c>
      <c r="C3903" t="s">
        <v>449</v>
      </c>
      <c r="D3903" t="s">
        <v>427</v>
      </c>
      <c r="E3903" t="s">
        <v>208</v>
      </c>
      <c r="F3903" t="s">
        <v>58</v>
      </c>
      <c r="G3903" t="s">
        <v>59</v>
      </c>
      <c r="H3903" t="s">
        <v>181</v>
      </c>
      <c r="J3903">
        <v>287.46927344200003</v>
      </c>
      <c r="K3903">
        <v>0.10891345314000002</v>
      </c>
      <c r="L3903">
        <v>3.2222110026999998E-2</v>
      </c>
      <c r="M3903">
        <v>2.4936712614000004E-4</v>
      </c>
      <c r="N3903">
        <v>2.4936712614000004E-4</v>
      </c>
      <c r="O3903">
        <v>5.3968917359999998E-5</v>
      </c>
      <c r="P3903">
        <v>6.6590652175977502E-3</v>
      </c>
      <c r="X3903" t="s">
        <v>348</v>
      </c>
      <c r="Y3903" t="s">
        <v>349</v>
      </c>
      <c r="Z3903" t="s">
        <v>427</v>
      </c>
      <c r="AA3903" t="s">
        <v>208</v>
      </c>
      <c r="AB3903" t="s">
        <v>58</v>
      </c>
      <c r="AC3903" t="s">
        <v>59</v>
      </c>
      <c r="AD3903" t="s">
        <v>181</v>
      </c>
      <c r="AF3903">
        <v>287.46927344200003</v>
      </c>
      <c r="AG3903">
        <v>34.354417325</v>
      </c>
      <c r="AH3903">
        <v>10.163773436</v>
      </c>
      <c r="AI3903">
        <v>7.8657516840000011E-2</v>
      </c>
      <c r="AJ3903">
        <v>7.8657516840000011E-2</v>
      </c>
      <c r="AK3903">
        <v>1.7023339850999998E-2</v>
      </c>
      <c r="AL3903">
        <v>2.1004593883908806</v>
      </c>
    </row>
    <row r="3904" spans="1:38" x14ac:dyDescent="0.25">
      <c r="A3904" t="s">
        <v>393</v>
      </c>
      <c r="B3904" s="17" t="s">
        <v>348</v>
      </c>
      <c r="C3904" t="s">
        <v>449</v>
      </c>
      <c r="D3904" t="s">
        <v>427</v>
      </c>
      <c r="E3904" t="s">
        <v>209</v>
      </c>
      <c r="F3904" t="s">
        <v>61</v>
      </c>
      <c r="G3904" t="s">
        <v>59</v>
      </c>
      <c r="H3904" t="s">
        <v>181</v>
      </c>
      <c r="J3904">
        <v>44.025757279999993</v>
      </c>
      <c r="K3904">
        <v>2.2112733580000002E-2</v>
      </c>
      <c r="L3904">
        <v>5.6293848919999993E-3</v>
      </c>
      <c r="M3904">
        <v>5.8731245340000002E-5</v>
      </c>
      <c r="N3904">
        <v>5.8731245340000002E-5</v>
      </c>
      <c r="O3904">
        <v>1.21002187E-5</v>
      </c>
      <c r="P3904">
        <v>1.1624692208559199E-3</v>
      </c>
      <c r="X3904" t="s">
        <v>348</v>
      </c>
      <c r="Y3904" t="s">
        <v>349</v>
      </c>
      <c r="Z3904" t="s">
        <v>427</v>
      </c>
      <c r="AA3904" t="s">
        <v>209</v>
      </c>
      <c r="AB3904" t="s">
        <v>61</v>
      </c>
      <c r="AC3904" t="s">
        <v>59</v>
      </c>
      <c r="AD3904" t="s">
        <v>181</v>
      </c>
      <c r="AF3904">
        <v>44.025757279999993</v>
      </c>
      <c r="AG3904">
        <v>6.9749886000000005</v>
      </c>
      <c r="AH3904">
        <v>1.7756687277000001</v>
      </c>
      <c r="AI3904">
        <v>1.8525513400000002E-2</v>
      </c>
      <c r="AJ3904">
        <v>1.8525513400000002E-2</v>
      </c>
      <c r="AK3904">
        <v>3.8167552450000001E-3</v>
      </c>
      <c r="AL3904">
        <v>0.36667599107015497</v>
      </c>
    </row>
    <row r="3905" spans="1:38" x14ac:dyDescent="0.25">
      <c r="A3905" t="s">
        <v>393</v>
      </c>
      <c r="B3905" s="17" t="s">
        <v>348</v>
      </c>
      <c r="C3905" t="s">
        <v>449</v>
      </c>
      <c r="D3905" t="s">
        <v>427</v>
      </c>
      <c r="E3905" t="s">
        <v>210</v>
      </c>
      <c r="F3905" t="s">
        <v>63</v>
      </c>
      <c r="G3905" t="s">
        <v>59</v>
      </c>
      <c r="H3905" t="s">
        <v>181</v>
      </c>
      <c r="J3905">
        <v>20.993693539999999</v>
      </c>
      <c r="K3905">
        <v>2.4142980009999995E-2</v>
      </c>
      <c r="L3905">
        <v>5.4494469299999999E-3</v>
      </c>
      <c r="M3905">
        <v>7.1384693699999996E-5</v>
      </c>
      <c r="N3905">
        <v>7.1384693699999996E-5</v>
      </c>
      <c r="O3905">
        <v>1.4259152400000001E-5</v>
      </c>
      <c r="P3905">
        <v>1.12542121951716E-3</v>
      </c>
      <c r="X3905" t="s">
        <v>348</v>
      </c>
      <c r="Y3905" t="s">
        <v>349</v>
      </c>
      <c r="Z3905" t="s">
        <v>427</v>
      </c>
      <c r="AA3905" t="s">
        <v>210</v>
      </c>
      <c r="AB3905" t="s">
        <v>63</v>
      </c>
      <c r="AC3905" t="s">
        <v>59</v>
      </c>
      <c r="AD3905" t="s">
        <v>181</v>
      </c>
      <c r="AF3905">
        <v>20.993693539999999</v>
      </c>
      <c r="AG3905">
        <v>7.6153868600000001</v>
      </c>
      <c r="AH3905">
        <v>1.7189114729999999</v>
      </c>
      <c r="AI3905">
        <v>2.2516773399999999E-2</v>
      </c>
      <c r="AJ3905">
        <v>2.2516773399999999E-2</v>
      </c>
      <c r="AK3905">
        <v>4.4977437299999999E-3</v>
      </c>
      <c r="AL3905">
        <v>0.35499005283125196</v>
      </c>
    </row>
    <row r="3906" spans="1:38" x14ac:dyDescent="0.25">
      <c r="A3906" t="s">
        <v>393</v>
      </c>
      <c r="B3906" s="17" t="s">
        <v>348</v>
      </c>
      <c r="C3906" t="s">
        <v>449</v>
      </c>
      <c r="D3906" t="s">
        <v>427</v>
      </c>
      <c r="E3906" t="s">
        <v>211</v>
      </c>
      <c r="F3906" t="s">
        <v>169</v>
      </c>
      <c r="G3906" t="s">
        <v>59</v>
      </c>
      <c r="H3906" t="s">
        <v>181</v>
      </c>
      <c r="J3906">
        <v>24.304187980000002</v>
      </c>
      <c r="K3906">
        <v>4.2592340100000001E-2</v>
      </c>
      <c r="L3906">
        <v>7.2206601100000007E-3</v>
      </c>
      <c r="M3906">
        <v>8.8896137600000009E-5</v>
      </c>
      <c r="N3906">
        <v>8.8896137600000009E-5</v>
      </c>
      <c r="O3906">
        <v>1.7749798740000002E-5</v>
      </c>
      <c r="P3906">
        <v>2.0006933024645001E-3</v>
      </c>
      <c r="X3906" t="s">
        <v>348</v>
      </c>
      <c r="Y3906" t="s">
        <v>349</v>
      </c>
      <c r="Z3906" t="s">
        <v>427</v>
      </c>
      <c r="AA3906" t="s">
        <v>211</v>
      </c>
      <c r="AB3906" t="s">
        <v>169</v>
      </c>
      <c r="AC3906" t="s">
        <v>59</v>
      </c>
      <c r="AD3906" t="s">
        <v>181</v>
      </c>
      <c r="AF3906">
        <v>24.304187980000002</v>
      </c>
      <c r="AG3906">
        <v>13.43484183</v>
      </c>
      <c r="AH3906">
        <v>2.2776026690000002</v>
      </c>
      <c r="AI3906">
        <v>2.8040382449999998E-2</v>
      </c>
      <c r="AJ3906">
        <v>2.8040382449999998E-2</v>
      </c>
      <c r="AK3906">
        <v>5.5987939099999993E-3</v>
      </c>
      <c r="AL3906">
        <v>0.63107593968636988</v>
      </c>
    </row>
    <row r="3907" spans="1:38" x14ac:dyDescent="0.25">
      <c r="A3907" t="s">
        <v>393</v>
      </c>
      <c r="B3907" s="17" t="s">
        <v>348</v>
      </c>
      <c r="C3907" t="s">
        <v>449</v>
      </c>
      <c r="D3907" t="s">
        <v>427</v>
      </c>
      <c r="E3907" t="s">
        <v>212</v>
      </c>
      <c r="F3907" t="s">
        <v>171</v>
      </c>
      <c r="G3907" t="s">
        <v>59</v>
      </c>
      <c r="H3907" t="s">
        <v>181</v>
      </c>
      <c r="J3907">
        <v>1.5473734399999999</v>
      </c>
      <c r="K3907">
        <v>6.5861952500000001E-4</v>
      </c>
      <c r="L3907">
        <v>1.2967745599999999E-4</v>
      </c>
      <c r="M3907">
        <v>1.1540969099999999E-6</v>
      </c>
      <c r="N3907">
        <v>1.1540969099999999E-6</v>
      </c>
      <c r="O3907">
        <v>2.4134284800000002E-7</v>
      </c>
      <c r="P3907">
        <v>3.559602744164E-5</v>
      </c>
      <c r="X3907" t="s">
        <v>348</v>
      </c>
      <c r="Y3907" t="s">
        <v>349</v>
      </c>
      <c r="Z3907" t="s">
        <v>427</v>
      </c>
      <c r="AA3907" t="s">
        <v>212</v>
      </c>
      <c r="AB3907" t="s">
        <v>171</v>
      </c>
      <c r="AC3907" t="s">
        <v>59</v>
      </c>
      <c r="AD3907" t="s">
        <v>181</v>
      </c>
      <c r="AF3907">
        <v>1.5473734399999999</v>
      </c>
      <c r="AG3907">
        <v>0.20774741999999999</v>
      </c>
      <c r="AH3907">
        <v>4.0903975700000005E-2</v>
      </c>
      <c r="AI3907">
        <v>3.6403515000000002E-4</v>
      </c>
      <c r="AJ3907">
        <v>3.6403515000000002E-4</v>
      </c>
      <c r="AK3907">
        <v>7.6126442899999996E-5</v>
      </c>
      <c r="AL3907">
        <v>1.1228005366906999E-2</v>
      </c>
    </row>
    <row r="3908" spans="1:38" x14ac:dyDescent="0.25">
      <c r="A3908" t="s">
        <v>393</v>
      </c>
      <c r="B3908" s="17" t="s">
        <v>348</v>
      </c>
      <c r="C3908" t="s">
        <v>449</v>
      </c>
      <c r="D3908" t="s">
        <v>427</v>
      </c>
      <c r="E3908" t="s">
        <v>213</v>
      </c>
      <c r="F3908" t="s">
        <v>65</v>
      </c>
      <c r="G3908" t="s">
        <v>59</v>
      </c>
      <c r="H3908" t="s">
        <v>181</v>
      </c>
      <c r="J3908">
        <v>0.45379708200000002</v>
      </c>
      <c r="K3908">
        <v>3.2606383200000001E-4</v>
      </c>
      <c r="L3908">
        <v>6.7711666199999994E-5</v>
      </c>
      <c r="M3908">
        <v>1.1352562100000001E-6</v>
      </c>
      <c r="N3908">
        <v>1.1352562100000001E-6</v>
      </c>
      <c r="O3908">
        <v>2.2189615999999999E-7</v>
      </c>
      <c r="P3908">
        <v>1.3583259035427199E-5</v>
      </c>
      <c r="X3908" t="s">
        <v>348</v>
      </c>
      <c r="Y3908" t="s">
        <v>349</v>
      </c>
      <c r="Z3908" t="s">
        <v>427</v>
      </c>
      <c r="AA3908" t="s">
        <v>213</v>
      </c>
      <c r="AB3908" t="s">
        <v>65</v>
      </c>
      <c r="AC3908" t="s">
        <v>59</v>
      </c>
      <c r="AD3908" t="s">
        <v>181</v>
      </c>
      <c r="AF3908">
        <v>0.45379708200000002</v>
      </c>
      <c r="AG3908">
        <v>0.102849866</v>
      </c>
      <c r="AH3908">
        <v>2.1358198000000002E-2</v>
      </c>
      <c r="AI3908">
        <v>3.5809228200000002E-4</v>
      </c>
      <c r="AJ3908">
        <v>3.5809228200000002E-4</v>
      </c>
      <c r="AK3908">
        <v>6.9992391999999996E-5</v>
      </c>
      <c r="AL3908">
        <v>4.2845476544312996E-3</v>
      </c>
    </row>
    <row r="3909" spans="1:38" x14ac:dyDescent="0.25">
      <c r="A3909" t="s">
        <v>393</v>
      </c>
      <c r="B3909" s="17" t="s">
        <v>348</v>
      </c>
      <c r="C3909" t="s">
        <v>449</v>
      </c>
      <c r="D3909" t="s">
        <v>427</v>
      </c>
      <c r="E3909" t="s">
        <v>215</v>
      </c>
      <c r="F3909" t="s">
        <v>106</v>
      </c>
      <c r="G3909" t="s">
        <v>19</v>
      </c>
      <c r="H3909" t="s">
        <v>214</v>
      </c>
      <c r="J3909">
        <v>3.3077318000000001E-2</v>
      </c>
      <c r="K3909">
        <v>8.8896885999999994E-5</v>
      </c>
      <c r="L3909">
        <v>1.8072323999999999E-5</v>
      </c>
      <c r="M3909">
        <v>1.4449495E-7</v>
      </c>
      <c r="N3909">
        <v>1.4449495E-7</v>
      </c>
      <c r="O3909">
        <v>2.7196416000000001E-8</v>
      </c>
      <c r="P3909">
        <v>2.9548234400000003E-7</v>
      </c>
      <c r="X3909" t="s">
        <v>348</v>
      </c>
      <c r="Y3909" t="s">
        <v>349</v>
      </c>
      <c r="Z3909" t="s">
        <v>427</v>
      </c>
      <c r="AA3909" t="s">
        <v>215</v>
      </c>
      <c r="AB3909" t="s">
        <v>106</v>
      </c>
      <c r="AC3909" t="s">
        <v>19</v>
      </c>
      <c r="AD3909" t="s">
        <v>214</v>
      </c>
      <c r="AF3909">
        <v>3.3077318000000001E-2</v>
      </c>
      <c r="AG3909">
        <v>2.3891750999999999E-2</v>
      </c>
      <c r="AH3909">
        <v>4.8570823999999997E-3</v>
      </c>
      <c r="AI3909">
        <v>3.8834176000000003E-5</v>
      </c>
      <c r="AJ3909">
        <v>3.8834176000000003E-5</v>
      </c>
      <c r="AK3909">
        <v>7.3092547E-6</v>
      </c>
      <c r="AL3909">
        <v>7.941325160000001E-5</v>
      </c>
    </row>
    <row r="3910" spans="1:38" x14ac:dyDescent="0.25">
      <c r="A3910" t="s">
        <v>393</v>
      </c>
      <c r="B3910" s="17" t="s">
        <v>348</v>
      </c>
      <c r="C3910" t="s">
        <v>449</v>
      </c>
      <c r="D3910" t="s">
        <v>427</v>
      </c>
      <c r="E3910" t="s">
        <v>216</v>
      </c>
      <c r="F3910" t="s">
        <v>110</v>
      </c>
      <c r="G3910" t="s">
        <v>32</v>
      </c>
      <c r="H3910" t="s">
        <v>214</v>
      </c>
      <c r="J3910">
        <v>79.730559999999997</v>
      </c>
      <c r="K3910">
        <v>0.17450804</v>
      </c>
      <c r="L3910">
        <v>2.5602115000000002E-2</v>
      </c>
      <c r="M3910">
        <v>4.1636956000000002E-4</v>
      </c>
      <c r="N3910">
        <v>4.1636956000000002E-4</v>
      </c>
      <c r="O3910">
        <v>7.5315933000000005E-5</v>
      </c>
      <c r="P3910">
        <v>4.17957448E-4</v>
      </c>
      <c r="X3910" t="s">
        <v>348</v>
      </c>
      <c r="Y3910" t="s">
        <v>349</v>
      </c>
      <c r="Z3910" t="s">
        <v>427</v>
      </c>
      <c r="AA3910" t="s">
        <v>216</v>
      </c>
      <c r="AB3910" t="s">
        <v>110</v>
      </c>
      <c r="AC3910" t="s">
        <v>32</v>
      </c>
      <c r="AD3910" t="s">
        <v>214</v>
      </c>
      <c r="AF3910">
        <v>79.730559999999997</v>
      </c>
      <c r="AG3910">
        <v>55.044826999999998</v>
      </c>
      <c r="AH3910">
        <v>8.0756378000000009</v>
      </c>
      <c r="AI3910">
        <v>0.13133486</v>
      </c>
      <c r="AJ3910">
        <v>0.13133486</v>
      </c>
      <c r="AK3910">
        <v>2.3756800000000002E-2</v>
      </c>
      <c r="AL3910">
        <v>0.13183574080000002</v>
      </c>
    </row>
    <row r="3911" spans="1:38" x14ac:dyDescent="0.25">
      <c r="A3911" t="s">
        <v>393</v>
      </c>
      <c r="B3911" s="17" t="s">
        <v>348</v>
      </c>
      <c r="C3911" t="s">
        <v>449</v>
      </c>
      <c r="D3911" t="s">
        <v>427</v>
      </c>
      <c r="E3911" t="s">
        <v>217</v>
      </c>
      <c r="F3911" t="s">
        <v>31</v>
      </c>
      <c r="G3911" t="s">
        <v>32</v>
      </c>
      <c r="H3911" t="s">
        <v>214</v>
      </c>
      <c r="J3911">
        <v>3.5042297E-2</v>
      </c>
      <c r="K3911">
        <v>2.0363909E-4</v>
      </c>
      <c r="L3911">
        <v>2.9516495000000001E-5</v>
      </c>
      <c r="M3911">
        <v>4.9175877999999997E-7</v>
      </c>
      <c r="N3911">
        <v>4.9175877999999997E-7</v>
      </c>
      <c r="O3911">
        <v>8.8844629000000003E-8</v>
      </c>
      <c r="P3911">
        <v>4.8139999599999994E-7</v>
      </c>
      <c r="X3911" t="s">
        <v>348</v>
      </c>
      <c r="Y3911" t="s">
        <v>349</v>
      </c>
      <c r="Z3911" t="s">
        <v>427</v>
      </c>
      <c r="AA3911" t="s">
        <v>217</v>
      </c>
      <c r="AB3911" t="s">
        <v>31</v>
      </c>
      <c r="AC3911" t="s">
        <v>32</v>
      </c>
      <c r="AD3911" t="s">
        <v>214</v>
      </c>
      <c r="AF3911">
        <v>3.5042297E-2</v>
      </c>
      <c r="AG3911">
        <v>6.4233601000000001E-2</v>
      </c>
      <c r="AH3911">
        <v>9.3103461000000002E-3</v>
      </c>
      <c r="AI3911">
        <v>1.5511476999999999E-4</v>
      </c>
      <c r="AJ3911">
        <v>1.5511476999999999E-4</v>
      </c>
      <c r="AK3911">
        <v>2.8024136999999999E-5</v>
      </c>
      <c r="AL3911">
        <v>1.5184733039999999E-4</v>
      </c>
    </row>
    <row r="3912" spans="1:38" x14ac:dyDescent="0.25">
      <c r="A3912" t="s">
        <v>393</v>
      </c>
      <c r="B3912" s="17" t="s">
        <v>348</v>
      </c>
      <c r="C3912" t="s">
        <v>449</v>
      </c>
      <c r="D3912" t="s">
        <v>427</v>
      </c>
      <c r="E3912" t="s">
        <v>219</v>
      </c>
      <c r="F3912" t="s">
        <v>218</v>
      </c>
      <c r="G3912" t="s">
        <v>32</v>
      </c>
      <c r="H3912" t="s">
        <v>214</v>
      </c>
      <c r="J3912">
        <v>4.2050757000000001E-2</v>
      </c>
      <c r="K3912">
        <v>1.2461328999999999E-4</v>
      </c>
      <c r="L3912">
        <v>1.6913209000000001E-5</v>
      </c>
      <c r="M3912">
        <v>3.2141684999999998E-7</v>
      </c>
      <c r="N3912">
        <v>3.2141684999999998E-7</v>
      </c>
      <c r="O3912">
        <v>5.7937267E-8</v>
      </c>
      <c r="P3912">
        <v>2.7311498879999999E-7</v>
      </c>
      <c r="X3912" t="s">
        <v>348</v>
      </c>
      <c r="Y3912" t="s">
        <v>349</v>
      </c>
      <c r="Z3912" t="s">
        <v>427</v>
      </c>
      <c r="AA3912" t="s">
        <v>219</v>
      </c>
      <c r="AB3912" t="s">
        <v>218</v>
      </c>
      <c r="AC3912" t="s">
        <v>32</v>
      </c>
      <c r="AD3912" t="s">
        <v>214</v>
      </c>
      <c r="AF3912">
        <v>4.2050757000000001E-2</v>
      </c>
      <c r="AG3912">
        <v>3.9306588000000003E-2</v>
      </c>
      <c r="AH3912">
        <v>5.3349095000000003E-3</v>
      </c>
      <c r="AI3912">
        <v>1.0138407E-4</v>
      </c>
      <c r="AJ3912">
        <v>1.0138407E-4</v>
      </c>
      <c r="AK3912">
        <v>1.8275069999999998E-5</v>
      </c>
      <c r="AL3912">
        <v>8.6148273599999999E-5</v>
      </c>
    </row>
    <row r="3913" spans="1:38" x14ac:dyDescent="0.25">
      <c r="A3913" t="s">
        <v>393</v>
      </c>
      <c r="B3913" s="17" t="s">
        <v>348</v>
      </c>
      <c r="C3913" t="s">
        <v>449</v>
      </c>
      <c r="D3913" t="s">
        <v>427</v>
      </c>
      <c r="E3913" t="s">
        <v>220</v>
      </c>
      <c r="F3913" t="s">
        <v>116</v>
      </c>
      <c r="G3913" t="s">
        <v>32</v>
      </c>
      <c r="H3913" t="s">
        <v>214</v>
      </c>
      <c r="J3913">
        <v>0.233070894</v>
      </c>
      <c r="K3913">
        <v>2.0223784999999999E-4</v>
      </c>
      <c r="L3913">
        <v>3.0425451000000001E-5</v>
      </c>
      <c r="M3913">
        <v>6.1317640999999999E-7</v>
      </c>
      <c r="N3913">
        <v>6.1317640999999999E-7</v>
      </c>
      <c r="O3913">
        <v>1.10863859E-7</v>
      </c>
      <c r="P3913">
        <v>4.7602401160000001E-7</v>
      </c>
      <c r="X3913" t="s">
        <v>348</v>
      </c>
      <c r="Y3913" t="s">
        <v>349</v>
      </c>
      <c r="Z3913" t="s">
        <v>427</v>
      </c>
      <c r="AA3913" t="s">
        <v>220</v>
      </c>
      <c r="AB3913" t="s">
        <v>116</v>
      </c>
      <c r="AC3913" t="s">
        <v>32</v>
      </c>
      <c r="AD3913" t="s">
        <v>214</v>
      </c>
      <c r="AF3913">
        <v>0.233070894</v>
      </c>
      <c r="AG3913">
        <v>7.4423514999999996E-2</v>
      </c>
      <c r="AH3913">
        <v>1.1196564399999999E-2</v>
      </c>
      <c r="AI3913">
        <v>2.25648896E-4</v>
      </c>
      <c r="AJ3913">
        <v>2.25648896E-4</v>
      </c>
      <c r="AK3913">
        <v>4.0797897000000003E-5</v>
      </c>
      <c r="AL3913">
        <v>1.7517682120000001E-4</v>
      </c>
    </row>
    <row r="3914" spans="1:38" x14ac:dyDescent="0.25">
      <c r="A3914" t="s">
        <v>393</v>
      </c>
      <c r="B3914" s="17" t="s">
        <v>348</v>
      </c>
      <c r="C3914" t="s">
        <v>449</v>
      </c>
      <c r="D3914" t="s">
        <v>427</v>
      </c>
      <c r="E3914" t="s">
        <v>221</v>
      </c>
      <c r="F3914" t="s">
        <v>118</v>
      </c>
      <c r="G3914" t="s">
        <v>32</v>
      </c>
      <c r="H3914" t="s">
        <v>214</v>
      </c>
      <c r="J3914">
        <v>0.14016919</v>
      </c>
      <c r="K3914">
        <v>3.2084176599999996E-4</v>
      </c>
      <c r="L3914">
        <v>4.49484045E-5</v>
      </c>
      <c r="M3914">
        <v>1.9010871600000001E-6</v>
      </c>
      <c r="N3914">
        <v>1.9010871600000001E-6</v>
      </c>
      <c r="O3914">
        <v>3.4198457300000001E-7</v>
      </c>
      <c r="P3914">
        <v>5.6975904676000002E-7</v>
      </c>
      <c r="X3914" t="s">
        <v>348</v>
      </c>
      <c r="Y3914" t="s">
        <v>349</v>
      </c>
      <c r="Z3914" t="s">
        <v>427</v>
      </c>
      <c r="AA3914" t="s">
        <v>221</v>
      </c>
      <c r="AB3914" t="s">
        <v>118</v>
      </c>
      <c r="AC3914" t="s">
        <v>32</v>
      </c>
      <c r="AD3914" t="s">
        <v>214</v>
      </c>
      <c r="AF3914">
        <v>0.14016919</v>
      </c>
      <c r="AG3914">
        <v>0.10120267499999999</v>
      </c>
      <c r="AH3914">
        <v>1.4178012700000001E-2</v>
      </c>
      <c r="AI3914">
        <v>5.9965719200000007E-4</v>
      </c>
      <c r="AJ3914">
        <v>5.9965719200000007E-4</v>
      </c>
      <c r="AK3914">
        <v>1.07871699E-4</v>
      </c>
      <c r="AL3914">
        <v>1.7971828596E-4</v>
      </c>
    </row>
    <row r="3915" spans="1:38" x14ac:dyDescent="0.25">
      <c r="A3915" t="s">
        <v>393</v>
      </c>
      <c r="B3915" s="17" t="s">
        <v>348</v>
      </c>
      <c r="C3915" t="s">
        <v>449</v>
      </c>
      <c r="D3915" t="s">
        <v>427</v>
      </c>
      <c r="E3915" t="s">
        <v>222</v>
      </c>
      <c r="F3915" t="s">
        <v>162</v>
      </c>
      <c r="G3915" t="s">
        <v>56</v>
      </c>
      <c r="H3915" t="s">
        <v>214</v>
      </c>
      <c r="J3915">
        <v>1.9054259E-3</v>
      </c>
      <c r="K3915">
        <v>5.9142444000000002E-6</v>
      </c>
      <c r="L3915">
        <v>1.3255913000000001E-6</v>
      </c>
      <c r="M3915">
        <v>6.7475673999999997E-9</v>
      </c>
      <c r="N3915">
        <v>6.7475673999999997E-9</v>
      </c>
      <c r="O3915">
        <v>1.1778352000000001E-9</v>
      </c>
      <c r="P3915">
        <v>2.2995652799999998E-8</v>
      </c>
      <c r="X3915" t="s">
        <v>348</v>
      </c>
      <c r="Y3915" t="s">
        <v>349</v>
      </c>
      <c r="Z3915" t="s">
        <v>427</v>
      </c>
      <c r="AA3915" t="s">
        <v>222</v>
      </c>
      <c r="AB3915" t="s">
        <v>162</v>
      </c>
      <c r="AC3915" t="s">
        <v>56</v>
      </c>
      <c r="AD3915" t="s">
        <v>214</v>
      </c>
      <c r="AF3915">
        <v>1.9054259E-3</v>
      </c>
      <c r="AG3915">
        <v>1.1677040999999999E-3</v>
      </c>
      <c r="AH3915">
        <v>2.6172381999999998E-4</v>
      </c>
      <c r="AI3915">
        <v>1.3322353000000001E-6</v>
      </c>
      <c r="AJ3915">
        <v>1.3322353000000001E-6</v>
      </c>
      <c r="AK3915">
        <v>2.3255102E-7</v>
      </c>
      <c r="AL3915">
        <v>4.5402464400000001E-6</v>
      </c>
    </row>
    <row r="3916" spans="1:38" x14ac:dyDescent="0.25">
      <c r="A3916" t="s">
        <v>393</v>
      </c>
      <c r="B3916" s="17" t="s">
        <v>348</v>
      </c>
      <c r="C3916" t="s">
        <v>449</v>
      </c>
      <c r="D3916" t="s">
        <v>427</v>
      </c>
      <c r="E3916" t="s">
        <v>223</v>
      </c>
      <c r="F3916" t="s">
        <v>164</v>
      </c>
      <c r="G3916" t="s">
        <v>56</v>
      </c>
      <c r="H3916" t="s">
        <v>214</v>
      </c>
      <c r="J3916">
        <v>2.1604531780000003E-3</v>
      </c>
      <c r="K3916">
        <v>2.831005476E-5</v>
      </c>
      <c r="L3916">
        <v>6.3076100340000002E-6</v>
      </c>
      <c r="M3916">
        <v>3.2613550779999996E-8</v>
      </c>
      <c r="N3916">
        <v>3.2613550779999996E-8</v>
      </c>
      <c r="O3916">
        <v>5.6697097229999999E-9</v>
      </c>
      <c r="P3916">
        <v>1.0963729841599998E-7</v>
      </c>
      <c r="X3916" t="s">
        <v>348</v>
      </c>
      <c r="Y3916" t="s">
        <v>349</v>
      </c>
      <c r="Z3916" t="s">
        <v>427</v>
      </c>
      <c r="AA3916" t="s">
        <v>223</v>
      </c>
      <c r="AB3916" t="s">
        <v>164</v>
      </c>
      <c r="AC3916" t="s">
        <v>56</v>
      </c>
      <c r="AD3916" t="s">
        <v>214</v>
      </c>
      <c r="AF3916">
        <v>2.1604531780000003E-3</v>
      </c>
      <c r="AG3916">
        <v>5.5895179989999995E-3</v>
      </c>
      <c r="AH3916">
        <v>1.2453702748E-3</v>
      </c>
      <c r="AI3916">
        <v>6.4391973300000004E-6</v>
      </c>
      <c r="AJ3916">
        <v>6.4391973300000004E-6</v>
      </c>
      <c r="AK3916">
        <v>1.1194236890000001E-6</v>
      </c>
      <c r="AL3916">
        <v>2.1646713080000001E-5</v>
      </c>
    </row>
    <row r="3917" spans="1:38" x14ac:dyDescent="0.25">
      <c r="A3917" t="s">
        <v>393</v>
      </c>
      <c r="B3917" s="17" t="s">
        <v>348</v>
      </c>
      <c r="C3917" t="s">
        <v>449</v>
      </c>
      <c r="D3917" t="s">
        <v>427</v>
      </c>
      <c r="E3917" t="s">
        <v>224</v>
      </c>
      <c r="F3917" t="s">
        <v>58</v>
      </c>
      <c r="G3917" t="s">
        <v>59</v>
      </c>
      <c r="H3917" t="s">
        <v>214</v>
      </c>
      <c r="J3917">
        <v>54.623041820000005</v>
      </c>
      <c r="K3917">
        <v>3.2317194930000001E-2</v>
      </c>
      <c r="L3917">
        <v>9.8891315319999985E-3</v>
      </c>
      <c r="M3917">
        <v>7.0106293500000002E-5</v>
      </c>
      <c r="N3917">
        <v>7.0106293500000002E-5</v>
      </c>
      <c r="O3917">
        <v>1.3973951854E-5</v>
      </c>
      <c r="P3917">
        <v>1.21492953404E-4</v>
      </c>
      <c r="X3917" t="s">
        <v>348</v>
      </c>
      <c r="Y3917" t="s">
        <v>349</v>
      </c>
      <c r="Z3917" t="s">
        <v>427</v>
      </c>
      <c r="AA3917" t="s">
        <v>224</v>
      </c>
      <c r="AB3917" t="s">
        <v>58</v>
      </c>
      <c r="AC3917" t="s">
        <v>59</v>
      </c>
      <c r="AD3917" t="s">
        <v>214</v>
      </c>
      <c r="AF3917">
        <v>54.623041820000005</v>
      </c>
      <c r="AG3917">
        <v>10.193767873000001</v>
      </c>
      <c r="AH3917">
        <v>3.119315388</v>
      </c>
      <c r="AI3917">
        <v>2.2113530069999998E-2</v>
      </c>
      <c r="AJ3917">
        <v>2.2113530069999998E-2</v>
      </c>
      <c r="AK3917">
        <v>4.4077838789999997E-3</v>
      </c>
      <c r="AL3917">
        <v>3.8322351503999999E-2</v>
      </c>
    </row>
    <row r="3918" spans="1:38" x14ac:dyDescent="0.25">
      <c r="A3918" t="s">
        <v>393</v>
      </c>
      <c r="B3918" s="17" t="s">
        <v>348</v>
      </c>
      <c r="C3918" t="s">
        <v>449</v>
      </c>
      <c r="D3918" t="s">
        <v>427</v>
      </c>
      <c r="E3918" t="s">
        <v>225</v>
      </c>
      <c r="F3918" t="s">
        <v>61</v>
      </c>
      <c r="G3918" t="s">
        <v>59</v>
      </c>
      <c r="H3918" t="s">
        <v>214</v>
      </c>
      <c r="J3918">
        <v>1.0509866290000001</v>
      </c>
      <c r="K3918">
        <v>1.4949669354E-3</v>
      </c>
      <c r="L3918">
        <v>4.1701055490000002E-4</v>
      </c>
      <c r="M3918">
        <v>3.5717571190000002E-6</v>
      </c>
      <c r="N3918">
        <v>3.5717571190000002E-6</v>
      </c>
      <c r="O3918">
        <v>6.9681451449999992E-7</v>
      </c>
      <c r="P3918">
        <v>5.1376226960000007E-6</v>
      </c>
      <c r="X3918" t="s">
        <v>348</v>
      </c>
      <c r="Y3918" t="s">
        <v>349</v>
      </c>
      <c r="Z3918" t="s">
        <v>427</v>
      </c>
      <c r="AA3918" t="s">
        <v>225</v>
      </c>
      <c r="AB3918" t="s">
        <v>61</v>
      </c>
      <c r="AC3918" t="s">
        <v>59</v>
      </c>
      <c r="AD3918" t="s">
        <v>214</v>
      </c>
      <c r="AF3918">
        <v>1.0509866290000001</v>
      </c>
      <c r="AG3918">
        <v>0.47155528850000006</v>
      </c>
      <c r="AH3918">
        <v>0.1315370367</v>
      </c>
      <c r="AI3918">
        <v>1.1266342922000001E-3</v>
      </c>
      <c r="AJ3918">
        <v>1.1266342922000001E-3</v>
      </c>
      <c r="AK3918">
        <v>2.197951985E-4</v>
      </c>
      <c r="AL3918">
        <v>1.6205530043200001E-3</v>
      </c>
    </row>
    <row r="3919" spans="1:38" x14ac:dyDescent="0.25">
      <c r="A3919" t="s">
        <v>393</v>
      </c>
      <c r="B3919" s="17" t="s">
        <v>348</v>
      </c>
      <c r="C3919" t="s">
        <v>449</v>
      </c>
      <c r="D3919" t="s">
        <v>427</v>
      </c>
      <c r="E3919" t="s">
        <v>226</v>
      </c>
      <c r="F3919" t="s">
        <v>63</v>
      </c>
      <c r="G3919" t="s">
        <v>59</v>
      </c>
      <c r="H3919" t="s">
        <v>214</v>
      </c>
      <c r="J3919">
        <v>0.84191950999999998</v>
      </c>
      <c r="K3919">
        <v>1.8281327499999999E-3</v>
      </c>
      <c r="L3919">
        <v>4.2724551100000005E-4</v>
      </c>
      <c r="M3919">
        <v>5.0818855499999999E-6</v>
      </c>
      <c r="N3919">
        <v>5.0818855499999999E-6</v>
      </c>
      <c r="O3919">
        <v>9.6333285999999993E-7</v>
      </c>
      <c r="P3919">
        <v>5.2561053439999994E-6</v>
      </c>
      <c r="X3919" t="s">
        <v>348</v>
      </c>
      <c r="Y3919" t="s">
        <v>349</v>
      </c>
      <c r="Z3919" t="s">
        <v>427</v>
      </c>
      <c r="AA3919" t="s">
        <v>226</v>
      </c>
      <c r="AB3919" t="s">
        <v>63</v>
      </c>
      <c r="AC3919" t="s">
        <v>59</v>
      </c>
      <c r="AD3919" t="s">
        <v>214</v>
      </c>
      <c r="AF3919">
        <v>0.84191950999999998</v>
      </c>
      <c r="AG3919">
        <v>0.57664526000000005</v>
      </c>
      <c r="AH3919">
        <v>0.13476545000000001</v>
      </c>
      <c r="AI3919">
        <v>1.6029719200000001E-3</v>
      </c>
      <c r="AJ3919">
        <v>1.6029719200000001E-3</v>
      </c>
      <c r="AK3919">
        <v>3.0386269900000004E-4</v>
      </c>
      <c r="AL3919">
        <v>1.6579257960000003E-3</v>
      </c>
    </row>
    <row r="3920" spans="1:38" x14ac:dyDescent="0.25">
      <c r="A3920" t="s">
        <v>393</v>
      </c>
      <c r="B3920" s="17" t="s">
        <v>348</v>
      </c>
      <c r="C3920" t="s">
        <v>449</v>
      </c>
      <c r="D3920" t="s">
        <v>427</v>
      </c>
      <c r="E3920" t="s">
        <v>228</v>
      </c>
      <c r="F3920" t="s">
        <v>227</v>
      </c>
      <c r="G3920" t="s">
        <v>59</v>
      </c>
      <c r="H3920" t="s">
        <v>214</v>
      </c>
      <c r="J3920">
        <v>1.587780832</v>
      </c>
      <c r="K3920">
        <v>1.7169518339999999E-2</v>
      </c>
      <c r="L3920">
        <v>3.2962562699999998E-3</v>
      </c>
      <c r="M3920">
        <v>2.0289609229999999E-4</v>
      </c>
      <c r="N3920">
        <v>2.0289609229999999E-4</v>
      </c>
      <c r="O3920">
        <v>3.4021222449999994E-5</v>
      </c>
      <c r="P3920">
        <v>3.3169326160000003E-5</v>
      </c>
      <c r="X3920" t="s">
        <v>348</v>
      </c>
      <c r="Y3920" t="s">
        <v>349</v>
      </c>
      <c r="Z3920" t="s">
        <v>427</v>
      </c>
      <c r="AA3920" t="s">
        <v>228</v>
      </c>
      <c r="AB3920" t="s">
        <v>227</v>
      </c>
      <c r="AC3920" t="s">
        <v>59</v>
      </c>
      <c r="AD3920" t="s">
        <v>214</v>
      </c>
      <c r="AF3920">
        <v>1.587780832</v>
      </c>
      <c r="AG3920">
        <v>5.4157573300000008</v>
      </c>
      <c r="AH3920">
        <v>1.0397334360000001</v>
      </c>
      <c r="AI3920">
        <v>6.3999230199999993E-2</v>
      </c>
      <c r="AJ3920">
        <v>6.3999230199999993E-2</v>
      </c>
      <c r="AK3920">
        <v>1.0731266069999999E-2</v>
      </c>
      <c r="AL3920">
        <v>1.0462553672E-2</v>
      </c>
    </row>
    <row r="3921" spans="1:38" x14ac:dyDescent="0.25">
      <c r="A3921" t="s">
        <v>393</v>
      </c>
      <c r="B3921" s="17" t="s">
        <v>348</v>
      </c>
      <c r="C3921" t="s">
        <v>449</v>
      </c>
      <c r="D3921" t="s">
        <v>427</v>
      </c>
      <c r="E3921" t="s">
        <v>229</v>
      </c>
      <c r="F3921" t="s">
        <v>65</v>
      </c>
      <c r="G3921" t="s">
        <v>59</v>
      </c>
      <c r="H3921" t="s">
        <v>214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X3921" t="s">
        <v>348</v>
      </c>
      <c r="Y3921" t="s">
        <v>349</v>
      </c>
      <c r="Z3921" t="s">
        <v>427</v>
      </c>
      <c r="AA3921" t="s">
        <v>229</v>
      </c>
      <c r="AB3921" t="s">
        <v>65</v>
      </c>
      <c r="AC3921" t="s">
        <v>59</v>
      </c>
      <c r="AD3921" t="s">
        <v>214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</row>
    <row r="3922" spans="1:38" x14ac:dyDescent="0.25">
      <c r="A3922" t="s">
        <v>393</v>
      </c>
      <c r="B3922" s="17" t="s">
        <v>348</v>
      </c>
      <c r="C3922" t="s">
        <v>449</v>
      </c>
      <c r="D3922" t="s">
        <v>427</v>
      </c>
      <c r="E3922" t="s">
        <v>230</v>
      </c>
      <c r="F3922" t="s">
        <v>178</v>
      </c>
      <c r="G3922" t="s">
        <v>32</v>
      </c>
      <c r="H3922" t="s">
        <v>214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X3922" t="s">
        <v>348</v>
      </c>
      <c r="Y3922" t="s">
        <v>349</v>
      </c>
      <c r="Z3922" t="s">
        <v>427</v>
      </c>
      <c r="AA3922" t="s">
        <v>230</v>
      </c>
      <c r="AB3922" t="s">
        <v>178</v>
      </c>
      <c r="AC3922" t="s">
        <v>32</v>
      </c>
      <c r="AD3922" t="s">
        <v>214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</row>
    <row r="3923" spans="1:38" x14ac:dyDescent="0.25">
      <c r="A3923" t="s">
        <v>393</v>
      </c>
      <c r="B3923" s="17" t="s">
        <v>348</v>
      </c>
      <c r="C3923" t="s">
        <v>449</v>
      </c>
      <c r="D3923" t="s">
        <v>427</v>
      </c>
      <c r="E3923" t="s">
        <v>233</v>
      </c>
      <c r="F3923" t="s">
        <v>231</v>
      </c>
      <c r="G3923" t="s">
        <v>9</v>
      </c>
      <c r="H3923" t="s">
        <v>232</v>
      </c>
      <c r="J3923">
        <v>31.601620322999999</v>
      </c>
      <c r="K3923">
        <v>3.7156210083000006E-3</v>
      </c>
      <c r="L3923">
        <v>3.7594618625000006E-3</v>
      </c>
      <c r="M3923">
        <v>5.3726623501999999E-4</v>
      </c>
      <c r="N3923">
        <v>5.2114824796940004E-4</v>
      </c>
      <c r="O3923">
        <v>7.4886137257000002E-6</v>
      </c>
      <c r="P3923">
        <v>9.6603784954173893E-4</v>
      </c>
      <c r="X3923" t="s">
        <v>348</v>
      </c>
      <c r="Y3923" t="s">
        <v>349</v>
      </c>
      <c r="Z3923" t="s">
        <v>427</v>
      </c>
      <c r="AA3923" t="s">
        <v>233</v>
      </c>
      <c r="AB3923" t="s">
        <v>231</v>
      </c>
      <c r="AC3923" t="s">
        <v>9</v>
      </c>
      <c r="AD3923" t="s">
        <v>232</v>
      </c>
      <c r="AF3923">
        <v>31.601620322999999</v>
      </c>
      <c r="AG3923">
        <v>1.0682856215000001</v>
      </c>
      <c r="AH3923">
        <v>1.0808905604000001</v>
      </c>
      <c r="AI3923">
        <v>0.15447047889000004</v>
      </c>
      <c r="AJ3923">
        <v>0.14983636452329999</v>
      </c>
      <c r="AK3923">
        <v>2.1530663063000005E-3</v>
      </c>
      <c r="AL3923">
        <v>0.27774747567379798</v>
      </c>
    </row>
    <row r="3924" spans="1:38" x14ac:dyDescent="0.25">
      <c r="A3924" t="s">
        <v>393</v>
      </c>
      <c r="B3924" s="17" t="s">
        <v>348</v>
      </c>
      <c r="C3924" t="s">
        <v>449</v>
      </c>
      <c r="D3924" t="s">
        <v>427</v>
      </c>
      <c r="E3924" t="s">
        <v>234</v>
      </c>
      <c r="F3924" t="s">
        <v>76</v>
      </c>
      <c r="G3924" t="s">
        <v>19</v>
      </c>
      <c r="H3924" t="s">
        <v>232</v>
      </c>
      <c r="J3924">
        <v>27.205816929999997</v>
      </c>
      <c r="K3924">
        <v>1.2278783905E-2</v>
      </c>
      <c r="L3924">
        <v>2.5303678546999997E-2</v>
      </c>
      <c r="M3924">
        <v>2.1285327024E-3</v>
      </c>
      <c r="N3924">
        <v>2.064676721328E-3</v>
      </c>
      <c r="O3924">
        <v>7.152463039500001E-5</v>
      </c>
      <c r="P3924">
        <v>2.0564811553598909E-3</v>
      </c>
      <c r="X3924" t="s">
        <v>348</v>
      </c>
      <c r="Y3924" t="s">
        <v>349</v>
      </c>
      <c r="Z3924" t="s">
        <v>427</v>
      </c>
      <c r="AA3924" t="s">
        <v>234</v>
      </c>
      <c r="AB3924" t="s">
        <v>76</v>
      </c>
      <c r="AC3924" t="s">
        <v>19</v>
      </c>
      <c r="AD3924" t="s">
        <v>232</v>
      </c>
      <c r="AF3924">
        <v>27.205816929999997</v>
      </c>
      <c r="AG3924">
        <v>3.3000218913000001</v>
      </c>
      <c r="AH3924">
        <v>6.8005673492000014</v>
      </c>
      <c r="AI3924">
        <v>0.57206028561</v>
      </c>
      <c r="AJ3924">
        <v>0.55489847704170003</v>
      </c>
      <c r="AK3924">
        <v>1.9222818220999999E-2</v>
      </c>
      <c r="AL3924">
        <v>0.55269579468575147</v>
      </c>
    </row>
    <row r="3925" spans="1:38" x14ac:dyDescent="0.25">
      <c r="A3925" t="s">
        <v>393</v>
      </c>
      <c r="B3925" s="17" t="s">
        <v>348</v>
      </c>
      <c r="C3925" t="s">
        <v>449</v>
      </c>
      <c r="D3925" t="s">
        <v>427</v>
      </c>
      <c r="E3925" t="s">
        <v>235</v>
      </c>
      <c r="F3925" t="s">
        <v>18</v>
      </c>
      <c r="G3925" t="s">
        <v>19</v>
      </c>
      <c r="H3925" t="s">
        <v>232</v>
      </c>
      <c r="J3925">
        <v>3.0079045</v>
      </c>
      <c r="K3925">
        <v>4.7330373000000003E-5</v>
      </c>
      <c r="L3925">
        <v>5.8668207000000001E-5</v>
      </c>
      <c r="M3925">
        <v>6.3708999000000003E-6</v>
      </c>
      <c r="N3925">
        <v>6.1797729030000002E-6</v>
      </c>
      <c r="O3925">
        <v>1.1813421999999999E-7</v>
      </c>
      <c r="P3925">
        <v>8.8810416243900006E-6</v>
      </c>
      <c r="X3925" t="s">
        <v>348</v>
      </c>
      <c r="Y3925" t="s">
        <v>349</v>
      </c>
      <c r="Z3925" t="s">
        <v>427</v>
      </c>
      <c r="AA3925" t="s">
        <v>235</v>
      </c>
      <c r="AB3925" t="s">
        <v>18</v>
      </c>
      <c r="AC3925" t="s">
        <v>19</v>
      </c>
      <c r="AD3925" t="s">
        <v>232</v>
      </c>
      <c r="AF3925">
        <v>3.0079045</v>
      </c>
      <c r="AG3925">
        <v>1.2720419E-2</v>
      </c>
      <c r="AH3925">
        <v>1.5767550000000002E-2</v>
      </c>
      <c r="AI3925">
        <v>1.7122303E-3</v>
      </c>
      <c r="AJ3925">
        <v>1.660863391E-3</v>
      </c>
      <c r="AK3925">
        <v>3.1749528999999997E-5</v>
      </c>
      <c r="AL3925">
        <v>2.3868513983340001E-3</v>
      </c>
    </row>
    <row r="3926" spans="1:38" x14ac:dyDescent="0.25">
      <c r="A3926" t="s">
        <v>393</v>
      </c>
      <c r="B3926" s="17" t="s">
        <v>348</v>
      </c>
      <c r="C3926" t="s">
        <v>449</v>
      </c>
      <c r="D3926" t="s">
        <v>427</v>
      </c>
      <c r="E3926" t="s">
        <v>236</v>
      </c>
      <c r="F3926" t="s">
        <v>21</v>
      </c>
      <c r="G3926" t="s">
        <v>19</v>
      </c>
      <c r="H3926" t="s">
        <v>232</v>
      </c>
      <c r="J3926">
        <v>26.251817680000002</v>
      </c>
      <c r="K3926">
        <v>6.7959150899999992E-4</v>
      </c>
      <c r="L3926">
        <v>9.2272507800000001E-4</v>
      </c>
      <c r="M3926">
        <v>9.356169299999999E-5</v>
      </c>
      <c r="N3926">
        <v>9.0754842210000002E-5</v>
      </c>
      <c r="O3926">
        <v>1.9459364040000002E-6</v>
      </c>
      <c r="P3926">
        <v>1.3561744734345599E-4</v>
      </c>
      <c r="X3926" t="s">
        <v>348</v>
      </c>
      <c r="Y3926" t="s">
        <v>349</v>
      </c>
      <c r="Z3926" t="s">
        <v>427</v>
      </c>
      <c r="AA3926" t="s">
        <v>236</v>
      </c>
      <c r="AB3926" t="s">
        <v>21</v>
      </c>
      <c r="AC3926" t="s">
        <v>19</v>
      </c>
      <c r="AD3926" t="s">
        <v>232</v>
      </c>
      <c r="AF3926">
        <v>26.251817680000002</v>
      </c>
      <c r="AG3926">
        <v>0.18264570089999999</v>
      </c>
      <c r="AH3926">
        <v>0.2479897613</v>
      </c>
      <c r="AI3926">
        <v>2.5145458500000002E-2</v>
      </c>
      <c r="AJ3926">
        <v>2.4391094745000001E-2</v>
      </c>
      <c r="AK3926">
        <v>5.2298605200000003E-4</v>
      </c>
      <c r="AL3926">
        <v>3.6448280150489995E-2</v>
      </c>
    </row>
    <row r="3927" spans="1:38" x14ac:dyDescent="0.25">
      <c r="A3927" t="s">
        <v>393</v>
      </c>
      <c r="B3927" s="17" t="s">
        <v>348</v>
      </c>
      <c r="C3927" t="s">
        <v>449</v>
      </c>
      <c r="D3927" t="s">
        <v>427</v>
      </c>
      <c r="E3927" t="s">
        <v>237</v>
      </c>
      <c r="F3927" t="s">
        <v>80</v>
      </c>
      <c r="G3927" t="s">
        <v>19</v>
      </c>
      <c r="H3927" t="s">
        <v>232</v>
      </c>
      <c r="J3927">
        <v>97.566072399999996</v>
      </c>
      <c r="K3927">
        <v>3.6772434443000004E-2</v>
      </c>
      <c r="L3927">
        <v>6.7032292382000008E-2</v>
      </c>
      <c r="M3927">
        <v>6.0781640323999998E-3</v>
      </c>
      <c r="N3927">
        <v>5.8958191114279997E-3</v>
      </c>
      <c r="O3927">
        <v>1.8010700057999999E-4</v>
      </c>
      <c r="P3927">
        <v>5.5844285619298401E-3</v>
      </c>
      <c r="X3927" t="s">
        <v>348</v>
      </c>
      <c r="Y3927" t="s">
        <v>349</v>
      </c>
      <c r="Z3927" t="s">
        <v>427</v>
      </c>
      <c r="AA3927" t="s">
        <v>237</v>
      </c>
      <c r="AB3927" t="s">
        <v>80</v>
      </c>
      <c r="AC3927" t="s">
        <v>19</v>
      </c>
      <c r="AD3927" t="s">
        <v>232</v>
      </c>
      <c r="AF3927">
        <v>97.566072399999996</v>
      </c>
      <c r="AG3927">
        <v>9.8828866220000009</v>
      </c>
      <c r="AH3927">
        <v>18.015467409999999</v>
      </c>
      <c r="AI3927">
        <v>1.6335555098000001</v>
      </c>
      <c r="AJ3927">
        <v>1.5845488445060001</v>
      </c>
      <c r="AK3927">
        <v>4.8405201576000007E-2</v>
      </c>
      <c r="AL3927">
        <v>1.500859990508814</v>
      </c>
    </row>
    <row r="3928" spans="1:38" x14ac:dyDescent="0.25">
      <c r="A3928" t="s">
        <v>393</v>
      </c>
      <c r="B3928" s="17" t="s">
        <v>348</v>
      </c>
      <c r="C3928" t="s">
        <v>449</v>
      </c>
      <c r="D3928" t="s">
        <v>427</v>
      </c>
      <c r="E3928" t="s">
        <v>239</v>
      </c>
      <c r="F3928" t="s">
        <v>238</v>
      </c>
      <c r="G3928" t="s">
        <v>19</v>
      </c>
      <c r="H3928" t="s">
        <v>232</v>
      </c>
      <c r="J3928">
        <v>20.735458180600002</v>
      </c>
      <c r="K3928">
        <v>3.1615786896800002E-2</v>
      </c>
      <c r="L3928">
        <v>7.0443995972800003E-2</v>
      </c>
      <c r="M3928">
        <v>4.26333184054E-3</v>
      </c>
      <c r="N3928">
        <v>4.1354318853237997E-3</v>
      </c>
      <c r="O3928">
        <v>1.922799135953E-4</v>
      </c>
      <c r="P3928">
        <v>4.2242212934916106E-3</v>
      </c>
      <c r="X3928" t="s">
        <v>348</v>
      </c>
      <c r="Y3928" t="s">
        <v>349</v>
      </c>
      <c r="Z3928" t="s">
        <v>427</v>
      </c>
      <c r="AA3928" t="s">
        <v>239</v>
      </c>
      <c r="AB3928" t="s">
        <v>238</v>
      </c>
      <c r="AC3928" t="s">
        <v>19</v>
      </c>
      <c r="AD3928" t="s">
        <v>232</v>
      </c>
      <c r="AF3928">
        <v>20.735458180600002</v>
      </c>
      <c r="AG3928">
        <v>8.4969985705799989</v>
      </c>
      <c r="AH3928">
        <v>18.93239185593</v>
      </c>
      <c r="AI3928">
        <v>1.14580453864</v>
      </c>
      <c r="AJ3928">
        <v>1.1114304024808002</v>
      </c>
      <c r="AK3928">
        <v>5.1676777650100002E-2</v>
      </c>
      <c r="AL3928">
        <v>1.1352934310294422</v>
      </c>
    </row>
    <row r="3929" spans="1:38" x14ac:dyDescent="0.25">
      <c r="A3929" t="s">
        <v>393</v>
      </c>
      <c r="B3929" s="17" t="s">
        <v>348</v>
      </c>
      <c r="C3929" t="s">
        <v>449</v>
      </c>
      <c r="D3929" t="s">
        <v>427</v>
      </c>
      <c r="E3929" t="s">
        <v>240</v>
      </c>
      <c r="F3929" t="s">
        <v>23</v>
      </c>
      <c r="G3929" t="s">
        <v>19</v>
      </c>
      <c r="H3929" t="s">
        <v>232</v>
      </c>
      <c r="J3929">
        <v>9.545605136999999</v>
      </c>
      <c r="K3929">
        <v>2.247791395E-3</v>
      </c>
      <c r="L3929">
        <v>4.2386033240000001E-3</v>
      </c>
      <c r="M3929">
        <v>3.8096558781999996E-4</v>
      </c>
      <c r="N3929">
        <v>3.695366201854E-4</v>
      </c>
      <c r="O3929">
        <v>1.0829678716E-5</v>
      </c>
      <c r="P3929">
        <v>3.7488822381901799E-4</v>
      </c>
      <c r="X3929" t="s">
        <v>348</v>
      </c>
      <c r="Y3929" t="s">
        <v>349</v>
      </c>
      <c r="Z3929" t="s">
        <v>427</v>
      </c>
      <c r="AA3929" t="s">
        <v>240</v>
      </c>
      <c r="AB3929" t="s">
        <v>23</v>
      </c>
      <c r="AC3929" t="s">
        <v>19</v>
      </c>
      <c r="AD3929" t="s">
        <v>232</v>
      </c>
      <c r="AF3929">
        <v>9.5456051370000008</v>
      </c>
      <c r="AG3929">
        <v>0.6041120204999999</v>
      </c>
      <c r="AH3929">
        <v>1.1391585652</v>
      </c>
      <c r="AI3929">
        <v>0.10238756659999999</v>
      </c>
      <c r="AJ3929">
        <v>9.9315939601999997E-2</v>
      </c>
      <c r="AK3929">
        <v>2.9105628982000003E-3</v>
      </c>
      <c r="AL3929">
        <v>0.1007542258496046</v>
      </c>
    </row>
    <row r="3930" spans="1:38" x14ac:dyDescent="0.25">
      <c r="A3930" t="s">
        <v>393</v>
      </c>
      <c r="B3930" s="17" t="s">
        <v>348</v>
      </c>
      <c r="C3930" t="s">
        <v>449</v>
      </c>
      <c r="D3930" t="s">
        <v>427</v>
      </c>
      <c r="E3930" t="s">
        <v>241</v>
      </c>
      <c r="F3930" t="s">
        <v>83</v>
      </c>
      <c r="G3930" t="s">
        <v>19</v>
      </c>
      <c r="H3930" t="s">
        <v>232</v>
      </c>
      <c r="J3930">
        <v>4.1134205989999995</v>
      </c>
      <c r="K3930">
        <v>1.7107256764999999E-3</v>
      </c>
      <c r="L3930">
        <v>3.0380120799300002E-3</v>
      </c>
      <c r="M3930">
        <v>2.4653408960000002E-4</v>
      </c>
      <c r="N3930">
        <v>2.3913806691199999E-4</v>
      </c>
      <c r="O3930">
        <v>6.5239061214000003E-6</v>
      </c>
      <c r="P3930">
        <v>2.4875242376133237E-4</v>
      </c>
      <c r="X3930" t="s">
        <v>348</v>
      </c>
      <c r="Y3930" t="s">
        <v>349</v>
      </c>
      <c r="Z3930" t="s">
        <v>427</v>
      </c>
      <c r="AA3930" t="s">
        <v>241</v>
      </c>
      <c r="AB3930" t="s">
        <v>83</v>
      </c>
      <c r="AC3930" t="s">
        <v>19</v>
      </c>
      <c r="AD3930" t="s">
        <v>232</v>
      </c>
      <c r="AF3930">
        <v>4.1134205989999995</v>
      </c>
      <c r="AG3930">
        <v>0.45977127862000006</v>
      </c>
      <c r="AH3930">
        <v>0.81649014798000008</v>
      </c>
      <c r="AI3930">
        <v>6.625800832699999E-2</v>
      </c>
      <c r="AJ3930">
        <v>6.4270268077189996E-2</v>
      </c>
      <c r="AK3930">
        <v>1.7533519754200002E-3</v>
      </c>
      <c r="AL3930">
        <v>6.6854220272624068E-2</v>
      </c>
    </row>
    <row r="3931" spans="1:38" x14ac:dyDescent="0.25">
      <c r="A3931" t="s">
        <v>393</v>
      </c>
      <c r="B3931" s="17" t="s">
        <v>348</v>
      </c>
      <c r="C3931" t="s">
        <v>449</v>
      </c>
      <c r="D3931" t="s">
        <v>427</v>
      </c>
      <c r="E3931" t="s">
        <v>242</v>
      </c>
      <c r="F3931" t="s">
        <v>25</v>
      </c>
      <c r="G3931" t="s">
        <v>19</v>
      </c>
      <c r="H3931" t="s">
        <v>232</v>
      </c>
      <c r="J3931">
        <v>76.976516549999999</v>
      </c>
      <c r="K3931">
        <v>4.5060772504999999E-3</v>
      </c>
      <c r="L3931">
        <v>8.8326850873000021E-3</v>
      </c>
      <c r="M3931">
        <v>7.3629723575999997E-4</v>
      </c>
      <c r="N3931">
        <v>7.1420831868719982E-4</v>
      </c>
      <c r="O3931">
        <v>2.0031843785000003E-5</v>
      </c>
      <c r="P3931">
        <v>1.0566093008569995E-3</v>
      </c>
      <c r="X3931" t="s">
        <v>348</v>
      </c>
      <c r="Y3931" t="s">
        <v>349</v>
      </c>
      <c r="Z3931" t="s">
        <v>427</v>
      </c>
      <c r="AA3931" t="s">
        <v>242</v>
      </c>
      <c r="AB3931" t="s">
        <v>25</v>
      </c>
      <c r="AC3931" t="s">
        <v>19</v>
      </c>
      <c r="AD3931" t="s">
        <v>232</v>
      </c>
      <c r="AF3931">
        <v>76.976516549999999</v>
      </c>
      <c r="AG3931">
        <v>1.2110445581299998</v>
      </c>
      <c r="AH3931">
        <v>2.3738551036</v>
      </c>
      <c r="AI3931">
        <v>0.19788579268000001</v>
      </c>
      <c r="AJ3931">
        <v>0.19194921889959998</v>
      </c>
      <c r="AK3931">
        <v>5.3837186789000005E-3</v>
      </c>
      <c r="AL3931">
        <v>0.28397223878367239</v>
      </c>
    </row>
    <row r="3932" spans="1:38" x14ac:dyDescent="0.25">
      <c r="A3932" t="s">
        <v>393</v>
      </c>
      <c r="B3932" s="17" t="s">
        <v>348</v>
      </c>
      <c r="C3932" t="s">
        <v>449</v>
      </c>
      <c r="D3932" t="s">
        <v>427</v>
      </c>
      <c r="E3932" t="s">
        <v>243</v>
      </c>
      <c r="F3932" t="s">
        <v>86</v>
      </c>
      <c r="G3932" t="s">
        <v>19</v>
      </c>
      <c r="H3932" t="s">
        <v>232</v>
      </c>
      <c r="J3932">
        <v>69.855203743099992</v>
      </c>
      <c r="K3932">
        <v>2.2020875371620001E-2</v>
      </c>
      <c r="L3932">
        <v>3.4605103130730001E-2</v>
      </c>
      <c r="M3932">
        <v>3.3925176905469996E-3</v>
      </c>
      <c r="N3932">
        <v>3.2907421598305894E-3</v>
      </c>
      <c r="O3932">
        <v>8.5581364750490018E-5</v>
      </c>
      <c r="P3932">
        <v>3.144821949881609E-3</v>
      </c>
      <c r="X3932" t="s">
        <v>348</v>
      </c>
      <c r="Y3932" t="s">
        <v>349</v>
      </c>
      <c r="Z3932" t="s">
        <v>427</v>
      </c>
      <c r="AA3932" t="s">
        <v>243</v>
      </c>
      <c r="AB3932" t="s">
        <v>86</v>
      </c>
      <c r="AC3932" t="s">
        <v>19</v>
      </c>
      <c r="AD3932" t="s">
        <v>232</v>
      </c>
      <c r="AF3932">
        <v>69.855203743099992</v>
      </c>
      <c r="AG3932">
        <v>5.9182871554799998</v>
      </c>
      <c r="AH3932">
        <v>9.3003998929240002</v>
      </c>
      <c r="AI3932">
        <v>0.91176647420799994</v>
      </c>
      <c r="AJ3932">
        <v>0.88441347998176001</v>
      </c>
      <c r="AK3932">
        <v>2.3000679597259998E-2</v>
      </c>
      <c r="AL3932">
        <v>0.84519617546957115</v>
      </c>
    </row>
    <row r="3933" spans="1:38" x14ac:dyDescent="0.25">
      <c r="A3933" t="s">
        <v>393</v>
      </c>
      <c r="B3933" s="17" t="s">
        <v>348</v>
      </c>
      <c r="C3933" t="s">
        <v>449</v>
      </c>
      <c r="D3933" t="s">
        <v>427</v>
      </c>
      <c r="E3933" t="s">
        <v>244</v>
      </c>
      <c r="F3933" t="s">
        <v>88</v>
      </c>
      <c r="G3933" t="s">
        <v>19</v>
      </c>
      <c r="H3933" t="s">
        <v>232</v>
      </c>
      <c r="J3933">
        <v>48.530512375999997</v>
      </c>
      <c r="K3933">
        <v>1.39095892778E-2</v>
      </c>
      <c r="L3933">
        <v>4.0494087231500005E-2</v>
      </c>
      <c r="M3933">
        <v>2.4666651847100002E-3</v>
      </c>
      <c r="N3933">
        <v>2.3926652291687001E-3</v>
      </c>
      <c r="O3933">
        <v>7.3244713207899997E-5</v>
      </c>
      <c r="P3933">
        <v>3.3201773379325388E-3</v>
      </c>
      <c r="X3933" t="s">
        <v>348</v>
      </c>
      <c r="Y3933" t="s">
        <v>349</v>
      </c>
      <c r="Z3933" t="s">
        <v>427</v>
      </c>
      <c r="AA3933" t="s">
        <v>244</v>
      </c>
      <c r="AB3933" t="s">
        <v>88</v>
      </c>
      <c r="AC3933" t="s">
        <v>19</v>
      </c>
      <c r="AD3933" t="s">
        <v>232</v>
      </c>
      <c r="AF3933">
        <v>48.530512375999997</v>
      </c>
      <c r="AG3933">
        <v>3.7383139350599999</v>
      </c>
      <c r="AH3933">
        <v>10.883111229410002</v>
      </c>
      <c r="AI3933">
        <v>0.66293606001500005</v>
      </c>
      <c r="AJ3933">
        <v>0.64304797821454995</v>
      </c>
      <c r="AK3933">
        <v>1.9685106171699999E-2</v>
      </c>
      <c r="AL3933">
        <v>0.89232445596756138</v>
      </c>
    </row>
    <row r="3934" spans="1:38" x14ac:dyDescent="0.25">
      <c r="A3934" t="s">
        <v>393</v>
      </c>
      <c r="B3934" s="17" t="s">
        <v>348</v>
      </c>
      <c r="C3934" t="s">
        <v>449</v>
      </c>
      <c r="D3934" t="s">
        <v>427</v>
      </c>
      <c r="E3934" t="s">
        <v>246</v>
      </c>
      <c r="F3934" t="s">
        <v>245</v>
      </c>
      <c r="G3934" t="s">
        <v>19</v>
      </c>
      <c r="H3934" t="s">
        <v>232</v>
      </c>
      <c r="J3934">
        <v>153.15057659109999</v>
      </c>
      <c r="K3934">
        <v>0.10178817674929999</v>
      </c>
      <c r="L3934">
        <v>0.23270922324489995</v>
      </c>
      <c r="M3934">
        <v>1.8616763582010001E-2</v>
      </c>
      <c r="N3934">
        <v>1.80582606745497E-2</v>
      </c>
      <c r="O3934">
        <v>7.19638199332E-4</v>
      </c>
      <c r="P3934">
        <v>1.7728271695883164E-2</v>
      </c>
      <c r="X3934" t="s">
        <v>348</v>
      </c>
      <c r="Y3934" t="s">
        <v>349</v>
      </c>
      <c r="Z3934" t="s">
        <v>427</v>
      </c>
      <c r="AA3934" t="s">
        <v>246</v>
      </c>
      <c r="AB3934" t="s">
        <v>245</v>
      </c>
      <c r="AC3934" t="s">
        <v>19</v>
      </c>
      <c r="AD3934" t="s">
        <v>232</v>
      </c>
      <c r="AF3934">
        <v>153.15057659109999</v>
      </c>
      <c r="AG3934">
        <v>27.356390900099996</v>
      </c>
      <c r="AH3934">
        <v>62.542471194700006</v>
      </c>
      <c r="AI3934">
        <v>5.00340537762</v>
      </c>
      <c r="AJ3934">
        <v>4.8533032162914003</v>
      </c>
      <c r="AK3934">
        <v>0.19340856268670001</v>
      </c>
      <c r="AL3934">
        <v>4.7646153602914358</v>
      </c>
    </row>
    <row r="3935" spans="1:38" x14ac:dyDescent="0.25">
      <c r="A3935" t="s">
        <v>393</v>
      </c>
      <c r="B3935" s="17" t="s">
        <v>348</v>
      </c>
      <c r="C3935" t="s">
        <v>449</v>
      </c>
      <c r="D3935" t="s">
        <v>427</v>
      </c>
      <c r="E3935" t="s">
        <v>247</v>
      </c>
      <c r="F3935" t="s">
        <v>27</v>
      </c>
      <c r="G3935" t="s">
        <v>19</v>
      </c>
      <c r="H3935" t="s">
        <v>232</v>
      </c>
      <c r="J3935">
        <v>7.8789111200999997</v>
      </c>
      <c r="K3935">
        <v>1.6784927760000001E-3</v>
      </c>
      <c r="L3935">
        <v>2.4325071071999997E-3</v>
      </c>
      <c r="M3935">
        <v>2.6068928440000001E-4</v>
      </c>
      <c r="N3935">
        <v>2.5286860586799998E-4</v>
      </c>
      <c r="O3935">
        <v>6.090508834E-6</v>
      </c>
      <c r="P3935">
        <v>2.3067399067958701E-4</v>
      </c>
      <c r="X3935" t="s">
        <v>348</v>
      </c>
      <c r="Y3935" t="s">
        <v>349</v>
      </c>
      <c r="Z3935" t="s">
        <v>427</v>
      </c>
      <c r="AA3935" t="s">
        <v>247</v>
      </c>
      <c r="AB3935" t="s">
        <v>27</v>
      </c>
      <c r="AC3935" t="s">
        <v>19</v>
      </c>
      <c r="AD3935" t="s">
        <v>232</v>
      </c>
      <c r="AF3935">
        <v>7.8789111200999997</v>
      </c>
      <c r="AG3935">
        <v>0.45110845207</v>
      </c>
      <c r="AH3935">
        <v>0.65375580050000004</v>
      </c>
      <c r="AI3935">
        <v>7.006233760000001E-2</v>
      </c>
      <c r="AJ3935">
        <v>6.7960467471999991E-2</v>
      </c>
      <c r="AK3935">
        <v>1.6368731733999999E-3</v>
      </c>
      <c r="AL3935">
        <v>6.1995480824920492E-2</v>
      </c>
    </row>
    <row r="3936" spans="1:38" x14ac:dyDescent="0.25">
      <c r="A3936" t="s">
        <v>393</v>
      </c>
      <c r="B3936" s="17" t="s">
        <v>348</v>
      </c>
      <c r="C3936" t="s">
        <v>449</v>
      </c>
      <c r="D3936" t="s">
        <v>427</v>
      </c>
      <c r="E3936" t="s">
        <v>248</v>
      </c>
      <c r="F3936" t="s">
        <v>91</v>
      </c>
      <c r="G3936" t="s">
        <v>19</v>
      </c>
      <c r="H3936" t="s">
        <v>232</v>
      </c>
      <c r="J3936">
        <v>17.430129267000002</v>
      </c>
      <c r="K3936">
        <v>7.4998581699999988E-4</v>
      </c>
      <c r="L3936">
        <v>1.5871772209999997E-3</v>
      </c>
      <c r="M3936">
        <v>1.2725169170000003E-4</v>
      </c>
      <c r="N3936">
        <v>1.2343414094899999E-4</v>
      </c>
      <c r="O3936">
        <v>2.8742415309999999E-6</v>
      </c>
      <c r="P3936">
        <v>1.7621815701578396E-4</v>
      </c>
      <c r="X3936" t="s">
        <v>348</v>
      </c>
      <c r="Y3936" t="s">
        <v>349</v>
      </c>
      <c r="Z3936" t="s">
        <v>427</v>
      </c>
      <c r="AA3936" t="s">
        <v>248</v>
      </c>
      <c r="AB3936" t="s">
        <v>91</v>
      </c>
      <c r="AC3936" t="s">
        <v>19</v>
      </c>
      <c r="AD3936" t="s">
        <v>232</v>
      </c>
      <c r="AF3936">
        <v>17.430129267000002</v>
      </c>
      <c r="AG3936">
        <v>0.20156472950000001</v>
      </c>
      <c r="AH3936">
        <v>0.42656662040000004</v>
      </c>
      <c r="AI3936">
        <v>3.419991126E-2</v>
      </c>
      <c r="AJ3936">
        <v>3.3173913922199996E-2</v>
      </c>
      <c r="AK3936">
        <v>7.7247560499999987E-4</v>
      </c>
      <c r="AL3936">
        <v>4.7360049397712996E-2</v>
      </c>
    </row>
    <row r="3937" spans="1:38" x14ac:dyDescent="0.25">
      <c r="A3937" t="s">
        <v>393</v>
      </c>
      <c r="B3937" s="17" t="s">
        <v>348</v>
      </c>
      <c r="C3937" t="s">
        <v>449</v>
      </c>
      <c r="D3937" t="s">
        <v>427</v>
      </c>
      <c r="E3937" t="s">
        <v>249</v>
      </c>
      <c r="F3937" t="s">
        <v>93</v>
      </c>
      <c r="G3937" t="s">
        <v>19</v>
      </c>
      <c r="H3937" t="s">
        <v>232</v>
      </c>
      <c r="J3937">
        <v>39.882782650999999</v>
      </c>
      <c r="K3937">
        <v>1.7509287954800001E-2</v>
      </c>
      <c r="L3937">
        <v>6.7071445311699993E-2</v>
      </c>
      <c r="M3937">
        <v>3.3419744244199997E-3</v>
      </c>
      <c r="N3937">
        <v>3.2417151916873999E-3</v>
      </c>
      <c r="O3937">
        <v>1.6495845831149996E-4</v>
      </c>
      <c r="P3937">
        <v>4.5608555161740748E-3</v>
      </c>
      <c r="X3937" t="s">
        <v>348</v>
      </c>
      <c r="Y3937" t="s">
        <v>349</v>
      </c>
      <c r="Z3937" t="s">
        <v>427</v>
      </c>
      <c r="AA3937" t="s">
        <v>249</v>
      </c>
      <c r="AB3937" t="s">
        <v>93</v>
      </c>
      <c r="AC3937" t="s">
        <v>19</v>
      </c>
      <c r="AD3937" t="s">
        <v>232</v>
      </c>
      <c r="AF3937">
        <v>39.882782650999999</v>
      </c>
      <c r="AG3937">
        <v>4.7057616738800006</v>
      </c>
      <c r="AH3937">
        <v>18.025987987299995</v>
      </c>
      <c r="AI3937">
        <v>0.8981824411860001</v>
      </c>
      <c r="AJ3937">
        <v>0.87123696795041994</v>
      </c>
      <c r="AK3937">
        <v>4.4333914559000001E-2</v>
      </c>
      <c r="AL3937">
        <v>1.2257665253544006</v>
      </c>
    </row>
    <row r="3938" spans="1:38" x14ac:dyDescent="0.25">
      <c r="A3938" t="s">
        <v>393</v>
      </c>
      <c r="B3938" s="17" t="s">
        <v>348</v>
      </c>
      <c r="C3938" t="s">
        <v>449</v>
      </c>
      <c r="D3938" t="s">
        <v>427</v>
      </c>
      <c r="E3938" t="s">
        <v>251</v>
      </c>
      <c r="F3938" t="s">
        <v>250</v>
      </c>
      <c r="G3938" t="s">
        <v>19</v>
      </c>
      <c r="H3938" t="s">
        <v>232</v>
      </c>
      <c r="J3938">
        <v>36.515727310000003</v>
      </c>
      <c r="K3938">
        <v>2.2214338198799997E-2</v>
      </c>
      <c r="L3938">
        <v>5.77124022705E-2</v>
      </c>
      <c r="M3938">
        <v>4.2822382435299998E-3</v>
      </c>
      <c r="N3938">
        <v>4.1537710962240995E-3</v>
      </c>
      <c r="O3938">
        <v>1.78324300864E-4</v>
      </c>
      <c r="P3938">
        <v>4.4831542114566088E-3</v>
      </c>
      <c r="X3938" t="s">
        <v>348</v>
      </c>
      <c r="Y3938" t="s">
        <v>349</v>
      </c>
      <c r="Z3938" t="s">
        <v>427</v>
      </c>
      <c r="AA3938" t="s">
        <v>251</v>
      </c>
      <c r="AB3938" t="s">
        <v>250</v>
      </c>
      <c r="AC3938" t="s">
        <v>19</v>
      </c>
      <c r="AD3938" t="s">
        <v>232</v>
      </c>
      <c r="AF3938">
        <v>36.515727310000003</v>
      </c>
      <c r="AG3938">
        <v>5.9702821906699999</v>
      </c>
      <c r="AH3938">
        <v>15.510672077700002</v>
      </c>
      <c r="AI3938">
        <v>1.1508857668399999</v>
      </c>
      <c r="AJ3938">
        <v>1.1163591938347999</v>
      </c>
      <c r="AK3938">
        <v>4.7926090080100001E-2</v>
      </c>
      <c r="AL3938">
        <v>1.2048837775629675</v>
      </c>
    </row>
    <row r="3939" spans="1:38" x14ac:dyDescent="0.25">
      <c r="A3939" t="s">
        <v>393</v>
      </c>
      <c r="B3939" s="17" t="s">
        <v>348</v>
      </c>
      <c r="C3939" t="s">
        <v>449</v>
      </c>
      <c r="D3939" t="s">
        <v>427</v>
      </c>
      <c r="E3939" t="s">
        <v>253</v>
      </c>
      <c r="F3939" t="s">
        <v>252</v>
      </c>
      <c r="G3939" t="s">
        <v>19</v>
      </c>
      <c r="H3939" t="s">
        <v>232</v>
      </c>
      <c r="J3939">
        <v>19.22589176</v>
      </c>
      <c r="K3939">
        <v>8.2441046537999996E-2</v>
      </c>
      <c r="L3939">
        <v>0.22924513363900001</v>
      </c>
      <c r="M3939">
        <v>1.2076073041399999E-2</v>
      </c>
      <c r="N3939">
        <v>1.1713790850158E-2</v>
      </c>
      <c r="O3939">
        <v>6.0295228911999999E-4</v>
      </c>
      <c r="P3939">
        <v>1.3670170294765841E-2</v>
      </c>
      <c r="X3939" t="s">
        <v>348</v>
      </c>
      <c r="Y3939" t="s">
        <v>349</v>
      </c>
      <c r="Z3939" t="s">
        <v>427</v>
      </c>
      <c r="AA3939" t="s">
        <v>253</v>
      </c>
      <c r="AB3939" t="s">
        <v>252</v>
      </c>
      <c r="AC3939" t="s">
        <v>19</v>
      </c>
      <c r="AD3939" t="s">
        <v>232</v>
      </c>
      <c r="AF3939">
        <v>19.22589176</v>
      </c>
      <c r="AG3939">
        <v>22.1566933814</v>
      </c>
      <c r="AH3939">
        <v>61.611472264000007</v>
      </c>
      <c r="AI3939">
        <v>3.2455417382</v>
      </c>
      <c r="AJ3939">
        <v>3.1481754860539999</v>
      </c>
      <c r="AK3939">
        <v>0.16204826648500001</v>
      </c>
      <c r="AL3939">
        <v>3.6739679001309176</v>
      </c>
    </row>
    <row r="3940" spans="1:38" x14ac:dyDescent="0.25">
      <c r="A3940" t="s">
        <v>393</v>
      </c>
      <c r="B3940" s="17" t="s">
        <v>348</v>
      </c>
      <c r="C3940" t="s">
        <v>449</v>
      </c>
      <c r="D3940" t="s">
        <v>427</v>
      </c>
      <c r="E3940" t="s">
        <v>254</v>
      </c>
      <c r="F3940" t="s">
        <v>29</v>
      </c>
      <c r="G3940" t="s">
        <v>19</v>
      </c>
      <c r="H3940" t="s">
        <v>232</v>
      </c>
      <c r="J3940">
        <v>10.802639279999999</v>
      </c>
      <c r="K3940">
        <v>4.3337888380999999E-3</v>
      </c>
      <c r="L3940">
        <v>1.2534924204E-2</v>
      </c>
      <c r="M3940">
        <v>7.1958084254999998E-4</v>
      </c>
      <c r="N3940">
        <v>6.9799341727349988E-4</v>
      </c>
      <c r="O3940">
        <v>2.9349277590999998E-5</v>
      </c>
      <c r="P3940">
        <v>8.9276744735661588E-4</v>
      </c>
      <c r="X3940" t="s">
        <v>348</v>
      </c>
      <c r="Y3940" t="s">
        <v>349</v>
      </c>
      <c r="Z3940" t="s">
        <v>427</v>
      </c>
      <c r="AA3940" t="s">
        <v>254</v>
      </c>
      <c r="AB3940" t="s">
        <v>29</v>
      </c>
      <c r="AC3940" t="s">
        <v>19</v>
      </c>
      <c r="AD3940" t="s">
        <v>232</v>
      </c>
      <c r="AF3940">
        <v>10.802639279999999</v>
      </c>
      <c r="AG3940">
        <v>1.1647404419</v>
      </c>
      <c r="AH3940">
        <v>3.3688619639999997</v>
      </c>
      <c r="AI3940">
        <v>0.19339317310000001</v>
      </c>
      <c r="AJ3940">
        <v>0.18759137790699998</v>
      </c>
      <c r="AK3940">
        <v>7.8878537836999992E-3</v>
      </c>
      <c r="AL3940">
        <v>0.2399384219330826</v>
      </c>
    </row>
    <row r="3941" spans="1:38" x14ac:dyDescent="0.25">
      <c r="A3941" t="s">
        <v>393</v>
      </c>
      <c r="B3941" s="17" t="s">
        <v>348</v>
      </c>
      <c r="C3941" t="s">
        <v>449</v>
      </c>
      <c r="D3941" t="s">
        <v>427</v>
      </c>
      <c r="E3941" t="s">
        <v>255</v>
      </c>
      <c r="F3941" t="s">
        <v>96</v>
      </c>
      <c r="G3941" t="s">
        <v>19</v>
      </c>
      <c r="H3941" t="s">
        <v>232</v>
      </c>
      <c r="J3941">
        <v>136.096431</v>
      </c>
      <c r="K3941">
        <v>6.0119288173299999E-2</v>
      </c>
      <c r="L3941">
        <v>9.1217294986500011E-2</v>
      </c>
      <c r="M3941">
        <v>9.5181617799900003E-3</v>
      </c>
      <c r="N3941">
        <v>9.2326169265903001E-3</v>
      </c>
      <c r="O3941">
        <v>2.3485032310419999E-4</v>
      </c>
      <c r="P3941">
        <v>8.308561115719976E-3</v>
      </c>
      <c r="X3941" t="s">
        <v>348</v>
      </c>
      <c r="Y3941" t="s">
        <v>349</v>
      </c>
      <c r="Z3941" t="s">
        <v>427</v>
      </c>
      <c r="AA3941" t="s">
        <v>255</v>
      </c>
      <c r="AB3941" t="s">
        <v>96</v>
      </c>
      <c r="AC3941" t="s">
        <v>19</v>
      </c>
      <c r="AD3941" t="s">
        <v>232</v>
      </c>
      <c r="AF3941">
        <v>136.096431</v>
      </c>
      <c r="AG3941">
        <v>16.157540165349999</v>
      </c>
      <c r="AH3941">
        <v>24.515382412329998</v>
      </c>
      <c r="AI3941">
        <v>2.558082346011</v>
      </c>
      <c r="AJ3941">
        <v>2.4813398756306699</v>
      </c>
      <c r="AK3941">
        <v>6.3117909001199998E-2</v>
      </c>
      <c r="AL3941">
        <v>2.232992597442597</v>
      </c>
    </row>
    <row r="3942" spans="1:38" x14ac:dyDescent="0.25">
      <c r="A3942" t="s">
        <v>393</v>
      </c>
      <c r="B3942" s="17" t="s">
        <v>348</v>
      </c>
      <c r="C3942" t="s">
        <v>449</v>
      </c>
      <c r="D3942" t="s">
        <v>427</v>
      </c>
      <c r="E3942" t="s">
        <v>256</v>
      </c>
      <c r="F3942" t="s">
        <v>98</v>
      </c>
      <c r="G3942" t="s">
        <v>19</v>
      </c>
      <c r="H3942" t="s">
        <v>232</v>
      </c>
      <c r="J3942">
        <v>169.469565268</v>
      </c>
      <c r="K3942">
        <v>0.13186067428180001</v>
      </c>
      <c r="L3942">
        <v>0.31488998167999999</v>
      </c>
      <c r="M3942">
        <v>2.1311848029379996E-2</v>
      </c>
      <c r="N3942">
        <v>2.0672492588498601E-2</v>
      </c>
      <c r="O3942">
        <v>7.8563411385400002E-4</v>
      </c>
      <c r="P3942">
        <v>2.2147399107863647E-2</v>
      </c>
      <c r="X3942" t="s">
        <v>348</v>
      </c>
      <c r="Y3942" t="s">
        <v>349</v>
      </c>
      <c r="Z3942" t="s">
        <v>427</v>
      </c>
      <c r="AA3942" t="s">
        <v>256</v>
      </c>
      <c r="AB3942" t="s">
        <v>98</v>
      </c>
      <c r="AC3942" t="s">
        <v>19</v>
      </c>
      <c r="AD3942" t="s">
        <v>232</v>
      </c>
      <c r="AF3942">
        <v>169.46956526799997</v>
      </c>
      <c r="AG3942">
        <v>35.438616586699993</v>
      </c>
      <c r="AH3942">
        <v>84.629213825099995</v>
      </c>
      <c r="AI3942">
        <v>5.7277312055900005</v>
      </c>
      <c r="AJ3942">
        <v>5.5558992694223006</v>
      </c>
      <c r="AK3942">
        <v>0.21114548047840001</v>
      </c>
      <c r="AL3942">
        <v>5.952291820747365</v>
      </c>
    </row>
    <row r="3943" spans="1:38" x14ac:dyDescent="0.25">
      <c r="A3943" t="s">
        <v>393</v>
      </c>
      <c r="B3943" s="17" t="s">
        <v>348</v>
      </c>
      <c r="C3943" t="s">
        <v>449</v>
      </c>
      <c r="D3943" t="s">
        <v>427</v>
      </c>
      <c r="E3943" t="s">
        <v>257</v>
      </c>
      <c r="F3943" t="s">
        <v>100</v>
      </c>
      <c r="G3943" t="s">
        <v>19</v>
      </c>
      <c r="H3943" t="s">
        <v>232</v>
      </c>
      <c r="J3943">
        <v>408.58672259959997</v>
      </c>
      <c r="K3943">
        <v>0.21681768830890003</v>
      </c>
      <c r="L3943">
        <v>0.22377932692111002</v>
      </c>
      <c r="M3943">
        <v>3.4365984637416996E-2</v>
      </c>
      <c r="N3943">
        <v>3.3335005098294485E-2</v>
      </c>
      <c r="O3943">
        <v>4.8487865689129993E-4</v>
      </c>
      <c r="P3943">
        <v>4.5383330903499948E-2</v>
      </c>
      <c r="X3943" t="s">
        <v>348</v>
      </c>
      <c r="Y3943" t="s">
        <v>349</v>
      </c>
      <c r="Z3943" t="s">
        <v>427</v>
      </c>
      <c r="AA3943" t="s">
        <v>257</v>
      </c>
      <c r="AB3943" t="s">
        <v>100</v>
      </c>
      <c r="AC3943" t="s">
        <v>19</v>
      </c>
      <c r="AD3943" t="s">
        <v>232</v>
      </c>
      <c r="AF3943">
        <v>408.58672259960002</v>
      </c>
      <c r="AG3943">
        <v>58.271492928760004</v>
      </c>
      <c r="AH3943">
        <v>60.142486403260001</v>
      </c>
      <c r="AI3943">
        <v>9.2361328968980008</v>
      </c>
      <c r="AJ3943">
        <v>8.9590489099910595</v>
      </c>
      <c r="AK3943">
        <v>0.13031503135655001</v>
      </c>
      <c r="AL3943">
        <v>12.197135260327856</v>
      </c>
    </row>
    <row r="3944" spans="1:38" x14ac:dyDescent="0.25">
      <c r="A3944" t="s">
        <v>393</v>
      </c>
      <c r="B3944" s="17" t="s">
        <v>348</v>
      </c>
      <c r="C3944" t="s">
        <v>449</v>
      </c>
      <c r="D3944" t="s">
        <v>427</v>
      </c>
      <c r="E3944" t="s">
        <v>259</v>
      </c>
      <c r="F3944" t="s">
        <v>258</v>
      </c>
      <c r="G3944" t="s">
        <v>19</v>
      </c>
      <c r="H3944" t="s">
        <v>232</v>
      </c>
      <c r="J3944">
        <v>117.69545669</v>
      </c>
      <c r="K3944">
        <v>0.11473097379000001</v>
      </c>
      <c r="L3944">
        <v>0.26392131417999998</v>
      </c>
      <c r="M3944">
        <v>1.79861035026E-2</v>
      </c>
      <c r="N3944">
        <v>1.7446520397521998E-2</v>
      </c>
      <c r="O3944">
        <v>7.1637655448999994E-4</v>
      </c>
      <c r="P3944">
        <v>1.8218413674179552E-2</v>
      </c>
      <c r="X3944" t="s">
        <v>348</v>
      </c>
      <c r="Y3944" t="s">
        <v>349</v>
      </c>
      <c r="Z3944" t="s">
        <v>427</v>
      </c>
      <c r="AA3944" t="s">
        <v>259</v>
      </c>
      <c r="AB3944" t="s">
        <v>258</v>
      </c>
      <c r="AC3944" t="s">
        <v>19</v>
      </c>
      <c r="AD3944" t="s">
        <v>232</v>
      </c>
      <c r="AF3944">
        <v>117.69545669</v>
      </c>
      <c r="AG3944">
        <v>30.83486971</v>
      </c>
      <c r="AH3944">
        <v>70.930970435999996</v>
      </c>
      <c r="AI3944">
        <v>4.8339096355999995</v>
      </c>
      <c r="AJ3944">
        <v>4.6888923465320005</v>
      </c>
      <c r="AK3944">
        <v>0.19253197370000003</v>
      </c>
      <c r="AL3944">
        <v>4.896345552302412</v>
      </c>
    </row>
    <row r="3945" spans="1:38" x14ac:dyDescent="0.25">
      <c r="A3945" t="s">
        <v>393</v>
      </c>
      <c r="B3945" s="17" t="s">
        <v>348</v>
      </c>
      <c r="C3945" t="s">
        <v>449</v>
      </c>
      <c r="D3945" t="s">
        <v>427</v>
      </c>
      <c r="E3945" t="s">
        <v>260</v>
      </c>
      <c r="F3945" t="s">
        <v>102</v>
      </c>
      <c r="G3945" t="s">
        <v>19</v>
      </c>
      <c r="H3945" t="s">
        <v>232</v>
      </c>
      <c r="J3945">
        <v>635.85178657999995</v>
      </c>
      <c r="K3945">
        <v>0.181526040512</v>
      </c>
      <c r="L3945">
        <v>0.1547206036622</v>
      </c>
      <c r="M3945">
        <v>2.8034941736499997E-2</v>
      </c>
      <c r="N3945">
        <v>2.7193893484405002E-2</v>
      </c>
      <c r="O3945">
        <v>3.3237463148300003E-4</v>
      </c>
      <c r="P3945">
        <v>4.024806030444314E-2</v>
      </c>
      <c r="X3945" t="s">
        <v>348</v>
      </c>
      <c r="Y3945" t="s">
        <v>349</v>
      </c>
      <c r="Z3945" t="s">
        <v>427</v>
      </c>
      <c r="AA3945" t="s">
        <v>260</v>
      </c>
      <c r="AB3945" t="s">
        <v>102</v>
      </c>
      <c r="AC3945" t="s">
        <v>19</v>
      </c>
      <c r="AD3945" t="s">
        <v>232</v>
      </c>
      <c r="AF3945">
        <v>635.85178657999995</v>
      </c>
      <c r="AG3945">
        <v>48.786586946800007</v>
      </c>
      <c r="AH3945">
        <v>41.582402866500004</v>
      </c>
      <c r="AI3945">
        <v>7.5346154505400005</v>
      </c>
      <c r="AJ3945">
        <v>7.3085769870237991</v>
      </c>
      <c r="AK3945">
        <v>8.9328363487500007E-2</v>
      </c>
      <c r="AL3945">
        <v>10.816989881548372</v>
      </c>
    </row>
    <row r="3946" spans="1:38" x14ac:dyDescent="0.25">
      <c r="A3946" t="s">
        <v>393</v>
      </c>
      <c r="B3946" s="17" t="s">
        <v>348</v>
      </c>
      <c r="C3946" t="s">
        <v>449</v>
      </c>
      <c r="D3946" t="s">
        <v>427</v>
      </c>
      <c r="E3946" t="s">
        <v>262</v>
      </c>
      <c r="F3946" t="s">
        <v>261</v>
      </c>
      <c r="G3946" t="s">
        <v>19</v>
      </c>
      <c r="H3946" t="s">
        <v>232</v>
      </c>
      <c r="J3946">
        <v>4.9944667989999996</v>
      </c>
      <c r="K3946">
        <v>1.5107048349999999E-2</v>
      </c>
      <c r="L3946">
        <v>3.4723465799999999E-2</v>
      </c>
      <c r="M3946">
        <v>1.960134244E-3</v>
      </c>
      <c r="N3946">
        <v>1.90133021668E-3</v>
      </c>
      <c r="O3946">
        <v>7.6860520340000003E-5</v>
      </c>
      <c r="P3946">
        <v>2.2184277795868497E-3</v>
      </c>
      <c r="X3946" t="s">
        <v>348</v>
      </c>
      <c r="Y3946" t="s">
        <v>349</v>
      </c>
      <c r="Z3946" t="s">
        <v>427</v>
      </c>
      <c r="AA3946" t="s">
        <v>262</v>
      </c>
      <c r="AB3946" t="s">
        <v>261</v>
      </c>
      <c r="AC3946" t="s">
        <v>19</v>
      </c>
      <c r="AD3946" t="s">
        <v>232</v>
      </c>
      <c r="AF3946">
        <v>4.9944667989999996</v>
      </c>
      <c r="AG3946">
        <v>4.0601409970000004</v>
      </c>
      <c r="AH3946">
        <v>9.3322111000000003</v>
      </c>
      <c r="AI3946">
        <v>0.52680176360000008</v>
      </c>
      <c r="AJ3946">
        <v>0.51099771069200006</v>
      </c>
      <c r="AK3946">
        <v>2.0656880800000003E-2</v>
      </c>
      <c r="AL3946">
        <v>0.59622028798831206</v>
      </c>
    </row>
    <row r="3947" spans="1:38" x14ac:dyDescent="0.25">
      <c r="A3947" t="s">
        <v>393</v>
      </c>
      <c r="B3947" s="17" t="s">
        <v>348</v>
      </c>
      <c r="C3947" t="s">
        <v>449</v>
      </c>
      <c r="D3947" t="s">
        <v>427</v>
      </c>
      <c r="E3947" t="s">
        <v>263</v>
      </c>
      <c r="F3947" t="s">
        <v>104</v>
      </c>
      <c r="G3947" t="s">
        <v>19</v>
      </c>
      <c r="H3947" t="s">
        <v>232</v>
      </c>
      <c r="J3947">
        <v>4.7699959039999991</v>
      </c>
      <c r="K3947">
        <v>5.6560740499999999E-4</v>
      </c>
      <c r="L3947">
        <v>5.0456472100000004E-4</v>
      </c>
      <c r="M3947">
        <v>8.8594326000000011E-5</v>
      </c>
      <c r="N3947">
        <v>8.5936496219999998E-5</v>
      </c>
      <c r="O3947">
        <v>1.0265319230000001E-6</v>
      </c>
      <c r="P3947">
        <v>1.38491760232566E-4</v>
      </c>
      <c r="X3947" t="s">
        <v>348</v>
      </c>
      <c r="Y3947" t="s">
        <v>349</v>
      </c>
      <c r="Z3947" t="s">
        <v>427</v>
      </c>
      <c r="AA3947" t="s">
        <v>263</v>
      </c>
      <c r="AB3947" t="s">
        <v>104</v>
      </c>
      <c r="AC3947" t="s">
        <v>19</v>
      </c>
      <c r="AD3947" t="s">
        <v>232</v>
      </c>
      <c r="AF3947">
        <v>4.7699959039999991</v>
      </c>
      <c r="AG3947">
        <v>0.1520115403</v>
      </c>
      <c r="AH3947">
        <v>0.13560581129999999</v>
      </c>
      <c r="AI3947">
        <v>2.3810437489999999E-2</v>
      </c>
      <c r="AJ3947">
        <v>2.3096124365300001E-2</v>
      </c>
      <c r="AK3947">
        <v>2.7588868799999992E-4</v>
      </c>
      <c r="AL3947">
        <v>3.7220774869044002E-2</v>
      </c>
    </row>
    <row r="3948" spans="1:38" x14ac:dyDescent="0.25">
      <c r="A3948" t="s">
        <v>393</v>
      </c>
      <c r="B3948" s="17" t="s">
        <v>348</v>
      </c>
      <c r="C3948" t="s">
        <v>449</v>
      </c>
      <c r="D3948" t="s">
        <v>427</v>
      </c>
      <c r="E3948" t="s">
        <v>264</v>
      </c>
      <c r="F3948" t="s">
        <v>106</v>
      </c>
      <c r="G3948" t="s">
        <v>19</v>
      </c>
      <c r="H3948" t="s">
        <v>232</v>
      </c>
      <c r="J3948">
        <v>14.887998319600001</v>
      </c>
      <c r="K3948">
        <v>1.6123909880700005E-2</v>
      </c>
      <c r="L3948">
        <v>3.3913273431200007E-2</v>
      </c>
      <c r="M3948">
        <v>2.3029515360899998E-3</v>
      </c>
      <c r="N3948">
        <v>2.2338629900073002E-3</v>
      </c>
      <c r="O3948">
        <v>7.4267789991800003E-5</v>
      </c>
      <c r="P3948">
        <v>2.4135205614255685E-3</v>
      </c>
      <c r="X3948" t="s">
        <v>348</v>
      </c>
      <c r="Y3948" t="s">
        <v>349</v>
      </c>
      <c r="Z3948" t="s">
        <v>427</v>
      </c>
      <c r="AA3948" t="s">
        <v>264</v>
      </c>
      <c r="AB3948" t="s">
        <v>106</v>
      </c>
      <c r="AC3948" t="s">
        <v>19</v>
      </c>
      <c r="AD3948" t="s">
        <v>232</v>
      </c>
      <c r="AF3948">
        <v>14.887998319600001</v>
      </c>
      <c r="AG3948">
        <v>4.33343001154</v>
      </c>
      <c r="AH3948">
        <v>9.1144640450400001</v>
      </c>
      <c r="AI3948">
        <v>0.61893683489599993</v>
      </c>
      <c r="AJ3948">
        <v>0.60036872984911993</v>
      </c>
      <c r="AK3948">
        <v>1.9960066772100001E-2</v>
      </c>
      <c r="AL3948">
        <v>0.64865303540521746</v>
      </c>
    </row>
    <row r="3949" spans="1:38" x14ac:dyDescent="0.25">
      <c r="A3949" t="s">
        <v>393</v>
      </c>
      <c r="B3949" s="17" t="s">
        <v>348</v>
      </c>
      <c r="C3949" t="s">
        <v>449</v>
      </c>
      <c r="D3949" t="s">
        <v>427</v>
      </c>
      <c r="E3949" t="s">
        <v>265</v>
      </c>
      <c r="F3949" t="s">
        <v>108</v>
      </c>
      <c r="G3949" t="s">
        <v>32</v>
      </c>
      <c r="H3949" t="s">
        <v>232</v>
      </c>
      <c r="J3949">
        <v>110.89257477</v>
      </c>
      <c r="K3949">
        <v>1.11844759869E-2</v>
      </c>
      <c r="L3949">
        <v>1.0258033219600001E-2</v>
      </c>
      <c r="M3949">
        <v>1.6677565218300001E-3</v>
      </c>
      <c r="N3949">
        <v>1.6177238261750999E-3</v>
      </c>
      <c r="O3949">
        <v>2.06653921716E-5</v>
      </c>
      <c r="P3949">
        <v>2.7163743965614613E-3</v>
      </c>
      <c r="X3949" t="s">
        <v>348</v>
      </c>
      <c r="Y3949" t="s">
        <v>349</v>
      </c>
      <c r="Z3949" t="s">
        <v>427</v>
      </c>
      <c r="AA3949" t="s">
        <v>265</v>
      </c>
      <c r="AB3949" t="s">
        <v>108</v>
      </c>
      <c r="AC3949" t="s">
        <v>32</v>
      </c>
      <c r="AD3949" t="s">
        <v>232</v>
      </c>
      <c r="AF3949">
        <v>110.89257477</v>
      </c>
      <c r="AG3949">
        <v>3.5279031348999998</v>
      </c>
      <c r="AH3949">
        <v>3.2356771765999999</v>
      </c>
      <c r="AI3949">
        <v>0.52605811291000004</v>
      </c>
      <c r="AJ3949">
        <v>0.51027636952270006</v>
      </c>
      <c r="AK3949">
        <v>6.5184553755000003E-3</v>
      </c>
      <c r="AL3949">
        <v>0.85682225971173775</v>
      </c>
    </row>
    <row r="3950" spans="1:38" x14ac:dyDescent="0.25">
      <c r="A3950" t="s">
        <v>393</v>
      </c>
      <c r="B3950" s="17" t="s">
        <v>348</v>
      </c>
      <c r="C3950" t="s">
        <v>449</v>
      </c>
      <c r="D3950" t="s">
        <v>427</v>
      </c>
      <c r="E3950" t="s">
        <v>266</v>
      </c>
      <c r="F3950" t="s">
        <v>110</v>
      </c>
      <c r="G3950" t="s">
        <v>32</v>
      </c>
      <c r="H3950" t="s">
        <v>232</v>
      </c>
      <c r="J3950">
        <v>81.148018422600003</v>
      </c>
      <c r="K3950">
        <v>7.1929027188399997E-2</v>
      </c>
      <c r="L3950">
        <v>8.8131278505099997E-2</v>
      </c>
      <c r="M3950">
        <v>1.010519483452E-2</v>
      </c>
      <c r="N3950">
        <v>9.8020389894843997E-3</v>
      </c>
      <c r="O3950">
        <v>2.9798440863679996E-4</v>
      </c>
      <c r="P3950">
        <v>6.7921529677958175E-3</v>
      </c>
      <c r="X3950" t="s">
        <v>348</v>
      </c>
      <c r="Y3950" t="s">
        <v>349</v>
      </c>
      <c r="Z3950" t="s">
        <v>427</v>
      </c>
      <c r="AA3950" t="s">
        <v>266</v>
      </c>
      <c r="AB3950" t="s">
        <v>110</v>
      </c>
      <c r="AC3950" t="s">
        <v>32</v>
      </c>
      <c r="AD3950" t="s">
        <v>232</v>
      </c>
      <c r="AF3950">
        <v>81.148018422600003</v>
      </c>
      <c r="AG3950">
        <v>22.688471266530001</v>
      </c>
      <c r="AH3950">
        <v>27.799122989650002</v>
      </c>
      <c r="AI3950">
        <v>3.1874673424450002</v>
      </c>
      <c r="AJ3950">
        <v>3.0918433221716497</v>
      </c>
      <c r="AK3950">
        <v>9.3992797079800003E-2</v>
      </c>
      <c r="AL3950">
        <v>2.1424391661324957</v>
      </c>
    </row>
    <row r="3951" spans="1:38" x14ac:dyDescent="0.25">
      <c r="A3951" t="s">
        <v>393</v>
      </c>
      <c r="B3951" s="17" t="s">
        <v>348</v>
      </c>
      <c r="C3951" t="s">
        <v>449</v>
      </c>
      <c r="D3951" t="s">
        <v>427</v>
      </c>
      <c r="E3951" t="s">
        <v>267</v>
      </c>
      <c r="F3951" t="s">
        <v>31</v>
      </c>
      <c r="G3951" t="s">
        <v>32</v>
      </c>
      <c r="H3951" t="s">
        <v>232</v>
      </c>
      <c r="J3951">
        <v>68.480923832999991</v>
      </c>
      <c r="K3951">
        <v>1.7350508052699998E-2</v>
      </c>
      <c r="L3951">
        <v>4.6494762169300007E-2</v>
      </c>
      <c r="M3951">
        <v>3.2555731750599998E-3</v>
      </c>
      <c r="N3951">
        <v>3.1579059798082002E-3</v>
      </c>
      <c r="O3951">
        <v>1.302674789662E-4</v>
      </c>
      <c r="P3951">
        <v>3.6982308691716446E-3</v>
      </c>
      <c r="X3951" t="s">
        <v>348</v>
      </c>
      <c r="Y3951" t="s">
        <v>349</v>
      </c>
      <c r="Z3951" t="s">
        <v>427</v>
      </c>
      <c r="AA3951" t="s">
        <v>267</v>
      </c>
      <c r="AB3951" t="s">
        <v>31</v>
      </c>
      <c r="AC3951" t="s">
        <v>32</v>
      </c>
      <c r="AD3951" t="s">
        <v>232</v>
      </c>
      <c r="AF3951">
        <v>68.480923833000006</v>
      </c>
      <c r="AG3951">
        <v>5.4728468726499999</v>
      </c>
      <c r="AH3951">
        <v>14.66577800544</v>
      </c>
      <c r="AI3951">
        <v>1.026900866511</v>
      </c>
      <c r="AJ3951">
        <v>0.99609384051567007</v>
      </c>
      <c r="AK3951">
        <v>4.1090083311900005E-2</v>
      </c>
      <c r="AL3951">
        <v>1.1665277838103407</v>
      </c>
    </row>
    <row r="3952" spans="1:38" x14ac:dyDescent="0.25">
      <c r="A3952" t="s">
        <v>393</v>
      </c>
      <c r="B3952" s="17" t="s">
        <v>348</v>
      </c>
      <c r="C3952" t="s">
        <v>449</v>
      </c>
      <c r="D3952" t="s">
        <v>427</v>
      </c>
      <c r="E3952" t="s">
        <v>268</v>
      </c>
      <c r="F3952" t="s">
        <v>34</v>
      </c>
      <c r="G3952" t="s">
        <v>32</v>
      </c>
      <c r="H3952" t="s">
        <v>232</v>
      </c>
      <c r="J3952">
        <v>80.869717850000015</v>
      </c>
      <c r="K3952">
        <v>1.7672034922E-2</v>
      </c>
      <c r="L3952">
        <v>5.3525484391000001E-2</v>
      </c>
      <c r="M3952">
        <v>3.4797913926999996E-3</v>
      </c>
      <c r="N3952">
        <v>3.3753976509190006E-3</v>
      </c>
      <c r="O3952">
        <v>1.32043562263E-4</v>
      </c>
      <c r="P3952">
        <v>4.2809093168108677E-3</v>
      </c>
      <c r="X3952" t="s">
        <v>348</v>
      </c>
      <c r="Y3952" t="s">
        <v>349</v>
      </c>
      <c r="Z3952" t="s">
        <v>427</v>
      </c>
      <c r="AA3952" t="s">
        <v>268</v>
      </c>
      <c r="AB3952" t="s">
        <v>34</v>
      </c>
      <c r="AC3952" t="s">
        <v>32</v>
      </c>
      <c r="AD3952" t="s">
        <v>232</v>
      </c>
      <c r="AF3952">
        <v>80.869717850000015</v>
      </c>
      <c r="AG3952">
        <v>5.5742650571000008</v>
      </c>
      <c r="AH3952">
        <v>16.883466529000003</v>
      </c>
      <c r="AI3952">
        <v>1.09762559477</v>
      </c>
      <c r="AJ3952">
        <v>1.0646968269268999</v>
      </c>
      <c r="AK3952">
        <v>4.1650312778E-2</v>
      </c>
      <c r="AL3952">
        <v>1.350321116804946</v>
      </c>
    </row>
    <row r="3953" spans="1:38" x14ac:dyDescent="0.25">
      <c r="A3953" t="s">
        <v>393</v>
      </c>
      <c r="B3953" s="17" t="s">
        <v>348</v>
      </c>
      <c r="C3953" t="s">
        <v>449</v>
      </c>
      <c r="D3953" t="s">
        <v>427</v>
      </c>
      <c r="E3953" t="s">
        <v>269</v>
      </c>
      <c r="F3953" t="s">
        <v>114</v>
      </c>
      <c r="G3953" t="s">
        <v>32</v>
      </c>
      <c r="H3953" t="s">
        <v>232</v>
      </c>
      <c r="J3953">
        <v>10.511923400000001</v>
      </c>
      <c r="K3953">
        <v>1.8952584710000002E-3</v>
      </c>
      <c r="L3953">
        <v>2.7619255159999998E-3</v>
      </c>
      <c r="M3953">
        <v>3.1656014169999995E-4</v>
      </c>
      <c r="N3953">
        <v>3.07063337449E-4</v>
      </c>
      <c r="O3953">
        <v>5.077334118E-6</v>
      </c>
      <c r="P3953">
        <v>4.9383596972618995E-4</v>
      </c>
      <c r="X3953" t="s">
        <v>348</v>
      </c>
      <c r="Y3953" t="s">
        <v>349</v>
      </c>
      <c r="Z3953" t="s">
        <v>427</v>
      </c>
      <c r="AA3953" t="s">
        <v>269</v>
      </c>
      <c r="AB3953" t="s">
        <v>114</v>
      </c>
      <c r="AC3953" t="s">
        <v>32</v>
      </c>
      <c r="AD3953" t="s">
        <v>232</v>
      </c>
      <c r="AF3953">
        <v>10.511923400000001</v>
      </c>
      <c r="AG3953">
        <v>0.59781871200000003</v>
      </c>
      <c r="AH3953">
        <v>0.87119032799999996</v>
      </c>
      <c r="AI3953">
        <v>9.9852112800000004E-2</v>
      </c>
      <c r="AJ3953">
        <v>9.6856549415999998E-2</v>
      </c>
      <c r="AK3953">
        <v>1.601536535E-3</v>
      </c>
      <c r="AL3953">
        <v>0.15576998887358998</v>
      </c>
    </row>
    <row r="3954" spans="1:38" x14ac:dyDescent="0.25">
      <c r="A3954" t="s">
        <v>393</v>
      </c>
      <c r="B3954" s="17" t="s">
        <v>348</v>
      </c>
      <c r="C3954" t="s">
        <v>449</v>
      </c>
      <c r="D3954" t="s">
        <v>427</v>
      </c>
      <c r="E3954" t="s">
        <v>270</v>
      </c>
      <c r="F3954" t="s">
        <v>116</v>
      </c>
      <c r="G3954" t="s">
        <v>32</v>
      </c>
      <c r="H3954" t="s">
        <v>232</v>
      </c>
      <c r="J3954">
        <v>316.02383900000001</v>
      </c>
      <c r="K3954">
        <v>6.0010042649999998E-2</v>
      </c>
      <c r="L3954">
        <v>0.10798385964</v>
      </c>
      <c r="M3954">
        <v>8.2704544370000004E-3</v>
      </c>
      <c r="N3954">
        <v>8.0223408038900008E-3</v>
      </c>
      <c r="O3954">
        <v>2.9002935119999999E-4</v>
      </c>
      <c r="P3954">
        <v>8.869102727238001E-3</v>
      </c>
      <c r="X3954" t="s">
        <v>348</v>
      </c>
      <c r="Y3954" t="s">
        <v>349</v>
      </c>
      <c r="Z3954" t="s">
        <v>427</v>
      </c>
      <c r="AA3954" t="s">
        <v>270</v>
      </c>
      <c r="AB3954" t="s">
        <v>116</v>
      </c>
      <c r="AC3954" t="s">
        <v>32</v>
      </c>
      <c r="AD3954" t="s">
        <v>232</v>
      </c>
      <c r="AF3954">
        <v>316.02383900000001</v>
      </c>
      <c r="AG3954">
        <v>22.083696079999999</v>
      </c>
      <c r="AH3954">
        <v>39.738057730000001</v>
      </c>
      <c r="AI3954">
        <v>3.0435267719999999</v>
      </c>
      <c r="AJ3954">
        <v>2.9522209688399998</v>
      </c>
      <c r="AK3954">
        <v>0.10673079327</v>
      </c>
      <c r="AL3954">
        <v>3.2638298803577994</v>
      </c>
    </row>
    <row r="3955" spans="1:38" x14ac:dyDescent="0.25">
      <c r="A3955" t="s">
        <v>393</v>
      </c>
      <c r="B3955" s="17" t="s">
        <v>348</v>
      </c>
      <c r="C3955" t="s">
        <v>449</v>
      </c>
      <c r="D3955" t="s">
        <v>427</v>
      </c>
      <c r="E3955" t="s">
        <v>271</v>
      </c>
      <c r="F3955" t="s">
        <v>118</v>
      </c>
      <c r="G3955" t="s">
        <v>32</v>
      </c>
      <c r="H3955" t="s">
        <v>232</v>
      </c>
      <c r="J3955">
        <v>41.797906777599998</v>
      </c>
      <c r="K3955">
        <v>2.6326278073400003E-2</v>
      </c>
      <c r="L3955">
        <v>5.4268670287100002E-2</v>
      </c>
      <c r="M3955">
        <v>4.7663590596900007E-3</v>
      </c>
      <c r="N3955">
        <v>4.6233682878993E-3</v>
      </c>
      <c r="O3955">
        <v>1.8380925027679999E-4</v>
      </c>
      <c r="P3955">
        <v>4.3955394725655097E-3</v>
      </c>
      <c r="X3955" t="s">
        <v>348</v>
      </c>
      <c r="Y3955" t="s">
        <v>349</v>
      </c>
      <c r="Z3955" t="s">
        <v>427</v>
      </c>
      <c r="AA3955" t="s">
        <v>271</v>
      </c>
      <c r="AB3955" t="s">
        <v>118</v>
      </c>
      <c r="AC3955" t="s">
        <v>32</v>
      </c>
      <c r="AD3955" t="s">
        <v>232</v>
      </c>
      <c r="AF3955">
        <v>41.797906777599998</v>
      </c>
      <c r="AG3955">
        <v>8.3040601069699989</v>
      </c>
      <c r="AH3955">
        <v>17.117889958100001</v>
      </c>
      <c r="AI3955">
        <v>1.5034459833889999</v>
      </c>
      <c r="AJ3955">
        <v>1.4583426038873299</v>
      </c>
      <c r="AK3955">
        <v>5.7978691352200004E-2</v>
      </c>
      <c r="AL3955">
        <v>1.3864788233273226</v>
      </c>
    </row>
    <row r="3956" spans="1:38" x14ac:dyDescent="0.25">
      <c r="A3956" t="s">
        <v>393</v>
      </c>
      <c r="B3956" s="17" t="s">
        <v>348</v>
      </c>
      <c r="C3956" t="s">
        <v>449</v>
      </c>
      <c r="D3956" t="s">
        <v>427</v>
      </c>
      <c r="E3956" t="s">
        <v>272</v>
      </c>
      <c r="F3956" t="s">
        <v>47</v>
      </c>
      <c r="G3956" t="s">
        <v>39</v>
      </c>
      <c r="H3956" t="s">
        <v>232</v>
      </c>
      <c r="J3956">
        <v>1.68424781</v>
      </c>
      <c r="K3956">
        <v>1.7918775499999998E-5</v>
      </c>
      <c r="L3956">
        <v>2.9395515000000001E-5</v>
      </c>
      <c r="M3956">
        <v>2.7833968999999997E-6</v>
      </c>
      <c r="N3956">
        <v>2.6998949930000001E-6</v>
      </c>
      <c r="O3956">
        <v>5.3693341000000003E-8</v>
      </c>
      <c r="P3956">
        <v>4.8465337248899996E-6</v>
      </c>
      <c r="X3956" t="s">
        <v>348</v>
      </c>
      <c r="Y3956" t="s">
        <v>349</v>
      </c>
      <c r="Z3956" t="s">
        <v>427</v>
      </c>
      <c r="AA3956" t="s">
        <v>272</v>
      </c>
      <c r="AB3956" t="s">
        <v>47</v>
      </c>
      <c r="AC3956" t="s">
        <v>39</v>
      </c>
      <c r="AD3956" t="s">
        <v>232</v>
      </c>
      <c r="AF3956">
        <v>1.68424781</v>
      </c>
      <c r="AG3956">
        <v>3.6852816000000001E-3</v>
      </c>
      <c r="AH3956">
        <v>6.0456567000000006E-3</v>
      </c>
      <c r="AI3956">
        <v>5.7244996000000001E-4</v>
      </c>
      <c r="AJ3956">
        <v>5.5527646120000001E-4</v>
      </c>
      <c r="AK3956">
        <v>1.1042891800000001E-5</v>
      </c>
      <c r="AL3956">
        <v>9.9676696911479997E-4</v>
      </c>
    </row>
    <row r="3957" spans="1:38" x14ac:dyDescent="0.25">
      <c r="A3957" t="s">
        <v>393</v>
      </c>
      <c r="B3957" s="17" t="s">
        <v>348</v>
      </c>
      <c r="C3957" t="s">
        <v>449</v>
      </c>
      <c r="D3957" t="s">
        <v>427</v>
      </c>
      <c r="E3957" t="s">
        <v>273</v>
      </c>
      <c r="F3957" t="s">
        <v>50</v>
      </c>
      <c r="G3957" t="s">
        <v>39</v>
      </c>
      <c r="H3957" t="s">
        <v>232</v>
      </c>
      <c r="J3957">
        <v>4.6541488500000003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X3957" t="s">
        <v>348</v>
      </c>
      <c r="Y3957" t="s">
        <v>349</v>
      </c>
      <c r="Z3957" t="s">
        <v>427</v>
      </c>
      <c r="AA3957" t="s">
        <v>273</v>
      </c>
      <c r="AB3957" t="s">
        <v>50</v>
      </c>
      <c r="AC3957" t="s">
        <v>39</v>
      </c>
      <c r="AD3957" t="s">
        <v>232</v>
      </c>
      <c r="AF3957">
        <v>4.6541488500000003</v>
      </c>
      <c r="AG3957">
        <v>0.46156327699999999</v>
      </c>
      <c r="AH3957">
        <v>1.452422034</v>
      </c>
      <c r="AI3957">
        <v>7.6722903100000003E-2</v>
      </c>
      <c r="AJ3957">
        <v>7.4421216006999996E-2</v>
      </c>
      <c r="AK3957">
        <v>2.8646752599999999E-3</v>
      </c>
      <c r="AL3957">
        <v>0.11435179094153099</v>
      </c>
    </row>
    <row r="3958" spans="1:38" x14ac:dyDescent="0.25">
      <c r="A3958" t="s">
        <v>393</v>
      </c>
      <c r="B3958" s="17" t="s">
        <v>348</v>
      </c>
      <c r="C3958" t="s">
        <v>449</v>
      </c>
      <c r="D3958" t="s">
        <v>427</v>
      </c>
      <c r="E3958" t="s">
        <v>274</v>
      </c>
      <c r="F3958" t="s">
        <v>134</v>
      </c>
      <c r="G3958" t="s">
        <v>39</v>
      </c>
      <c r="H3958" t="s">
        <v>232</v>
      </c>
      <c r="J3958">
        <v>1006.6656606000001</v>
      </c>
      <c r="K3958">
        <v>8.4792137091999994E-2</v>
      </c>
      <c r="L3958">
        <v>0.16716230263599999</v>
      </c>
      <c r="M3958">
        <v>1.4614205619000002E-2</v>
      </c>
      <c r="N3958">
        <v>1.417577945043E-2</v>
      </c>
      <c r="O3958">
        <v>3.7418902528000002E-4</v>
      </c>
      <c r="P3958">
        <v>1.9857661164860565E-2</v>
      </c>
      <c r="X3958" t="s">
        <v>348</v>
      </c>
      <c r="Y3958" t="s">
        <v>349</v>
      </c>
      <c r="Z3958" t="s">
        <v>427</v>
      </c>
      <c r="AA3958" t="s">
        <v>274</v>
      </c>
      <c r="AB3958" t="s">
        <v>134</v>
      </c>
      <c r="AC3958" t="s">
        <v>39</v>
      </c>
      <c r="AD3958" t="s">
        <v>232</v>
      </c>
      <c r="AF3958">
        <v>1006.6656606000001</v>
      </c>
      <c r="AG3958">
        <v>17.438855484600001</v>
      </c>
      <c r="AH3958">
        <v>34.379595485599999</v>
      </c>
      <c r="AI3958">
        <v>3.0056438625599999</v>
      </c>
      <c r="AJ3958">
        <v>2.9154745466832002</v>
      </c>
      <c r="AK3958">
        <v>7.695794247099999E-2</v>
      </c>
      <c r="AL3958">
        <v>4.084044264610128</v>
      </c>
    </row>
    <row r="3959" spans="1:38" x14ac:dyDescent="0.25">
      <c r="A3959" t="s">
        <v>393</v>
      </c>
      <c r="B3959" s="17" t="s">
        <v>348</v>
      </c>
      <c r="C3959" t="s">
        <v>449</v>
      </c>
      <c r="D3959" t="s">
        <v>427</v>
      </c>
      <c r="E3959" t="s">
        <v>275</v>
      </c>
      <c r="F3959" t="s">
        <v>138</v>
      </c>
      <c r="G3959" t="s">
        <v>39</v>
      </c>
      <c r="H3959" t="s">
        <v>232</v>
      </c>
      <c r="J3959">
        <v>254.22786617999998</v>
      </c>
      <c r="K3959">
        <v>1.78402355818E-2</v>
      </c>
      <c r="L3959">
        <v>3.3198616364000004E-2</v>
      </c>
      <c r="M3959">
        <v>2.7349801145999998E-3</v>
      </c>
      <c r="N3959">
        <v>2.6529307111619995E-3</v>
      </c>
      <c r="O3959">
        <v>7.722559485800001E-5</v>
      </c>
      <c r="P3959">
        <v>4.1885888209573577E-3</v>
      </c>
      <c r="X3959" t="s">
        <v>348</v>
      </c>
      <c r="Y3959" t="s">
        <v>349</v>
      </c>
      <c r="Z3959" t="s">
        <v>427</v>
      </c>
      <c r="AA3959" t="s">
        <v>275</v>
      </c>
      <c r="AB3959" t="s">
        <v>138</v>
      </c>
      <c r="AC3959" t="s">
        <v>39</v>
      </c>
      <c r="AD3959" t="s">
        <v>232</v>
      </c>
      <c r="AF3959">
        <v>254.22786617999998</v>
      </c>
      <c r="AG3959">
        <v>3.6691292197999998</v>
      </c>
      <c r="AH3959">
        <v>6.8278245518000009</v>
      </c>
      <c r="AI3959">
        <v>0.56249231192999993</v>
      </c>
      <c r="AJ3959">
        <v>0.54561754257209993</v>
      </c>
      <c r="AK3959">
        <v>1.5882674559500001E-2</v>
      </c>
      <c r="AL3959">
        <v>0.86144998549864404</v>
      </c>
    </row>
    <row r="3960" spans="1:38" x14ac:dyDescent="0.25">
      <c r="A3960" t="s">
        <v>393</v>
      </c>
      <c r="B3960" s="17" t="s">
        <v>348</v>
      </c>
      <c r="C3960" t="s">
        <v>449</v>
      </c>
      <c r="D3960" t="s">
        <v>427</v>
      </c>
      <c r="E3960" t="s">
        <v>276</v>
      </c>
      <c r="F3960" t="s">
        <v>141</v>
      </c>
      <c r="G3960" t="s">
        <v>39</v>
      </c>
      <c r="H3960" t="s">
        <v>232</v>
      </c>
      <c r="J3960">
        <v>306.04972140700005</v>
      </c>
      <c r="K3960">
        <v>0.10114051706179999</v>
      </c>
      <c r="L3960">
        <v>0.24943497946929999</v>
      </c>
      <c r="M3960">
        <v>1.7869636284169998E-2</v>
      </c>
      <c r="N3960">
        <v>1.7333547195644901E-2</v>
      </c>
      <c r="O3960">
        <v>5.0520503632600004E-4</v>
      </c>
      <c r="P3960">
        <v>2.3157527831902853E-2</v>
      </c>
      <c r="X3960" t="s">
        <v>348</v>
      </c>
      <c r="Y3960" t="s">
        <v>349</v>
      </c>
      <c r="Z3960" t="s">
        <v>427</v>
      </c>
      <c r="AA3960" t="s">
        <v>276</v>
      </c>
      <c r="AB3960" t="s">
        <v>141</v>
      </c>
      <c r="AC3960" t="s">
        <v>39</v>
      </c>
      <c r="AD3960" t="s">
        <v>232</v>
      </c>
      <c r="AF3960">
        <v>306.04972140700005</v>
      </c>
      <c r="AG3960">
        <v>20.80115959674</v>
      </c>
      <c r="AH3960">
        <v>51.300278353000003</v>
      </c>
      <c r="AI3960">
        <v>3.6751756248399996</v>
      </c>
      <c r="AJ3960">
        <v>3.5649203560948002</v>
      </c>
      <c r="AK3960">
        <v>0.10390347685090001</v>
      </c>
      <c r="AL3960">
        <v>4.7627149242242925</v>
      </c>
    </row>
    <row r="3961" spans="1:38" x14ac:dyDescent="0.25">
      <c r="A3961" t="s">
        <v>393</v>
      </c>
      <c r="B3961" s="17" t="s">
        <v>348</v>
      </c>
      <c r="C3961" t="s">
        <v>449</v>
      </c>
      <c r="D3961" t="s">
        <v>427</v>
      </c>
      <c r="E3961" t="s">
        <v>277</v>
      </c>
      <c r="F3961" t="s">
        <v>53</v>
      </c>
      <c r="G3961" t="s">
        <v>39</v>
      </c>
      <c r="H3961" t="s">
        <v>232</v>
      </c>
      <c r="J3961">
        <v>44.632567519999995</v>
      </c>
      <c r="K3961">
        <v>9.4837166000000007E-3</v>
      </c>
      <c r="L3961">
        <v>2.3414724773999997E-2</v>
      </c>
      <c r="M3961">
        <v>1.7227454532000002E-3</v>
      </c>
      <c r="N3961">
        <v>1.6710630896039998E-3</v>
      </c>
      <c r="O3961">
        <v>6.0111664359999998E-5</v>
      </c>
      <c r="P3961">
        <v>1.8592049395675077E-3</v>
      </c>
      <c r="X3961" t="s">
        <v>348</v>
      </c>
      <c r="Y3961" t="s">
        <v>349</v>
      </c>
      <c r="Z3961" t="s">
        <v>427</v>
      </c>
      <c r="AA3961" t="s">
        <v>277</v>
      </c>
      <c r="AB3961" t="s">
        <v>53</v>
      </c>
      <c r="AC3961" t="s">
        <v>39</v>
      </c>
      <c r="AD3961" t="s">
        <v>232</v>
      </c>
      <c r="AF3961">
        <v>44.632567519999995</v>
      </c>
      <c r="AG3961">
        <v>1.9504774931000002</v>
      </c>
      <c r="AH3961">
        <v>4.8156113679999999</v>
      </c>
      <c r="AI3961">
        <v>0.35431005439999996</v>
      </c>
      <c r="AJ3961">
        <v>0.34368075276799998</v>
      </c>
      <c r="AK3961">
        <v>1.2362923478E-2</v>
      </c>
      <c r="AL3961">
        <v>0.38237514989895005</v>
      </c>
    </row>
    <row r="3962" spans="1:38" x14ac:dyDescent="0.25">
      <c r="A3962" t="s">
        <v>393</v>
      </c>
      <c r="B3962" s="17" t="s">
        <v>348</v>
      </c>
      <c r="C3962" t="s">
        <v>449</v>
      </c>
      <c r="D3962" t="s">
        <v>427</v>
      </c>
      <c r="E3962" t="s">
        <v>278</v>
      </c>
      <c r="F3962" t="s">
        <v>144</v>
      </c>
      <c r="G3962" t="s">
        <v>39</v>
      </c>
      <c r="H3962" t="s">
        <v>232</v>
      </c>
      <c r="J3962">
        <v>3.0410028119999994</v>
      </c>
      <c r="K3962">
        <v>3.7156513400000003E-4</v>
      </c>
      <c r="L3962">
        <v>6.7330383609999988E-4</v>
      </c>
      <c r="M3962">
        <v>6.5074474539999995E-5</v>
      </c>
      <c r="N3962">
        <v>6.3122240303800008E-5</v>
      </c>
      <c r="O3962">
        <v>1.4207616840000002E-6</v>
      </c>
      <c r="P3962">
        <v>8.4154284395297996E-5</v>
      </c>
      <c r="X3962" t="s">
        <v>348</v>
      </c>
      <c r="Y3962" t="s">
        <v>349</v>
      </c>
      <c r="Z3962" t="s">
        <v>427</v>
      </c>
      <c r="AA3962" t="s">
        <v>278</v>
      </c>
      <c r="AB3962" t="s">
        <v>144</v>
      </c>
      <c r="AC3962" t="s">
        <v>39</v>
      </c>
      <c r="AD3962" t="s">
        <v>232</v>
      </c>
      <c r="AF3962">
        <v>3.0410028119999994</v>
      </c>
      <c r="AG3962">
        <v>7.641829155999999E-2</v>
      </c>
      <c r="AH3962">
        <v>0.1384756634</v>
      </c>
      <c r="AI3962">
        <v>1.3383601990000001E-2</v>
      </c>
      <c r="AJ3962">
        <v>1.29820939303E-2</v>
      </c>
      <c r="AK3962">
        <v>2.9220225229999999E-4</v>
      </c>
      <c r="AL3962">
        <v>1.7307668586452399E-2</v>
      </c>
    </row>
    <row r="3963" spans="1:38" x14ac:dyDescent="0.25">
      <c r="A3963" t="s">
        <v>393</v>
      </c>
      <c r="B3963" s="17" t="s">
        <v>348</v>
      </c>
      <c r="C3963" t="s">
        <v>449</v>
      </c>
      <c r="D3963" t="s">
        <v>427</v>
      </c>
      <c r="E3963" t="s">
        <v>279</v>
      </c>
      <c r="F3963" t="s">
        <v>147</v>
      </c>
      <c r="G3963" t="s">
        <v>56</v>
      </c>
      <c r="H3963" t="s">
        <v>232</v>
      </c>
      <c r="J3963">
        <v>2.7543834100000001E-2</v>
      </c>
      <c r="K3963">
        <v>2.2349082600000003E-6</v>
      </c>
      <c r="L3963">
        <v>1.82430692E-6</v>
      </c>
      <c r="M3963">
        <v>2.3320006899999998E-7</v>
      </c>
      <c r="N3963">
        <v>2.2620406692999999E-7</v>
      </c>
      <c r="O3963">
        <v>4.5675697900000003E-9</v>
      </c>
      <c r="P3963">
        <v>2.7875267192096996E-7</v>
      </c>
      <c r="X3963" t="s">
        <v>348</v>
      </c>
      <c r="Y3963" t="s">
        <v>349</v>
      </c>
      <c r="Z3963" t="s">
        <v>427</v>
      </c>
      <c r="AA3963" t="s">
        <v>279</v>
      </c>
      <c r="AB3963" t="s">
        <v>147</v>
      </c>
      <c r="AC3963" t="s">
        <v>56</v>
      </c>
      <c r="AD3963" t="s">
        <v>232</v>
      </c>
      <c r="AF3963">
        <v>2.7543834100000001E-2</v>
      </c>
      <c r="AG3963">
        <v>4.4125869100000004E-4</v>
      </c>
      <c r="AH3963">
        <v>3.6019001400000003E-4</v>
      </c>
      <c r="AI3963">
        <v>4.6042863500000003E-5</v>
      </c>
      <c r="AJ3963">
        <v>4.4661577594999998E-5</v>
      </c>
      <c r="AK3963">
        <v>9.0181781000000001E-7</v>
      </c>
      <c r="AL3963">
        <v>5.5036734572195991E-5</v>
      </c>
    </row>
    <row r="3964" spans="1:38" x14ac:dyDescent="0.25">
      <c r="A3964" t="s">
        <v>393</v>
      </c>
      <c r="B3964" s="17" t="s">
        <v>348</v>
      </c>
      <c r="C3964" t="s">
        <v>449</v>
      </c>
      <c r="D3964" t="s">
        <v>427</v>
      </c>
      <c r="E3964" t="s">
        <v>280</v>
      </c>
      <c r="F3964" t="s">
        <v>149</v>
      </c>
      <c r="G3964" t="s">
        <v>56</v>
      </c>
      <c r="H3964" t="s">
        <v>232</v>
      </c>
      <c r="J3964">
        <v>96.366630799999996</v>
      </c>
      <c r="K3964">
        <v>5.023360415E-2</v>
      </c>
      <c r="L3964">
        <v>9.8322673589999993E-2</v>
      </c>
      <c r="M3964">
        <v>8.800988555E-3</v>
      </c>
      <c r="N3964">
        <v>8.5369588983499993E-3</v>
      </c>
      <c r="O3964">
        <v>2.119895264E-4</v>
      </c>
      <c r="P3964">
        <v>9.0799588172592004E-3</v>
      </c>
      <c r="X3964" t="s">
        <v>348</v>
      </c>
      <c r="Y3964" t="s">
        <v>349</v>
      </c>
      <c r="Z3964" t="s">
        <v>427</v>
      </c>
      <c r="AA3964" t="s">
        <v>280</v>
      </c>
      <c r="AB3964" t="s">
        <v>149</v>
      </c>
      <c r="AC3964" t="s">
        <v>56</v>
      </c>
      <c r="AD3964" t="s">
        <v>232</v>
      </c>
      <c r="AF3964">
        <v>96.366630799999996</v>
      </c>
      <c r="AG3964">
        <v>9.9180895699999994</v>
      </c>
      <c r="AH3964">
        <v>19.412760899999999</v>
      </c>
      <c r="AI3964">
        <v>1.737661063</v>
      </c>
      <c r="AJ3964">
        <v>1.6855312311099999</v>
      </c>
      <c r="AK3964">
        <v>4.1855070080000001E-2</v>
      </c>
      <c r="AL3964">
        <v>1.7927409838104</v>
      </c>
    </row>
    <row r="3965" spans="1:38" x14ac:dyDescent="0.25">
      <c r="A3965" t="s">
        <v>393</v>
      </c>
      <c r="B3965" s="17" t="s">
        <v>348</v>
      </c>
      <c r="C3965" t="s">
        <v>449</v>
      </c>
      <c r="D3965" t="s">
        <v>427</v>
      </c>
      <c r="E3965" t="s">
        <v>281</v>
      </c>
      <c r="F3965" t="s">
        <v>151</v>
      </c>
      <c r="G3965" t="s">
        <v>56</v>
      </c>
      <c r="H3965" t="s">
        <v>232</v>
      </c>
      <c r="J3965">
        <v>19.436755700000003</v>
      </c>
      <c r="K3965">
        <v>4.0918185500000001E-3</v>
      </c>
      <c r="L3965">
        <v>1.0342942860000001E-2</v>
      </c>
      <c r="M3965">
        <v>9.3385700200000006E-4</v>
      </c>
      <c r="N3965">
        <v>9.0584129193999996E-4</v>
      </c>
      <c r="O3965">
        <v>1.9027508379999999E-5</v>
      </c>
      <c r="P3965">
        <v>8.928924027683399E-4</v>
      </c>
      <c r="X3965" t="s">
        <v>348</v>
      </c>
      <c r="Y3965" t="s">
        <v>349</v>
      </c>
      <c r="Z3965" t="s">
        <v>427</v>
      </c>
      <c r="AA3965" t="s">
        <v>281</v>
      </c>
      <c r="AB3965" t="s">
        <v>151</v>
      </c>
      <c r="AC3965" t="s">
        <v>56</v>
      </c>
      <c r="AD3965" t="s">
        <v>232</v>
      </c>
      <c r="AF3965">
        <v>19.436755700000003</v>
      </c>
      <c r="AG3965">
        <v>0.80788598599999994</v>
      </c>
      <c r="AH3965">
        <v>2.0421039350000001</v>
      </c>
      <c r="AI3965">
        <v>0.18438009520000001</v>
      </c>
      <c r="AJ3965">
        <v>0.178848692344</v>
      </c>
      <c r="AK3965">
        <v>3.7567784969999999E-3</v>
      </c>
      <c r="AL3965">
        <v>0.17629208256699</v>
      </c>
    </row>
    <row r="3966" spans="1:38" x14ac:dyDescent="0.25">
      <c r="A3966" t="s">
        <v>393</v>
      </c>
      <c r="B3966" s="17" t="s">
        <v>348</v>
      </c>
      <c r="C3966" t="s">
        <v>449</v>
      </c>
      <c r="D3966" t="s">
        <v>427</v>
      </c>
      <c r="E3966" t="s">
        <v>282</v>
      </c>
      <c r="F3966" t="s">
        <v>153</v>
      </c>
      <c r="G3966" t="s">
        <v>56</v>
      </c>
      <c r="H3966" t="s">
        <v>232</v>
      </c>
      <c r="J3966">
        <v>0.37643217279999996</v>
      </c>
      <c r="K3966">
        <v>3.6396269100000003E-5</v>
      </c>
      <c r="L3966">
        <v>5.2103777509999999E-5</v>
      </c>
      <c r="M3966">
        <v>6.2510221650000006E-6</v>
      </c>
      <c r="N3966">
        <v>6.0634915000499992E-6</v>
      </c>
      <c r="O3966">
        <v>1.089111978E-7</v>
      </c>
      <c r="P3966">
        <v>7.7206861210049996E-6</v>
      </c>
      <c r="X3966" t="s">
        <v>348</v>
      </c>
      <c r="Y3966" t="s">
        <v>349</v>
      </c>
      <c r="Z3966" t="s">
        <v>427</v>
      </c>
      <c r="AA3966" t="s">
        <v>282</v>
      </c>
      <c r="AB3966" t="s">
        <v>153</v>
      </c>
      <c r="AC3966" t="s">
        <v>56</v>
      </c>
      <c r="AD3966" t="s">
        <v>232</v>
      </c>
      <c r="AF3966">
        <v>0.37643217280000002</v>
      </c>
      <c r="AG3966">
        <v>7.1860545700000002E-3</v>
      </c>
      <c r="AH3966">
        <v>1.0287335579999999E-2</v>
      </c>
      <c r="AI3966">
        <v>1.2341976219999999E-3</v>
      </c>
      <c r="AJ3966">
        <v>1.1971716933399999E-3</v>
      </c>
      <c r="AK3966">
        <v>2.150335492E-5</v>
      </c>
      <c r="AL3966">
        <v>1.5243671191589099E-3</v>
      </c>
    </row>
    <row r="3967" spans="1:38" x14ac:dyDescent="0.25">
      <c r="A3967" t="s">
        <v>393</v>
      </c>
      <c r="B3967" s="17" t="s">
        <v>348</v>
      </c>
      <c r="C3967" t="s">
        <v>449</v>
      </c>
      <c r="D3967" t="s">
        <v>427</v>
      </c>
      <c r="E3967" t="s">
        <v>283</v>
      </c>
      <c r="F3967" t="s">
        <v>155</v>
      </c>
      <c r="G3967" t="s">
        <v>56</v>
      </c>
      <c r="H3967" t="s">
        <v>232</v>
      </c>
      <c r="J3967">
        <v>1.8362547999999999E-2</v>
      </c>
      <c r="K3967">
        <v>7.8363155000000006E-6</v>
      </c>
      <c r="L3967">
        <v>9.1330629999999995E-6</v>
      </c>
      <c r="M3967">
        <v>1.3110046E-6</v>
      </c>
      <c r="N3967">
        <v>1.2716744619999999E-6</v>
      </c>
      <c r="O3967">
        <v>1.9438495000000001E-8</v>
      </c>
      <c r="P3967">
        <v>1.198968237324E-6</v>
      </c>
      <c r="X3967" t="s">
        <v>348</v>
      </c>
      <c r="Y3967" t="s">
        <v>349</v>
      </c>
      <c r="Z3967" t="s">
        <v>427</v>
      </c>
      <c r="AA3967" t="s">
        <v>283</v>
      </c>
      <c r="AB3967" t="s">
        <v>155</v>
      </c>
      <c r="AC3967" t="s">
        <v>56</v>
      </c>
      <c r="AD3967" t="s">
        <v>232</v>
      </c>
      <c r="AF3967">
        <v>1.8362547999999999E-2</v>
      </c>
      <c r="AG3967">
        <v>1.5471968999999999E-3</v>
      </c>
      <c r="AH3967">
        <v>1.8032257999999999E-3</v>
      </c>
      <c r="AI3967">
        <v>2.5884384999999999E-4</v>
      </c>
      <c r="AJ3967">
        <v>2.5107853449999999E-4</v>
      </c>
      <c r="AK3967">
        <v>3.8379229999999997E-6</v>
      </c>
      <c r="AL3967">
        <v>2.3672346896250001E-4</v>
      </c>
    </row>
    <row r="3968" spans="1:38" x14ac:dyDescent="0.25">
      <c r="A3968" t="s">
        <v>393</v>
      </c>
      <c r="B3968" s="17" t="s">
        <v>348</v>
      </c>
      <c r="C3968" t="s">
        <v>449</v>
      </c>
      <c r="D3968" t="s">
        <v>427</v>
      </c>
      <c r="E3968" t="s">
        <v>284</v>
      </c>
      <c r="F3968" t="s">
        <v>55</v>
      </c>
      <c r="G3968" t="s">
        <v>56</v>
      </c>
      <c r="H3968" t="s">
        <v>232</v>
      </c>
      <c r="J3968">
        <v>3.0757267819999998</v>
      </c>
      <c r="K3968">
        <v>4.1271164509999996E-4</v>
      </c>
      <c r="L3968">
        <v>8.0976672989999988E-4</v>
      </c>
      <c r="M3968">
        <v>7.5129169350000012E-5</v>
      </c>
      <c r="N3968">
        <v>7.2875294269499999E-5</v>
      </c>
      <c r="O3968">
        <v>1.6160933126E-6</v>
      </c>
      <c r="P3968">
        <v>1.0157294936752469E-4</v>
      </c>
      <c r="X3968" t="s">
        <v>348</v>
      </c>
      <c r="Y3968" t="s">
        <v>349</v>
      </c>
      <c r="Z3968" t="s">
        <v>427</v>
      </c>
      <c r="AA3968" t="s">
        <v>284</v>
      </c>
      <c r="AB3968" t="s">
        <v>55</v>
      </c>
      <c r="AC3968" t="s">
        <v>56</v>
      </c>
      <c r="AD3968" t="s">
        <v>232</v>
      </c>
      <c r="AF3968">
        <v>3.0757267820000003</v>
      </c>
      <c r="AG3968">
        <v>8.1485527969999999E-2</v>
      </c>
      <c r="AH3968">
        <v>0.15987980215</v>
      </c>
      <c r="AI3968">
        <v>1.4833453006000001E-2</v>
      </c>
      <c r="AJ3968">
        <v>1.4388449415819998E-2</v>
      </c>
      <c r="AK3968">
        <v>3.1908036499999997E-4</v>
      </c>
      <c r="AL3968">
        <v>2.0054495668825799E-2</v>
      </c>
    </row>
    <row r="3969" spans="1:38" x14ac:dyDescent="0.25">
      <c r="A3969" t="s">
        <v>393</v>
      </c>
      <c r="B3969" s="17" t="s">
        <v>348</v>
      </c>
      <c r="C3969" t="s">
        <v>449</v>
      </c>
      <c r="D3969" t="s">
        <v>427</v>
      </c>
      <c r="E3969" t="s">
        <v>285</v>
      </c>
      <c r="F3969" t="s">
        <v>158</v>
      </c>
      <c r="G3969" t="s">
        <v>56</v>
      </c>
      <c r="H3969" t="s">
        <v>232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X3969" t="s">
        <v>348</v>
      </c>
      <c r="Y3969" t="s">
        <v>349</v>
      </c>
      <c r="Z3969" t="s">
        <v>427</v>
      </c>
      <c r="AA3969" t="s">
        <v>285</v>
      </c>
      <c r="AB3969" t="s">
        <v>158</v>
      </c>
      <c r="AC3969" t="s">
        <v>56</v>
      </c>
      <c r="AD3969" t="s">
        <v>232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</row>
    <row r="3970" spans="1:38" x14ac:dyDescent="0.25">
      <c r="A3970" t="s">
        <v>393</v>
      </c>
      <c r="B3970" s="17" t="s">
        <v>348</v>
      </c>
      <c r="C3970" t="s">
        <v>449</v>
      </c>
      <c r="D3970" t="s">
        <v>427</v>
      </c>
      <c r="E3970" t="s">
        <v>286</v>
      </c>
      <c r="F3970" t="s">
        <v>160</v>
      </c>
      <c r="G3970" t="s">
        <v>56</v>
      </c>
      <c r="H3970" t="s">
        <v>232</v>
      </c>
      <c r="J3970">
        <v>4.0581224499999999</v>
      </c>
      <c r="K3970">
        <v>4.9831082580000007E-4</v>
      </c>
      <c r="L3970">
        <v>7.6430001099999994E-4</v>
      </c>
      <c r="M3970">
        <v>9.2682876519999992E-5</v>
      </c>
      <c r="N3970">
        <v>8.9902390224400001E-5</v>
      </c>
      <c r="O3970">
        <v>1.5079494279999999E-6</v>
      </c>
      <c r="P3970">
        <v>8.6255295308676011E-5</v>
      </c>
      <c r="X3970" t="s">
        <v>348</v>
      </c>
      <c r="Y3970" t="s">
        <v>349</v>
      </c>
      <c r="Z3970" t="s">
        <v>427</v>
      </c>
      <c r="AA3970" t="s">
        <v>286</v>
      </c>
      <c r="AB3970" t="s">
        <v>160</v>
      </c>
      <c r="AC3970" t="s">
        <v>56</v>
      </c>
      <c r="AD3970" t="s">
        <v>232</v>
      </c>
      <c r="AF3970">
        <v>4.0581224499999999</v>
      </c>
      <c r="AG3970">
        <v>9.8386138770000006E-2</v>
      </c>
      <c r="AH3970">
        <v>0.15090286870000003</v>
      </c>
      <c r="AI3970">
        <v>1.8299245219999996E-2</v>
      </c>
      <c r="AJ3970">
        <v>1.7750267863400001E-2</v>
      </c>
      <c r="AK3970">
        <v>2.9772855229999998E-4</v>
      </c>
      <c r="AL3970">
        <v>1.7030188137853799E-2</v>
      </c>
    </row>
    <row r="3971" spans="1:38" x14ac:dyDescent="0.25">
      <c r="A3971" t="s">
        <v>393</v>
      </c>
      <c r="B3971" s="17" t="s">
        <v>348</v>
      </c>
      <c r="C3971" t="s">
        <v>449</v>
      </c>
      <c r="D3971" t="s">
        <v>427</v>
      </c>
      <c r="E3971" t="s">
        <v>287</v>
      </c>
      <c r="F3971" t="s">
        <v>162</v>
      </c>
      <c r="G3971" t="s">
        <v>56</v>
      </c>
      <c r="H3971" t="s">
        <v>232</v>
      </c>
      <c r="J3971">
        <v>1.8270732490000001</v>
      </c>
      <c r="K3971">
        <v>1.0520372472999999E-3</v>
      </c>
      <c r="L3971">
        <v>2.0807715385000002E-3</v>
      </c>
      <c r="M3971">
        <v>1.9792589043000002E-4</v>
      </c>
      <c r="N3971">
        <v>1.9198811371709998E-4</v>
      </c>
      <c r="O3971">
        <v>4.1308040876999995E-6</v>
      </c>
      <c r="P3971">
        <v>2.0821732684943582E-4</v>
      </c>
      <c r="X3971" t="s">
        <v>348</v>
      </c>
      <c r="Y3971" t="s">
        <v>349</v>
      </c>
      <c r="Z3971" t="s">
        <v>427</v>
      </c>
      <c r="AA3971" t="s">
        <v>287</v>
      </c>
      <c r="AB3971" t="s">
        <v>162</v>
      </c>
      <c r="AC3971" t="s">
        <v>56</v>
      </c>
      <c r="AD3971" t="s">
        <v>232</v>
      </c>
      <c r="AF3971">
        <v>1.8270732490000001</v>
      </c>
      <c r="AG3971">
        <v>0.20771350565999999</v>
      </c>
      <c r="AH3971">
        <v>0.41082613435999993</v>
      </c>
      <c r="AI3971">
        <v>3.9078350174999998E-2</v>
      </c>
      <c r="AJ3971">
        <v>3.7905999669750001E-2</v>
      </c>
      <c r="AK3971">
        <v>8.1558316210000002E-4</v>
      </c>
      <c r="AL3971">
        <v>4.1110292833411229E-2</v>
      </c>
    </row>
    <row r="3972" spans="1:38" x14ac:dyDescent="0.25">
      <c r="A3972" t="s">
        <v>393</v>
      </c>
      <c r="B3972" s="17" t="s">
        <v>348</v>
      </c>
      <c r="C3972" t="s">
        <v>449</v>
      </c>
      <c r="D3972" t="s">
        <v>427</v>
      </c>
      <c r="E3972" t="s">
        <v>288</v>
      </c>
      <c r="F3972" t="s">
        <v>164</v>
      </c>
      <c r="G3972" t="s">
        <v>56</v>
      </c>
      <c r="H3972" t="s">
        <v>232</v>
      </c>
      <c r="J3972">
        <v>1.5378635230999997</v>
      </c>
      <c r="K3972">
        <v>5.2225134159999997E-4</v>
      </c>
      <c r="L3972">
        <v>1.3115403449999999E-3</v>
      </c>
      <c r="M3972">
        <v>1.0178657413999999E-4</v>
      </c>
      <c r="N3972">
        <v>9.8732976915799994E-5</v>
      </c>
      <c r="O3972">
        <v>3.05186459E-6</v>
      </c>
      <c r="P3972">
        <v>1.2009562921818539E-4</v>
      </c>
      <c r="X3972" t="s">
        <v>348</v>
      </c>
      <c r="Y3972" t="s">
        <v>349</v>
      </c>
      <c r="Z3972" t="s">
        <v>427</v>
      </c>
      <c r="AA3972" t="s">
        <v>288</v>
      </c>
      <c r="AB3972" t="s">
        <v>164</v>
      </c>
      <c r="AC3972" t="s">
        <v>56</v>
      </c>
      <c r="AD3972" t="s">
        <v>232</v>
      </c>
      <c r="AF3972">
        <v>1.5378635231</v>
      </c>
      <c r="AG3972">
        <v>0.10311294915000001</v>
      </c>
      <c r="AH3972">
        <v>0.25894961249999998</v>
      </c>
      <c r="AI3972">
        <v>2.0096670939999998E-2</v>
      </c>
      <c r="AJ3972">
        <v>1.9493770811799999E-2</v>
      </c>
      <c r="AK3972">
        <v>6.0255813250000012E-4</v>
      </c>
      <c r="AL3972">
        <v>2.3711599658646897E-2</v>
      </c>
    </row>
    <row r="3973" spans="1:38" x14ac:dyDescent="0.25">
      <c r="A3973" t="s">
        <v>393</v>
      </c>
      <c r="B3973" s="17" t="s">
        <v>348</v>
      </c>
      <c r="C3973" t="s">
        <v>449</v>
      </c>
      <c r="D3973" t="s">
        <v>427</v>
      </c>
      <c r="E3973" t="s">
        <v>289</v>
      </c>
      <c r="F3973" t="s">
        <v>58</v>
      </c>
      <c r="G3973" t="s">
        <v>59</v>
      </c>
      <c r="H3973" t="s">
        <v>232</v>
      </c>
      <c r="J3973">
        <v>1130.9725840000001</v>
      </c>
      <c r="K3973">
        <v>7.6005734399999997E-2</v>
      </c>
      <c r="L3973">
        <v>0.15795765699999997</v>
      </c>
      <c r="M3973">
        <v>1.3553610890000001E-2</v>
      </c>
      <c r="N3973">
        <v>1.31470025633E-2</v>
      </c>
      <c r="O3973">
        <v>3.1572546059999997E-4</v>
      </c>
      <c r="P3973">
        <v>1.87156090009746E-2</v>
      </c>
      <c r="X3973" t="s">
        <v>348</v>
      </c>
      <c r="Y3973" t="s">
        <v>349</v>
      </c>
      <c r="Z3973" t="s">
        <v>427</v>
      </c>
      <c r="AA3973" t="s">
        <v>289</v>
      </c>
      <c r="AB3973" t="s">
        <v>58</v>
      </c>
      <c r="AC3973" t="s">
        <v>59</v>
      </c>
      <c r="AD3973" t="s">
        <v>232</v>
      </c>
      <c r="AF3973">
        <v>1130.9725840000001</v>
      </c>
      <c r="AG3973">
        <v>23.974380190000002</v>
      </c>
      <c r="AH3973">
        <v>49.824357939999999</v>
      </c>
      <c r="AI3973">
        <v>4.2751961449999998</v>
      </c>
      <c r="AJ3973">
        <v>4.1469402606500001</v>
      </c>
      <c r="AK3973">
        <v>9.9588836299999997E-2</v>
      </c>
      <c r="AL3973">
        <v>5.9034379994343</v>
      </c>
    </row>
    <row r="3974" spans="1:38" x14ac:dyDescent="0.25">
      <c r="A3974" t="s">
        <v>393</v>
      </c>
      <c r="B3974" s="17" t="s">
        <v>348</v>
      </c>
      <c r="C3974" t="s">
        <v>449</v>
      </c>
      <c r="D3974" t="s">
        <v>427</v>
      </c>
      <c r="E3974" t="s">
        <v>290</v>
      </c>
      <c r="F3974" t="s">
        <v>61</v>
      </c>
      <c r="G3974" t="s">
        <v>59</v>
      </c>
      <c r="H3974" t="s">
        <v>232</v>
      </c>
      <c r="J3974">
        <v>210.45630374599997</v>
      </c>
      <c r="K3974">
        <v>1.8171864477459998E-2</v>
      </c>
      <c r="L3974">
        <v>3.7271881928799995E-2</v>
      </c>
      <c r="M3974">
        <v>3.2992292101509998E-3</v>
      </c>
      <c r="N3974">
        <v>3.2002523338464698E-3</v>
      </c>
      <c r="O3974">
        <v>7.4569348362900007E-5</v>
      </c>
      <c r="P3974">
        <v>4.2119422641493107E-3</v>
      </c>
      <c r="X3974" t="s">
        <v>348</v>
      </c>
      <c r="Y3974" t="s">
        <v>349</v>
      </c>
      <c r="Z3974" t="s">
        <v>427</v>
      </c>
      <c r="AA3974" t="s">
        <v>290</v>
      </c>
      <c r="AB3974" t="s">
        <v>61</v>
      </c>
      <c r="AC3974" t="s">
        <v>59</v>
      </c>
      <c r="AD3974" t="s">
        <v>232</v>
      </c>
      <c r="AF3974">
        <v>210.45630374599997</v>
      </c>
      <c r="AG3974">
        <v>5.7319258461700002</v>
      </c>
      <c r="AH3974">
        <v>11.756618153510001</v>
      </c>
      <c r="AI3974">
        <v>1.0406712932660001</v>
      </c>
      <c r="AJ3974">
        <v>1.00945115446802</v>
      </c>
      <c r="AK3974">
        <v>2.3521303948919998E-2</v>
      </c>
      <c r="AL3974">
        <v>1.3285670096091309</v>
      </c>
    </row>
    <row r="3975" spans="1:38" x14ac:dyDescent="0.25">
      <c r="A3975" t="s">
        <v>393</v>
      </c>
      <c r="B3975" s="17" t="s">
        <v>348</v>
      </c>
      <c r="C3975" t="s">
        <v>449</v>
      </c>
      <c r="D3975" t="s">
        <v>427</v>
      </c>
      <c r="E3975" t="s">
        <v>291</v>
      </c>
      <c r="F3975" t="s">
        <v>63</v>
      </c>
      <c r="G3975" t="s">
        <v>59</v>
      </c>
      <c r="H3975" t="s">
        <v>232</v>
      </c>
      <c r="J3975">
        <v>181.85737628000001</v>
      </c>
      <c r="K3975">
        <v>4.0044094137799996E-2</v>
      </c>
      <c r="L3975">
        <v>8.556291102300001E-2</v>
      </c>
      <c r="M3975">
        <v>6.8845477668000006E-3</v>
      </c>
      <c r="N3975">
        <v>6.6780113337959997E-3</v>
      </c>
      <c r="O3975">
        <v>2.0655883960400001E-4</v>
      </c>
      <c r="P3975">
        <v>7.6554186264670135E-3</v>
      </c>
      <c r="X3975" t="s">
        <v>348</v>
      </c>
      <c r="Y3975" t="s">
        <v>349</v>
      </c>
      <c r="Z3975" t="s">
        <v>427</v>
      </c>
      <c r="AA3975" t="s">
        <v>291</v>
      </c>
      <c r="AB3975" t="s">
        <v>63</v>
      </c>
      <c r="AC3975" t="s">
        <v>59</v>
      </c>
      <c r="AD3975" t="s">
        <v>232</v>
      </c>
      <c r="AF3975">
        <v>181.85737628000001</v>
      </c>
      <c r="AG3975">
        <v>12.6310510675</v>
      </c>
      <c r="AH3975">
        <v>26.988986262700003</v>
      </c>
      <c r="AI3975">
        <v>2.1715831892900002</v>
      </c>
      <c r="AJ3975">
        <v>2.1064356936113002</v>
      </c>
      <c r="AK3975">
        <v>6.5154559443000012E-2</v>
      </c>
      <c r="AL3975">
        <v>2.4147379253774561</v>
      </c>
    </row>
    <row r="3976" spans="1:38" x14ac:dyDescent="0.25">
      <c r="A3976" t="s">
        <v>393</v>
      </c>
      <c r="B3976" s="17" t="s">
        <v>348</v>
      </c>
      <c r="C3976" t="s">
        <v>449</v>
      </c>
      <c r="D3976" t="s">
        <v>427</v>
      </c>
      <c r="E3976" t="s">
        <v>292</v>
      </c>
      <c r="F3976" t="s">
        <v>227</v>
      </c>
      <c r="G3976" t="s">
        <v>59</v>
      </c>
      <c r="H3976" t="s">
        <v>232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X3976" t="s">
        <v>348</v>
      </c>
      <c r="Y3976" t="s">
        <v>349</v>
      </c>
      <c r="Z3976" t="s">
        <v>427</v>
      </c>
      <c r="AA3976" t="s">
        <v>292</v>
      </c>
      <c r="AB3976" t="s">
        <v>227</v>
      </c>
      <c r="AC3976" t="s">
        <v>59</v>
      </c>
      <c r="AD3976" t="s">
        <v>232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</row>
    <row r="3977" spans="1:38" x14ac:dyDescent="0.25">
      <c r="A3977" t="s">
        <v>393</v>
      </c>
      <c r="B3977" s="17" t="s">
        <v>348</v>
      </c>
      <c r="C3977" t="s">
        <v>449</v>
      </c>
      <c r="D3977" t="s">
        <v>427</v>
      </c>
      <c r="E3977" t="s">
        <v>293</v>
      </c>
      <c r="F3977" t="s">
        <v>169</v>
      </c>
      <c r="G3977" t="s">
        <v>59</v>
      </c>
      <c r="H3977" t="s">
        <v>232</v>
      </c>
      <c r="J3977">
        <v>373.61048108099999</v>
      </c>
      <c r="K3977">
        <v>5.7198817429000001E-2</v>
      </c>
      <c r="L3977">
        <v>4.7521499160000001E-2</v>
      </c>
      <c r="M3977">
        <v>8.5213548021000011E-3</v>
      </c>
      <c r="N3977">
        <v>8.2657141580370005E-3</v>
      </c>
      <c r="O3977">
        <v>1.05167573357E-4</v>
      </c>
      <c r="P3977">
        <v>1.3388905507792228E-2</v>
      </c>
      <c r="X3977" t="s">
        <v>348</v>
      </c>
      <c r="Y3977" t="s">
        <v>349</v>
      </c>
      <c r="Z3977" t="s">
        <v>427</v>
      </c>
      <c r="AA3977" t="s">
        <v>293</v>
      </c>
      <c r="AB3977" t="s">
        <v>169</v>
      </c>
      <c r="AC3977" t="s">
        <v>59</v>
      </c>
      <c r="AD3977" t="s">
        <v>232</v>
      </c>
      <c r="AF3977">
        <v>373.61048108099999</v>
      </c>
      <c r="AG3977">
        <v>18.0421410595</v>
      </c>
      <c r="AH3977">
        <v>14.989639092000001</v>
      </c>
      <c r="AI3977">
        <v>2.6878789819</v>
      </c>
      <c r="AJ3977">
        <v>2.6072426124430002</v>
      </c>
      <c r="AK3977">
        <v>3.3172860215000002E-2</v>
      </c>
      <c r="AL3977">
        <v>4.2232437369247311</v>
      </c>
    </row>
    <row r="3978" spans="1:38" x14ac:dyDescent="0.25">
      <c r="A3978" t="s">
        <v>393</v>
      </c>
      <c r="B3978" s="17" t="s">
        <v>348</v>
      </c>
      <c r="C3978" t="s">
        <v>449</v>
      </c>
      <c r="D3978" t="s">
        <v>427</v>
      </c>
      <c r="E3978" t="s">
        <v>294</v>
      </c>
      <c r="F3978" t="s">
        <v>171</v>
      </c>
      <c r="G3978" t="s">
        <v>59</v>
      </c>
      <c r="H3978" t="s">
        <v>232</v>
      </c>
      <c r="J3978">
        <v>81.342380840000004</v>
      </c>
      <c r="K3978">
        <v>2.2536030212000004E-3</v>
      </c>
      <c r="L3978">
        <v>5.2465336639999994E-3</v>
      </c>
      <c r="M3978">
        <v>3.7058198169999997E-4</v>
      </c>
      <c r="N3978">
        <v>3.59464522249E-4</v>
      </c>
      <c r="O3978">
        <v>1.0070561654000001E-5</v>
      </c>
      <c r="P3978">
        <v>6.2423224766709295E-4</v>
      </c>
      <c r="X3978" t="s">
        <v>348</v>
      </c>
      <c r="Y3978" t="s">
        <v>349</v>
      </c>
      <c r="Z3978" t="s">
        <v>427</v>
      </c>
      <c r="AA3978" t="s">
        <v>294</v>
      </c>
      <c r="AB3978" t="s">
        <v>171</v>
      </c>
      <c r="AC3978" t="s">
        <v>59</v>
      </c>
      <c r="AD3978" t="s">
        <v>232</v>
      </c>
      <c r="AF3978">
        <v>81.34238083999999</v>
      </c>
      <c r="AG3978">
        <v>0.71085079669999984</v>
      </c>
      <c r="AH3978">
        <v>1.6549064775</v>
      </c>
      <c r="AI3978">
        <v>0.11689214693</v>
      </c>
      <c r="AJ3978">
        <v>0.1133853825221</v>
      </c>
      <c r="AK3978">
        <v>3.1765430292999999E-3</v>
      </c>
      <c r="AL3978">
        <v>0.19690069035762447</v>
      </c>
    </row>
    <row r="3979" spans="1:38" x14ac:dyDescent="0.25">
      <c r="A3979" t="s">
        <v>393</v>
      </c>
      <c r="B3979" s="17" t="s">
        <v>348</v>
      </c>
      <c r="C3979" t="s">
        <v>449</v>
      </c>
      <c r="D3979" t="s">
        <v>427</v>
      </c>
      <c r="E3979" t="s">
        <v>295</v>
      </c>
      <c r="F3979" t="s">
        <v>65</v>
      </c>
      <c r="G3979" t="s">
        <v>59</v>
      </c>
      <c r="H3979" t="s">
        <v>232</v>
      </c>
      <c r="J3979">
        <v>10.834623061</v>
      </c>
      <c r="K3979">
        <v>1.7543792061000001E-3</v>
      </c>
      <c r="L3979">
        <v>3.7326790218000002E-3</v>
      </c>
      <c r="M3979">
        <v>3.0610020925000004E-4</v>
      </c>
      <c r="N3979">
        <v>2.9691720297249998E-4</v>
      </c>
      <c r="O3979">
        <v>8.9807867819999993E-6</v>
      </c>
      <c r="P3979">
        <v>3.407429069814627E-4</v>
      </c>
      <c r="X3979" t="s">
        <v>348</v>
      </c>
      <c r="Y3979" t="s">
        <v>349</v>
      </c>
      <c r="Z3979" t="s">
        <v>427</v>
      </c>
      <c r="AA3979" t="s">
        <v>295</v>
      </c>
      <c r="AB3979" t="s">
        <v>65</v>
      </c>
      <c r="AC3979" t="s">
        <v>59</v>
      </c>
      <c r="AD3979" t="s">
        <v>232</v>
      </c>
      <c r="AF3979">
        <v>10.834623060999999</v>
      </c>
      <c r="AG3979">
        <v>0.55338137440000001</v>
      </c>
      <c r="AH3979">
        <v>1.1773935772999999</v>
      </c>
      <c r="AI3979">
        <v>9.6552749880000011E-2</v>
      </c>
      <c r="AJ3979">
        <v>9.3656167383599997E-2</v>
      </c>
      <c r="AK3979">
        <v>2.8327966414000002E-3</v>
      </c>
      <c r="AL3979">
        <v>0.10748004694936468</v>
      </c>
    </row>
    <row r="3980" spans="1:38" x14ac:dyDescent="0.25">
      <c r="A3980" t="s">
        <v>393</v>
      </c>
      <c r="B3980" s="17" t="s">
        <v>348</v>
      </c>
      <c r="C3980" t="s">
        <v>449</v>
      </c>
      <c r="D3980" t="s">
        <v>427</v>
      </c>
      <c r="E3980" t="s">
        <v>296</v>
      </c>
      <c r="F3980" t="s">
        <v>174</v>
      </c>
      <c r="G3980" t="s">
        <v>68</v>
      </c>
      <c r="H3980" t="s">
        <v>232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X3980" t="s">
        <v>348</v>
      </c>
      <c r="Y3980" t="s">
        <v>349</v>
      </c>
      <c r="Z3980" t="s">
        <v>427</v>
      </c>
      <c r="AA3980" t="s">
        <v>296</v>
      </c>
      <c r="AB3980" t="s">
        <v>174</v>
      </c>
      <c r="AC3980" t="s">
        <v>68</v>
      </c>
      <c r="AD3980" t="s">
        <v>232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</row>
    <row r="3981" spans="1:38" x14ac:dyDescent="0.25">
      <c r="A3981" t="s">
        <v>393</v>
      </c>
      <c r="B3981" s="17" t="s">
        <v>348</v>
      </c>
      <c r="C3981" t="s">
        <v>449</v>
      </c>
      <c r="D3981" t="s">
        <v>427</v>
      </c>
      <c r="E3981" t="s">
        <v>297</v>
      </c>
      <c r="F3981" t="s">
        <v>176</v>
      </c>
      <c r="G3981" t="s">
        <v>68</v>
      </c>
      <c r="H3981" t="s">
        <v>232</v>
      </c>
      <c r="J3981">
        <v>0.91021703566000001</v>
      </c>
      <c r="K3981">
        <v>6.4494897884999998E-4</v>
      </c>
      <c r="L3981">
        <v>1.5010488432099999E-3</v>
      </c>
      <c r="M3981">
        <v>1.2189302816500002E-4</v>
      </c>
      <c r="N3981">
        <v>1.1823623732005E-4</v>
      </c>
      <c r="O3981">
        <v>4.9838456447000003E-6</v>
      </c>
      <c r="P3981">
        <v>1.156699293099129E-4</v>
      </c>
      <c r="X3981" t="s">
        <v>348</v>
      </c>
      <c r="Y3981" t="s">
        <v>349</v>
      </c>
      <c r="Z3981" t="s">
        <v>427</v>
      </c>
      <c r="AA3981" t="s">
        <v>297</v>
      </c>
      <c r="AB3981" t="s">
        <v>176</v>
      </c>
      <c r="AC3981" t="s">
        <v>68</v>
      </c>
      <c r="AD3981" t="s">
        <v>232</v>
      </c>
      <c r="AF3981">
        <v>0.91021703566000001</v>
      </c>
      <c r="AG3981">
        <v>0.20343534525600002</v>
      </c>
      <c r="AH3981">
        <v>0.47347372005999999</v>
      </c>
      <c r="AI3981">
        <v>3.8448543731399998E-2</v>
      </c>
      <c r="AJ3981">
        <v>3.7295087419458001E-2</v>
      </c>
      <c r="AK3981">
        <v>1.5720474966000001E-3</v>
      </c>
      <c r="AL3981">
        <v>3.648560349176052E-2</v>
      </c>
    </row>
    <row r="3982" spans="1:38" x14ac:dyDescent="0.25">
      <c r="A3982" t="s">
        <v>393</v>
      </c>
      <c r="B3982" s="17" t="s">
        <v>348</v>
      </c>
      <c r="C3982" t="s">
        <v>449</v>
      </c>
      <c r="D3982" t="s">
        <v>427</v>
      </c>
      <c r="E3982" t="s">
        <v>299</v>
      </c>
      <c r="F3982" t="s">
        <v>298</v>
      </c>
      <c r="G3982" t="s">
        <v>19</v>
      </c>
      <c r="H3982" t="s">
        <v>232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X3982" t="s">
        <v>348</v>
      </c>
      <c r="Y3982" t="s">
        <v>349</v>
      </c>
      <c r="Z3982" t="s">
        <v>427</v>
      </c>
      <c r="AA3982" t="s">
        <v>299</v>
      </c>
      <c r="AB3982" t="s">
        <v>298</v>
      </c>
      <c r="AC3982" t="s">
        <v>19</v>
      </c>
      <c r="AD3982" t="s">
        <v>232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</row>
    <row r="3983" spans="1:38" x14ac:dyDescent="0.25">
      <c r="A3983" t="s">
        <v>393</v>
      </c>
      <c r="B3983" s="17" t="s">
        <v>348</v>
      </c>
      <c r="C3983" t="s">
        <v>449</v>
      </c>
      <c r="D3983" t="s">
        <v>427</v>
      </c>
      <c r="E3983" t="s">
        <v>300</v>
      </c>
      <c r="F3983" t="s">
        <v>178</v>
      </c>
      <c r="G3983" t="s">
        <v>32</v>
      </c>
      <c r="H3983" t="s">
        <v>232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X3983" t="s">
        <v>348</v>
      </c>
      <c r="Y3983" t="s">
        <v>349</v>
      </c>
      <c r="Z3983" t="s">
        <v>427</v>
      </c>
      <c r="AA3983" t="s">
        <v>300</v>
      </c>
      <c r="AB3983" t="s">
        <v>178</v>
      </c>
      <c r="AC3983" t="s">
        <v>32</v>
      </c>
      <c r="AD3983" t="s">
        <v>232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</row>
    <row r="3984" spans="1:38" x14ac:dyDescent="0.25">
      <c r="A3984" t="s">
        <v>393</v>
      </c>
      <c r="B3984" s="17" t="s">
        <v>348</v>
      </c>
      <c r="C3984" t="s">
        <v>449</v>
      </c>
      <c r="D3984" t="s">
        <v>427</v>
      </c>
      <c r="E3984" t="s">
        <v>303</v>
      </c>
      <c r="F3984" t="s">
        <v>301</v>
      </c>
      <c r="G3984" t="s">
        <v>302</v>
      </c>
      <c r="H3984" t="s">
        <v>10</v>
      </c>
      <c r="J3984">
        <v>100.5115459</v>
      </c>
      <c r="K3984">
        <v>2.2407741223000002E-2</v>
      </c>
      <c r="L3984">
        <v>9.199686998299999E-4</v>
      </c>
      <c r="M3984">
        <v>1.8536016480999999E-4</v>
      </c>
      <c r="N3984">
        <v>1.7053135162520001E-4</v>
      </c>
      <c r="O3984">
        <v>3.8713819813000001E-6</v>
      </c>
      <c r="P3984">
        <v>1.3303461598474998E-2</v>
      </c>
      <c r="X3984" t="s">
        <v>348</v>
      </c>
      <c r="Y3984" t="s">
        <v>349</v>
      </c>
      <c r="Z3984" t="s">
        <v>427</v>
      </c>
      <c r="AA3984" t="s">
        <v>303</v>
      </c>
      <c r="AB3984" t="s">
        <v>301</v>
      </c>
      <c r="AC3984" t="s">
        <v>302</v>
      </c>
      <c r="AD3984" t="s">
        <v>10</v>
      </c>
      <c r="AF3984">
        <v>100.5115459</v>
      </c>
      <c r="AG3984">
        <v>8.6025522799999994</v>
      </c>
      <c r="AH3984">
        <v>0.35318505234999997</v>
      </c>
      <c r="AI3984">
        <v>7.1161612419999992E-2</v>
      </c>
      <c r="AJ3984">
        <v>6.5468683426399998E-2</v>
      </c>
      <c r="AK3984">
        <v>1.5774287491999999E-3</v>
      </c>
      <c r="AL3984">
        <v>4.4323182395513996</v>
      </c>
    </row>
    <row r="3985" spans="1:39" x14ac:dyDescent="0.25">
      <c r="A3985" t="s">
        <v>393</v>
      </c>
      <c r="B3985" s="17" t="s">
        <v>348</v>
      </c>
      <c r="C3985" t="s">
        <v>449</v>
      </c>
      <c r="D3985" t="s">
        <v>427</v>
      </c>
      <c r="E3985" t="s">
        <v>305</v>
      </c>
      <c r="F3985" t="s">
        <v>304</v>
      </c>
      <c r="G3985" t="s">
        <v>302</v>
      </c>
      <c r="H3985" t="s">
        <v>10</v>
      </c>
      <c r="J3985">
        <v>29.994578309999998</v>
      </c>
      <c r="K3985">
        <v>2.1966733632770002E-2</v>
      </c>
      <c r="L3985">
        <v>8.1711594899089995E-4</v>
      </c>
      <c r="M3985">
        <v>1.1998612576368001E-4</v>
      </c>
      <c r="N3985">
        <v>1.1038723570258561E-4</v>
      </c>
      <c r="O3985">
        <v>3.6390750091419999E-6</v>
      </c>
      <c r="P3985">
        <v>6.9740270931402835E-3</v>
      </c>
      <c r="X3985" t="s">
        <v>348</v>
      </c>
      <c r="Y3985" t="s">
        <v>349</v>
      </c>
      <c r="Z3985" t="s">
        <v>427</v>
      </c>
      <c r="AA3985" t="s">
        <v>305</v>
      </c>
      <c r="AB3985" t="s">
        <v>304</v>
      </c>
      <c r="AC3985" t="s">
        <v>302</v>
      </c>
      <c r="AD3985" t="s">
        <v>10</v>
      </c>
      <c r="AF3985">
        <v>29.994578309999998</v>
      </c>
      <c r="AG3985">
        <v>8.4332459320000002</v>
      </c>
      <c r="AH3985">
        <v>0.3136988774685</v>
      </c>
      <c r="AI3985">
        <v>4.6063853830990001E-2</v>
      </c>
      <c r="AJ3985">
        <v>4.2378745524510805E-2</v>
      </c>
      <c r="AK3985">
        <v>1.4827732573569998E-3</v>
      </c>
      <c r="AL3985">
        <v>2.5756525834608279</v>
      </c>
    </row>
    <row r="3986" spans="1:39" x14ac:dyDescent="0.25">
      <c r="A3986" t="s">
        <v>393</v>
      </c>
      <c r="B3986" s="17" t="s">
        <v>348</v>
      </c>
      <c r="C3986" t="s">
        <v>449</v>
      </c>
      <c r="D3986" t="s">
        <v>427</v>
      </c>
      <c r="E3986" t="s">
        <v>307</v>
      </c>
      <c r="F3986" t="s">
        <v>306</v>
      </c>
      <c r="G3986" t="s">
        <v>302</v>
      </c>
      <c r="H3986" t="s">
        <v>70</v>
      </c>
      <c r="J3986">
        <v>9.2486826964000013</v>
      </c>
      <c r="K3986">
        <v>5.06344856955E-3</v>
      </c>
      <c r="L3986">
        <v>3.4096760013000002E-4</v>
      </c>
      <c r="M3986">
        <v>2.8954035900659999E-6</v>
      </c>
      <c r="N3986">
        <v>2.6637713028607203E-6</v>
      </c>
      <c r="O3986">
        <v>8.5325706294100007E-7</v>
      </c>
      <c r="P3986">
        <v>5.1448614277283574E-4</v>
      </c>
      <c r="X3986" t="s">
        <v>348</v>
      </c>
      <c r="Y3986" t="s">
        <v>349</v>
      </c>
      <c r="Z3986" t="s">
        <v>427</v>
      </c>
      <c r="AA3986" t="s">
        <v>307</v>
      </c>
      <c r="AB3986" t="s">
        <v>306</v>
      </c>
      <c r="AC3986" t="s">
        <v>302</v>
      </c>
      <c r="AD3986" t="s">
        <v>70</v>
      </c>
      <c r="AF3986">
        <v>9.2486826964000013</v>
      </c>
      <c r="AG3986">
        <v>1.877896183386</v>
      </c>
      <c r="AH3986">
        <v>0.15734914256170002</v>
      </c>
      <c r="AI3986">
        <v>1.111573953039E-3</v>
      </c>
      <c r="AJ3986">
        <v>1.0226480367958801E-3</v>
      </c>
      <c r="AK3986">
        <v>3.476671935E-4</v>
      </c>
      <c r="AL3986">
        <v>0.14715889268614418</v>
      </c>
    </row>
    <row r="3987" spans="1:39" x14ac:dyDescent="0.25">
      <c r="A3987" t="s">
        <v>393</v>
      </c>
      <c r="B3987" s="17" t="s">
        <v>348</v>
      </c>
      <c r="C3987" t="s">
        <v>449</v>
      </c>
      <c r="D3987" t="s">
        <v>427</v>
      </c>
      <c r="E3987" t="s">
        <v>308</v>
      </c>
      <c r="F3987" t="s">
        <v>306</v>
      </c>
      <c r="G3987" t="s">
        <v>302</v>
      </c>
      <c r="H3987" t="s">
        <v>232</v>
      </c>
      <c r="J3987">
        <v>17.314773216800003</v>
      </c>
      <c r="K3987">
        <v>3.7676549124E-4</v>
      </c>
      <c r="L3987">
        <v>2.1207750641700006E-3</v>
      </c>
      <c r="M3987">
        <v>4.5953221553999991E-5</v>
      </c>
      <c r="N3987">
        <v>4.457462490737999E-5</v>
      </c>
      <c r="O3987">
        <v>2.9838332999000002E-5</v>
      </c>
      <c r="P3987">
        <v>8.7409408447787382E-5</v>
      </c>
      <c r="X3987" t="s">
        <v>348</v>
      </c>
      <c r="Y3987" t="s">
        <v>349</v>
      </c>
      <c r="Z3987" t="s">
        <v>427</v>
      </c>
      <c r="AA3987" t="s">
        <v>308</v>
      </c>
      <c r="AB3987" t="s">
        <v>306</v>
      </c>
      <c r="AC3987" t="s">
        <v>302</v>
      </c>
      <c r="AD3987" t="s">
        <v>232</v>
      </c>
      <c r="AF3987">
        <v>17.314773216799999</v>
      </c>
      <c r="AG3987">
        <v>0.14464399375000003</v>
      </c>
      <c r="AH3987">
        <v>0.81418650758</v>
      </c>
      <c r="AI3987">
        <v>1.7641896345999997E-2</v>
      </c>
      <c r="AJ3987">
        <v>1.7112639455619999E-2</v>
      </c>
      <c r="AK3987">
        <v>1.14552281888E-2</v>
      </c>
      <c r="AL3987">
        <v>3.3557329063542959E-2</v>
      </c>
    </row>
    <row r="3988" spans="1:39" x14ac:dyDescent="0.25">
      <c r="A3988" t="s">
        <v>393</v>
      </c>
      <c r="B3988" s="17" t="s">
        <v>348</v>
      </c>
      <c r="C3988" t="s">
        <v>449</v>
      </c>
      <c r="D3988" t="s">
        <v>427</v>
      </c>
      <c r="E3988" t="s">
        <v>310</v>
      </c>
      <c r="F3988" t="s">
        <v>309</v>
      </c>
      <c r="G3988" t="s">
        <v>302</v>
      </c>
      <c r="H3988" t="s">
        <v>232</v>
      </c>
      <c r="J3988">
        <v>0.11691279</v>
      </c>
      <c r="K3988">
        <v>1.7813965E-6</v>
      </c>
      <c r="L3988">
        <v>2.9319905999999998E-6</v>
      </c>
      <c r="M3988">
        <v>3.1129983000000001E-7</v>
      </c>
      <c r="N3988">
        <v>3.0196083510000002E-7</v>
      </c>
      <c r="O3988">
        <v>4.8274604E-8</v>
      </c>
      <c r="P3988">
        <v>5.8562221185000005E-7</v>
      </c>
      <c r="X3988" t="s">
        <v>348</v>
      </c>
      <c r="Y3988" t="s">
        <v>349</v>
      </c>
      <c r="Z3988" t="s">
        <v>427</v>
      </c>
      <c r="AA3988" t="s">
        <v>310</v>
      </c>
      <c r="AB3988" t="s">
        <v>309</v>
      </c>
      <c r="AC3988" t="s">
        <v>302</v>
      </c>
      <c r="AD3988" t="s">
        <v>232</v>
      </c>
      <c r="AF3988">
        <v>0.11691279</v>
      </c>
      <c r="AG3988">
        <v>6.8389565999999998E-4</v>
      </c>
      <c r="AH3988">
        <v>1.1256199999999999E-3</v>
      </c>
      <c r="AI3988">
        <v>1.1951106000000001E-4</v>
      </c>
      <c r="AJ3988">
        <v>1.159257282E-4</v>
      </c>
      <c r="AK3988">
        <v>1.8533095E-5</v>
      </c>
      <c r="AL3988">
        <v>2.2482616783769997E-4</v>
      </c>
    </row>
    <row r="3989" spans="1:39" x14ac:dyDescent="0.25">
      <c r="A3989" t="s">
        <v>393</v>
      </c>
      <c r="B3989" s="17" t="s">
        <v>348</v>
      </c>
      <c r="C3989" t="s">
        <v>449</v>
      </c>
      <c r="D3989" t="s">
        <v>427</v>
      </c>
      <c r="E3989" t="s">
        <v>313</v>
      </c>
      <c r="F3989" t="s">
        <v>311</v>
      </c>
      <c r="G3989" t="s">
        <v>312</v>
      </c>
      <c r="H3989" t="s">
        <v>232</v>
      </c>
      <c r="J3989">
        <v>2.604314773</v>
      </c>
      <c r="K3989">
        <v>1.2376911059700001E-3</v>
      </c>
      <c r="L3989">
        <v>1.6555993764699999E-3</v>
      </c>
      <c r="M3989">
        <v>2.0509806954000003E-4</v>
      </c>
      <c r="N3989">
        <v>1.989451274538E-4</v>
      </c>
      <c r="O3989">
        <v>3.2973917869999995E-6</v>
      </c>
      <c r="P3989">
        <v>2.8704935751873027E-4</v>
      </c>
      <c r="X3989" t="s">
        <v>348</v>
      </c>
      <c r="Y3989" t="s">
        <v>349</v>
      </c>
      <c r="Z3989" t="s">
        <v>427</v>
      </c>
      <c r="AA3989" t="s">
        <v>313</v>
      </c>
      <c r="AB3989" t="s">
        <v>311</v>
      </c>
      <c r="AC3989" t="s">
        <v>312</v>
      </c>
      <c r="AD3989" t="s">
        <v>232</v>
      </c>
      <c r="AF3989">
        <v>2.604314773</v>
      </c>
      <c r="AG3989">
        <v>0.36148443165000005</v>
      </c>
      <c r="AH3989">
        <v>0.48354010180000001</v>
      </c>
      <c r="AI3989">
        <v>5.9901661129999999E-2</v>
      </c>
      <c r="AJ3989">
        <v>5.8104611296099992E-2</v>
      </c>
      <c r="AK3989">
        <v>9.6304776988999992E-4</v>
      </c>
      <c r="AL3989">
        <v>8.3836629637495011E-2</v>
      </c>
    </row>
    <row r="3990" spans="1:39" x14ac:dyDescent="0.25">
      <c r="A3990" t="s">
        <v>393</v>
      </c>
      <c r="B3990" s="17" t="s">
        <v>348</v>
      </c>
      <c r="C3990" t="s">
        <v>449</v>
      </c>
      <c r="D3990" t="s">
        <v>427</v>
      </c>
      <c r="E3990" t="s">
        <v>314</v>
      </c>
      <c r="F3990" t="s">
        <v>311</v>
      </c>
      <c r="G3990" t="s">
        <v>312</v>
      </c>
      <c r="H3990" t="s">
        <v>70</v>
      </c>
      <c r="J3990">
        <v>2.5936961009999999</v>
      </c>
      <c r="K3990">
        <v>2.1023337878000002E-3</v>
      </c>
      <c r="L3990">
        <v>2.6652357702000003E-5</v>
      </c>
      <c r="M3990">
        <v>1.1082352933999999E-6</v>
      </c>
      <c r="N3990">
        <v>1.019576469928E-6</v>
      </c>
      <c r="O3990">
        <v>1.7830846129000001E-7</v>
      </c>
      <c r="P3990">
        <v>7.5227734289930011E-5</v>
      </c>
      <c r="X3990" t="s">
        <v>348</v>
      </c>
      <c r="Y3990" t="s">
        <v>349</v>
      </c>
      <c r="Z3990" t="s">
        <v>427</v>
      </c>
      <c r="AA3990" t="s">
        <v>314</v>
      </c>
      <c r="AB3990" t="s">
        <v>311</v>
      </c>
      <c r="AC3990" t="s">
        <v>312</v>
      </c>
      <c r="AD3990" t="s">
        <v>70</v>
      </c>
      <c r="AF3990">
        <v>2.5936961009999999</v>
      </c>
      <c r="AG3990">
        <v>0.59316400440000006</v>
      </c>
      <c r="AH3990">
        <v>9.3569607250000002E-3</v>
      </c>
      <c r="AI3990">
        <v>3.2367503979999999E-4</v>
      </c>
      <c r="AJ3990">
        <v>2.97781036616E-4</v>
      </c>
      <c r="AK3990">
        <v>5.5271807269999999E-5</v>
      </c>
      <c r="AL3990">
        <v>2.2035756051260999E-2</v>
      </c>
    </row>
    <row r="3991" spans="1:39" x14ac:dyDescent="0.25">
      <c r="A3991" t="s">
        <v>393</v>
      </c>
      <c r="B3991" s="17" t="s">
        <v>348</v>
      </c>
      <c r="C3991" t="s">
        <v>449</v>
      </c>
      <c r="D3991" t="s">
        <v>427</v>
      </c>
      <c r="E3991" t="s">
        <v>315</v>
      </c>
      <c r="F3991" t="s">
        <v>311</v>
      </c>
      <c r="G3991" t="s">
        <v>312</v>
      </c>
      <c r="H3991" t="s">
        <v>181</v>
      </c>
      <c r="J3991">
        <v>2.8915639999999999E-2</v>
      </c>
      <c r="K3991">
        <v>1.3279981E-5</v>
      </c>
      <c r="L3991">
        <v>2.5102066999999999E-6</v>
      </c>
      <c r="M3991">
        <v>2.3621187E-8</v>
      </c>
      <c r="N3991">
        <v>2.3621187E-8</v>
      </c>
      <c r="O3991">
        <v>4.8424820000000002E-9</v>
      </c>
      <c r="P3991">
        <v>7.0028677975099995E-7</v>
      </c>
      <c r="X3991" t="s">
        <v>348</v>
      </c>
      <c r="Y3991" t="s">
        <v>349</v>
      </c>
      <c r="Z3991" t="s">
        <v>427</v>
      </c>
      <c r="AA3991" t="s">
        <v>315</v>
      </c>
      <c r="AB3991" t="s">
        <v>311</v>
      </c>
      <c r="AC3991" t="s">
        <v>312</v>
      </c>
      <c r="AD3991" t="s">
        <v>181</v>
      </c>
      <c r="AF3991">
        <v>2.8915639999999999E-2</v>
      </c>
      <c r="AG3991">
        <v>3.8785972000000002E-3</v>
      </c>
      <c r="AH3991">
        <v>7.3313958000000002E-4</v>
      </c>
      <c r="AI3991">
        <v>6.8988861000000001E-6</v>
      </c>
      <c r="AJ3991">
        <v>6.8988861000000001E-6</v>
      </c>
      <c r="AK3991">
        <v>1.4143118999999999E-6</v>
      </c>
      <c r="AL3991">
        <v>2.045282070637E-4</v>
      </c>
      <c r="AM3991">
        <v>21490.937043258098</v>
      </c>
    </row>
    <row r="3992" spans="1:39" x14ac:dyDescent="0.25">
      <c r="A3992" t="s">
        <v>393</v>
      </c>
      <c r="B3992" s="17" t="s">
        <v>348</v>
      </c>
      <c r="C3992" t="s">
        <v>449</v>
      </c>
      <c r="D3992" t="s">
        <v>427</v>
      </c>
      <c r="E3992">
        <v>2275050011</v>
      </c>
      <c r="F3992" t="s">
        <v>407</v>
      </c>
      <c r="G3992" t="s">
        <v>408</v>
      </c>
      <c r="K3992">
        <v>2.700457735002924</v>
      </c>
      <c r="L3992">
        <v>2.2905685086987877E-2</v>
      </c>
      <c r="M3992">
        <v>6.89391874577785E-4</v>
      </c>
      <c r="N3992">
        <v>6.6532760351966605E-4</v>
      </c>
      <c r="O3992">
        <v>4.2136203227970456E-3</v>
      </c>
      <c r="P3992">
        <v>4.2061183126674784E-2</v>
      </c>
      <c r="W3992" t="s">
        <v>393</v>
      </c>
      <c r="X3992" t="s">
        <v>348</v>
      </c>
      <c r="Y3992" t="s">
        <v>449</v>
      </c>
      <c r="Z3992" t="s">
        <v>427</v>
      </c>
      <c r="AA3992">
        <v>2275050011</v>
      </c>
      <c r="AB3992" t="s">
        <v>407</v>
      </c>
      <c r="AC3992" t="s">
        <v>408</v>
      </c>
      <c r="AG3992">
        <v>982.96661554106436</v>
      </c>
      <c r="AH3992">
        <v>8.337669371663587</v>
      </c>
      <c r="AI3992">
        <v>0.25093864234631374</v>
      </c>
      <c r="AJ3992">
        <v>0.24217924768115845</v>
      </c>
      <c r="AK3992">
        <v>1.5337577974981247</v>
      </c>
      <c r="AL3992">
        <v>15.310270658109621</v>
      </c>
    </row>
    <row r="3993" spans="1:39" x14ac:dyDescent="0.25">
      <c r="A3993" t="s">
        <v>393</v>
      </c>
      <c r="B3993" s="17" t="s">
        <v>348</v>
      </c>
      <c r="C3993" t="s">
        <v>449</v>
      </c>
      <c r="D3993" t="s">
        <v>427</v>
      </c>
      <c r="E3993" t="s">
        <v>409</v>
      </c>
      <c r="F3993" t="s">
        <v>407</v>
      </c>
      <c r="G3993" t="s">
        <v>410</v>
      </c>
      <c r="K3993">
        <v>3.0609094036351939E-2</v>
      </c>
      <c r="L3993">
        <v>3.4388362846900426E-3</v>
      </c>
      <c r="M3993">
        <v>0</v>
      </c>
      <c r="N3993">
        <v>0</v>
      </c>
      <c r="O3993">
        <v>1.1349873877523804E-3</v>
      </c>
      <c r="P3993">
        <v>3.0817170087089715E-2</v>
      </c>
      <c r="W3993" t="s">
        <v>393</v>
      </c>
      <c r="X3993" t="s">
        <v>348</v>
      </c>
      <c r="Y3993" t="s">
        <v>449</v>
      </c>
      <c r="Z3993" t="s">
        <v>427</v>
      </c>
      <c r="AA3993" t="s">
        <v>409</v>
      </c>
      <c r="AB3993" t="s">
        <v>407</v>
      </c>
      <c r="AC3993" t="s">
        <v>410</v>
      </c>
      <c r="AG3993">
        <v>11.141710229232105</v>
      </c>
      <c r="AH3993">
        <v>1.2517364076271755</v>
      </c>
      <c r="AI3993">
        <v>0</v>
      </c>
      <c r="AJ3993">
        <v>0</v>
      </c>
      <c r="AK3993">
        <v>0.41313540914186647</v>
      </c>
      <c r="AL3993">
        <v>11.217449911700657</v>
      </c>
    </row>
    <row r="3994" spans="1:39" x14ac:dyDescent="0.25">
      <c r="A3994" t="s">
        <v>393</v>
      </c>
      <c r="B3994" s="17" t="s">
        <v>348</v>
      </c>
      <c r="C3994" t="s">
        <v>449</v>
      </c>
      <c r="D3994" t="s">
        <v>427</v>
      </c>
      <c r="E3994" t="s">
        <v>411</v>
      </c>
      <c r="F3994" t="s">
        <v>412</v>
      </c>
      <c r="G3994" t="s">
        <v>410</v>
      </c>
      <c r="K3994">
        <v>0.16075231896673292</v>
      </c>
      <c r="L3994">
        <v>1.3298445102663506E-3</v>
      </c>
      <c r="M3994">
        <v>0</v>
      </c>
      <c r="N3994">
        <v>0</v>
      </c>
      <c r="O3994">
        <v>4.8920744429362204E-4</v>
      </c>
      <c r="P3994">
        <v>3.1169427614518622E-3</v>
      </c>
      <c r="W3994" t="s">
        <v>393</v>
      </c>
      <c r="X3994" t="s">
        <v>348</v>
      </c>
      <c r="Y3994" t="s">
        <v>449</v>
      </c>
      <c r="Z3994" t="s">
        <v>427</v>
      </c>
      <c r="AA3994" t="s">
        <v>411</v>
      </c>
      <c r="AB3994" t="s">
        <v>412</v>
      </c>
      <c r="AC3994" t="s">
        <v>410</v>
      </c>
      <c r="AG3994">
        <v>58.513844103890783</v>
      </c>
      <c r="AH3994">
        <v>0.48406340173695162</v>
      </c>
      <c r="AI3994">
        <v>0</v>
      </c>
      <c r="AJ3994">
        <v>0</v>
      </c>
      <c r="AK3994">
        <v>0.17807150972287841</v>
      </c>
      <c r="AL3994">
        <v>1.1345671651684779</v>
      </c>
    </row>
    <row r="3995" spans="1:39" x14ac:dyDescent="0.25">
      <c r="A3995" t="s">
        <v>393</v>
      </c>
      <c r="B3995" s="17" t="s">
        <v>348</v>
      </c>
      <c r="C3995" t="s">
        <v>349</v>
      </c>
      <c r="D3995" t="s">
        <v>427</v>
      </c>
      <c r="E3995" t="s">
        <v>431</v>
      </c>
      <c r="F3995" t="s">
        <v>312</v>
      </c>
      <c r="G3995" t="s">
        <v>232</v>
      </c>
      <c r="H3995" t="s">
        <v>423</v>
      </c>
      <c r="I3995" t="s">
        <v>432</v>
      </c>
      <c r="K3995">
        <v>8.9033237225957601E-2</v>
      </c>
      <c r="L3995">
        <v>0.48304673350249699</v>
      </c>
      <c r="M3995">
        <v>1.4185634593948447E-2</v>
      </c>
      <c r="N3995">
        <v>1.3050783826432566E-2</v>
      </c>
      <c r="O3995">
        <v>7.3349429190336162E-4</v>
      </c>
      <c r="P3995">
        <v>2.6052295703871828E-2</v>
      </c>
      <c r="W3995" t="s">
        <v>393</v>
      </c>
      <c r="X3995" t="s">
        <v>348</v>
      </c>
      <c r="Y3995" t="s">
        <v>349</v>
      </c>
      <c r="Z3995" t="s">
        <v>427</v>
      </c>
      <c r="AA3995" t="s">
        <v>431</v>
      </c>
      <c r="AB3995" t="s">
        <v>312</v>
      </c>
      <c r="AC3995" t="s">
        <v>232</v>
      </c>
      <c r="AD3995" t="s">
        <v>423</v>
      </c>
      <c r="AE3995" t="s">
        <v>432</v>
      </c>
      <c r="AG3995">
        <v>32.408098350248565</v>
      </c>
      <c r="AH3995">
        <v>175.82901099490891</v>
      </c>
      <c r="AI3995">
        <v>5.1635709921972346</v>
      </c>
      <c r="AJ3995">
        <v>4.7504853128214544</v>
      </c>
      <c r="AK3995">
        <v>0.26699192225282364</v>
      </c>
      <c r="AL3995">
        <v>9.4830356362093458</v>
      </c>
    </row>
    <row r="3996" spans="1:39" x14ac:dyDescent="0.25">
      <c r="A3996" t="s">
        <v>393</v>
      </c>
      <c r="B3996" s="17" t="s">
        <v>348</v>
      </c>
      <c r="C3996" t="s">
        <v>349</v>
      </c>
      <c r="D3996" t="s">
        <v>427</v>
      </c>
      <c r="E3996" t="s">
        <v>422</v>
      </c>
      <c r="F3996" t="s">
        <v>312</v>
      </c>
      <c r="G3996" t="s">
        <v>232</v>
      </c>
      <c r="H3996" t="s">
        <v>423</v>
      </c>
      <c r="I3996" t="s">
        <v>424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W3996" t="s">
        <v>393</v>
      </c>
      <c r="X3996" t="s">
        <v>348</v>
      </c>
      <c r="Y3996" t="s">
        <v>349</v>
      </c>
      <c r="Z3996" t="s">
        <v>427</v>
      </c>
      <c r="AA3996" t="s">
        <v>422</v>
      </c>
      <c r="AB3996" t="s">
        <v>312</v>
      </c>
      <c r="AC3996" t="s">
        <v>232</v>
      </c>
      <c r="AD3996" t="s">
        <v>423</v>
      </c>
      <c r="AE3996" t="s">
        <v>424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</row>
    <row r="3997" spans="1:39" x14ac:dyDescent="0.25">
      <c r="A3997" t="s">
        <v>393</v>
      </c>
      <c r="B3997" s="17" t="s">
        <v>348</v>
      </c>
      <c r="C3997" t="s">
        <v>349</v>
      </c>
      <c r="D3997" t="s">
        <v>427</v>
      </c>
      <c r="E3997" t="s">
        <v>425</v>
      </c>
      <c r="F3997" t="s">
        <v>312</v>
      </c>
      <c r="G3997" t="s">
        <v>232</v>
      </c>
      <c r="H3997" t="s">
        <v>423</v>
      </c>
      <c r="I3997" t="s">
        <v>426</v>
      </c>
      <c r="K3997">
        <v>5.8031051232652148E-2</v>
      </c>
      <c r="L3997">
        <v>0.40354522739448129</v>
      </c>
      <c r="M3997">
        <v>1.0096344136600681E-2</v>
      </c>
      <c r="N3997">
        <v>9.2886366056726243E-3</v>
      </c>
      <c r="O3997">
        <v>4.7837495232261269E-4</v>
      </c>
      <c r="P3997">
        <v>1.9092216446690066E-2</v>
      </c>
      <c r="W3997" t="s">
        <v>393</v>
      </c>
      <c r="X3997" t="s">
        <v>348</v>
      </c>
      <c r="Y3997" t="s">
        <v>349</v>
      </c>
      <c r="Z3997" t="s">
        <v>427</v>
      </c>
      <c r="AA3997" t="s">
        <v>425</v>
      </c>
      <c r="AB3997" t="s">
        <v>312</v>
      </c>
      <c r="AC3997" t="s">
        <v>232</v>
      </c>
      <c r="AD3997" t="s">
        <v>423</v>
      </c>
      <c r="AE3997" t="s">
        <v>426</v>
      </c>
      <c r="AG3997">
        <v>21.123302648685382</v>
      </c>
      <c r="AH3997">
        <v>146.89046277159119</v>
      </c>
      <c r="AI3997">
        <v>3.6750692657226476</v>
      </c>
      <c r="AJ3997">
        <v>3.3810637244648354</v>
      </c>
      <c r="AK3997">
        <v>0.17412848264543102</v>
      </c>
      <c r="AL3997">
        <v>6.9495667865951836</v>
      </c>
    </row>
    <row r="3998" spans="1:39" x14ac:dyDescent="0.25">
      <c r="A3998" t="s">
        <v>393</v>
      </c>
      <c r="B3998" s="17" t="s">
        <v>350</v>
      </c>
      <c r="C3998" t="s">
        <v>450</v>
      </c>
      <c r="D3998" t="s">
        <v>427</v>
      </c>
      <c r="E3998" t="s">
        <v>11</v>
      </c>
      <c r="F3998" t="s">
        <v>8</v>
      </c>
      <c r="G3998" t="s">
        <v>9</v>
      </c>
      <c r="H3998" t="s">
        <v>10</v>
      </c>
      <c r="J3998">
        <v>2310.1745999999998</v>
      </c>
      <c r="K3998">
        <v>0.59413123000000001</v>
      </c>
      <c r="L3998">
        <v>4.5807338000000003E-3</v>
      </c>
      <c r="M3998">
        <v>2.5388071000000002E-2</v>
      </c>
      <c r="N3998">
        <v>2.3357025320000002E-2</v>
      </c>
      <c r="O3998">
        <v>6.7888941000000005E-5</v>
      </c>
      <c r="P3998">
        <v>0.69264501202000017</v>
      </c>
      <c r="X3998" t="s">
        <v>350</v>
      </c>
      <c r="Y3998" t="s">
        <v>351</v>
      </c>
      <c r="Z3998" t="s">
        <v>427</v>
      </c>
      <c r="AA3998" t="s">
        <v>11</v>
      </c>
      <c r="AB3998" t="s">
        <v>8</v>
      </c>
      <c r="AC3998" t="s">
        <v>9</v>
      </c>
      <c r="AD3998" t="s">
        <v>10</v>
      </c>
      <c r="AF3998">
        <v>2310.1745999999998</v>
      </c>
      <c r="AG3998">
        <v>170.81988999999999</v>
      </c>
      <c r="AH3998">
        <v>1.3170158999999999</v>
      </c>
      <c r="AI3998">
        <v>7.2993750999999998</v>
      </c>
      <c r="AJ3998">
        <v>6.7154250920000003</v>
      </c>
      <c r="AK3998">
        <v>2.0716172000000001E-2</v>
      </c>
      <c r="AL3998">
        <v>197.76624430999999</v>
      </c>
    </row>
    <row r="3999" spans="1:39" x14ac:dyDescent="0.25">
      <c r="A3999" t="s">
        <v>393</v>
      </c>
      <c r="B3999" s="17" t="s">
        <v>350</v>
      </c>
      <c r="C3999" t="s">
        <v>450</v>
      </c>
      <c r="D3999" t="s">
        <v>427</v>
      </c>
      <c r="E3999" t="s">
        <v>13</v>
      </c>
      <c r="F3999" t="s">
        <v>12</v>
      </c>
      <c r="G3999" t="s">
        <v>9</v>
      </c>
      <c r="H3999" t="s">
        <v>10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X3999" t="s">
        <v>350</v>
      </c>
      <c r="Y3999" t="s">
        <v>351</v>
      </c>
      <c r="Z3999" t="s">
        <v>427</v>
      </c>
      <c r="AA3999" t="s">
        <v>13</v>
      </c>
      <c r="AB3999" t="s">
        <v>12</v>
      </c>
      <c r="AC3999" t="s">
        <v>9</v>
      </c>
      <c r="AD3999" t="s">
        <v>10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</row>
    <row r="4000" spans="1:39" x14ac:dyDescent="0.25">
      <c r="A4000" t="s">
        <v>393</v>
      </c>
      <c r="B4000" s="17" t="s">
        <v>350</v>
      </c>
      <c r="C4000" t="s">
        <v>450</v>
      </c>
      <c r="D4000" t="s">
        <v>427</v>
      </c>
      <c r="E4000" t="s">
        <v>15</v>
      </c>
      <c r="F4000" t="s">
        <v>14</v>
      </c>
      <c r="G4000" t="s">
        <v>9</v>
      </c>
      <c r="H4000" t="s">
        <v>10</v>
      </c>
      <c r="J4000">
        <v>3280.9816999999998</v>
      </c>
      <c r="K4000">
        <v>0.86869412999999995</v>
      </c>
      <c r="L4000">
        <v>6.4943144000000003E-3</v>
      </c>
      <c r="M4000">
        <v>2.8747080000000001E-2</v>
      </c>
      <c r="N4000">
        <v>2.6447313600000001E-2</v>
      </c>
      <c r="O4000">
        <v>7.1364177999999997E-5</v>
      </c>
      <c r="P4000">
        <v>0.80404161573999999</v>
      </c>
      <c r="X4000" t="s">
        <v>350</v>
      </c>
      <c r="Y4000" t="s">
        <v>351</v>
      </c>
      <c r="Z4000" t="s">
        <v>427</v>
      </c>
      <c r="AA4000" t="s">
        <v>15</v>
      </c>
      <c r="AB4000" t="s">
        <v>14</v>
      </c>
      <c r="AC4000" t="s">
        <v>9</v>
      </c>
      <c r="AD4000" t="s">
        <v>10</v>
      </c>
      <c r="AF4000">
        <v>3280.9816999999998</v>
      </c>
      <c r="AG4000">
        <v>249.75996000000001</v>
      </c>
      <c r="AH4000">
        <v>1.8671932</v>
      </c>
      <c r="AI4000">
        <v>8.2651310000000002</v>
      </c>
      <c r="AJ4000">
        <v>7.6039205200000008</v>
      </c>
      <c r="AK4000">
        <v>2.1776633E-2</v>
      </c>
      <c r="AL4000">
        <v>229.49705936999996</v>
      </c>
    </row>
    <row r="4001" spans="1:38" x14ac:dyDescent="0.25">
      <c r="A4001" t="s">
        <v>393</v>
      </c>
      <c r="B4001" s="17" t="s">
        <v>350</v>
      </c>
      <c r="C4001" t="s">
        <v>450</v>
      </c>
      <c r="D4001" t="s">
        <v>427</v>
      </c>
      <c r="E4001" t="s">
        <v>17</v>
      </c>
      <c r="F4001" t="s">
        <v>16</v>
      </c>
      <c r="G4001" t="s">
        <v>9</v>
      </c>
      <c r="H4001" t="s">
        <v>10</v>
      </c>
      <c r="J4001">
        <v>905.86495767999997</v>
      </c>
      <c r="K4001">
        <v>0.30921173821999998</v>
      </c>
      <c r="L4001">
        <v>4.4096262817999998E-3</v>
      </c>
      <c r="M4001">
        <v>1.4218351599999999E-4</v>
      </c>
      <c r="N4001">
        <v>1.3080883472000001E-4</v>
      </c>
      <c r="O4001">
        <v>2.4966252801E-5</v>
      </c>
      <c r="P4001">
        <v>1.7587401841466996E-2</v>
      </c>
      <c r="X4001" t="s">
        <v>350</v>
      </c>
      <c r="Y4001" t="s">
        <v>351</v>
      </c>
      <c r="Z4001" t="s">
        <v>427</v>
      </c>
      <c r="AA4001" t="s">
        <v>17</v>
      </c>
      <c r="AB4001" t="s">
        <v>16</v>
      </c>
      <c r="AC4001" t="s">
        <v>9</v>
      </c>
      <c r="AD4001" t="s">
        <v>10</v>
      </c>
      <c r="AF4001">
        <v>905.86495767999997</v>
      </c>
      <c r="AG4001">
        <v>88.902095589999988</v>
      </c>
      <c r="AH4001">
        <v>1.2678203827000001</v>
      </c>
      <c r="AI4001">
        <v>4.0879468299999999E-2</v>
      </c>
      <c r="AJ4001">
        <v>3.7609110836000006E-2</v>
      </c>
      <c r="AK4001">
        <v>7.6184013217000003E-3</v>
      </c>
      <c r="AL4001">
        <v>4.7284410524579998</v>
      </c>
    </row>
    <row r="4002" spans="1:38" x14ac:dyDescent="0.25">
      <c r="A4002" t="s">
        <v>393</v>
      </c>
      <c r="B4002" s="17" t="s">
        <v>350</v>
      </c>
      <c r="C4002" t="s">
        <v>450</v>
      </c>
      <c r="D4002" t="s">
        <v>427</v>
      </c>
      <c r="E4002" t="s">
        <v>20</v>
      </c>
      <c r="F4002" t="s">
        <v>18</v>
      </c>
      <c r="G4002" t="s">
        <v>19</v>
      </c>
      <c r="H4002" t="s">
        <v>10</v>
      </c>
      <c r="J4002">
        <v>78.150245999999996</v>
      </c>
      <c r="K4002">
        <v>2.7415456000000001E-2</v>
      </c>
      <c r="L4002">
        <v>1.5766561999999999E-4</v>
      </c>
      <c r="M4002">
        <v>9.8043715000000007E-4</v>
      </c>
      <c r="N4002">
        <v>9.020021780000001E-4</v>
      </c>
      <c r="O4002">
        <v>1.6494114000000001E-6</v>
      </c>
      <c r="P4002">
        <v>6.5226120496E-3</v>
      </c>
      <c r="X4002" t="s">
        <v>350</v>
      </c>
      <c r="Y4002" t="s">
        <v>351</v>
      </c>
      <c r="Z4002" t="s">
        <v>427</v>
      </c>
      <c r="AA4002" t="s">
        <v>20</v>
      </c>
      <c r="AB4002" t="s">
        <v>18</v>
      </c>
      <c r="AC4002" t="s">
        <v>19</v>
      </c>
      <c r="AD4002" t="s">
        <v>10</v>
      </c>
      <c r="AF4002">
        <v>78.150245999999996</v>
      </c>
      <c r="AG4002">
        <v>7.368125</v>
      </c>
      <c r="AH4002">
        <v>4.2373902999999997E-2</v>
      </c>
      <c r="AI4002">
        <v>0.26350038999999997</v>
      </c>
      <c r="AJ4002">
        <v>0.24242035879999999</v>
      </c>
      <c r="AK4002">
        <v>4.7048414E-4</v>
      </c>
      <c r="AL4002">
        <v>1.7487156270000002</v>
      </c>
    </row>
    <row r="4003" spans="1:38" x14ac:dyDescent="0.25">
      <c r="A4003" t="s">
        <v>393</v>
      </c>
      <c r="B4003" s="17" t="s">
        <v>350</v>
      </c>
      <c r="C4003" t="s">
        <v>450</v>
      </c>
      <c r="D4003" t="s">
        <v>427</v>
      </c>
      <c r="E4003" t="s">
        <v>22</v>
      </c>
      <c r="F4003" t="s">
        <v>21</v>
      </c>
      <c r="G4003" t="s">
        <v>19</v>
      </c>
      <c r="H4003" t="s">
        <v>10</v>
      </c>
      <c r="J4003">
        <v>7.3428535000000004</v>
      </c>
      <c r="K4003">
        <v>1.0277601E-3</v>
      </c>
      <c r="L4003">
        <v>1.0531345999999999E-5</v>
      </c>
      <c r="M4003">
        <v>3.4629916999999998E-5</v>
      </c>
      <c r="N4003">
        <v>3.1859523640000001E-5</v>
      </c>
      <c r="O4003">
        <v>1.0740906999999999E-7</v>
      </c>
      <c r="P4003">
        <v>2.3544956010000001E-4</v>
      </c>
      <c r="X4003" t="s">
        <v>350</v>
      </c>
      <c r="Y4003" t="s">
        <v>351</v>
      </c>
      <c r="Z4003" t="s">
        <v>427</v>
      </c>
      <c r="AA4003" t="s">
        <v>22</v>
      </c>
      <c r="AB4003" t="s">
        <v>21</v>
      </c>
      <c r="AC4003" t="s">
        <v>19</v>
      </c>
      <c r="AD4003" t="s">
        <v>10</v>
      </c>
      <c r="AF4003">
        <v>7.3428535000000004</v>
      </c>
      <c r="AG4003">
        <v>0.27621877</v>
      </c>
      <c r="AH4003">
        <v>2.8303841000000001E-3</v>
      </c>
      <c r="AI4003">
        <v>9.3070688000000002E-3</v>
      </c>
      <c r="AJ4003">
        <v>8.5625032960000014E-3</v>
      </c>
      <c r="AK4003">
        <v>3.0637750999999999E-5</v>
      </c>
      <c r="AL4003">
        <v>6.3028269301999992E-2</v>
      </c>
    </row>
    <row r="4004" spans="1:38" x14ac:dyDescent="0.25">
      <c r="A4004" t="s">
        <v>393</v>
      </c>
      <c r="B4004" s="17" t="s">
        <v>350</v>
      </c>
      <c r="C4004" t="s">
        <v>450</v>
      </c>
      <c r="D4004" t="s">
        <v>427</v>
      </c>
      <c r="E4004" t="s">
        <v>24</v>
      </c>
      <c r="F4004" t="s">
        <v>23</v>
      </c>
      <c r="G4004" t="s">
        <v>19</v>
      </c>
      <c r="H4004" t="s">
        <v>10</v>
      </c>
      <c r="J4004">
        <v>7.0332713</v>
      </c>
      <c r="K4004">
        <v>1.2400922E-3</v>
      </c>
      <c r="L4004">
        <v>1.2611351E-5</v>
      </c>
      <c r="M4004">
        <v>4.1748152999999999E-5</v>
      </c>
      <c r="N4004">
        <v>3.8408300760000003E-5</v>
      </c>
      <c r="O4004">
        <v>1.283897E-7</v>
      </c>
      <c r="P4004">
        <v>2.8026708608000001E-4</v>
      </c>
      <c r="X4004" t="s">
        <v>350</v>
      </c>
      <c r="Y4004" t="s">
        <v>351</v>
      </c>
      <c r="Z4004" t="s">
        <v>427</v>
      </c>
      <c r="AA4004" t="s">
        <v>24</v>
      </c>
      <c r="AB4004" t="s">
        <v>23</v>
      </c>
      <c r="AC4004" t="s">
        <v>19</v>
      </c>
      <c r="AD4004" t="s">
        <v>10</v>
      </c>
      <c r="AF4004">
        <v>7.0332713</v>
      </c>
      <c r="AG4004">
        <v>0.33328477000000001</v>
      </c>
      <c r="AH4004">
        <v>3.3894021000000002E-3</v>
      </c>
      <c r="AI4004">
        <v>1.1220152000000001E-2</v>
      </c>
      <c r="AJ4004">
        <v>1.032253984E-2</v>
      </c>
      <c r="AK4004">
        <v>3.6622343000000001E-5</v>
      </c>
      <c r="AL4004">
        <v>7.512095884400001E-2</v>
      </c>
    </row>
    <row r="4005" spans="1:38" x14ac:dyDescent="0.25">
      <c r="A4005" t="s">
        <v>393</v>
      </c>
      <c r="B4005" s="17" t="s">
        <v>350</v>
      </c>
      <c r="C4005" t="s">
        <v>450</v>
      </c>
      <c r="D4005" t="s">
        <v>427</v>
      </c>
      <c r="E4005" t="s">
        <v>26</v>
      </c>
      <c r="F4005" t="s">
        <v>25</v>
      </c>
      <c r="G4005" t="s">
        <v>19</v>
      </c>
      <c r="H4005" t="s">
        <v>10</v>
      </c>
      <c r="J4005">
        <v>1.8345668999999998E-2</v>
      </c>
      <c r="K4005">
        <v>8.9802488E-6</v>
      </c>
      <c r="L4005">
        <v>8.8032585999999999E-8</v>
      </c>
      <c r="M4005">
        <v>3.0213712000000001E-7</v>
      </c>
      <c r="N4005">
        <v>2.7796615040000004E-7</v>
      </c>
      <c r="O4005">
        <v>8.8748253000000002E-10</v>
      </c>
      <c r="P4005">
        <v>2.2889347345000004E-6</v>
      </c>
      <c r="X4005" t="s">
        <v>350</v>
      </c>
      <c r="Y4005" t="s">
        <v>351</v>
      </c>
      <c r="Z4005" t="s">
        <v>427</v>
      </c>
      <c r="AA4005" t="s">
        <v>26</v>
      </c>
      <c r="AB4005" t="s">
        <v>25</v>
      </c>
      <c r="AC4005" t="s">
        <v>19</v>
      </c>
      <c r="AD4005" t="s">
        <v>10</v>
      </c>
      <c r="AF4005">
        <v>1.8345668999999998E-2</v>
      </c>
      <c r="AG4005">
        <v>2.4135143E-3</v>
      </c>
      <c r="AH4005">
        <v>2.3659466E-5</v>
      </c>
      <c r="AI4005">
        <v>8.1201789999999998E-5</v>
      </c>
      <c r="AJ4005">
        <v>7.4705646800000004E-5</v>
      </c>
      <c r="AK4005">
        <v>2.5314876000000002E-7</v>
      </c>
      <c r="AL4005">
        <v>6.1493105732999989E-4</v>
      </c>
    </row>
    <row r="4006" spans="1:38" x14ac:dyDescent="0.25">
      <c r="A4006" t="s">
        <v>393</v>
      </c>
      <c r="B4006" s="17" t="s">
        <v>350</v>
      </c>
      <c r="C4006" t="s">
        <v>450</v>
      </c>
      <c r="D4006" t="s">
        <v>427</v>
      </c>
      <c r="E4006" t="s">
        <v>28</v>
      </c>
      <c r="F4006" t="s">
        <v>27</v>
      </c>
      <c r="G4006" t="s">
        <v>19</v>
      </c>
      <c r="H4006" t="s">
        <v>10</v>
      </c>
      <c r="J4006">
        <v>33.446446700000003</v>
      </c>
      <c r="K4006">
        <v>7.1409596900000011E-2</v>
      </c>
      <c r="L4006">
        <v>4.1444580299999998E-4</v>
      </c>
      <c r="M4006">
        <v>2.55615099E-3</v>
      </c>
      <c r="N4006">
        <v>2.3516589108000005E-3</v>
      </c>
      <c r="O4006">
        <v>4.26250378E-6</v>
      </c>
      <c r="P4006">
        <v>1.6572976899599998E-2</v>
      </c>
      <c r="X4006" t="s">
        <v>350</v>
      </c>
      <c r="Y4006" t="s">
        <v>351</v>
      </c>
      <c r="Z4006" t="s">
        <v>427</v>
      </c>
      <c r="AA4006" t="s">
        <v>28</v>
      </c>
      <c r="AB4006" t="s">
        <v>27</v>
      </c>
      <c r="AC4006" t="s">
        <v>19</v>
      </c>
      <c r="AD4006" t="s">
        <v>10</v>
      </c>
      <c r="AF4006">
        <v>33.446446700000003</v>
      </c>
      <c r="AG4006">
        <v>19.1919054</v>
      </c>
      <c r="AH4006">
        <v>0.11138564799999999</v>
      </c>
      <c r="AI4006">
        <v>0.68698600499999996</v>
      </c>
      <c r="AJ4006">
        <v>0.63202712459999999</v>
      </c>
      <c r="AK4006">
        <v>1.21585197E-3</v>
      </c>
      <c r="AL4006">
        <v>4.4546562865700015</v>
      </c>
    </row>
    <row r="4007" spans="1:38" x14ac:dyDescent="0.25">
      <c r="A4007" t="s">
        <v>393</v>
      </c>
      <c r="B4007" s="17" t="s">
        <v>350</v>
      </c>
      <c r="C4007" t="s">
        <v>450</v>
      </c>
      <c r="D4007" t="s">
        <v>427</v>
      </c>
      <c r="E4007" t="s">
        <v>30</v>
      </c>
      <c r="F4007" t="s">
        <v>29</v>
      </c>
      <c r="G4007" t="s">
        <v>19</v>
      </c>
      <c r="H4007" t="s">
        <v>10</v>
      </c>
      <c r="J4007">
        <v>0.70630813000000003</v>
      </c>
      <c r="K4007">
        <v>2.5309007999999998E-4</v>
      </c>
      <c r="L4007">
        <v>2.4810196999999999E-6</v>
      </c>
      <c r="M4007">
        <v>8.5151222999999992E-6</v>
      </c>
      <c r="N4007">
        <v>7.8339125159999989E-6</v>
      </c>
      <c r="O4007">
        <v>2.5011894999999999E-8</v>
      </c>
      <c r="P4007">
        <v>5.7021468298000003E-5</v>
      </c>
      <c r="X4007" t="s">
        <v>350</v>
      </c>
      <c r="Y4007" t="s">
        <v>351</v>
      </c>
      <c r="Z4007" t="s">
        <v>427</v>
      </c>
      <c r="AA4007" t="s">
        <v>30</v>
      </c>
      <c r="AB4007" t="s">
        <v>29</v>
      </c>
      <c r="AC4007" t="s">
        <v>19</v>
      </c>
      <c r="AD4007" t="s">
        <v>10</v>
      </c>
      <c r="AF4007">
        <v>0.70630813000000003</v>
      </c>
      <c r="AG4007">
        <v>6.8019994E-2</v>
      </c>
      <c r="AH4007">
        <v>6.6679401999999999E-4</v>
      </c>
      <c r="AI4007">
        <v>2.2885073000000001E-3</v>
      </c>
      <c r="AJ4007">
        <v>2.1054267160000003E-3</v>
      </c>
      <c r="AK4007">
        <v>7.1344834E-6</v>
      </c>
      <c r="AL4007">
        <v>1.5289462998000002E-2</v>
      </c>
    </row>
    <row r="4008" spans="1:38" x14ac:dyDescent="0.25">
      <c r="A4008" t="s">
        <v>393</v>
      </c>
      <c r="B4008" s="17" t="s">
        <v>350</v>
      </c>
      <c r="C4008" t="s">
        <v>450</v>
      </c>
      <c r="D4008" t="s">
        <v>427</v>
      </c>
      <c r="E4008" t="s">
        <v>33</v>
      </c>
      <c r="F4008" t="s">
        <v>31</v>
      </c>
      <c r="G4008" t="s">
        <v>32</v>
      </c>
      <c r="H4008" t="s">
        <v>10</v>
      </c>
      <c r="J4008">
        <v>0.20353091000000001</v>
      </c>
      <c r="K4008">
        <v>7.8781064000000005E-5</v>
      </c>
      <c r="L4008">
        <v>7.7228372999999996E-7</v>
      </c>
      <c r="M4008">
        <v>2.6505597E-6</v>
      </c>
      <c r="N4008">
        <v>2.438514924E-6</v>
      </c>
      <c r="O4008">
        <v>7.7856218999999996E-9</v>
      </c>
      <c r="P4008">
        <v>1.9112885228999999E-5</v>
      </c>
      <c r="X4008" t="s">
        <v>350</v>
      </c>
      <c r="Y4008" t="s">
        <v>351</v>
      </c>
      <c r="Z4008" t="s">
        <v>427</v>
      </c>
      <c r="AA4008" t="s">
        <v>33</v>
      </c>
      <c r="AB4008" t="s">
        <v>31</v>
      </c>
      <c r="AC4008" t="s">
        <v>32</v>
      </c>
      <c r="AD4008" t="s">
        <v>10</v>
      </c>
      <c r="AF4008">
        <v>0.20353091000000001</v>
      </c>
      <c r="AG4008">
        <v>2.4849799999999998E-2</v>
      </c>
      <c r="AH4008">
        <v>2.4360041E-4</v>
      </c>
      <c r="AI4008">
        <v>8.3606225000000002E-4</v>
      </c>
      <c r="AJ4008">
        <v>7.6917727000000002E-4</v>
      </c>
      <c r="AK4008">
        <v>2.6064467000000001E-6</v>
      </c>
      <c r="AL4008">
        <v>6.0121113303999996E-3</v>
      </c>
    </row>
    <row r="4009" spans="1:38" x14ac:dyDescent="0.25">
      <c r="A4009" t="s">
        <v>393</v>
      </c>
      <c r="B4009" s="17" t="s">
        <v>350</v>
      </c>
      <c r="C4009" t="s">
        <v>450</v>
      </c>
      <c r="D4009" t="s">
        <v>427</v>
      </c>
      <c r="E4009" t="s">
        <v>35</v>
      </c>
      <c r="F4009" t="s">
        <v>34</v>
      </c>
      <c r="G4009" t="s">
        <v>32</v>
      </c>
      <c r="H4009" t="s">
        <v>10</v>
      </c>
      <c r="J4009">
        <v>9.6331405999999994E-3</v>
      </c>
      <c r="K4009">
        <v>6.2771832999999998E-6</v>
      </c>
      <c r="L4009">
        <v>6.1534670999999999E-8</v>
      </c>
      <c r="M4009">
        <v>2.1119349000000001E-7</v>
      </c>
      <c r="N4009">
        <v>1.9429801080000001E-7</v>
      </c>
      <c r="O4009">
        <v>6.2034933000000005E-10</v>
      </c>
      <c r="P4009">
        <v>1.4684346252999997E-6</v>
      </c>
      <c r="X4009" t="s">
        <v>350</v>
      </c>
      <c r="Y4009" t="s">
        <v>351</v>
      </c>
      <c r="Z4009" t="s">
        <v>427</v>
      </c>
      <c r="AA4009" t="s">
        <v>35</v>
      </c>
      <c r="AB4009" t="s">
        <v>34</v>
      </c>
      <c r="AC4009" t="s">
        <v>32</v>
      </c>
      <c r="AD4009" t="s">
        <v>10</v>
      </c>
      <c r="AF4009">
        <v>9.6331405999999994E-3</v>
      </c>
      <c r="AG4009">
        <v>1.9800033999999998E-3</v>
      </c>
      <c r="AH4009">
        <v>1.9409796000000001E-5</v>
      </c>
      <c r="AI4009">
        <v>6.6616462999999994E-5</v>
      </c>
      <c r="AJ4009">
        <v>6.1287145959999998E-5</v>
      </c>
      <c r="AK4009">
        <v>2.0767864000000001E-7</v>
      </c>
      <c r="AL4009">
        <v>4.6224499404E-4</v>
      </c>
    </row>
    <row r="4010" spans="1:38" x14ac:dyDescent="0.25">
      <c r="A4010" t="s">
        <v>393</v>
      </c>
      <c r="B4010" s="17" t="s">
        <v>350</v>
      </c>
      <c r="C4010" t="s">
        <v>450</v>
      </c>
      <c r="D4010" t="s">
        <v>427</v>
      </c>
      <c r="E4010" t="s">
        <v>38</v>
      </c>
      <c r="F4010" t="s">
        <v>36</v>
      </c>
      <c r="G4010" t="s">
        <v>37</v>
      </c>
      <c r="H4010" t="s">
        <v>10</v>
      </c>
      <c r="J4010">
        <v>362.504212</v>
      </c>
      <c r="K4010">
        <v>4.6010346100000005E-3</v>
      </c>
      <c r="L4010">
        <v>4.8405581699999999E-5</v>
      </c>
      <c r="M4010">
        <v>1.584099299E-4</v>
      </c>
      <c r="N4010">
        <v>1.4573713550800001E-4</v>
      </c>
      <c r="O4010">
        <v>5.0911430400000003E-7</v>
      </c>
      <c r="P4010">
        <v>1.6039135834860002E-3</v>
      </c>
      <c r="X4010" t="s">
        <v>350</v>
      </c>
      <c r="Y4010" t="s">
        <v>351</v>
      </c>
      <c r="Z4010" t="s">
        <v>427</v>
      </c>
      <c r="AA4010" t="s">
        <v>38</v>
      </c>
      <c r="AB4010" t="s">
        <v>36</v>
      </c>
      <c r="AC4010" t="s">
        <v>37</v>
      </c>
      <c r="AD4010" t="s">
        <v>10</v>
      </c>
      <c r="AF4010">
        <v>362.504212</v>
      </c>
      <c r="AG4010">
        <v>1.3626375800000001</v>
      </c>
      <c r="AH4010">
        <v>1.4335746679999999E-2</v>
      </c>
      <c r="AI4010">
        <v>4.6914518600000003E-2</v>
      </c>
      <c r="AJ4010">
        <v>4.3161357112000004E-2</v>
      </c>
      <c r="AK4010">
        <v>1.6002750339999999E-4</v>
      </c>
      <c r="AL4010">
        <v>0.43669557964000005</v>
      </c>
    </row>
    <row r="4011" spans="1:38" x14ac:dyDescent="0.25">
      <c r="A4011" t="s">
        <v>393</v>
      </c>
      <c r="B4011" s="17" t="s">
        <v>350</v>
      </c>
      <c r="C4011" t="s">
        <v>450</v>
      </c>
      <c r="D4011" t="s">
        <v>427</v>
      </c>
      <c r="E4011" t="s">
        <v>40</v>
      </c>
      <c r="F4011" t="s">
        <v>36</v>
      </c>
      <c r="G4011" t="s">
        <v>39</v>
      </c>
      <c r="H4011" t="s">
        <v>10</v>
      </c>
      <c r="J4011">
        <v>45.223253400000004</v>
      </c>
      <c r="K4011">
        <v>2.265355388E-2</v>
      </c>
      <c r="L4011">
        <v>2.4624353600000002E-4</v>
      </c>
      <c r="M4011">
        <v>7.9088785700000004E-4</v>
      </c>
      <c r="N4011">
        <v>7.2761682844000003E-4</v>
      </c>
      <c r="O4011">
        <v>2.5402536000000003E-6</v>
      </c>
      <c r="P4011">
        <v>5.6366207842000002E-3</v>
      </c>
      <c r="X4011" t="s">
        <v>350</v>
      </c>
      <c r="Y4011" t="s">
        <v>351</v>
      </c>
      <c r="Z4011" t="s">
        <v>427</v>
      </c>
      <c r="AA4011" t="s">
        <v>40</v>
      </c>
      <c r="AB4011" t="s">
        <v>36</v>
      </c>
      <c r="AC4011" t="s">
        <v>39</v>
      </c>
      <c r="AD4011" t="s">
        <v>10</v>
      </c>
      <c r="AF4011">
        <v>45.223253400000004</v>
      </c>
      <c r="AG4011">
        <v>4.6590639400000002</v>
      </c>
      <c r="AH4011">
        <v>5.0643905500000003E-2</v>
      </c>
      <c r="AI4011">
        <v>0.1626586837</v>
      </c>
      <c r="AJ4011">
        <v>0.149645989004</v>
      </c>
      <c r="AK4011">
        <v>5.5449024300000004E-4</v>
      </c>
      <c r="AL4011">
        <v>1.1582393246479998</v>
      </c>
    </row>
    <row r="4012" spans="1:38" x14ac:dyDescent="0.25">
      <c r="A4012" t="s">
        <v>393</v>
      </c>
      <c r="B4012" s="17" t="s">
        <v>350</v>
      </c>
      <c r="C4012" t="s">
        <v>450</v>
      </c>
      <c r="D4012" t="s">
        <v>427</v>
      </c>
      <c r="E4012" t="s">
        <v>42</v>
      </c>
      <c r="F4012" t="s">
        <v>41</v>
      </c>
      <c r="G4012" t="s">
        <v>37</v>
      </c>
      <c r="H4012" t="s">
        <v>10</v>
      </c>
      <c r="J4012">
        <v>4094.1156999999998</v>
      </c>
      <c r="K4012">
        <v>3.9918690999999999E-2</v>
      </c>
      <c r="L4012">
        <v>4.2368233000000002E-4</v>
      </c>
      <c r="M4012">
        <v>1.3506372000000001E-3</v>
      </c>
      <c r="N4012">
        <v>1.2425862240000001E-3</v>
      </c>
      <c r="O4012">
        <v>4.3790459999999999E-6</v>
      </c>
      <c r="P4012">
        <v>1.52875713452E-2</v>
      </c>
      <c r="X4012" t="s">
        <v>350</v>
      </c>
      <c r="Y4012" t="s">
        <v>351</v>
      </c>
      <c r="Z4012" t="s">
        <v>427</v>
      </c>
      <c r="AA4012" t="s">
        <v>42</v>
      </c>
      <c r="AB4012" t="s">
        <v>41</v>
      </c>
      <c r="AC4012" t="s">
        <v>37</v>
      </c>
      <c r="AD4012" t="s">
        <v>10</v>
      </c>
      <c r="AF4012">
        <v>4094.1156999999998</v>
      </c>
      <c r="AG4012">
        <v>18.887241</v>
      </c>
      <c r="AH4012">
        <v>0.20046225000000001</v>
      </c>
      <c r="AI4012">
        <v>0.63904422999999999</v>
      </c>
      <c r="AJ4012">
        <v>0.58792069160000004</v>
      </c>
      <c r="AK4012">
        <v>2.1990048999999999E-3</v>
      </c>
      <c r="AL4012">
        <v>6.6222103311999998</v>
      </c>
    </row>
    <row r="4013" spans="1:38" x14ac:dyDescent="0.25">
      <c r="A4013" t="s">
        <v>393</v>
      </c>
      <c r="B4013" s="17" t="s">
        <v>350</v>
      </c>
      <c r="C4013" t="s">
        <v>450</v>
      </c>
      <c r="D4013" t="s">
        <v>427</v>
      </c>
      <c r="E4013" t="s">
        <v>43</v>
      </c>
      <c r="F4013" t="s">
        <v>41</v>
      </c>
      <c r="G4013" t="s">
        <v>39</v>
      </c>
      <c r="H4013" t="s">
        <v>10</v>
      </c>
      <c r="J4013">
        <v>427.75611500000002</v>
      </c>
      <c r="K4013">
        <v>0.28528429099999997</v>
      </c>
      <c r="L4013">
        <v>1.7135909399999998E-3</v>
      </c>
      <c r="M4013">
        <v>1.01808052E-2</v>
      </c>
      <c r="N4013">
        <v>9.3663407840000011E-3</v>
      </c>
      <c r="O4013">
        <v>1.75951195E-5</v>
      </c>
      <c r="P4013">
        <v>7.8774779099900022E-2</v>
      </c>
      <c r="X4013" t="s">
        <v>350</v>
      </c>
      <c r="Y4013" t="s">
        <v>351</v>
      </c>
      <c r="Z4013" t="s">
        <v>427</v>
      </c>
      <c r="AA4013" t="s">
        <v>43</v>
      </c>
      <c r="AB4013" t="s">
        <v>41</v>
      </c>
      <c r="AC4013" t="s">
        <v>39</v>
      </c>
      <c r="AD4013" t="s">
        <v>10</v>
      </c>
      <c r="AF4013">
        <v>427.75611500000002</v>
      </c>
      <c r="AG4013">
        <v>93.736256000000012</v>
      </c>
      <c r="AH4013">
        <v>0.56303698000000002</v>
      </c>
      <c r="AI4013">
        <v>3.3451212299999997</v>
      </c>
      <c r="AJ4013">
        <v>3.0775115315999999</v>
      </c>
      <c r="AK4013">
        <v>6.1358747999999998E-3</v>
      </c>
      <c r="AL4013">
        <v>25.8484828289</v>
      </c>
    </row>
    <row r="4014" spans="1:38" x14ac:dyDescent="0.25">
      <c r="A4014" t="s">
        <v>393</v>
      </c>
      <c r="B4014" s="17" t="s">
        <v>350</v>
      </c>
      <c r="C4014" t="s">
        <v>450</v>
      </c>
      <c r="D4014" t="s">
        <v>427</v>
      </c>
      <c r="E4014" t="s">
        <v>45</v>
      </c>
      <c r="F4014" t="s">
        <v>44</v>
      </c>
      <c r="G4014" t="s">
        <v>37</v>
      </c>
      <c r="H4014" t="s">
        <v>10</v>
      </c>
      <c r="J4014">
        <v>10810.178900000001</v>
      </c>
      <c r="K4014">
        <v>8.1877260199999996E-2</v>
      </c>
      <c r="L4014">
        <v>9.4911901000000007E-4</v>
      </c>
      <c r="M4014">
        <v>3.1130011500000001E-3</v>
      </c>
      <c r="N4014">
        <v>2.8639610580000001E-3</v>
      </c>
      <c r="O4014">
        <v>9.7148040999999998E-6</v>
      </c>
      <c r="P4014">
        <v>3.0196690596800004E-2</v>
      </c>
      <c r="X4014" t="s">
        <v>350</v>
      </c>
      <c r="Y4014" t="s">
        <v>351</v>
      </c>
      <c r="Z4014" t="s">
        <v>427</v>
      </c>
      <c r="AA4014" t="s">
        <v>45</v>
      </c>
      <c r="AB4014" t="s">
        <v>44</v>
      </c>
      <c r="AC4014" t="s">
        <v>37</v>
      </c>
      <c r="AD4014" t="s">
        <v>10</v>
      </c>
      <c r="AF4014">
        <v>10810.178900000001</v>
      </c>
      <c r="AG4014">
        <v>24.248683800000002</v>
      </c>
      <c r="AH4014">
        <v>0.28109008600000002</v>
      </c>
      <c r="AI4014">
        <v>0.92194318999999991</v>
      </c>
      <c r="AJ4014">
        <v>0.84818773480000009</v>
      </c>
      <c r="AK4014">
        <v>3.0536086199999999E-3</v>
      </c>
      <c r="AL4014">
        <v>8.1509242760399996</v>
      </c>
    </row>
    <row r="4015" spans="1:38" x14ac:dyDescent="0.25">
      <c r="A4015" t="s">
        <v>393</v>
      </c>
      <c r="B4015" s="17" t="s">
        <v>350</v>
      </c>
      <c r="C4015" t="s">
        <v>450</v>
      </c>
      <c r="D4015" t="s">
        <v>427</v>
      </c>
      <c r="E4015" t="s">
        <v>46</v>
      </c>
      <c r="F4015" t="s">
        <v>44</v>
      </c>
      <c r="G4015" t="s">
        <v>39</v>
      </c>
      <c r="H4015" t="s">
        <v>10</v>
      </c>
      <c r="J4015">
        <v>1069.68668</v>
      </c>
      <c r="K4015">
        <v>0.249068557</v>
      </c>
      <c r="L4015">
        <v>2.40320833E-3</v>
      </c>
      <c r="M4015">
        <v>8.4909393E-3</v>
      </c>
      <c r="N4015">
        <v>7.8116641559999997E-3</v>
      </c>
      <c r="O4015">
        <v>2.4650447100000001E-5</v>
      </c>
      <c r="P4015">
        <v>6.4432141597300013E-2</v>
      </c>
      <c r="X4015" t="s">
        <v>350</v>
      </c>
      <c r="Y4015" t="s">
        <v>351</v>
      </c>
      <c r="Z4015" t="s">
        <v>427</v>
      </c>
      <c r="AA4015" t="s">
        <v>46</v>
      </c>
      <c r="AB4015" t="s">
        <v>44</v>
      </c>
      <c r="AC4015" t="s">
        <v>39</v>
      </c>
      <c r="AD4015" t="s">
        <v>10</v>
      </c>
      <c r="AF4015">
        <v>1069.68668</v>
      </c>
      <c r="AG4015">
        <v>51.224921300000005</v>
      </c>
      <c r="AH4015">
        <v>0.494258107</v>
      </c>
      <c r="AI4015">
        <v>1.74629704</v>
      </c>
      <c r="AJ4015">
        <v>1.6065932768000002</v>
      </c>
      <c r="AK4015">
        <v>5.3807351700000004E-3</v>
      </c>
      <c r="AL4015">
        <v>13.238910501299998</v>
      </c>
    </row>
    <row r="4016" spans="1:38" x14ac:dyDescent="0.25">
      <c r="A4016" t="s">
        <v>393</v>
      </c>
      <c r="B4016" s="17" t="s">
        <v>350</v>
      </c>
      <c r="C4016" t="s">
        <v>450</v>
      </c>
      <c r="D4016" t="s">
        <v>427</v>
      </c>
      <c r="E4016" t="s">
        <v>48</v>
      </c>
      <c r="F4016" t="s">
        <v>47</v>
      </c>
      <c r="G4016" t="s">
        <v>37</v>
      </c>
      <c r="H4016" t="s">
        <v>10</v>
      </c>
      <c r="J4016">
        <v>5484.5749100000003</v>
      </c>
      <c r="K4016">
        <v>5.5817573299999999E-2</v>
      </c>
      <c r="L4016">
        <v>6.0680354200000005E-4</v>
      </c>
      <c r="M4016">
        <v>1.9493639299999999E-3</v>
      </c>
      <c r="N4016">
        <v>1.7934148156E-3</v>
      </c>
      <c r="O4016">
        <v>6.2531480699999996E-6</v>
      </c>
      <c r="P4016">
        <v>2.004057456744E-2</v>
      </c>
      <c r="X4016" t="s">
        <v>350</v>
      </c>
      <c r="Y4016" t="s">
        <v>351</v>
      </c>
      <c r="Z4016" t="s">
        <v>427</v>
      </c>
      <c r="AA4016" t="s">
        <v>48</v>
      </c>
      <c r="AB4016" t="s">
        <v>47</v>
      </c>
      <c r="AC4016" t="s">
        <v>37</v>
      </c>
      <c r="AD4016" t="s">
        <v>10</v>
      </c>
      <c r="AF4016">
        <v>5484.5749100000003</v>
      </c>
      <c r="AG4016">
        <v>16.530872179999999</v>
      </c>
      <c r="AH4016">
        <v>0.1797103045</v>
      </c>
      <c r="AI4016">
        <v>0.57732155699999999</v>
      </c>
      <c r="AJ4016">
        <v>0.53113583243999996</v>
      </c>
      <c r="AK4016">
        <v>1.9655224299999999E-3</v>
      </c>
      <c r="AL4016">
        <v>5.2390486420400002</v>
      </c>
    </row>
    <row r="4017" spans="1:38" x14ac:dyDescent="0.25">
      <c r="A4017" t="s">
        <v>393</v>
      </c>
      <c r="B4017" s="17" t="s">
        <v>350</v>
      </c>
      <c r="C4017" t="s">
        <v>450</v>
      </c>
      <c r="D4017" t="s">
        <v>427</v>
      </c>
      <c r="E4017" t="s">
        <v>49</v>
      </c>
      <c r="F4017" t="s">
        <v>47</v>
      </c>
      <c r="G4017" t="s">
        <v>39</v>
      </c>
      <c r="H4017" t="s">
        <v>10</v>
      </c>
      <c r="J4017">
        <v>415.98939000000001</v>
      </c>
      <c r="K4017">
        <v>0.27754783999999999</v>
      </c>
      <c r="L4017">
        <v>2.2279597000000001E-3</v>
      </c>
      <c r="M4017">
        <v>9.6544502000000011E-3</v>
      </c>
      <c r="N4017">
        <v>8.8820941839999994E-3</v>
      </c>
      <c r="O4017">
        <v>2.2991850800000002E-5</v>
      </c>
      <c r="P4017">
        <v>6.373099724499999E-2</v>
      </c>
      <c r="X4017" t="s">
        <v>350</v>
      </c>
      <c r="Y4017" t="s">
        <v>351</v>
      </c>
      <c r="Z4017" t="s">
        <v>427</v>
      </c>
      <c r="AA4017" t="s">
        <v>49</v>
      </c>
      <c r="AB4017" t="s">
        <v>47</v>
      </c>
      <c r="AC4017" t="s">
        <v>39</v>
      </c>
      <c r="AD4017" t="s">
        <v>10</v>
      </c>
      <c r="AF4017">
        <v>415.98939000000001</v>
      </c>
      <c r="AG4017">
        <v>57.082139999999995</v>
      </c>
      <c r="AH4017">
        <v>0.45821544999999997</v>
      </c>
      <c r="AI4017">
        <v>1.9855914599999998</v>
      </c>
      <c r="AJ4017">
        <v>1.8267441432</v>
      </c>
      <c r="AK4017">
        <v>5.0186948E-3</v>
      </c>
      <c r="AL4017">
        <v>13.1070173142</v>
      </c>
    </row>
    <row r="4018" spans="1:38" x14ac:dyDescent="0.25">
      <c r="A4018" t="s">
        <v>393</v>
      </c>
      <c r="B4018" s="17" t="s">
        <v>350</v>
      </c>
      <c r="C4018" t="s">
        <v>450</v>
      </c>
      <c r="D4018" t="s">
        <v>427</v>
      </c>
      <c r="E4018" t="s">
        <v>51</v>
      </c>
      <c r="F4018" t="s">
        <v>50</v>
      </c>
      <c r="G4018" t="s">
        <v>37</v>
      </c>
      <c r="H4018" t="s">
        <v>10</v>
      </c>
      <c r="J4018">
        <v>2777.4481999999998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2.9698178500000001E-3</v>
      </c>
      <c r="X4018" t="s">
        <v>350</v>
      </c>
      <c r="Y4018" t="s">
        <v>351</v>
      </c>
      <c r="Z4018" t="s">
        <v>427</v>
      </c>
      <c r="AA4018" t="s">
        <v>51</v>
      </c>
      <c r="AB4018" t="s">
        <v>50</v>
      </c>
      <c r="AC4018" t="s">
        <v>37</v>
      </c>
      <c r="AD4018" t="s">
        <v>10</v>
      </c>
      <c r="AF4018">
        <v>2777.4481999999998</v>
      </c>
      <c r="AG4018">
        <v>16.734382700000001</v>
      </c>
      <c r="AH4018">
        <v>5.3655862999999998E-2</v>
      </c>
      <c r="AI4018">
        <v>0.18263158199999999</v>
      </c>
      <c r="AJ4018">
        <v>0.16802105544000001</v>
      </c>
      <c r="AK4018">
        <v>7.7502715000000002E-4</v>
      </c>
      <c r="AL4018">
        <v>6.816129383899999</v>
      </c>
    </row>
    <row r="4019" spans="1:38" x14ac:dyDescent="0.25">
      <c r="A4019" t="s">
        <v>393</v>
      </c>
      <c r="B4019" s="17" t="s">
        <v>350</v>
      </c>
      <c r="C4019" t="s">
        <v>450</v>
      </c>
      <c r="D4019" t="s">
        <v>427</v>
      </c>
      <c r="E4019" t="s">
        <v>52</v>
      </c>
      <c r="F4019" t="s">
        <v>50</v>
      </c>
      <c r="G4019" t="s">
        <v>39</v>
      </c>
      <c r="H4019" t="s">
        <v>10</v>
      </c>
      <c r="J4019">
        <v>330.30448999999999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3.6836152499999995E-4</v>
      </c>
      <c r="X4019" t="s">
        <v>350</v>
      </c>
      <c r="Y4019" t="s">
        <v>351</v>
      </c>
      <c r="Z4019" t="s">
        <v>427</v>
      </c>
      <c r="AA4019" t="s">
        <v>52</v>
      </c>
      <c r="AB4019" t="s">
        <v>50</v>
      </c>
      <c r="AC4019" t="s">
        <v>39</v>
      </c>
      <c r="AD4019" t="s">
        <v>10</v>
      </c>
      <c r="AF4019">
        <v>330.30448999999999</v>
      </c>
      <c r="AG4019">
        <v>33.831215200000003</v>
      </c>
      <c r="AH4019">
        <v>0.10847630699999999</v>
      </c>
      <c r="AI4019">
        <v>0.36922613999999998</v>
      </c>
      <c r="AJ4019">
        <v>0.33968804880000003</v>
      </c>
      <c r="AK4019">
        <v>1.5668848799999999E-3</v>
      </c>
      <c r="AL4019">
        <v>12.6159576233</v>
      </c>
    </row>
    <row r="4020" spans="1:38" x14ac:dyDescent="0.25">
      <c r="A4020" t="s">
        <v>393</v>
      </c>
      <c r="B4020" s="17" t="s">
        <v>350</v>
      </c>
      <c r="C4020" t="s">
        <v>450</v>
      </c>
      <c r="D4020" t="s">
        <v>427</v>
      </c>
      <c r="E4020" t="s">
        <v>54</v>
      </c>
      <c r="F4020" t="s">
        <v>53</v>
      </c>
      <c r="G4020" t="s">
        <v>39</v>
      </c>
      <c r="H4020" t="s">
        <v>10</v>
      </c>
      <c r="J4020">
        <v>6.7045748000000002E-2</v>
      </c>
      <c r="K4020">
        <v>9.8104065000000006E-5</v>
      </c>
      <c r="L4020">
        <v>1.0246009E-6</v>
      </c>
      <c r="M4020">
        <v>3.3141374999999998E-6</v>
      </c>
      <c r="N4020">
        <v>3.0490064999999998E-6</v>
      </c>
      <c r="O4020">
        <v>1.0496264E-8</v>
      </c>
      <c r="P4020">
        <v>2.0611356991000003E-5</v>
      </c>
      <c r="X4020" t="s">
        <v>350</v>
      </c>
      <c r="Y4020" t="s">
        <v>351</v>
      </c>
      <c r="Z4020" t="s">
        <v>427</v>
      </c>
      <c r="AA4020" t="s">
        <v>54</v>
      </c>
      <c r="AB4020" t="s">
        <v>53</v>
      </c>
      <c r="AC4020" t="s">
        <v>39</v>
      </c>
      <c r="AD4020" t="s">
        <v>10</v>
      </c>
      <c r="AF4020">
        <v>6.7045748000000002E-2</v>
      </c>
      <c r="AG4020">
        <v>2.0176664E-2</v>
      </c>
      <c r="AH4020">
        <v>2.1072547999999999E-4</v>
      </c>
      <c r="AI4020">
        <v>6.8160518999999995E-4</v>
      </c>
      <c r="AJ4020">
        <v>6.2707677479999994E-4</v>
      </c>
      <c r="AK4020">
        <v>2.2911398999999999E-6</v>
      </c>
      <c r="AL4020">
        <v>4.2430289298999993E-3</v>
      </c>
    </row>
    <row r="4021" spans="1:38" x14ac:dyDescent="0.25">
      <c r="A4021" t="s">
        <v>393</v>
      </c>
      <c r="B4021" s="17" t="s">
        <v>350</v>
      </c>
      <c r="C4021" t="s">
        <v>450</v>
      </c>
      <c r="D4021" t="s">
        <v>427</v>
      </c>
      <c r="E4021" t="s">
        <v>57</v>
      </c>
      <c r="F4021" t="s">
        <v>55</v>
      </c>
      <c r="G4021" t="s">
        <v>56</v>
      </c>
      <c r="H4021" t="s">
        <v>10</v>
      </c>
      <c r="J4021">
        <v>4.9121627999999999</v>
      </c>
      <c r="K4021">
        <v>4.7238858999999999E-4</v>
      </c>
      <c r="L4021">
        <v>5.6859370000000004E-6</v>
      </c>
      <c r="M4021">
        <v>1.9008331699999998E-5</v>
      </c>
      <c r="N4021">
        <v>1.7487665164000001E-5</v>
      </c>
      <c r="O4021">
        <v>5.7590777000000001E-8</v>
      </c>
      <c r="P4021">
        <v>1.1691307186000002E-4</v>
      </c>
      <c r="X4021" t="s">
        <v>350</v>
      </c>
      <c r="Y4021" t="s">
        <v>351</v>
      </c>
      <c r="Z4021" t="s">
        <v>427</v>
      </c>
      <c r="AA4021" t="s">
        <v>57</v>
      </c>
      <c r="AB4021" t="s">
        <v>55</v>
      </c>
      <c r="AC4021" t="s">
        <v>56</v>
      </c>
      <c r="AD4021" t="s">
        <v>10</v>
      </c>
      <c r="AF4021">
        <v>4.9121627999999999</v>
      </c>
      <c r="AG4021">
        <v>9.3268099999999993E-2</v>
      </c>
      <c r="AH4021">
        <v>1.12262764E-3</v>
      </c>
      <c r="AI4021">
        <v>3.7529922999999998E-3</v>
      </c>
      <c r="AJ4021">
        <v>3.4527529160000001E-3</v>
      </c>
      <c r="AK4021">
        <v>1.2068161599999999E-5</v>
      </c>
      <c r="AL4021">
        <v>2.3370252733800001E-2</v>
      </c>
    </row>
    <row r="4022" spans="1:38" x14ac:dyDescent="0.25">
      <c r="A4022" t="s">
        <v>393</v>
      </c>
      <c r="B4022" s="17" t="s">
        <v>350</v>
      </c>
      <c r="C4022" t="s">
        <v>450</v>
      </c>
      <c r="D4022" t="s">
        <v>427</v>
      </c>
      <c r="E4022" t="s">
        <v>60</v>
      </c>
      <c r="F4022" t="s">
        <v>58</v>
      </c>
      <c r="G4022" t="s">
        <v>59</v>
      </c>
      <c r="H4022" t="s">
        <v>10</v>
      </c>
      <c r="J4022">
        <v>63.565364500000001</v>
      </c>
      <c r="K4022">
        <v>6.3205319730000008E-3</v>
      </c>
      <c r="L4022">
        <v>6.5813303799999997E-5</v>
      </c>
      <c r="M4022">
        <v>2.1579035600000001E-4</v>
      </c>
      <c r="N4022">
        <v>1.9852712752000003E-4</v>
      </c>
      <c r="O4022">
        <v>6.71659061E-7</v>
      </c>
      <c r="P4022">
        <v>1.8210111690940003E-3</v>
      </c>
      <c r="X4022" t="s">
        <v>350</v>
      </c>
      <c r="Y4022" t="s">
        <v>351</v>
      </c>
      <c r="Z4022" t="s">
        <v>427</v>
      </c>
      <c r="AA4022" t="s">
        <v>60</v>
      </c>
      <c r="AB4022" t="s">
        <v>58</v>
      </c>
      <c r="AC4022" t="s">
        <v>59</v>
      </c>
      <c r="AD4022" t="s">
        <v>10</v>
      </c>
      <c r="AF4022">
        <v>63.565364500000001</v>
      </c>
      <c r="AG4022">
        <v>1.993676459</v>
      </c>
      <c r="AH4022">
        <v>2.0759397299999999E-2</v>
      </c>
      <c r="AI4022">
        <v>6.8066450000000001E-2</v>
      </c>
      <c r="AJ4022">
        <v>6.2621134000000009E-2</v>
      </c>
      <c r="AK4022">
        <v>2.2485593599999999E-4</v>
      </c>
      <c r="AL4022">
        <v>0.56844423797520005</v>
      </c>
    </row>
    <row r="4023" spans="1:38" x14ac:dyDescent="0.25">
      <c r="A4023" t="s">
        <v>393</v>
      </c>
      <c r="B4023" s="17" t="s">
        <v>350</v>
      </c>
      <c r="C4023" t="s">
        <v>450</v>
      </c>
      <c r="D4023" t="s">
        <v>427</v>
      </c>
      <c r="E4023" t="s">
        <v>62</v>
      </c>
      <c r="F4023" t="s">
        <v>61</v>
      </c>
      <c r="G4023" t="s">
        <v>59</v>
      </c>
      <c r="H4023" t="s">
        <v>10</v>
      </c>
      <c r="J4023">
        <v>217.26814271999999</v>
      </c>
      <c r="K4023">
        <v>4.1329339619999995E-2</v>
      </c>
      <c r="L4023">
        <v>4.4897993849999995E-4</v>
      </c>
      <c r="M4023">
        <v>1.596071572E-3</v>
      </c>
      <c r="N4023">
        <v>1.4683858462400002E-3</v>
      </c>
      <c r="O4023">
        <v>4.4808680226E-6</v>
      </c>
      <c r="P4023">
        <v>1.2846238056986599E-2</v>
      </c>
      <c r="X4023" t="s">
        <v>350</v>
      </c>
      <c r="Y4023" t="s">
        <v>351</v>
      </c>
      <c r="Z4023" t="s">
        <v>427</v>
      </c>
      <c r="AA4023" t="s">
        <v>62</v>
      </c>
      <c r="AB4023" t="s">
        <v>61</v>
      </c>
      <c r="AC4023" t="s">
        <v>59</v>
      </c>
      <c r="AD4023" t="s">
        <v>10</v>
      </c>
      <c r="AF4023">
        <v>217.26814271999999</v>
      </c>
      <c r="AG4023">
        <v>13.036455511000002</v>
      </c>
      <c r="AH4023">
        <v>0.14162112427000001</v>
      </c>
      <c r="AI4023">
        <v>0.50344653519999993</v>
      </c>
      <c r="AJ4023">
        <v>0.46317081238399999</v>
      </c>
      <c r="AK4023">
        <v>1.5000912640000001E-3</v>
      </c>
      <c r="AL4023">
        <v>4.0354482377372012</v>
      </c>
    </row>
    <row r="4024" spans="1:38" x14ac:dyDescent="0.25">
      <c r="A4024" t="s">
        <v>393</v>
      </c>
      <c r="B4024" s="17" t="s">
        <v>350</v>
      </c>
      <c r="C4024" t="s">
        <v>450</v>
      </c>
      <c r="D4024" t="s">
        <v>427</v>
      </c>
      <c r="E4024" t="s">
        <v>64</v>
      </c>
      <c r="F4024" t="s">
        <v>63</v>
      </c>
      <c r="G4024" t="s">
        <v>59</v>
      </c>
      <c r="H4024" t="s">
        <v>10</v>
      </c>
      <c r="J4024">
        <v>3.5288233000000002E-2</v>
      </c>
      <c r="K4024">
        <v>1.7494109E-5</v>
      </c>
      <c r="L4024">
        <v>1.7149321000000001E-7</v>
      </c>
      <c r="M4024">
        <v>5.8858274000000003E-7</v>
      </c>
      <c r="N4024">
        <v>5.414961208000001E-7</v>
      </c>
      <c r="O4024">
        <v>1.7288738E-9</v>
      </c>
      <c r="P4024">
        <v>4.7773777276000004E-6</v>
      </c>
      <c r="X4024" t="s">
        <v>350</v>
      </c>
      <c r="Y4024" t="s">
        <v>351</v>
      </c>
      <c r="Z4024" t="s">
        <v>427</v>
      </c>
      <c r="AA4024" t="s">
        <v>64</v>
      </c>
      <c r="AB4024" t="s">
        <v>63</v>
      </c>
      <c r="AC4024" t="s">
        <v>59</v>
      </c>
      <c r="AD4024" t="s">
        <v>10</v>
      </c>
      <c r="AF4024">
        <v>3.5288233000000002E-2</v>
      </c>
      <c r="AG4024">
        <v>5.5181426000000004E-3</v>
      </c>
      <c r="AH4024">
        <v>5.4093856E-5</v>
      </c>
      <c r="AI4024">
        <v>1.8565585E-4</v>
      </c>
      <c r="AJ4024">
        <v>1.7080338200000002E-4</v>
      </c>
      <c r="AK4024">
        <v>5.7878702E-7</v>
      </c>
      <c r="AL4024">
        <v>1.5035829357E-3</v>
      </c>
    </row>
    <row r="4025" spans="1:38" x14ac:dyDescent="0.25">
      <c r="A4025" t="s">
        <v>393</v>
      </c>
      <c r="B4025" s="17" t="s">
        <v>350</v>
      </c>
      <c r="C4025" t="s">
        <v>450</v>
      </c>
      <c r="D4025" t="s">
        <v>427</v>
      </c>
      <c r="E4025" t="s">
        <v>66</v>
      </c>
      <c r="F4025" t="s">
        <v>65</v>
      </c>
      <c r="G4025" t="s">
        <v>59</v>
      </c>
      <c r="H4025" t="s">
        <v>10</v>
      </c>
      <c r="J4025">
        <v>0.77313346000000005</v>
      </c>
      <c r="K4025">
        <v>2.7569561000000001E-4</v>
      </c>
      <c r="L4025">
        <v>2.7026193999999998E-6</v>
      </c>
      <c r="M4025">
        <v>9.2756753999999997E-6</v>
      </c>
      <c r="N4025">
        <v>8.5336213679999995E-6</v>
      </c>
      <c r="O4025">
        <v>2.7245907000000001E-8</v>
      </c>
      <c r="P4025">
        <v>7.9209672358999998E-5</v>
      </c>
      <c r="X4025" t="s">
        <v>350</v>
      </c>
      <c r="Y4025" t="s">
        <v>351</v>
      </c>
      <c r="Z4025" t="s">
        <v>427</v>
      </c>
      <c r="AA4025" t="s">
        <v>66</v>
      </c>
      <c r="AB4025" t="s">
        <v>65</v>
      </c>
      <c r="AC4025" t="s">
        <v>59</v>
      </c>
      <c r="AD4025" t="s">
        <v>10</v>
      </c>
      <c r="AF4025">
        <v>0.77313346000000005</v>
      </c>
      <c r="AG4025">
        <v>8.6962267999999995E-2</v>
      </c>
      <c r="AH4025">
        <v>8.5248349999999997E-4</v>
      </c>
      <c r="AI4025">
        <v>2.9258131999999998E-3</v>
      </c>
      <c r="AJ4025">
        <v>2.6917481440000002E-3</v>
      </c>
      <c r="AK4025">
        <v>9.1213004999999999E-6</v>
      </c>
      <c r="AL4025">
        <v>2.4950994035000004E-2</v>
      </c>
    </row>
    <row r="4026" spans="1:38" x14ac:dyDescent="0.25">
      <c r="A4026" t="s">
        <v>393</v>
      </c>
      <c r="B4026" s="17" t="s">
        <v>350</v>
      </c>
      <c r="C4026" t="s">
        <v>450</v>
      </c>
      <c r="D4026" t="s">
        <v>427</v>
      </c>
      <c r="E4026" t="s">
        <v>69</v>
      </c>
      <c r="F4026" t="s">
        <v>67</v>
      </c>
      <c r="G4026" t="s">
        <v>68</v>
      </c>
      <c r="H4026" t="s">
        <v>10</v>
      </c>
      <c r="J4026">
        <v>38.888275</v>
      </c>
      <c r="K4026">
        <v>5.3212824999999998E-2</v>
      </c>
      <c r="L4026">
        <v>2.9259000000000002E-4</v>
      </c>
      <c r="M4026">
        <v>1.913524E-3</v>
      </c>
      <c r="N4026">
        <v>1.76044208E-3</v>
      </c>
      <c r="O4026">
        <v>3.017343E-6</v>
      </c>
      <c r="P4026">
        <v>1.3398770711900002E-2</v>
      </c>
      <c r="X4026" t="s">
        <v>350</v>
      </c>
      <c r="Y4026" t="s">
        <v>351</v>
      </c>
      <c r="Z4026" t="s">
        <v>427</v>
      </c>
      <c r="AA4026" t="s">
        <v>69</v>
      </c>
      <c r="AB4026" t="s">
        <v>67</v>
      </c>
      <c r="AC4026" t="s">
        <v>68</v>
      </c>
      <c r="AD4026" t="s">
        <v>10</v>
      </c>
      <c r="AF4026">
        <v>38.888275</v>
      </c>
      <c r="AG4026">
        <v>16.784845000000001</v>
      </c>
      <c r="AH4026">
        <v>9.2291251000000005E-2</v>
      </c>
      <c r="AI4026">
        <v>0.60358018000000002</v>
      </c>
      <c r="AJ4026">
        <v>0.55529376559999999</v>
      </c>
      <c r="AK4026">
        <v>1.0101368000000001E-3</v>
      </c>
      <c r="AL4026">
        <v>4.2222250312699998</v>
      </c>
    </row>
    <row r="4027" spans="1:38" x14ac:dyDescent="0.25">
      <c r="A4027" t="s">
        <v>393</v>
      </c>
      <c r="B4027" s="17" t="s">
        <v>350</v>
      </c>
      <c r="C4027" t="s">
        <v>450</v>
      </c>
      <c r="D4027" t="s">
        <v>427</v>
      </c>
      <c r="E4027" t="s">
        <v>71</v>
      </c>
      <c r="F4027" t="s">
        <v>8</v>
      </c>
      <c r="G4027" t="s">
        <v>9</v>
      </c>
      <c r="H4027" t="s">
        <v>70</v>
      </c>
      <c r="J4027">
        <v>1137.8412000000001</v>
      </c>
      <c r="K4027">
        <v>0.24977252999999999</v>
      </c>
      <c r="L4027">
        <v>3.6474076999999999E-3</v>
      </c>
      <c r="M4027">
        <v>4.6262138999999999E-4</v>
      </c>
      <c r="N4027">
        <v>4.2561167879999999E-4</v>
      </c>
      <c r="O4027">
        <v>3.4773849999999999E-5</v>
      </c>
      <c r="P4027">
        <v>2.8765152478719996E-2</v>
      </c>
      <c r="X4027" t="s">
        <v>350</v>
      </c>
      <c r="Y4027" t="s">
        <v>351</v>
      </c>
      <c r="Z4027" t="s">
        <v>427</v>
      </c>
      <c r="AA4027" t="s">
        <v>71</v>
      </c>
      <c r="AB4027" t="s">
        <v>8</v>
      </c>
      <c r="AC4027" t="s">
        <v>9</v>
      </c>
      <c r="AD4027" t="s">
        <v>70</v>
      </c>
      <c r="AF4027">
        <v>1137.8412000000001</v>
      </c>
      <c r="AG4027">
        <v>69.37397</v>
      </c>
      <c r="AH4027">
        <v>1.2605561999999999</v>
      </c>
      <c r="AI4027">
        <v>0.13300923000000001</v>
      </c>
      <c r="AJ4027">
        <v>0.12236849160000002</v>
      </c>
      <c r="AK4027">
        <v>1.0611166999999999E-2</v>
      </c>
      <c r="AL4027">
        <v>7.7841820129099997</v>
      </c>
    </row>
    <row r="4028" spans="1:38" x14ac:dyDescent="0.25">
      <c r="A4028" t="s">
        <v>393</v>
      </c>
      <c r="B4028" s="17" t="s">
        <v>350</v>
      </c>
      <c r="C4028" t="s">
        <v>450</v>
      </c>
      <c r="D4028" t="s">
        <v>427</v>
      </c>
      <c r="E4028" t="s">
        <v>72</v>
      </c>
      <c r="F4028" t="s">
        <v>14</v>
      </c>
      <c r="G4028" t="s">
        <v>9</v>
      </c>
      <c r="H4028" t="s">
        <v>70</v>
      </c>
      <c r="J4028">
        <v>11207.227999999999</v>
      </c>
      <c r="K4028">
        <v>2.7976698999999998</v>
      </c>
      <c r="L4028">
        <v>3.2389651999999998E-2</v>
      </c>
      <c r="M4028">
        <v>4.5703849999999997E-3</v>
      </c>
      <c r="N4028">
        <v>4.2047541999999999E-3</v>
      </c>
      <c r="O4028">
        <v>3.6591434E-4</v>
      </c>
      <c r="P4028">
        <v>0.32027721864120001</v>
      </c>
      <c r="X4028" t="s">
        <v>350</v>
      </c>
      <c r="Y4028" t="s">
        <v>351</v>
      </c>
      <c r="Z4028" t="s">
        <v>427</v>
      </c>
      <c r="AA4028" t="s">
        <v>72</v>
      </c>
      <c r="AB4028" t="s">
        <v>14</v>
      </c>
      <c r="AC4028" t="s">
        <v>9</v>
      </c>
      <c r="AD4028" t="s">
        <v>70</v>
      </c>
      <c r="AF4028">
        <v>11207.227999999999</v>
      </c>
      <c r="AG4028">
        <v>777.04882999999995</v>
      </c>
      <c r="AH4028">
        <v>11.19397</v>
      </c>
      <c r="AI4028">
        <v>1.3140404000000001</v>
      </c>
      <c r="AJ4028">
        <v>1.2089171680000002</v>
      </c>
      <c r="AK4028">
        <v>0.11165803000000001</v>
      </c>
      <c r="AL4028">
        <v>88.108132685300021</v>
      </c>
    </row>
    <row r="4029" spans="1:38" x14ac:dyDescent="0.25">
      <c r="A4029" t="s">
        <v>393</v>
      </c>
      <c r="B4029" s="17" t="s">
        <v>350</v>
      </c>
      <c r="C4029" t="s">
        <v>450</v>
      </c>
      <c r="D4029" t="s">
        <v>427</v>
      </c>
      <c r="E4029" t="s">
        <v>74</v>
      </c>
      <c r="F4029" t="s">
        <v>73</v>
      </c>
      <c r="G4029" t="s">
        <v>9</v>
      </c>
      <c r="H4029" t="s">
        <v>70</v>
      </c>
      <c r="J4029">
        <v>258.88596000000001</v>
      </c>
      <c r="K4029">
        <v>1.2904195000000001</v>
      </c>
      <c r="L4029">
        <v>1.107814E-2</v>
      </c>
      <c r="M4029">
        <v>6.1517261000000004E-4</v>
      </c>
      <c r="N4029">
        <v>5.6595880120000009E-4</v>
      </c>
      <c r="O4029">
        <v>1.0628437E-4</v>
      </c>
      <c r="P4029">
        <v>3.3526643793000015E-2</v>
      </c>
      <c r="X4029" t="s">
        <v>350</v>
      </c>
      <c r="Y4029" t="s">
        <v>351</v>
      </c>
      <c r="Z4029" t="s">
        <v>427</v>
      </c>
      <c r="AA4029" t="s">
        <v>74</v>
      </c>
      <c r="AB4029" t="s">
        <v>73</v>
      </c>
      <c r="AC4029" t="s">
        <v>9</v>
      </c>
      <c r="AD4029" t="s">
        <v>70</v>
      </c>
      <c r="AF4029">
        <v>258.88596000000001</v>
      </c>
      <c r="AG4029">
        <v>358.41219999999998</v>
      </c>
      <c r="AH4029">
        <v>3.8286424000000001</v>
      </c>
      <c r="AI4029">
        <v>0.17686951000000001</v>
      </c>
      <c r="AJ4029">
        <v>0.16271994920000002</v>
      </c>
      <c r="AK4029">
        <v>3.2432458999999997E-2</v>
      </c>
      <c r="AL4029">
        <v>9.9795769998000008</v>
      </c>
    </row>
    <row r="4030" spans="1:38" x14ac:dyDescent="0.25">
      <c r="A4030" t="s">
        <v>393</v>
      </c>
      <c r="B4030" s="17" t="s">
        <v>350</v>
      </c>
      <c r="C4030" t="s">
        <v>450</v>
      </c>
      <c r="D4030" t="s">
        <v>427</v>
      </c>
      <c r="E4030" t="s">
        <v>75</v>
      </c>
      <c r="F4030" t="s">
        <v>16</v>
      </c>
      <c r="G4030" t="s">
        <v>9</v>
      </c>
      <c r="H4030" t="s">
        <v>70</v>
      </c>
      <c r="J4030">
        <v>344.050843794</v>
      </c>
      <c r="K4030">
        <v>0.39604219466800006</v>
      </c>
      <c r="L4030">
        <v>4.5447589908900006E-3</v>
      </c>
      <c r="M4030">
        <v>1.242127382E-4</v>
      </c>
      <c r="N4030">
        <v>1.1427571914400001E-4</v>
      </c>
      <c r="O4030">
        <v>2.49361448181E-5</v>
      </c>
      <c r="P4030">
        <v>1.7790246734491498E-2</v>
      </c>
      <c r="X4030" t="s">
        <v>350</v>
      </c>
      <c r="Y4030" t="s">
        <v>351</v>
      </c>
      <c r="Z4030" t="s">
        <v>427</v>
      </c>
      <c r="AA4030" t="s">
        <v>75</v>
      </c>
      <c r="AB4030" t="s">
        <v>16</v>
      </c>
      <c r="AC4030" t="s">
        <v>9</v>
      </c>
      <c r="AD4030" t="s">
        <v>70</v>
      </c>
      <c r="AF4030">
        <v>344.05084379399995</v>
      </c>
      <c r="AG4030">
        <v>110.00016924999998</v>
      </c>
      <c r="AH4030">
        <v>1.57068411518</v>
      </c>
      <c r="AI4030">
        <v>3.5712651727300003E-2</v>
      </c>
      <c r="AJ4030">
        <v>3.2855639589115998E-2</v>
      </c>
      <c r="AK4030">
        <v>7.6092142456E-3</v>
      </c>
      <c r="AL4030">
        <v>4.6817598547407595</v>
      </c>
    </row>
    <row r="4031" spans="1:38" x14ac:dyDescent="0.25">
      <c r="A4031" t="s">
        <v>393</v>
      </c>
      <c r="B4031" s="17" t="s">
        <v>350</v>
      </c>
      <c r="C4031" t="s">
        <v>450</v>
      </c>
      <c r="D4031" t="s">
        <v>427</v>
      </c>
      <c r="E4031" t="s">
        <v>77</v>
      </c>
      <c r="F4031" t="s">
        <v>76</v>
      </c>
      <c r="G4031" t="s">
        <v>19</v>
      </c>
      <c r="H4031" t="s">
        <v>70</v>
      </c>
      <c r="J4031">
        <v>4.3914940700000002</v>
      </c>
      <c r="K4031">
        <v>1.5646058550000001E-2</v>
      </c>
      <c r="L4031">
        <v>2.3441642300000003E-4</v>
      </c>
      <c r="M4031">
        <v>8.2059876600000004E-6</v>
      </c>
      <c r="N4031">
        <v>7.5495086472000014E-6</v>
      </c>
      <c r="O4031">
        <v>1.4850014980000001E-6</v>
      </c>
      <c r="P4031">
        <v>4.6263006120651014E-4</v>
      </c>
      <c r="X4031" t="s">
        <v>350</v>
      </c>
      <c r="Y4031" t="s">
        <v>351</v>
      </c>
      <c r="Z4031" t="s">
        <v>427</v>
      </c>
      <c r="AA4031" t="s">
        <v>77</v>
      </c>
      <c r="AB4031" t="s">
        <v>76</v>
      </c>
      <c r="AC4031" t="s">
        <v>19</v>
      </c>
      <c r="AD4031" t="s">
        <v>70</v>
      </c>
      <c r="AF4031">
        <v>4.3914940700000002</v>
      </c>
      <c r="AG4031">
        <v>4.0622088210000005</v>
      </c>
      <c r="AH4031">
        <v>7.5730608599999999E-2</v>
      </c>
      <c r="AI4031">
        <v>2.2054251509999998E-3</v>
      </c>
      <c r="AJ4031">
        <v>2.02899113892E-3</v>
      </c>
      <c r="AK4031">
        <v>4.2358720400000001E-4</v>
      </c>
      <c r="AL4031">
        <v>0.12881738192198999</v>
      </c>
    </row>
    <row r="4032" spans="1:38" x14ac:dyDescent="0.25">
      <c r="A4032" t="s">
        <v>393</v>
      </c>
      <c r="B4032" s="17" t="s">
        <v>350</v>
      </c>
      <c r="C4032" t="s">
        <v>450</v>
      </c>
      <c r="D4032" t="s">
        <v>427</v>
      </c>
      <c r="E4032" t="s">
        <v>78</v>
      </c>
      <c r="F4032" t="s">
        <v>18</v>
      </c>
      <c r="G4032" t="s">
        <v>19</v>
      </c>
      <c r="H4032" t="s">
        <v>70</v>
      </c>
      <c r="J4032">
        <v>0.17199064999999999</v>
      </c>
      <c r="K4032">
        <v>1.3740728999999999E-4</v>
      </c>
      <c r="L4032">
        <v>1.6193509000000001E-6</v>
      </c>
      <c r="M4032">
        <v>5.3241077000000001E-8</v>
      </c>
      <c r="N4032">
        <v>4.898179084E-8</v>
      </c>
      <c r="O4032">
        <v>1.1028829000000001E-8</v>
      </c>
      <c r="P4032">
        <v>4.3331799519000005E-6</v>
      </c>
      <c r="X4032" t="s">
        <v>350</v>
      </c>
      <c r="Y4032" t="s">
        <v>351</v>
      </c>
      <c r="Z4032" t="s">
        <v>427</v>
      </c>
      <c r="AA4032" t="s">
        <v>78</v>
      </c>
      <c r="AB4032" t="s">
        <v>18</v>
      </c>
      <c r="AC4032" t="s">
        <v>19</v>
      </c>
      <c r="AD4032" t="s">
        <v>70</v>
      </c>
      <c r="AF4032">
        <v>0.17199064999999999</v>
      </c>
      <c r="AG4032">
        <v>3.5675254000000003E-2</v>
      </c>
      <c r="AH4032">
        <v>5.2314775999999996E-4</v>
      </c>
      <c r="AI4032">
        <v>1.4308968000000001E-5</v>
      </c>
      <c r="AJ4032">
        <v>1.3164250560000001E-5</v>
      </c>
      <c r="AK4032">
        <v>3.1459031E-6</v>
      </c>
      <c r="AL4032">
        <v>1.1780205380100002E-3</v>
      </c>
    </row>
    <row r="4033" spans="1:38" x14ac:dyDescent="0.25">
      <c r="A4033" t="s">
        <v>393</v>
      </c>
      <c r="B4033" s="17" t="s">
        <v>350</v>
      </c>
      <c r="C4033" t="s">
        <v>450</v>
      </c>
      <c r="D4033" t="s">
        <v>427</v>
      </c>
      <c r="E4033" t="s">
        <v>79</v>
      </c>
      <c r="F4033" t="s">
        <v>21</v>
      </c>
      <c r="G4033" t="s">
        <v>19</v>
      </c>
      <c r="H4033" t="s">
        <v>70</v>
      </c>
      <c r="J4033">
        <v>50.767048499999994</v>
      </c>
      <c r="K4033">
        <v>2.8456900100000002E-2</v>
      </c>
      <c r="L4033">
        <v>3.6780253999999998E-4</v>
      </c>
      <c r="M4033">
        <v>3.3042450200000001E-5</v>
      </c>
      <c r="N4033">
        <v>3.0399054184000004E-5</v>
      </c>
      <c r="O4033">
        <v>2.7154048800000002E-6</v>
      </c>
      <c r="P4033">
        <v>1.6212488466179999E-3</v>
      </c>
      <c r="X4033" t="s">
        <v>350</v>
      </c>
      <c r="Y4033" t="s">
        <v>351</v>
      </c>
      <c r="Z4033" t="s">
        <v>427</v>
      </c>
      <c r="AA4033" t="s">
        <v>79</v>
      </c>
      <c r="AB4033" t="s">
        <v>21</v>
      </c>
      <c r="AC4033" t="s">
        <v>19</v>
      </c>
      <c r="AD4033" t="s">
        <v>70</v>
      </c>
      <c r="AF4033">
        <v>50.767048499999994</v>
      </c>
      <c r="AG4033">
        <v>7.38830645</v>
      </c>
      <c r="AH4033">
        <v>0.11882234</v>
      </c>
      <c r="AI4033">
        <v>8.8804242000000005E-3</v>
      </c>
      <c r="AJ4033">
        <v>8.1699902640000009E-3</v>
      </c>
      <c r="AK4033">
        <v>7.7455192500000005E-4</v>
      </c>
      <c r="AL4033">
        <v>0.44630427987699994</v>
      </c>
    </row>
    <row r="4034" spans="1:38" x14ac:dyDescent="0.25">
      <c r="A4034" t="s">
        <v>393</v>
      </c>
      <c r="B4034" s="17" t="s">
        <v>350</v>
      </c>
      <c r="C4034" t="s">
        <v>450</v>
      </c>
      <c r="D4034" t="s">
        <v>427</v>
      </c>
      <c r="E4034" t="s">
        <v>81</v>
      </c>
      <c r="F4034" t="s">
        <v>80</v>
      </c>
      <c r="G4034" t="s">
        <v>19</v>
      </c>
      <c r="H4034" t="s">
        <v>70</v>
      </c>
      <c r="J4034">
        <v>4.978555311</v>
      </c>
      <c r="K4034">
        <v>2.7487376360000003E-2</v>
      </c>
      <c r="L4034">
        <v>3.4023863600000004E-4</v>
      </c>
      <c r="M4034">
        <v>1.3793613999999999E-5</v>
      </c>
      <c r="N4034">
        <v>1.2690124879999999E-5</v>
      </c>
      <c r="O4034">
        <v>2.6101736799999998E-6</v>
      </c>
      <c r="P4034">
        <v>7.3561648508630015E-4</v>
      </c>
      <c r="X4034" t="s">
        <v>350</v>
      </c>
      <c r="Y4034" t="s">
        <v>351</v>
      </c>
      <c r="Z4034" t="s">
        <v>427</v>
      </c>
      <c r="AA4034" t="s">
        <v>81</v>
      </c>
      <c r="AB4034" t="s">
        <v>80</v>
      </c>
      <c r="AC4034" t="s">
        <v>19</v>
      </c>
      <c r="AD4034" t="s">
        <v>70</v>
      </c>
      <c r="AF4034">
        <v>4.978555311</v>
      </c>
      <c r="AG4034">
        <v>7.1365871209999998</v>
      </c>
      <c r="AH4034">
        <v>0.10991753999999999</v>
      </c>
      <c r="AI4034">
        <v>3.7071444399999999E-3</v>
      </c>
      <c r="AJ4034">
        <v>3.4105728848000004E-3</v>
      </c>
      <c r="AK4034">
        <v>7.4453538499999992E-4</v>
      </c>
      <c r="AL4034">
        <v>0.20521440638719005</v>
      </c>
    </row>
    <row r="4035" spans="1:38" x14ac:dyDescent="0.25">
      <c r="A4035" t="s">
        <v>393</v>
      </c>
      <c r="B4035" s="17" t="s">
        <v>350</v>
      </c>
      <c r="C4035" t="s">
        <v>450</v>
      </c>
      <c r="D4035" t="s">
        <v>427</v>
      </c>
      <c r="E4035" t="s">
        <v>82</v>
      </c>
      <c r="F4035" t="s">
        <v>23</v>
      </c>
      <c r="G4035" t="s">
        <v>19</v>
      </c>
      <c r="H4035" t="s">
        <v>70</v>
      </c>
      <c r="J4035">
        <v>53.186386854999995</v>
      </c>
      <c r="K4035">
        <v>6.0566255573000001E-2</v>
      </c>
      <c r="L4035">
        <v>7.6164944760000002E-4</v>
      </c>
      <c r="M4035">
        <v>3.9530092356E-5</v>
      </c>
      <c r="N4035">
        <v>3.6367684967520006E-5</v>
      </c>
      <c r="O4035">
        <v>5.1736386909999997E-6</v>
      </c>
      <c r="P4035">
        <v>2.4288205402960999E-3</v>
      </c>
      <c r="X4035" t="s">
        <v>350</v>
      </c>
      <c r="Y4035" t="s">
        <v>351</v>
      </c>
      <c r="Z4035" t="s">
        <v>427</v>
      </c>
      <c r="AA4035" t="s">
        <v>82</v>
      </c>
      <c r="AB4035" t="s">
        <v>23</v>
      </c>
      <c r="AC4035" t="s">
        <v>19</v>
      </c>
      <c r="AD4035" t="s">
        <v>70</v>
      </c>
      <c r="AF4035">
        <v>53.186386855000002</v>
      </c>
      <c r="AG4035">
        <v>15.724904606000001</v>
      </c>
      <c r="AH4035">
        <v>0.24605856929999997</v>
      </c>
      <c r="AI4035">
        <v>1.0624030389999999E-2</v>
      </c>
      <c r="AJ4035">
        <v>9.7741079588000018E-3</v>
      </c>
      <c r="AK4035">
        <v>1.4757474041000001E-3</v>
      </c>
      <c r="AL4035">
        <v>0.65895954362368991</v>
      </c>
    </row>
    <row r="4036" spans="1:38" x14ac:dyDescent="0.25">
      <c r="A4036" t="s">
        <v>393</v>
      </c>
      <c r="B4036" s="17" t="s">
        <v>350</v>
      </c>
      <c r="C4036" t="s">
        <v>450</v>
      </c>
      <c r="D4036" t="s">
        <v>427</v>
      </c>
      <c r="E4036" t="s">
        <v>84</v>
      </c>
      <c r="F4036" t="s">
        <v>83</v>
      </c>
      <c r="G4036" t="s">
        <v>19</v>
      </c>
      <c r="H4036" t="s">
        <v>70</v>
      </c>
      <c r="J4036">
        <v>9.7690687470000004</v>
      </c>
      <c r="K4036">
        <v>2.5096679811999999E-2</v>
      </c>
      <c r="L4036">
        <v>2.8856994039999997E-4</v>
      </c>
      <c r="M4036">
        <v>1.7157411248000001E-5</v>
      </c>
      <c r="N4036">
        <v>1.5784818348160002E-5</v>
      </c>
      <c r="O4036">
        <v>2.1761331200000001E-6</v>
      </c>
      <c r="P4036">
        <v>9.1795248696910001E-4</v>
      </c>
      <c r="X4036" t="s">
        <v>350</v>
      </c>
      <c r="Y4036" t="s">
        <v>351</v>
      </c>
      <c r="Z4036" t="s">
        <v>427</v>
      </c>
      <c r="AA4036" t="s">
        <v>84</v>
      </c>
      <c r="AB4036" t="s">
        <v>83</v>
      </c>
      <c r="AC4036" t="s">
        <v>19</v>
      </c>
      <c r="AD4036" t="s">
        <v>70</v>
      </c>
      <c r="AF4036">
        <v>9.7690687470000004</v>
      </c>
      <c r="AG4036">
        <v>6.515887414999999</v>
      </c>
      <c r="AH4036">
        <v>9.3225447700000005E-2</v>
      </c>
      <c r="AI4036">
        <v>4.6111925330000001E-3</v>
      </c>
      <c r="AJ4036">
        <v>4.2422971303600005E-3</v>
      </c>
      <c r="AK4036">
        <v>6.2072810580000002E-4</v>
      </c>
      <c r="AL4036">
        <v>0.25481776738789397</v>
      </c>
    </row>
    <row r="4037" spans="1:38" x14ac:dyDescent="0.25">
      <c r="A4037" t="s">
        <v>393</v>
      </c>
      <c r="B4037" s="17" t="s">
        <v>350</v>
      </c>
      <c r="C4037" t="s">
        <v>450</v>
      </c>
      <c r="D4037" t="s">
        <v>427</v>
      </c>
      <c r="E4037" t="s">
        <v>85</v>
      </c>
      <c r="F4037" t="s">
        <v>25</v>
      </c>
      <c r="G4037" t="s">
        <v>19</v>
      </c>
      <c r="H4037" t="s">
        <v>70</v>
      </c>
      <c r="J4037">
        <v>0.70401519599999995</v>
      </c>
      <c r="K4037">
        <v>1.2460441940000001E-3</v>
      </c>
      <c r="L4037">
        <v>1.4628281900000001E-5</v>
      </c>
      <c r="M4037">
        <v>1.1973944260000001E-6</v>
      </c>
      <c r="N4037">
        <v>1.1016028719200001E-6</v>
      </c>
      <c r="O4037">
        <v>1.1199857069999999E-7</v>
      </c>
      <c r="P4037">
        <v>5.4339972171300001E-5</v>
      </c>
      <c r="X4037" t="s">
        <v>350</v>
      </c>
      <c r="Y4037" t="s">
        <v>351</v>
      </c>
      <c r="Z4037" t="s">
        <v>427</v>
      </c>
      <c r="AA4037" t="s">
        <v>85</v>
      </c>
      <c r="AB4037" t="s">
        <v>25</v>
      </c>
      <c r="AC4037" t="s">
        <v>19</v>
      </c>
      <c r="AD4037" t="s">
        <v>70</v>
      </c>
      <c r="AF4037">
        <v>0.70401519599999995</v>
      </c>
      <c r="AG4037">
        <v>0.32351226799999999</v>
      </c>
      <c r="AH4037">
        <v>4.7258148200000002E-3</v>
      </c>
      <c r="AI4037">
        <v>3.2180936469999996E-4</v>
      </c>
      <c r="AJ4037">
        <v>2.96064615524E-4</v>
      </c>
      <c r="AK4037">
        <v>3.1946877999999997E-5</v>
      </c>
      <c r="AL4037">
        <v>1.5127486278109998E-2</v>
      </c>
    </row>
    <row r="4038" spans="1:38" x14ac:dyDescent="0.25">
      <c r="A4038" t="s">
        <v>393</v>
      </c>
      <c r="B4038" s="17" t="s">
        <v>350</v>
      </c>
      <c r="C4038" t="s">
        <v>450</v>
      </c>
      <c r="D4038" t="s">
        <v>427</v>
      </c>
      <c r="E4038" t="s">
        <v>87</v>
      </c>
      <c r="F4038" t="s">
        <v>86</v>
      </c>
      <c r="G4038" t="s">
        <v>19</v>
      </c>
      <c r="H4038" t="s">
        <v>70</v>
      </c>
      <c r="J4038">
        <v>15.492917166</v>
      </c>
      <c r="K4038">
        <v>4.6584728598999994E-2</v>
      </c>
      <c r="L4038">
        <v>7.3298837119999995E-4</v>
      </c>
      <c r="M4038">
        <v>3.4815169717E-5</v>
      </c>
      <c r="N4038">
        <v>3.2029956139640005E-5</v>
      </c>
      <c r="O4038">
        <v>4.5842422006999997E-6</v>
      </c>
      <c r="P4038">
        <v>1.7246274141739504E-3</v>
      </c>
      <c r="X4038" t="s">
        <v>350</v>
      </c>
      <c r="Y4038" t="s">
        <v>351</v>
      </c>
      <c r="Z4038" t="s">
        <v>427</v>
      </c>
      <c r="AA4038" t="s">
        <v>87</v>
      </c>
      <c r="AB4038" t="s">
        <v>86</v>
      </c>
      <c r="AC4038" t="s">
        <v>19</v>
      </c>
      <c r="AD4038" t="s">
        <v>70</v>
      </c>
      <c r="AF4038">
        <v>15.492917166</v>
      </c>
      <c r="AG4038">
        <v>12.094860895200002</v>
      </c>
      <c r="AH4038">
        <v>0.23679934101700001</v>
      </c>
      <c r="AI4038">
        <v>9.3568562352000003E-3</v>
      </c>
      <c r="AJ4038">
        <v>8.6083077363840015E-3</v>
      </c>
      <c r="AK4038">
        <v>1.3076258216299999E-3</v>
      </c>
      <c r="AL4038">
        <v>0.48021848171824616</v>
      </c>
    </row>
    <row r="4039" spans="1:38" x14ac:dyDescent="0.25">
      <c r="A4039" t="s">
        <v>393</v>
      </c>
      <c r="B4039" s="17" t="s">
        <v>350</v>
      </c>
      <c r="C4039" t="s">
        <v>450</v>
      </c>
      <c r="D4039" t="s">
        <v>427</v>
      </c>
      <c r="E4039" t="s">
        <v>89</v>
      </c>
      <c r="F4039" t="s">
        <v>88</v>
      </c>
      <c r="G4039" t="s">
        <v>19</v>
      </c>
      <c r="H4039" t="s">
        <v>70</v>
      </c>
      <c r="J4039">
        <v>51.555923950000007</v>
      </c>
      <c r="K4039">
        <v>1.4260682640000003E-2</v>
      </c>
      <c r="L4039">
        <v>3.1167409999999999E-4</v>
      </c>
      <c r="M4039">
        <v>1.9310332350000005E-5</v>
      </c>
      <c r="N4039">
        <v>1.7765505761999999E-5</v>
      </c>
      <c r="O4039">
        <v>1.5579740559999999E-6</v>
      </c>
      <c r="P4039">
        <v>9.9781411668720013E-4</v>
      </c>
      <c r="X4039" t="s">
        <v>350</v>
      </c>
      <c r="Y4039" t="s">
        <v>351</v>
      </c>
      <c r="Z4039" t="s">
        <v>427</v>
      </c>
      <c r="AA4039" t="s">
        <v>89</v>
      </c>
      <c r="AB4039" t="s">
        <v>88</v>
      </c>
      <c r="AC4039" t="s">
        <v>19</v>
      </c>
      <c r="AD4039" t="s">
        <v>70</v>
      </c>
      <c r="AF4039">
        <v>51.555923950000007</v>
      </c>
      <c r="AG4039">
        <v>3.7025215930000002</v>
      </c>
      <c r="AH4039">
        <v>0.10068947322999999</v>
      </c>
      <c r="AI4039">
        <v>5.1898073419999989E-3</v>
      </c>
      <c r="AJ4039">
        <v>4.7746227546399999E-3</v>
      </c>
      <c r="AK4039">
        <v>4.4440214339999998E-4</v>
      </c>
      <c r="AL4039">
        <v>0.27215076290949608</v>
      </c>
    </row>
    <row r="4040" spans="1:38" x14ac:dyDescent="0.25">
      <c r="A4040" t="s">
        <v>393</v>
      </c>
      <c r="B4040" s="17" t="s">
        <v>350</v>
      </c>
      <c r="C4040" t="s">
        <v>450</v>
      </c>
      <c r="D4040" t="s">
        <v>427</v>
      </c>
      <c r="E4040" t="s">
        <v>90</v>
      </c>
      <c r="F4040" t="s">
        <v>27</v>
      </c>
      <c r="G4040" t="s">
        <v>19</v>
      </c>
      <c r="H4040" t="s">
        <v>70</v>
      </c>
      <c r="J4040">
        <v>19.079493939999999</v>
      </c>
      <c r="K4040">
        <v>0.10780210308</v>
      </c>
      <c r="L4040">
        <v>1.0333824109999999E-3</v>
      </c>
      <c r="M4040">
        <v>5.3382549400000006E-5</v>
      </c>
      <c r="N4040">
        <v>4.9111945448000005E-5</v>
      </c>
      <c r="O4040">
        <v>9.5586174500000007E-6</v>
      </c>
      <c r="P4040">
        <v>2.6417517155255012E-3</v>
      </c>
      <c r="X4040" t="s">
        <v>350</v>
      </c>
      <c r="Y4040" t="s">
        <v>351</v>
      </c>
      <c r="Z4040" t="s">
        <v>427</v>
      </c>
      <c r="AA4040" t="s">
        <v>90</v>
      </c>
      <c r="AB4040" t="s">
        <v>27</v>
      </c>
      <c r="AC4040" t="s">
        <v>19</v>
      </c>
      <c r="AD4040" t="s">
        <v>70</v>
      </c>
      <c r="AF4040">
        <v>19.079493939999999</v>
      </c>
      <c r="AG4040">
        <v>27.988818633999998</v>
      </c>
      <c r="AH4040">
        <v>0.33384467179999999</v>
      </c>
      <c r="AI4040">
        <v>1.4346989599999999E-2</v>
      </c>
      <c r="AJ4040">
        <v>1.3199230432000001E-2</v>
      </c>
      <c r="AK4040">
        <v>2.7265347399999997E-3</v>
      </c>
      <c r="AL4040">
        <v>0.73858000288065029</v>
      </c>
    </row>
    <row r="4041" spans="1:38" x14ac:dyDescent="0.25">
      <c r="A4041" t="s">
        <v>393</v>
      </c>
      <c r="B4041" s="17" t="s">
        <v>350</v>
      </c>
      <c r="C4041" t="s">
        <v>450</v>
      </c>
      <c r="D4041" t="s">
        <v>427</v>
      </c>
      <c r="E4041" t="s">
        <v>92</v>
      </c>
      <c r="F4041" t="s">
        <v>91</v>
      </c>
      <c r="G4041" t="s">
        <v>19</v>
      </c>
      <c r="H4041" t="s">
        <v>70</v>
      </c>
      <c r="J4041">
        <v>122.37251001</v>
      </c>
      <c r="K4041">
        <v>5.9835808160000004E-2</v>
      </c>
      <c r="L4041">
        <v>7.0204379189999996E-4</v>
      </c>
      <c r="M4041">
        <v>3.5133529329999995E-5</v>
      </c>
      <c r="N4041">
        <v>3.2322846983599996E-5</v>
      </c>
      <c r="O4041">
        <v>4.5894342079999992E-6</v>
      </c>
      <c r="P4041">
        <v>2.9694913069710197E-3</v>
      </c>
      <c r="X4041" t="s">
        <v>350</v>
      </c>
      <c r="Y4041" t="s">
        <v>351</v>
      </c>
      <c r="Z4041" t="s">
        <v>427</v>
      </c>
      <c r="AA4041" t="s">
        <v>92</v>
      </c>
      <c r="AB4041" t="s">
        <v>91</v>
      </c>
      <c r="AC4041" t="s">
        <v>19</v>
      </c>
      <c r="AD4041" t="s">
        <v>70</v>
      </c>
      <c r="AF4041">
        <v>122.37251001000001</v>
      </c>
      <c r="AG4041">
        <v>15.535258974</v>
      </c>
      <c r="AH4041">
        <v>0.22680240960999998</v>
      </c>
      <c r="AI4041">
        <v>9.4424178479999982E-3</v>
      </c>
      <c r="AJ4041">
        <v>8.6870244201600003E-3</v>
      </c>
      <c r="AK4041">
        <v>1.3091066696E-3</v>
      </c>
      <c r="AL4041">
        <v>0.78539418222605306</v>
      </c>
    </row>
    <row r="4042" spans="1:38" x14ac:dyDescent="0.25">
      <c r="A4042" t="s">
        <v>393</v>
      </c>
      <c r="B4042" s="17" t="s">
        <v>350</v>
      </c>
      <c r="C4042" t="s">
        <v>450</v>
      </c>
      <c r="D4042" t="s">
        <v>427</v>
      </c>
      <c r="E4042" t="s">
        <v>94</v>
      </c>
      <c r="F4042" t="s">
        <v>93</v>
      </c>
      <c r="G4042" t="s">
        <v>19</v>
      </c>
      <c r="H4042" t="s">
        <v>70</v>
      </c>
      <c r="J4042">
        <v>0.52055830279999993</v>
      </c>
      <c r="K4042">
        <v>2.3306651080999999E-3</v>
      </c>
      <c r="L4042">
        <v>1.3439797086E-4</v>
      </c>
      <c r="M4042">
        <v>1.5250797813000001E-6</v>
      </c>
      <c r="N4042">
        <v>1.4030733987959999E-6</v>
      </c>
      <c r="O4042">
        <v>3.737020638E-7</v>
      </c>
      <c r="P4042">
        <v>9.8009375107866023E-5</v>
      </c>
      <c r="X4042" t="s">
        <v>350</v>
      </c>
      <c r="Y4042" t="s">
        <v>351</v>
      </c>
      <c r="Z4042" t="s">
        <v>427</v>
      </c>
      <c r="AA4042" t="s">
        <v>94</v>
      </c>
      <c r="AB4042" t="s">
        <v>93</v>
      </c>
      <c r="AC4042" t="s">
        <v>19</v>
      </c>
      <c r="AD4042" t="s">
        <v>70</v>
      </c>
      <c r="AF4042">
        <v>0.52055830279999993</v>
      </c>
      <c r="AG4042">
        <v>0.6051139739000001</v>
      </c>
      <c r="AH4042">
        <v>4.3418630379000005E-2</v>
      </c>
      <c r="AI4042">
        <v>4.0987749E-4</v>
      </c>
      <c r="AJ4042">
        <v>3.7708729079999998E-4</v>
      </c>
      <c r="AK4042">
        <v>1.0659612532999999E-4</v>
      </c>
      <c r="AL4042">
        <v>2.7452317245222707E-2</v>
      </c>
    </row>
    <row r="4043" spans="1:38" x14ac:dyDescent="0.25">
      <c r="A4043" t="s">
        <v>393</v>
      </c>
      <c r="B4043" s="17" t="s">
        <v>350</v>
      </c>
      <c r="C4043" t="s">
        <v>450</v>
      </c>
      <c r="D4043" t="s">
        <v>427</v>
      </c>
      <c r="E4043" t="s">
        <v>95</v>
      </c>
      <c r="F4043" t="s">
        <v>29</v>
      </c>
      <c r="G4043" t="s">
        <v>19</v>
      </c>
      <c r="H4043" t="s">
        <v>70</v>
      </c>
      <c r="J4043">
        <v>3.3251525970000002</v>
      </c>
      <c r="K4043">
        <v>6.9163135399999999E-3</v>
      </c>
      <c r="L4043">
        <v>9.3966600000000003E-5</v>
      </c>
      <c r="M4043">
        <v>4.4517920600000007E-6</v>
      </c>
      <c r="N4043">
        <v>4.0956486952000001E-6</v>
      </c>
      <c r="O4043">
        <v>6.1647633700000008E-7</v>
      </c>
      <c r="P4043">
        <v>2.3990025872430004E-4</v>
      </c>
      <c r="X4043" t="s">
        <v>350</v>
      </c>
      <c r="Y4043" t="s">
        <v>351</v>
      </c>
      <c r="Z4043" t="s">
        <v>427</v>
      </c>
      <c r="AA4043" t="s">
        <v>95</v>
      </c>
      <c r="AB4043" t="s">
        <v>29</v>
      </c>
      <c r="AC4043" t="s">
        <v>19</v>
      </c>
      <c r="AD4043" t="s">
        <v>70</v>
      </c>
      <c r="AF4043">
        <v>3.3251525970000002</v>
      </c>
      <c r="AG4043">
        <v>1.7956925379999997</v>
      </c>
      <c r="AH4043">
        <v>3.0356861399999997E-2</v>
      </c>
      <c r="AI4043">
        <v>1.1964549040000001E-3</v>
      </c>
      <c r="AJ4043">
        <v>1.10073851168E-3</v>
      </c>
      <c r="AK4043">
        <v>1.7584592299999999E-4</v>
      </c>
      <c r="AL4043">
        <v>6.6552647794780012E-2</v>
      </c>
    </row>
    <row r="4044" spans="1:38" x14ac:dyDescent="0.25">
      <c r="A4044" t="s">
        <v>393</v>
      </c>
      <c r="B4044" s="17" t="s">
        <v>350</v>
      </c>
      <c r="C4044" t="s">
        <v>450</v>
      </c>
      <c r="D4044" t="s">
        <v>427</v>
      </c>
      <c r="E4044" t="s">
        <v>97</v>
      </c>
      <c r="F4044" t="s">
        <v>96</v>
      </c>
      <c r="G4044" t="s">
        <v>19</v>
      </c>
      <c r="H4044" t="s">
        <v>70</v>
      </c>
      <c r="J4044">
        <v>0.48845348859999999</v>
      </c>
      <c r="K4044">
        <v>2.5522889839999998E-3</v>
      </c>
      <c r="L4044">
        <v>1.809737036E-4</v>
      </c>
      <c r="M4044">
        <v>2.3485459149999998E-6</v>
      </c>
      <c r="N4044">
        <v>2.1606622417999998E-6</v>
      </c>
      <c r="O4044">
        <v>5.7669251440000006E-7</v>
      </c>
      <c r="P4044">
        <v>1.1321438721038998E-4</v>
      </c>
      <c r="X4044" t="s">
        <v>350</v>
      </c>
      <c r="Y4044" t="s">
        <v>351</v>
      </c>
      <c r="Z4044" t="s">
        <v>427</v>
      </c>
      <c r="AA4044" t="s">
        <v>97</v>
      </c>
      <c r="AB4044" t="s">
        <v>96</v>
      </c>
      <c r="AC4044" t="s">
        <v>19</v>
      </c>
      <c r="AD4044" t="s">
        <v>70</v>
      </c>
      <c r="AF4044">
        <v>0.48845348859999999</v>
      </c>
      <c r="AG4044">
        <v>0.6626546593999999</v>
      </c>
      <c r="AH4044">
        <v>5.8465393339999991E-2</v>
      </c>
      <c r="AI4044">
        <v>6.3119052179999992E-4</v>
      </c>
      <c r="AJ4044">
        <v>5.8069528005600009E-4</v>
      </c>
      <c r="AK4044">
        <v>1.6449782664000002E-4</v>
      </c>
      <c r="AL4044">
        <v>3.1819620673815011E-2</v>
      </c>
    </row>
    <row r="4045" spans="1:38" x14ac:dyDescent="0.25">
      <c r="A4045" t="s">
        <v>393</v>
      </c>
      <c r="B4045" s="17" t="s">
        <v>350</v>
      </c>
      <c r="C4045" t="s">
        <v>450</v>
      </c>
      <c r="D4045" t="s">
        <v>427</v>
      </c>
      <c r="E4045" t="s">
        <v>99</v>
      </c>
      <c r="F4045" t="s">
        <v>98</v>
      </c>
      <c r="G4045" t="s">
        <v>19</v>
      </c>
      <c r="H4045" t="s">
        <v>70</v>
      </c>
      <c r="J4045">
        <v>0.78198401499999992</v>
      </c>
      <c r="K4045">
        <v>4.1249343039999999E-3</v>
      </c>
      <c r="L4045">
        <v>2.9818435900000003E-4</v>
      </c>
      <c r="M4045">
        <v>5.7592474540000011E-6</v>
      </c>
      <c r="N4045">
        <v>5.2985076576800001E-6</v>
      </c>
      <c r="O4045">
        <v>1.359929297E-6</v>
      </c>
      <c r="P4045">
        <v>1.761506086845609E-4</v>
      </c>
      <c r="X4045" t="s">
        <v>350</v>
      </c>
      <c r="Y4045" t="s">
        <v>351</v>
      </c>
      <c r="Z4045" t="s">
        <v>427</v>
      </c>
      <c r="AA4045" t="s">
        <v>99</v>
      </c>
      <c r="AB4045" t="s">
        <v>98</v>
      </c>
      <c r="AC4045" t="s">
        <v>19</v>
      </c>
      <c r="AD4045" t="s">
        <v>70</v>
      </c>
      <c r="AF4045">
        <v>0.78198401499999992</v>
      </c>
      <c r="AG4045">
        <v>1.0709628341000001</v>
      </c>
      <c r="AH4045">
        <v>9.6331496630000013E-2</v>
      </c>
      <c r="AI4045">
        <v>1.5478441050000001E-3</v>
      </c>
      <c r="AJ4045">
        <v>1.4240165765999999E-3</v>
      </c>
      <c r="AK4045">
        <v>3.8791117929999998E-4</v>
      </c>
      <c r="AL4045">
        <v>4.9650669281675802E-2</v>
      </c>
    </row>
    <row r="4046" spans="1:38" x14ac:dyDescent="0.25">
      <c r="A4046" t="s">
        <v>393</v>
      </c>
      <c r="B4046" s="17" t="s">
        <v>350</v>
      </c>
      <c r="C4046" t="s">
        <v>450</v>
      </c>
      <c r="D4046" t="s">
        <v>427</v>
      </c>
      <c r="E4046" t="s">
        <v>101</v>
      </c>
      <c r="F4046" t="s">
        <v>100</v>
      </c>
      <c r="G4046" t="s">
        <v>19</v>
      </c>
      <c r="H4046" t="s">
        <v>70</v>
      </c>
      <c r="J4046">
        <v>4.0566873223000011</v>
      </c>
      <c r="K4046">
        <v>3.7186472349399993E-2</v>
      </c>
      <c r="L4046">
        <v>4.0719201513000002E-4</v>
      </c>
      <c r="M4046">
        <v>1.6242800029000002E-5</v>
      </c>
      <c r="N4046">
        <v>1.4943376026680001E-5</v>
      </c>
      <c r="O4046">
        <v>3.1401286899999995E-6</v>
      </c>
      <c r="P4046">
        <v>9.4646106497754006E-4</v>
      </c>
      <c r="X4046" t="s">
        <v>350</v>
      </c>
      <c r="Y4046" t="s">
        <v>351</v>
      </c>
      <c r="Z4046" t="s">
        <v>427</v>
      </c>
      <c r="AA4046" t="s">
        <v>101</v>
      </c>
      <c r="AB4046" t="s">
        <v>100</v>
      </c>
      <c r="AC4046" t="s">
        <v>19</v>
      </c>
      <c r="AD4046" t="s">
        <v>70</v>
      </c>
      <c r="AF4046">
        <v>4.0566873223000011</v>
      </c>
      <c r="AG4046">
        <v>9.6547781637000014</v>
      </c>
      <c r="AH4046">
        <v>0.13154750949000002</v>
      </c>
      <c r="AI4046">
        <v>4.3653826650000005E-3</v>
      </c>
      <c r="AJ4046">
        <v>4.0161520518000003E-3</v>
      </c>
      <c r="AK4046">
        <v>8.9570165350000004E-4</v>
      </c>
      <c r="AL4046">
        <v>0.26402232029673206</v>
      </c>
    </row>
    <row r="4047" spans="1:38" x14ac:dyDescent="0.25">
      <c r="A4047" t="s">
        <v>393</v>
      </c>
      <c r="B4047" s="17" t="s">
        <v>350</v>
      </c>
      <c r="C4047" t="s">
        <v>450</v>
      </c>
      <c r="D4047" t="s">
        <v>427</v>
      </c>
      <c r="E4047" t="s">
        <v>103</v>
      </c>
      <c r="F4047" t="s">
        <v>102</v>
      </c>
      <c r="G4047" t="s">
        <v>19</v>
      </c>
      <c r="H4047" t="s">
        <v>70</v>
      </c>
      <c r="J4047">
        <v>4.9877290900000002</v>
      </c>
      <c r="K4047">
        <v>1.8188300010000002E-2</v>
      </c>
      <c r="L4047">
        <v>5.7281348290000008E-4</v>
      </c>
      <c r="M4047">
        <v>9.6318861399999993E-6</v>
      </c>
      <c r="N4047">
        <v>8.861335248799999E-6</v>
      </c>
      <c r="O4047">
        <v>2.1927279399999999E-6</v>
      </c>
      <c r="P4047">
        <v>6.1935596261960006E-4</v>
      </c>
      <c r="X4047" t="s">
        <v>350</v>
      </c>
      <c r="Y4047" t="s">
        <v>351</v>
      </c>
      <c r="Z4047" t="s">
        <v>427</v>
      </c>
      <c r="AA4047" t="s">
        <v>103</v>
      </c>
      <c r="AB4047" t="s">
        <v>102</v>
      </c>
      <c r="AC4047" t="s">
        <v>19</v>
      </c>
      <c r="AD4047" t="s">
        <v>70</v>
      </c>
      <c r="AF4047">
        <v>4.9877290900000002</v>
      </c>
      <c r="AG4047">
        <v>4.72225479</v>
      </c>
      <c r="AH4047">
        <v>0.18505320539999998</v>
      </c>
      <c r="AI4047">
        <v>2.588646982E-3</v>
      </c>
      <c r="AJ4047">
        <v>2.3815552234400001E-3</v>
      </c>
      <c r="AK4047">
        <v>6.2546163599999996E-4</v>
      </c>
      <c r="AL4047">
        <v>0.17123972799620005</v>
      </c>
    </row>
    <row r="4048" spans="1:38" x14ac:dyDescent="0.25">
      <c r="A4048" t="s">
        <v>393</v>
      </c>
      <c r="B4048" s="17" t="s">
        <v>350</v>
      </c>
      <c r="C4048" t="s">
        <v>450</v>
      </c>
      <c r="D4048" t="s">
        <v>427</v>
      </c>
      <c r="E4048" t="s">
        <v>105</v>
      </c>
      <c r="F4048" t="s">
        <v>104</v>
      </c>
      <c r="G4048" t="s">
        <v>19</v>
      </c>
      <c r="H4048" t="s">
        <v>70</v>
      </c>
      <c r="J4048">
        <v>14.396762422999998</v>
      </c>
      <c r="K4048">
        <v>9.7160268189999989E-3</v>
      </c>
      <c r="L4048">
        <v>1.1813934089999999E-4</v>
      </c>
      <c r="M4048">
        <v>4.2571345449999997E-6</v>
      </c>
      <c r="N4048">
        <v>3.9165637814E-6</v>
      </c>
      <c r="O4048">
        <v>7.1708376300000006E-7</v>
      </c>
      <c r="P4048">
        <v>4.3167254495125E-4</v>
      </c>
      <c r="X4048" t="s">
        <v>350</v>
      </c>
      <c r="Y4048" t="s">
        <v>351</v>
      </c>
      <c r="Z4048" t="s">
        <v>427</v>
      </c>
      <c r="AA4048" t="s">
        <v>105</v>
      </c>
      <c r="AB4048" t="s">
        <v>104</v>
      </c>
      <c r="AC4048" t="s">
        <v>19</v>
      </c>
      <c r="AD4048" t="s">
        <v>70</v>
      </c>
      <c r="AF4048">
        <v>14.396762422999998</v>
      </c>
      <c r="AG4048">
        <v>2.5225861400000005</v>
      </c>
      <c r="AH4048">
        <v>3.81661113E-2</v>
      </c>
      <c r="AI4048">
        <v>1.1441391680000002E-3</v>
      </c>
      <c r="AJ4048">
        <v>1.0526080345599998E-3</v>
      </c>
      <c r="AK4048">
        <v>2.0454356389999997E-4</v>
      </c>
      <c r="AL4048">
        <v>0.11251792483890327</v>
      </c>
    </row>
    <row r="4049" spans="1:38" x14ac:dyDescent="0.25">
      <c r="A4049" t="s">
        <v>393</v>
      </c>
      <c r="B4049" s="17" t="s">
        <v>350</v>
      </c>
      <c r="C4049" t="s">
        <v>450</v>
      </c>
      <c r="D4049" t="s">
        <v>427</v>
      </c>
      <c r="E4049" t="s">
        <v>107</v>
      </c>
      <c r="F4049" t="s">
        <v>106</v>
      </c>
      <c r="G4049" t="s">
        <v>19</v>
      </c>
      <c r="H4049" t="s">
        <v>70</v>
      </c>
      <c r="J4049">
        <v>0.32334242629999999</v>
      </c>
      <c r="K4049">
        <v>2.8337425269999998E-3</v>
      </c>
      <c r="L4049">
        <v>2.1232729855000002E-4</v>
      </c>
      <c r="M4049">
        <v>2.0028853919999999E-6</v>
      </c>
      <c r="N4049">
        <v>1.84265456064E-6</v>
      </c>
      <c r="O4049">
        <v>5.1539801880000005E-7</v>
      </c>
      <c r="P4049">
        <v>1.3333360714924E-4</v>
      </c>
      <c r="X4049" t="s">
        <v>350</v>
      </c>
      <c r="Y4049" t="s">
        <v>351</v>
      </c>
      <c r="Z4049" t="s">
        <v>427</v>
      </c>
      <c r="AA4049" t="s">
        <v>107</v>
      </c>
      <c r="AB4049" t="s">
        <v>106</v>
      </c>
      <c r="AC4049" t="s">
        <v>19</v>
      </c>
      <c r="AD4049" t="s">
        <v>70</v>
      </c>
      <c r="AF4049">
        <v>0.32334242629999999</v>
      </c>
      <c r="AG4049">
        <v>0.73572864539999994</v>
      </c>
      <c r="AH4049">
        <v>6.8594479319999999E-2</v>
      </c>
      <c r="AI4049">
        <v>5.3829148720000006E-4</v>
      </c>
      <c r="AJ4049">
        <v>4.9522816822400006E-4</v>
      </c>
      <c r="AK4049">
        <v>1.4701398761E-4</v>
      </c>
      <c r="AL4049">
        <v>3.7501052951709996E-2</v>
      </c>
    </row>
    <row r="4050" spans="1:38" x14ac:dyDescent="0.25">
      <c r="A4050" t="s">
        <v>393</v>
      </c>
      <c r="B4050" s="17" t="s">
        <v>350</v>
      </c>
      <c r="C4050" t="s">
        <v>450</v>
      </c>
      <c r="D4050" t="s">
        <v>427</v>
      </c>
      <c r="E4050" t="s">
        <v>109</v>
      </c>
      <c r="F4050" t="s">
        <v>108</v>
      </c>
      <c r="G4050" t="s">
        <v>32</v>
      </c>
      <c r="H4050" t="s">
        <v>70</v>
      </c>
      <c r="J4050">
        <v>2.236492691</v>
      </c>
      <c r="K4050">
        <v>8.0576249779999998E-3</v>
      </c>
      <c r="L4050">
        <v>3.8516945509999999E-4</v>
      </c>
      <c r="M4050">
        <v>3.9364292370000002E-6</v>
      </c>
      <c r="N4050">
        <v>3.6215148980400003E-6</v>
      </c>
      <c r="O4050">
        <v>9.3450657660000007E-7</v>
      </c>
      <c r="P4050">
        <v>3.2974069365410006E-4</v>
      </c>
      <c r="X4050" t="s">
        <v>350</v>
      </c>
      <c r="Y4050" t="s">
        <v>351</v>
      </c>
      <c r="Z4050" t="s">
        <v>427</v>
      </c>
      <c r="AA4050" t="s">
        <v>109</v>
      </c>
      <c r="AB4050" t="s">
        <v>108</v>
      </c>
      <c r="AC4050" t="s">
        <v>32</v>
      </c>
      <c r="AD4050" t="s">
        <v>70</v>
      </c>
      <c r="AF4050">
        <v>2.236492691</v>
      </c>
      <c r="AG4050">
        <v>2.4552967250000002</v>
      </c>
      <c r="AH4050">
        <v>0.14604098925999998</v>
      </c>
      <c r="AI4050">
        <v>1.2416624349999999E-3</v>
      </c>
      <c r="AJ4050">
        <v>1.1423294402E-3</v>
      </c>
      <c r="AK4050">
        <v>3.1285123889999999E-4</v>
      </c>
      <c r="AL4050">
        <v>0.10566815064116998</v>
      </c>
    </row>
    <row r="4051" spans="1:38" x14ac:dyDescent="0.25">
      <c r="A4051" t="s">
        <v>393</v>
      </c>
      <c r="B4051" s="17" t="s">
        <v>350</v>
      </c>
      <c r="C4051" t="s">
        <v>450</v>
      </c>
      <c r="D4051" t="s">
        <v>427</v>
      </c>
      <c r="E4051" t="s">
        <v>111</v>
      </c>
      <c r="F4051" t="s">
        <v>110</v>
      </c>
      <c r="G4051" t="s">
        <v>32</v>
      </c>
      <c r="H4051" t="s">
        <v>70</v>
      </c>
      <c r="J4051">
        <v>1.2555189807000002</v>
      </c>
      <c r="K4051">
        <v>1.1769552425000001E-2</v>
      </c>
      <c r="L4051">
        <v>8.4156576610000002E-4</v>
      </c>
      <c r="M4051">
        <v>1.23410347E-5</v>
      </c>
      <c r="N4051">
        <v>1.1353751924000001E-5</v>
      </c>
      <c r="O4051">
        <v>2.9155201889000003E-6</v>
      </c>
      <c r="P4051">
        <v>4.9820474217446991E-4</v>
      </c>
      <c r="X4051" t="s">
        <v>350</v>
      </c>
      <c r="Y4051" t="s">
        <v>351</v>
      </c>
      <c r="Z4051" t="s">
        <v>427</v>
      </c>
      <c r="AA4051" t="s">
        <v>111</v>
      </c>
      <c r="AB4051" t="s">
        <v>110</v>
      </c>
      <c r="AC4051" t="s">
        <v>32</v>
      </c>
      <c r="AD4051" t="s">
        <v>70</v>
      </c>
      <c r="AF4051">
        <v>1.2555189807000002</v>
      </c>
      <c r="AG4051">
        <v>3.5863844981000002</v>
      </c>
      <c r="AH4051">
        <v>0.31908842304000001</v>
      </c>
      <c r="AI4051">
        <v>3.8927153769999995E-3</v>
      </c>
      <c r="AJ4051">
        <v>3.5812981468400003E-3</v>
      </c>
      <c r="AK4051">
        <v>9.7604887520000012E-4</v>
      </c>
      <c r="AL4051">
        <v>0.16313184743820297</v>
      </c>
    </row>
    <row r="4052" spans="1:38" x14ac:dyDescent="0.25">
      <c r="A4052" t="s">
        <v>393</v>
      </c>
      <c r="B4052" s="17" t="s">
        <v>350</v>
      </c>
      <c r="C4052" t="s">
        <v>450</v>
      </c>
      <c r="D4052" t="s">
        <v>427</v>
      </c>
      <c r="E4052" t="s">
        <v>112</v>
      </c>
      <c r="F4052" t="s">
        <v>31</v>
      </c>
      <c r="G4052" t="s">
        <v>32</v>
      </c>
      <c r="H4052" t="s">
        <v>70</v>
      </c>
      <c r="J4052">
        <v>1.3034378589</v>
      </c>
      <c r="K4052">
        <v>4.6574779585E-3</v>
      </c>
      <c r="L4052">
        <v>1.1536054710999998E-4</v>
      </c>
      <c r="M4052">
        <v>4.1014940556000006E-6</v>
      </c>
      <c r="N4052">
        <v>3.7733745311520003E-6</v>
      </c>
      <c r="O4052">
        <v>7.1811505209999999E-7</v>
      </c>
      <c r="P4052">
        <v>1.66947775894982E-4</v>
      </c>
      <c r="X4052" t="s">
        <v>350</v>
      </c>
      <c r="Y4052" t="s">
        <v>351</v>
      </c>
      <c r="Z4052" t="s">
        <v>427</v>
      </c>
      <c r="AA4052" t="s">
        <v>112</v>
      </c>
      <c r="AB4052" t="s">
        <v>31</v>
      </c>
      <c r="AC4052" t="s">
        <v>32</v>
      </c>
      <c r="AD4052" t="s">
        <v>70</v>
      </c>
      <c r="AF4052">
        <v>1.3034378588999997</v>
      </c>
      <c r="AG4052">
        <v>1.4192134741000002</v>
      </c>
      <c r="AH4052">
        <v>4.3740149380000003E-2</v>
      </c>
      <c r="AI4052">
        <v>1.2937284090999998E-3</v>
      </c>
      <c r="AJ4052">
        <v>1.1902301363720001E-3</v>
      </c>
      <c r="AK4052">
        <v>2.4040836263999999E-4</v>
      </c>
      <c r="AL4052">
        <v>5.4210422002979E-2</v>
      </c>
    </row>
    <row r="4053" spans="1:38" x14ac:dyDescent="0.25">
      <c r="A4053" t="s">
        <v>393</v>
      </c>
      <c r="B4053" s="17" t="s">
        <v>350</v>
      </c>
      <c r="C4053" t="s">
        <v>450</v>
      </c>
      <c r="D4053" t="s">
        <v>427</v>
      </c>
      <c r="E4053" t="s">
        <v>113</v>
      </c>
      <c r="F4053" t="s">
        <v>34</v>
      </c>
      <c r="G4053" t="s">
        <v>32</v>
      </c>
      <c r="H4053" t="s">
        <v>70</v>
      </c>
      <c r="J4053">
        <v>5.4847150597000001</v>
      </c>
      <c r="K4053">
        <v>1.3112881512200001E-2</v>
      </c>
      <c r="L4053">
        <v>1.8403211478999998E-4</v>
      </c>
      <c r="M4053">
        <v>1.71629807012E-5</v>
      </c>
      <c r="N4053">
        <v>1.5789942245104E-5</v>
      </c>
      <c r="O4053">
        <v>1.2964411427000003E-6</v>
      </c>
      <c r="P4053">
        <v>7.656894979415779E-4</v>
      </c>
      <c r="X4053" t="s">
        <v>350</v>
      </c>
      <c r="Y4053" t="s">
        <v>351</v>
      </c>
      <c r="Z4053" t="s">
        <v>427</v>
      </c>
      <c r="AA4053" t="s">
        <v>113</v>
      </c>
      <c r="AB4053" t="s">
        <v>34</v>
      </c>
      <c r="AC4053" t="s">
        <v>32</v>
      </c>
      <c r="AD4053" t="s">
        <v>70</v>
      </c>
      <c r="AF4053">
        <v>5.4847150597000001</v>
      </c>
      <c r="AG4053">
        <v>3.9957202351000003</v>
      </c>
      <c r="AH4053">
        <v>6.9777685799999989E-2</v>
      </c>
      <c r="AI4053">
        <v>5.4136947911000008E-3</v>
      </c>
      <c r="AJ4053">
        <v>4.9805992078120007E-3</v>
      </c>
      <c r="AK4053">
        <v>4.3401855880000008E-4</v>
      </c>
      <c r="AL4053">
        <v>0.24849454641161509</v>
      </c>
    </row>
    <row r="4054" spans="1:38" x14ac:dyDescent="0.25">
      <c r="A4054" t="s">
        <v>393</v>
      </c>
      <c r="B4054" s="17" t="s">
        <v>350</v>
      </c>
      <c r="C4054" t="s">
        <v>450</v>
      </c>
      <c r="D4054" t="s">
        <v>427</v>
      </c>
      <c r="E4054" t="s">
        <v>115</v>
      </c>
      <c r="F4054" t="s">
        <v>114</v>
      </c>
      <c r="G4054" t="s">
        <v>32</v>
      </c>
      <c r="H4054" t="s">
        <v>70</v>
      </c>
      <c r="J4054">
        <v>0.12967689239999999</v>
      </c>
      <c r="K4054">
        <v>5.8248752819999993E-4</v>
      </c>
      <c r="L4054">
        <v>2.4524041127E-5</v>
      </c>
      <c r="M4054">
        <v>2.8300065059999998E-7</v>
      </c>
      <c r="N4054">
        <v>2.6036059855200002E-7</v>
      </c>
      <c r="O4054">
        <v>6.5443061770000008E-8</v>
      </c>
      <c r="P4054">
        <v>2.2400460254694006E-5</v>
      </c>
      <c r="X4054" t="s">
        <v>350</v>
      </c>
      <c r="Y4054" t="s">
        <v>351</v>
      </c>
      <c r="Z4054" t="s">
        <v>427</v>
      </c>
      <c r="AA4054" t="s">
        <v>115</v>
      </c>
      <c r="AB4054" t="s">
        <v>114</v>
      </c>
      <c r="AC4054" t="s">
        <v>32</v>
      </c>
      <c r="AD4054" t="s">
        <v>70</v>
      </c>
      <c r="AF4054">
        <v>0.12967689239999999</v>
      </c>
      <c r="AG4054">
        <v>0.17749395838999998</v>
      </c>
      <c r="AH4054">
        <v>9.2985454543000005E-3</v>
      </c>
      <c r="AI4054">
        <v>8.9266486890000006E-5</v>
      </c>
      <c r="AJ4054">
        <v>8.212516793880001E-5</v>
      </c>
      <c r="AK4054">
        <v>2.1908827920000001E-5</v>
      </c>
      <c r="AL4054">
        <v>7.1956044521190006E-3</v>
      </c>
    </row>
    <row r="4055" spans="1:38" x14ac:dyDescent="0.25">
      <c r="A4055" t="s">
        <v>393</v>
      </c>
      <c r="B4055" s="17" t="s">
        <v>350</v>
      </c>
      <c r="C4055" t="s">
        <v>450</v>
      </c>
      <c r="D4055" t="s">
        <v>427</v>
      </c>
      <c r="E4055" t="s">
        <v>117</v>
      </c>
      <c r="F4055" t="s">
        <v>116</v>
      </c>
      <c r="G4055" t="s">
        <v>32</v>
      </c>
      <c r="H4055" t="s">
        <v>70</v>
      </c>
      <c r="J4055">
        <v>0.26451093409999998</v>
      </c>
      <c r="K4055">
        <v>1.1406932449999998E-3</v>
      </c>
      <c r="L4055">
        <v>1.290775187E-5</v>
      </c>
      <c r="M4055">
        <v>4.6737700860000002E-7</v>
      </c>
      <c r="N4055">
        <v>4.2998684791200006E-7</v>
      </c>
      <c r="O4055">
        <v>9.1863524179999995E-8</v>
      </c>
      <c r="P4055">
        <v>3.5414659366280011E-5</v>
      </c>
      <c r="X4055" t="s">
        <v>350</v>
      </c>
      <c r="Y4055" t="s">
        <v>351</v>
      </c>
      <c r="Z4055" t="s">
        <v>427</v>
      </c>
      <c r="AA4055" t="s">
        <v>117</v>
      </c>
      <c r="AB4055" t="s">
        <v>116</v>
      </c>
      <c r="AC4055" t="s">
        <v>32</v>
      </c>
      <c r="AD4055" t="s">
        <v>70</v>
      </c>
      <c r="AF4055">
        <v>0.26451093409999998</v>
      </c>
      <c r="AG4055">
        <v>0.40552018080000002</v>
      </c>
      <c r="AH4055">
        <v>5.7097920449999994E-3</v>
      </c>
      <c r="AI4055">
        <v>1.7199472099999999E-4</v>
      </c>
      <c r="AJ4055">
        <v>1.5823514332000002E-4</v>
      </c>
      <c r="AK4055">
        <v>3.5879409890000007E-5</v>
      </c>
      <c r="AL4055">
        <v>1.3044380199037E-2</v>
      </c>
    </row>
    <row r="4056" spans="1:38" x14ac:dyDescent="0.25">
      <c r="A4056" t="s">
        <v>393</v>
      </c>
      <c r="B4056" s="17" t="s">
        <v>350</v>
      </c>
      <c r="C4056" t="s">
        <v>450</v>
      </c>
      <c r="D4056" t="s">
        <v>427</v>
      </c>
      <c r="E4056" t="s">
        <v>119</v>
      </c>
      <c r="F4056" t="s">
        <v>118</v>
      </c>
      <c r="G4056" t="s">
        <v>32</v>
      </c>
      <c r="H4056" t="s">
        <v>70</v>
      </c>
      <c r="J4056">
        <v>8.3734216190000002E-2</v>
      </c>
      <c r="K4056">
        <v>3.8005463716999998E-4</v>
      </c>
      <c r="L4056">
        <v>2.9063695006000003E-5</v>
      </c>
      <c r="M4056">
        <v>1.274633171E-6</v>
      </c>
      <c r="N4056">
        <v>1.1726625173200003E-6</v>
      </c>
      <c r="O4056">
        <v>2.8484695611000002E-7</v>
      </c>
      <c r="P4056">
        <v>1.5787076233518003E-5</v>
      </c>
      <c r="X4056" t="s">
        <v>350</v>
      </c>
      <c r="Y4056" t="s">
        <v>351</v>
      </c>
      <c r="Z4056" t="s">
        <v>427</v>
      </c>
      <c r="AA4056" t="s">
        <v>119</v>
      </c>
      <c r="AB4056" t="s">
        <v>118</v>
      </c>
      <c r="AC4056" t="s">
        <v>32</v>
      </c>
      <c r="AD4056" t="s">
        <v>70</v>
      </c>
      <c r="AF4056">
        <v>8.3734216190000002E-2</v>
      </c>
      <c r="AG4056">
        <v>0.11580916546</v>
      </c>
      <c r="AH4056">
        <v>1.1019801215000001E-2</v>
      </c>
      <c r="AI4056">
        <v>4.0205572170000001E-4</v>
      </c>
      <c r="AJ4056">
        <v>3.6989126396399998E-4</v>
      </c>
      <c r="AK4056">
        <v>9.5360187550000007E-5</v>
      </c>
      <c r="AL4056">
        <v>5.2316126588468998E-3</v>
      </c>
    </row>
    <row r="4057" spans="1:38" x14ac:dyDescent="0.25">
      <c r="A4057" t="s">
        <v>393</v>
      </c>
      <c r="B4057" s="17" t="s">
        <v>350</v>
      </c>
      <c r="C4057" t="s">
        <v>450</v>
      </c>
      <c r="D4057" t="s">
        <v>427</v>
      </c>
      <c r="E4057" t="s">
        <v>121</v>
      </c>
      <c r="F4057" t="s">
        <v>120</v>
      </c>
      <c r="G4057" t="s">
        <v>37</v>
      </c>
      <c r="H4057" t="s">
        <v>70</v>
      </c>
      <c r="J4057">
        <v>25674.172921500001</v>
      </c>
      <c r="K4057">
        <v>1.1460507464599998</v>
      </c>
      <c r="L4057">
        <v>1.22368353969E-2</v>
      </c>
      <c r="M4057">
        <v>1.17422275338E-3</v>
      </c>
      <c r="N4057">
        <v>1.0802849331095999E-3</v>
      </c>
      <c r="O4057">
        <v>8.5746085731999992E-5</v>
      </c>
      <c r="P4057">
        <v>0.13583113052199422</v>
      </c>
      <c r="X4057" t="s">
        <v>350</v>
      </c>
      <c r="Y4057" t="s">
        <v>351</v>
      </c>
      <c r="Z4057" t="s">
        <v>427</v>
      </c>
      <c r="AA4057" t="s">
        <v>121</v>
      </c>
      <c r="AB4057" t="s">
        <v>120</v>
      </c>
      <c r="AC4057" t="s">
        <v>37</v>
      </c>
      <c r="AD4057" t="s">
        <v>70</v>
      </c>
      <c r="AF4057">
        <v>25674.172921500001</v>
      </c>
      <c r="AG4057">
        <v>327.88727861999996</v>
      </c>
      <c r="AH4057">
        <v>4.3562812510000004</v>
      </c>
      <c r="AI4057">
        <v>0.34775658183899993</v>
      </c>
      <c r="AJ4057">
        <v>0.31993605529188002</v>
      </c>
      <c r="AK4057">
        <v>2.6952163359000001E-2</v>
      </c>
      <c r="AL4057">
        <v>37.631782971912209</v>
      </c>
    </row>
    <row r="4058" spans="1:38" x14ac:dyDescent="0.25">
      <c r="A4058" t="s">
        <v>393</v>
      </c>
      <c r="B4058" s="17" t="s">
        <v>350</v>
      </c>
      <c r="C4058" t="s">
        <v>450</v>
      </c>
      <c r="D4058" t="s">
        <v>427</v>
      </c>
      <c r="E4058" t="s">
        <v>122</v>
      </c>
      <c r="F4058" t="s">
        <v>120</v>
      </c>
      <c r="G4058" t="s">
        <v>39</v>
      </c>
      <c r="H4058" t="s">
        <v>70</v>
      </c>
      <c r="J4058">
        <v>891.4052035499999</v>
      </c>
      <c r="K4058">
        <v>0.6380184456100001</v>
      </c>
      <c r="L4058">
        <v>8.9791740116999998E-3</v>
      </c>
      <c r="M4058">
        <v>1.1899579088299999E-3</v>
      </c>
      <c r="N4058">
        <v>1.0947612761235998E-3</v>
      </c>
      <c r="O4058">
        <v>6.9992781831999996E-5</v>
      </c>
      <c r="P4058">
        <v>6.4432894116600192E-2</v>
      </c>
      <c r="X4058" t="s">
        <v>350</v>
      </c>
      <c r="Y4058" t="s">
        <v>351</v>
      </c>
      <c r="Z4058" t="s">
        <v>427</v>
      </c>
      <c r="AA4058" t="s">
        <v>122</v>
      </c>
      <c r="AB4058" t="s">
        <v>120</v>
      </c>
      <c r="AC4058" t="s">
        <v>39</v>
      </c>
      <c r="AD4058" t="s">
        <v>70</v>
      </c>
      <c r="AF4058">
        <v>891.4052035499999</v>
      </c>
      <c r="AG4058">
        <v>126.76269946799999</v>
      </c>
      <c r="AH4058">
        <v>2.2198350701999998</v>
      </c>
      <c r="AI4058">
        <v>0.24473380481699999</v>
      </c>
      <c r="AJ4058">
        <v>0.22515510043164</v>
      </c>
      <c r="AK4058">
        <v>1.5278126763199999E-2</v>
      </c>
      <c r="AL4058">
        <v>13.626451658497601</v>
      </c>
    </row>
    <row r="4059" spans="1:38" x14ac:dyDescent="0.25">
      <c r="A4059" t="s">
        <v>393</v>
      </c>
      <c r="B4059" s="17" t="s">
        <v>350</v>
      </c>
      <c r="C4059" t="s">
        <v>450</v>
      </c>
      <c r="D4059" t="s">
        <v>427</v>
      </c>
      <c r="E4059" t="s">
        <v>123</v>
      </c>
      <c r="F4059" t="s">
        <v>36</v>
      </c>
      <c r="G4059" t="s">
        <v>37</v>
      </c>
      <c r="H4059" t="s">
        <v>70</v>
      </c>
      <c r="J4059">
        <v>2255.2995999999998</v>
      </c>
      <c r="K4059">
        <v>9.6162222000000006E-2</v>
      </c>
      <c r="L4059">
        <v>1.0286765E-3</v>
      </c>
      <c r="M4059">
        <v>9.9875425999999994E-5</v>
      </c>
      <c r="N4059">
        <v>9.1885391919999999E-5</v>
      </c>
      <c r="O4059">
        <v>7.2013040000000001E-6</v>
      </c>
      <c r="P4059">
        <v>1.14737004984E-2</v>
      </c>
      <c r="X4059" t="s">
        <v>350</v>
      </c>
      <c r="Y4059" t="s">
        <v>351</v>
      </c>
      <c r="Z4059" t="s">
        <v>427</v>
      </c>
      <c r="AA4059" t="s">
        <v>123</v>
      </c>
      <c r="AB4059" t="s">
        <v>36</v>
      </c>
      <c r="AC4059" t="s">
        <v>37</v>
      </c>
      <c r="AD4059" t="s">
        <v>70</v>
      </c>
      <c r="AF4059">
        <v>2255.2995999999998</v>
      </c>
      <c r="AG4059">
        <v>27.512195999999999</v>
      </c>
      <c r="AH4059">
        <v>0.36620617</v>
      </c>
      <c r="AI4059">
        <v>2.9579006000000001E-2</v>
      </c>
      <c r="AJ4059">
        <v>2.7212685520000002E-2</v>
      </c>
      <c r="AK4059">
        <v>2.2635518000000002E-3</v>
      </c>
      <c r="AL4059">
        <v>3.1946283076000004</v>
      </c>
    </row>
    <row r="4060" spans="1:38" x14ac:dyDescent="0.25">
      <c r="A4060" t="s">
        <v>393</v>
      </c>
      <c r="B4060" s="17" t="s">
        <v>350</v>
      </c>
      <c r="C4060" t="s">
        <v>450</v>
      </c>
      <c r="D4060" t="s">
        <v>427</v>
      </c>
      <c r="E4060" t="s">
        <v>124</v>
      </c>
      <c r="F4060" t="s">
        <v>36</v>
      </c>
      <c r="G4060" t="s">
        <v>39</v>
      </c>
      <c r="H4060" t="s">
        <v>70</v>
      </c>
      <c r="J4060">
        <v>281.35106999999999</v>
      </c>
      <c r="K4060">
        <v>0.41820750000000001</v>
      </c>
      <c r="L4060">
        <v>4.8536914000000004E-3</v>
      </c>
      <c r="M4060">
        <v>5.2658608000000001E-4</v>
      </c>
      <c r="N4060">
        <v>4.8445919360000004E-4</v>
      </c>
      <c r="O4060">
        <v>3.5911573000000003E-5</v>
      </c>
      <c r="P4060">
        <v>3.8697447043000002E-2</v>
      </c>
      <c r="X4060" t="s">
        <v>350</v>
      </c>
      <c r="Y4060" t="s">
        <v>351</v>
      </c>
      <c r="Z4060" t="s">
        <v>427</v>
      </c>
      <c r="AA4060" t="s">
        <v>124</v>
      </c>
      <c r="AB4060" t="s">
        <v>36</v>
      </c>
      <c r="AC4060" t="s">
        <v>39</v>
      </c>
      <c r="AD4060" t="s">
        <v>70</v>
      </c>
      <c r="AF4060">
        <v>281.35106999999999</v>
      </c>
      <c r="AG4060">
        <v>83.090248000000003</v>
      </c>
      <c r="AH4060">
        <v>1.1999314999999999</v>
      </c>
      <c r="AI4060">
        <v>0.10830081</v>
      </c>
      <c r="AJ4060">
        <v>9.9636745200000001E-2</v>
      </c>
      <c r="AK4060">
        <v>7.8388303999999999E-3</v>
      </c>
      <c r="AL4060">
        <v>8.1869363958000001</v>
      </c>
    </row>
    <row r="4061" spans="1:38" x14ac:dyDescent="0.25">
      <c r="A4061" t="s">
        <v>393</v>
      </c>
      <c r="B4061" s="17" t="s">
        <v>350</v>
      </c>
      <c r="C4061" t="s">
        <v>450</v>
      </c>
      <c r="D4061" t="s">
        <v>427</v>
      </c>
      <c r="E4061" t="s">
        <v>125</v>
      </c>
      <c r="F4061" t="s">
        <v>44</v>
      </c>
      <c r="G4061" t="s">
        <v>37</v>
      </c>
      <c r="H4061" t="s">
        <v>70</v>
      </c>
      <c r="J4061">
        <v>176.73394999999999</v>
      </c>
      <c r="K4061">
        <v>5.5040582000000001E-3</v>
      </c>
      <c r="L4061">
        <v>6.4252388000000002E-5</v>
      </c>
      <c r="M4061">
        <v>7.0563318999999998E-6</v>
      </c>
      <c r="N4061">
        <v>6.4918253480000003E-6</v>
      </c>
      <c r="O4061">
        <v>4.7626064999999998E-7</v>
      </c>
      <c r="P4061">
        <v>7.0206563126000009E-4</v>
      </c>
      <c r="X4061" t="s">
        <v>350</v>
      </c>
      <c r="Y4061" t="s">
        <v>351</v>
      </c>
      <c r="Z4061" t="s">
        <v>427</v>
      </c>
      <c r="AA4061" t="s">
        <v>125</v>
      </c>
      <c r="AB4061" t="s">
        <v>44</v>
      </c>
      <c r="AC4061" t="s">
        <v>37</v>
      </c>
      <c r="AD4061" t="s">
        <v>70</v>
      </c>
      <c r="AF4061">
        <v>176.73394999999999</v>
      </c>
      <c r="AG4061">
        <v>1.5747213</v>
      </c>
      <c r="AH4061">
        <v>2.2873681E-2</v>
      </c>
      <c r="AI4061">
        <v>2.0897959000000001E-3</v>
      </c>
      <c r="AJ4061">
        <v>1.9226122280000001E-3</v>
      </c>
      <c r="AK4061">
        <v>1.4970076000000001E-4</v>
      </c>
      <c r="AL4061">
        <v>0.19926437718000001</v>
      </c>
    </row>
    <row r="4062" spans="1:38" x14ac:dyDescent="0.25">
      <c r="A4062" t="s">
        <v>393</v>
      </c>
      <c r="B4062" s="17" t="s">
        <v>350</v>
      </c>
      <c r="C4062" t="s">
        <v>450</v>
      </c>
      <c r="D4062" t="s">
        <v>427</v>
      </c>
      <c r="E4062" t="s">
        <v>126</v>
      </c>
      <c r="F4062" t="s">
        <v>44</v>
      </c>
      <c r="G4062" t="s">
        <v>39</v>
      </c>
      <c r="H4062" t="s">
        <v>70</v>
      </c>
      <c r="J4062">
        <v>20.560591389999999</v>
      </c>
      <c r="K4062">
        <v>1.7406721949999999E-2</v>
      </c>
      <c r="L4062">
        <v>2.156827255E-4</v>
      </c>
      <c r="M4062">
        <v>1.9110326930000001E-5</v>
      </c>
      <c r="N4062">
        <v>1.7581500775599997E-5</v>
      </c>
      <c r="O4062">
        <v>1.6426120780000001E-6</v>
      </c>
      <c r="P4062">
        <v>1.3202474546250001E-3</v>
      </c>
      <c r="X4062" t="s">
        <v>350</v>
      </c>
      <c r="Y4062" t="s">
        <v>351</v>
      </c>
      <c r="Z4062" t="s">
        <v>427</v>
      </c>
      <c r="AA4062" t="s">
        <v>126</v>
      </c>
      <c r="AB4062" t="s">
        <v>44</v>
      </c>
      <c r="AC4062" t="s">
        <v>39</v>
      </c>
      <c r="AD4062" t="s">
        <v>70</v>
      </c>
      <c r="AF4062">
        <v>20.560591389999999</v>
      </c>
      <c r="AG4062">
        <v>3.4584000300000004</v>
      </c>
      <c r="AH4062">
        <v>5.3321163800000002E-2</v>
      </c>
      <c r="AI4062">
        <v>3.9303432229999997E-3</v>
      </c>
      <c r="AJ4062">
        <v>3.6159157651600004E-3</v>
      </c>
      <c r="AK4062">
        <v>3.58551767E-4</v>
      </c>
      <c r="AL4062">
        <v>0.2781519504319</v>
      </c>
    </row>
    <row r="4063" spans="1:38" x14ac:dyDescent="0.25">
      <c r="A4063" t="s">
        <v>393</v>
      </c>
      <c r="B4063" s="17" t="s">
        <v>350</v>
      </c>
      <c r="C4063" t="s">
        <v>450</v>
      </c>
      <c r="D4063" t="s">
        <v>427</v>
      </c>
      <c r="E4063" t="s">
        <v>127</v>
      </c>
      <c r="F4063" t="s">
        <v>47</v>
      </c>
      <c r="G4063" t="s">
        <v>37</v>
      </c>
      <c r="H4063" t="s">
        <v>70</v>
      </c>
      <c r="J4063">
        <v>285.11151000000001</v>
      </c>
      <c r="K4063">
        <v>1.0494666999999999E-2</v>
      </c>
      <c r="L4063">
        <v>1.2262950999999999E-4</v>
      </c>
      <c r="M4063">
        <v>1.3511566E-5</v>
      </c>
      <c r="N4063">
        <v>1.2430640720000001E-5</v>
      </c>
      <c r="O4063">
        <v>9.0887409000000002E-7</v>
      </c>
      <c r="P4063">
        <v>1.2837814935100001E-3</v>
      </c>
      <c r="X4063" t="s">
        <v>350</v>
      </c>
      <c r="Y4063" t="s">
        <v>351</v>
      </c>
      <c r="Z4063" t="s">
        <v>427</v>
      </c>
      <c r="AA4063" t="s">
        <v>127</v>
      </c>
      <c r="AB4063" t="s">
        <v>47</v>
      </c>
      <c r="AC4063" t="s">
        <v>37</v>
      </c>
      <c r="AD4063" t="s">
        <v>70</v>
      </c>
      <c r="AF4063">
        <v>285.11151000000001</v>
      </c>
      <c r="AG4063">
        <v>3.0025439</v>
      </c>
      <c r="AH4063">
        <v>4.3655782999999997E-2</v>
      </c>
      <c r="AI4063">
        <v>4.0015709000000002E-3</v>
      </c>
      <c r="AJ4063">
        <v>3.6814452280000002E-3</v>
      </c>
      <c r="AK4063">
        <v>2.8568212E-4</v>
      </c>
      <c r="AL4063">
        <v>0.34673952073000003</v>
      </c>
    </row>
    <row r="4064" spans="1:38" x14ac:dyDescent="0.25">
      <c r="A4064" t="s">
        <v>393</v>
      </c>
      <c r="B4064" s="17" t="s">
        <v>350</v>
      </c>
      <c r="C4064" t="s">
        <v>450</v>
      </c>
      <c r="D4064" t="s">
        <v>427</v>
      </c>
      <c r="E4064" t="s">
        <v>128</v>
      </c>
      <c r="F4064" t="s">
        <v>47</v>
      </c>
      <c r="G4064" t="s">
        <v>39</v>
      </c>
      <c r="H4064" t="s">
        <v>70</v>
      </c>
      <c r="J4064">
        <v>203.85994934999997</v>
      </c>
      <c r="K4064">
        <v>0.73867378359000002</v>
      </c>
      <c r="L4064">
        <v>1.1615106949E-2</v>
      </c>
      <c r="M4064">
        <v>3.6568076299999994E-4</v>
      </c>
      <c r="N4064">
        <v>3.3642630195999999E-4</v>
      </c>
      <c r="O4064">
        <v>6.9308545110000007E-5</v>
      </c>
      <c r="P4064">
        <v>2.8103911716236805E-2</v>
      </c>
      <c r="X4064" t="s">
        <v>350</v>
      </c>
      <c r="Y4064" t="s">
        <v>351</v>
      </c>
      <c r="Z4064" t="s">
        <v>427</v>
      </c>
      <c r="AA4064" t="s">
        <v>128</v>
      </c>
      <c r="AB4064" t="s">
        <v>47</v>
      </c>
      <c r="AC4064" t="s">
        <v>39</v>
      </c>
      <c r="AD4064" t="s">
        <v>70</v>
      </c>
      <c r="AF4064">
        <v>203.85994934999997</v>
      </c>
      <c r="AG4064">
        <v>146.76107390900003</v>
      </c>
      <c r="AH4064">
        <v>2.8714915603</v>
      </c>
      <c r="AI4064">
        <v>7.5208078619999993E-2</v>
      </c>
      <c r="AJ4064">
        <v>6.919143233040001E-2</v>
      </c>
      <c r="AK4064">
        <v>1.5128771720999998E-2</v>
      </c>
      <c r="AL4064">
        <v>5.9324364663816107</v>
      </c>
    </row>
    <row r="4065" spans="1:38" x14ac:dyDescent="0.25">
      <c r="A4065" t="s">
        <v>393</v>
      </c>
      <c r="B4065" s="17" t="s">
        <v>350</v>
      </c>
      <c r="C4065" t="s">
        <v>450</v>
      </c>
      <c r="D4065" t="s">
        <v>427</v>
      </c>
      <c r="E4065" t="s">
        <v>129</v>
      </c>
      <c r="F4065" t="s">
        <v>50</v>
      </c>
      <c r="G4065" t="s">
        <v>37</v>
      </c>
      <c r="H4065" t="s">
        <v>70</v>
      </c>
      <c r="J4065">
        <v>2967.0948500000004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5.6703951680000001E-3</v>
      </c>
      <c r="X4065" t="s">
        <v>350</v>
      </c>
      <c r="Y4065" t="s">
        <v>351</v>
      </c>
      <c r="Z4065" t="s">
        <v>427</v>
      </c>
      <c r="AA4065" t="s">
        <v>129</v>
      </c>
      <c r="AB4065" t="s">
        <v>50</v>
      </c>
      <c r="AC4065" t="s">
        <v>37</v>
      </c>
      <c r="AD4065" t="s">
        <v>70</v>
      </c>
      <c r="AF4065">
        <v>2967.0948500000004</v>
      </c>
      <c r="AG4065">
        <v>45.911498300000005</v>
      </c>
      <c r="AH4065">
        <v>0.31729417000000004</v>
      </c>
      <c r="AI4065">
        <v>9.2628188100000002E-3</v>
      </c>
      <c r="AJ4065">
        <v>8.5217933052000004E-3</v>
      </c>
      <c r="AK4065">
        <v>2.54475807E-3</v>
      </c>
      <c r="AL4065">
        <v>2.7603588692551</v>
      </c>
    </row>
    <row r="4066" spans="1:38" x14ac:dyDescent="0.25">
      <c r="A4066" t="s">
        <v>393</v>
      </c>
      <c r="B4066" s="17" t="s">
        <v>350</v>
      </c>
      <c r="C4066" t="s">
        <v>450</v>
      </c>
      <c r="D4066" t="s">
        <v>427</v>
      </c>
      <c r="E4066" t="s">
        <v>130</v>
      </c>
      <c r="F4066" t="s">
        <v>50</v>
      </c>
      <c r="G4066" t="s">
        <v>39</v>
      </c>
      <c r="H4066" t="s">
        <v>70</v>
      </c>
      <c r="J4066">
        <v>352.85688700000003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7.3869736769999997E-4</v>
      </c>
      <c r="X4066" t="s">
        <v>350</v>
      </c>
      <c r="Y4066" t="s">
        <v>351</v>
      </c>
      <c r="Z4066" t="s">
        <v>427</v>
      </c>
      <c r="AA4066" t="s">
        <v>130</v>
      </c>
      <c r="AB4066" t="s">
        <v>50</v>
      </c>
      <c r="AC4066" t="s">
        <v>39</v>
      </c>
      <c r="AD4066" t="s">
        <v>70</v>
      </c>
      <c r="AF4066">
        <v>352.85688700000003</v>
      </c>
      <c r="AG4066">
        <v>92.814791299999996</v>
      </c>
      <c r="AH4066">
        <v>0.64147191999999997</v>
      </c>
      <c r="AI4066">
        <v>1.8725635300000001E-2</v>
      </c>
      <c r="AJ4066">
        <v>1.7227584476E-2</v>
      </c>
      <c r="AK4066">
        <v>5.1447348999999996E-3</v>
      </c>
      <c r="AL4066">
        <v>3.3447359094470008</v>
      </c>
    </row>
    <row r="4067" spans="1:38" x14ac:dyDescent="0.25">
      <c r="A4067" t="s">
        <v>393</v>
      </c>
      <c r="B4067" s="17" t="s">
        <v>350</v>
      </c>
      <c r="C4067" t="s">
        <v>450</v>
      </c>
      <c r="D4067" t="s">
        <v>427</v>
      </c>
      <c r="E4067" t="s">
        <v>132</v>
      </c>
      <c r="F4067" t="s">
        <v>131</v>
      </c>
      <c r="G4067" t="s">
        <v>37</v>
      </c>
      <c r="H4067" t="s">
        <v>70</v>
      </c>
      <c r="J4067">
        <v>1366.9258297000001</v>
      </c>
      <c r="K4067">
        <v>0.22284648713000002</v>
      </c>
      <c r="L4067">
        <v>2.6390774616999999E-3</v>
      </c>
      <c r="M4067">
        <v>8.385875082E-5</v>
      </c>
      <c r="N4067">
        <v>7.7150050754399996E-5</v>
      </c>
      <c r="O4067">
        <v>1.7579482853E-5</v>
      </c>
      <c r="P4067">
        <v>1.3361986477168708E-2</v>
      </c>
      <c r="X4067" t="s">
        <v>350</v>
      </c>
      <c r="Y4067" t="s">
        <v>351</v>
      </c>
      <c r="Z4067" t="s">
        <v>427</v>
      </c>
      <c r="AA4067" t="s">
        <v>132</v>
      </c>
      <c r="AB4067" t="s">
        <v>131</v>
      </c>
      <c r="AC4067" t="s">
        <v>37</v>
      </c>
      <c r="AD4067" t="s">
        <v>70</v>
      </c>
      <c r="AF4067">
        <v>1366.9258297000001</v>
      </c>
      <c r="AG4067">
        <v>63.756798910000001</v>
      </c>
      <c r="AH4067">
        <v>0.93950458739999998</v>
      </c>
      <c r="AI4067">
        <v>2.4835523006999996E-2</v>
      </c>
      <c r="AJ4067">
        <v>2.284868116644E-2</v>
      </c>
      <c r="AK4067">
        <v>5.5256764280000002E-3</v>
      </c>
      <c r="AL4067">
        <v>3.4491222555592298</v>
      </c>
    </row>
    <row r="4068" spans="1:38" x14ac:dyDescent="0.25">
      <c r="A4068" t="s">
        <v>393</v>
      </c>
      <c r="B4068" s="17" t="s">
        <v>350</v>
      </c>
      <c r="C4068" t="s">
        <v>450</v>
      </c>
      <c r="D4068" t="s">
        <v>427</v>
      </c>
      <c r="E4068" t="s">
        <v>133</v>
      </c>
      <c r="F4068" t="s">
        <v>131</v>
      </c>
      <c r="G4068" t="s">
        <v>39</v>
      </c>
      <c r="H4068" t="s">
        <v>70</v>
      </c>
      <c r="J4068">
        <v>27.280366174999997</v>
      </c>
      <c r="K4068">
        <v>9.8121492990000003E-2</v>
      </c>
      <c r="L4068">
        <v>1.1007883513000001E-3</v>
      </c>
      <c r="M4068">
        <v>3.9603249809999997E-5</v>
      </c>
      <c r="N4068">
        <v>3.6434989825199998E-5</v>
      </c>
      <c r="O4068">
        <v>7.9540656870000004E-6</v>
      </c>
      <c r="P4068">
        <v>2.7735217022585999E-3</v>
      </c>
      <c r="X4068" t="s">
        <v>350</v>
      </c>
      <c r="Y4068" t="s">
        <v>351</v>
      </c>
      <c r="Z4068" t="s">
        <v>427</v>
      </c>
      <c r="AA4068" t="s">
        <v>133</v>
      </c>
      <c r="AB4068" t="s">
        <v>131</v>
      </c>
      <c r="AC4068" t="s">
        <v>39</v>
      </c>
      <c r="AD4068" t="s">
        <v>70</v>
      </c>
      <c r="AF4068">
        <v>27.280366174999997</v>
      </c>
      <c r="AG4068">
        <v>19.494960990999999</v>
      </c>
      <c r="AH4068">
        <v>0.27213732582</v>
      </c>
      <c r="AI4068">
        <v>8.1450395169999999E-3</v>
      </c>
      <c r="AJ4068">
        <v>7.4934363556400001E-3</v>
      </c>
      <c r="AK4068">
        <v>1.7362250512000001E-3</v>
      </c>
      <c r="AL4068">
        <v>0.59075331189656</v>
      </c>
    </row>
    <row r="4069" spans="1:38" x14ac:dyDescent="0.25">
      <c r="A4069" t="s">
        <v>393</v>
      </c>
      <c r="B4069" s="17" t="s">
        <v>350</v>
      </c>
      <c r="C4069" t="s">
        <v>450</v>
      </c>
      <c r="D4069" t="s">
        <v>427</v>
      </c>
      <c r="E4069" t="s">
        <v>135</v>
      </c>
      <c r="F4069" t="s">
        <v>134</v>
      </c>
      <c r="G4069" t="s">
        <v>39</v>
      </c>
      <c r="H4069" t="s">
        <v>70</v>
      </c>
      <c r="J4069">
        <v>94.023511330000005</v>
      </c>
      <c r="K4069">
        <v>0.12695487174</v>
      </c>
      <c r="L4069">
        <v>1.4839001479999999E-3</v>
      </c>
      <c r="M4069">
        <v>4.431888186E-5</v>
      </c>
      <c r="N4069">
        <v>4.0773371311199999E-5</v>
      </c>
      <c r="O4069">
        <v>9.183711861999999E-6</v>
      </c>
      <c r="P4069">
        <v>4.1370883186658009E-3</v>
      </c>
      <c r="X4069" t="s">
        <v>350</v>
      </c>
      <c r="Y4069" t="s">
        <v>351</v>
      </c>
      <c r="Z4069" t="s">
        <v>427</v>
      </c>
      <c r="AA4069" t="s">
        <v>135</v>
      </c>
      <c r="AB4069" t="s">
        <v>134</v>
      </c>
      <c r="AC4069" t="s">
        <v>39</v>
      </c>
      <c r="AD4069" t="s">
        <v>70</v>
      </c>
      <c r="AF4069">
        <v>94.023511329999991</v>
      </c>
      <c r="AG4069">
        <v>25.223632657</v>
      </c>
      <c r="AH4069">
        <v>0.36685038440000001</v>
      </c>
      <c r="AI4069">
        <v>9.1148846599999993E-3</v>
      </c>
      <c r="AJ4069">
        <v>8.3856938872000006E-3</v>
      </c>
      <c r="AK4069">
        <v>2.0046341139999999E-3</v>
      </c>
      <c r="AL4069">
        <v>0.86093243970314004</v>
      </c>
    </row>
    <row r="4070" spans="1:38" x14ac:dyDescent="0.25">
      <c r="A4070" t="s">
        <v>393</v>
      </c>
      <c r="B4070" s="17" t="s">
        <v>350</v>
      </c>
      <c r="C4070" t="s">
        <v>450</v>
      </c>
      <c r="D4070" t="s">
        <v>427</v>
      </c>
      <c r="E4070" t="s">
        <v>137</v>
      </c>
      <c r="F4070" t="s">
        <v>136</v>
      </c>
      <c r="G4070" t="s">
        <v>39</v>
      </c>
      <c r="H4070" t="s">
        <v>70</v>
      </c>
      <c r="J4070">
        <v>171.26200700000001</v>
      </c>
      <c r="K4070">
        <v>5.1649289000000001E-2</v>
      </c>
      <c r="L4070">
        <v>5.7279619999999994E-4</v>
      </c>
      <c r="M4070">
        <v>5.8490973000000006E-5</v>
      </c>
      <c r="N4070">
        <v>5.3811695160000002E-5</v>
      </c>
      <c r="O4070">
        <v>4.1305791099999997E-6</v>
      </c>
      <c r="P4070">
        <v>4.6477518129800005E-3</v>
      </c>
      <c r="X4070" t="s">
        <v>350</v>
      </c>
      <c r="Y4070" t="s">
        <v>351</v>
      </c>
      <c r="Z4070" t="s">
        <v>427</v>
      </c>
      <c r="AA4070" t="s">
        <v>137</v>
      </c>
      <c r="AB4070" t="s">
        <v>136</v>
      </c>
      <c r="AC4070" t="s">
        <v>39</v>
      </c>
      <c r="AD4070" t="s">
        <v>70</v>
      </c>
      <c r="AF4070">
        <v>171.26200700000001</v>
      </c>
      <c r="AG4070">
        <v>10.261778400000001</v>
      </c>
      <c r="AH4070">
        <v>0.14160688099999999</v>
      </c>
      <c r="AI4070">
        <v>1.20295996E-2</v>
      </c>
      <c r="AJ4070">
        <v>1.1067231632000001E-2</v>
      </c>
      <c r="AK4070">
        <v>9.0162879000000001E-4</v>
      </c>
      <c r="AL4070">
        <v>0.98178070396999984</v>
      </c>
    </row>
    <row r="4071" spans="1:38" x14ac:dyDescent="0.25">
      <c r="A4071" t="s">
        <v>393</v>
      </c>
      <c r="B4071" s="17" t="s">
        <v>350</v>
      </c>
      <c r="C4071" t="s">
        <v>450</v>
      </c>
      <c r="D4071" t="s">
        <v>427</v>
      </c>
      <c r="E4071" t="s">
        <v>139</v>
      </c>
      <c r="F4071" t="s">
        <v>138</v>
      </c>
      <c r="G4071" t="s">
        <v>37</v>
      </c>
      <c r="H4071" t="s">
        <v>70</v>
      </c>
      <c r="J4071">
        <v>9341.1317490000001</v>
      </c>
      <c r="K4071">
        <v>2.9811272827000002</v>
      </c>
      <c r="L4071">
        <v>3.5419275471000003E-2</v>
      </c>
      <c r="M4071">
        <v>1.1243020319E-3</v>
      </c>
      <c r="N4071">
        <v>1.0343578693479999E-3</v>
      </c>
      <c r="O4071">
        <v>2.3573690420999999E-4</v>
      </c>
      <c r="P4071">
        <v>0.13885812793171001</v>
      </c>
      <c r="X4071" t="s">
        <v>350</v>
      </c>
      <c r="Y4071" t="s">
        <v>351</v>
      </c>
      <c r="Z4071" t="s">
        <v>427</v>
      </c>
      <c r="AA4071" t="s">
        <v>139</v>
      </c>
      <c r="AB4071" t="s">
        <v>138</v>
      </c>
      <c r="AC4071" t="s">
        <v>37</v>
      </c>
      <c r="AD4071" t="s">
        <v>70</v>
      </c>
      <c r="AF4071">
        <v>9341.1317490000001</v>
      </c>
      <c r="AG4071">
        <v>852.90616473999989</v>
      </c>
      <c r="AH4071">
        <v>12.6091703089</v>
      </c>
      <c r="AI4071">
        <v>0.33297213529000003</v>
      </c>
      <c r="AJ4071">
        <v>0.30633436446680001</v>
      </c>
      <c r="AK4071">
        <v>7.4098075720999995E-2</v>
      </c>
      <c r="AL4071">
        <v>36.76169585185</v>
      </c>
    </row>
    <row r="4072" spans="1:38" x14ac:dyDescent="0.25">
      <c r="A4072" t="s">
        <v>393</v>
      </c>
      <c r="B4072" s="17" t="s">
        <v>350</v>
      </c>
      <c r="C4072" t="s">
        <v>450</v>
      </c>
      <c r="D4072" t="s">
        <v>427</v>
      </c>
      <c r="E4072" t="s">
        <v>140</v>
      </c>
      <c r="F4072" t="s">
        <v>138</v>
      </c>
      <c r="G4072" t="s">
        <v>39</v>
      </c>
      <c r="H4072" t="s">
        <v>70</v>
      </c>
      <c r="J4072">
        <v>186.42337980000002</v>
      </c>
      <c r="K4072">
        <v>1.3340943106300001</v>
      </c>
      <c r="L4072">
        <v>1.4961556168E-2</v>
      </c>
      <c r="M4072">
        <v>5.3646125109999996E-4</v>
      </c>
      <c r="N4072">
        <v>4.9354435101200012E-4</v>
      </c>
      <c r="O4072">
        <v>1.0811126062E-4</v>
      </c>
      <c r="P4072">
        <v>3.5518459054996988E-2</v>
      </c>
      <c r="X4072" t="s">
        <v>350</v>
      </c>
      <c r="Y4072" t="s">
        <v>351</v>
      </c>
      <c r="Z4072" t="s">
        <v>427</v>
      </c>
      <c r="AA4072" t="s">
        <v>140</v>
      </c>
      <c r="AB4072" t="s">
        <v>138</v>
      </c>
      <c r="AC4072" t="s">
        <v>39</v>
      </c>
      <c r="AD4072" t="s">
        <v>70</v>
      </c>
      <c r="AF4072">
        <v>186.42337979999999</v>
      </c>
      <c r="AG4072">
        <v>265.06035711000004</v>
      </c>
      <c r="AH4072">
        <v>3.6988020606000003</v>
      </c>
      <c r="AI4072">
        <v>0.11033179986</v>
      </c>
      <c r="AJ4072">
        <v>0.10150525587119999</v>
      </c>
      <c r="AK4072">
        <v>2.3598679879000002E-2</v>
      </c>
      <c r="AL4072">
        <v>7.5646354196715997</v>
      </c>
    </row>
    <row r="4073" spans="1:38" x14ac:dyDescent="0.25">
      <c r="A4073" t="s">
        <v>393</v>
      </c>
      <c r="B4073" s="17" t="s">
        <v>350</v>
      </c>
      <c r="C4073" t="s">
        <v>450</v>
      </c>
      <c r="D4073" t="s">
        <v>427</v>
      </c>
      <c r="E4073" t="s">
        <v>142</v>
      </c>
      <c r="F4073" t="s">
        <v>141</v>
      </c>
      <c r="G4073" t="s">
        <v>39</v>
      </c>
      <c r="H4073" t="s">
        <v>70</v>
      </c>
      <c r="J4073">
        <v>15.859038776999999</v>
      </c>
      <c r="K4073">
        <v>0.14840109961699999</v>
      </c>
      <c r="L4073">
        <v>2.7164690770199998E-3</v>
      </c>
      <c r="M4073">
        <v>8.9182588176999999E-5</v>
      </c>
      <c r="N4073">
        <v>8.2047981122840004E-5</v>
      </c>
      <c r="O4073">
        <v>1.82385908061E-5</v>
      </c>
      <c r="P4073">
        <v>4.0097109797505573E-3</v>
      </c>
      <c r="X4073" t="s">
        <v>350</v>
      </c>
      <c r="Y4073" t="s">
        <v>351</v>
      </c>
      <c r="Z4073" t="s">
        <v>427</v>
      </c>
      <c r="AA4073" t="s">
        <v>142</v>
      </c>
      <c r="AB4073" t="s">
        <v>141</v>
      </c>
      <c r="AC4073" t="s">
        <v>39</v>
      </c>
      <c r="AD4073" t="s">
        <v>70</v>
      </c>
      <c r="AF4073">
        <v>15.859038776999999</v>
      </c>
      <c r="AG4073">
        <v>29.484605040799998</v>
      </c>
      <c r="AH4073">
        <v>0.6715665607400001</v>
      </c>
      <c r="AI4073">
        <v>1.834182019E-2</v>
      </c>
      <c r="AJ4073">
        <v>1.68744745748E-2</v>
      </c>
      <c r="AK4073">
        <v>3.9811463292000002E-3</v>
      </c>
      <c r="AL4073">
        <v>0.86128602826709777</v>
      </c>
    </row>
    <row r="4074" spans="1:38" x14ac:dyDescent="0.25">
      <c r="A4074" t="s">
        <v>393</v>
      </c>
      <c r="B4074" s="17" t="s">
        <v>350</v>
      </c>
      <c r="C4074" t="s">
        <v>450</v>
      </c>
      <c r="D4074" t="s">
        <v>427</v>
      </c>
      <c r="E4074" t="s">
        <v>143</v>
      </c>
      <c r="F4074" t="s">
        <v>53</v>
      </c>
      <c r="G4074" t="s">
        <v>39</v>
      </c>
      <c r="H4074" t="s">
        <v>70</v>
      </c>
      <c r="J4074">
        <v>543.90226969000003</v>
      </c>
      <c r="K4074">
        <v>3.7752296728000005</v>
      </c>
      <c r="L4074">
        <v>4.5006949056999999E-2</v>
      </c>
      <c r="M4074">
        <v>2.4259589824000001E-3</v>
      </c>
      <c r="N4074">
        <v>2.2318822638080003E-3</v>
      </c>
      <c r="O4074">
        <v>3.4711724773000001E-4</v>
      </c>
      <c r="P4074">
        <v>0.12318134169063649</v>
      </c>
      <c r="X4074" t="s">
        <v>350</v>
      </c>
      <c r="Y4074" t="s">
        <v>351</v>
      </c>
      <c r="Z4074" t="s">
        <v>427</v>
      </c>
      <c r="AA4074" t="s">
        <v>143</v>
      </c>
      <c r="AB4074" t="s">
        <v>53</v>
      </c>
      <c r="AC4074" t="s">
        <v>39</v>
      </c>
      <c r="AD4074" t="s">
        <v>70</v>
      </c>
      <c r="AF4074">
        <v>543.90226969000003</v>
      </c>
      <c r="AG4074">
        <v>750.06963148</v>
      </c>
      <c r="AH4074">
        <v>11.126635822999999</v>
      </c>
      <c r="AI4074">
        <v>0.49893713939999995</v>
      </c>
      <c r="AJ4074">
        <v>0.45902216824800002</v>
      </c>
      <c r="AK4074">
        <v>7.5769256239999999E-2</v>
      </c>
      <c r="AL4074">
        <v>26.368702646426108</v>
      </c>
    </row>
    <row r="4075" spans="1:38" x14ac:dyDescent="0.25">
      <c r="A4075" t="s">
        <v>393</v>
      </c>
      <c r="B4075" s="17" t="s">
        <v>350</v>
      </c>
      <c r="C4075" t="s">
        <v>450</v>
      </c>
      <c r="D4075" t="s">
        <v>427</v>
      </c>
      <c r="E4075" t="s">
        <v>145</v>
      </c>
      <c r="F4075" t="s">
        <v>144</v>
      </c>
      <c r="G4075" t="s">
        <v>37</v>
      </c>
      <c r="H4075" t="s">
        <v>70</v>
      </c>
      <c r="J4075">
        <v>460.10674250000005</v>
      </c>
      <c r="K4075">
        <v>0.11638439348999999</v>
      </c>
      <c r="L4075">
        <v>1.2736241683999998E-3</v>
      </c>
      <c r="M4075">
        <v>7.9326613449999991E-5</v>
      </c>
      <c r="N4075">
        <v>7.2980484373999998E-5</v>
      </c>
      <c r="O4075">
        <v>8.3199678680000007E-6</v>
      </c>
      <c r="P4075">
        <v>7.9994978684810401E-3</v>
      </c>
      <c r="X4075" t="s">
        <v>350</v>
      </c>
      <c r="Y4075" t="s">
        <v>351</v>
      </c>
      <c r="Z4075" t="s">
        <v>427</v>
      </c>
      <c r="AA4075" t="s">
        <v>145</v>
      </c>
      <c r="AB4075" t="s">
        <v>144</v>
      </c>
      <c r="AC4075" t="s">
        <v>37</v>
      </c>
      <c r="AD4075" t="s">
        <v>70</v>
      </c>
      <c r="AF4075">
        <v>460.10674250000005</v>
      </c>
      <c r="AG4075">
        <v>33.297792610000002</v>
      </c>
      <c r="AH4075">
        <v>0.45340686879999997</v>
      </c>
      <c r="AI4075">
        <v>2.3493286210000002E-2</v>
      </c>
      <c r="AJ4075">
        <v>2.1613823313200005E-2</v>
      </c>
      <c r="AK4075">
        <v>2.6151762430000002E-3</v>
      </c>
      <c r="AL4075">
        <v>2.2541694591424664</v>
      </c>
    </row>
    <row r="4076" spans="1:38" x14ac:dyDescent="0.25">
      <c r="A4076" t="s">
        <v>393</v>
      </c>
      <c r="B4076" s="17" t="s">
        <v>350</v>
      </c>
      <c r="C4076" t="s">
        <v>450</v>
      </c>
      <c r="D4076" t="s">
        <v>427</v>
      </c>
      <c r="E4076" t="s">
        <v>146</v>
      </c>
      <c r="F4076" t="s">
        <v>144</v>
      </c>
      <c r="G4076" t="s">
        <v>39</v>
      </c>
      <c r="H4076" t="s">
        <v>70</v>
      </c>
      <c r="J4076">
        <v>408.94823101600002</v>
      </c>
      <c r="K4076">
        <v>0.14915036390799999</v>
      </c>
      <c r="L4076">
        <v>1.6501434532000003E-3</v>
      </c>
      <c r="M4076">
        <v>1.01648820847E-4</v>
      </c>
      <c r="N4076">
        <v>9.3516915179240025E-5</v>
      </c>
      <c r="O4076">
        <v>1.06891279873E-5</v>
      </c>
      <c r="P4076">
        <v>9.134848003985398E-3</v>
      </c>
      <c r="X4076" t="s">
        <v>350</v>
      </c>
      <c r="Y4076" t="s">
        <v>351</v>
      </c>
      <c r="Z4076" t="s">
        <v>427</v>
      </c>
      <c r="AA4076" t="s">
        <v>146</v>
      </c>
      <c r="AB4076" t="s">
        <v>144</v>
      </c>
      <c r="AC4076" t="s">
        <v>39</v>
      </c>
      <c r="AD4076" t="s">
        <v>70</v>
      </c>
      <c r="AF4076">
        <v>408.94823101600002</v>
      </c>
      <c r="AG4076">
        <v>29.6334719872</v>
      </c>
      <c r="AH4076">
        <v>0.40794908738999996</v>
      </c>
      <c r="AI4076">
        <v>2.0905702653100006E-2</v>
      </c>
      <c r="AJ4076">
        <v>1.9233246440851996E-2</v>
      </c>
      <c r="AK4076">
        <v>2.3332384105499999E-3</v>
      </c>
      <c r="AL4076">
        <v>1.9817041040775933</v>
      </c>
    </row>
    <row r="4077" spans="1:38" x14ac:dyDescent="0.25">
      <c r="A4077" t="s">
        <v>393</v>
      </c>
      <c r="B4077" s="17" t="s">
        <v>350</v>
      </c>
      <c r="C4077" t="s">
        <v>450</v>
      </c>
      <c r="D4077" t="s">
        <v>427</v>
      </c>
      <c r="E4077" t="s">
        <v>148</v>
      </c>
      <c r="F4077" t="s">
        <v>147</v>
      </c>
      <c r="G4077" t="s">
        <v>56</v>
      </c>
      <c r="H4077" t="s">
        <v>70</v>
      </c>
      <c r="J4077">
        <v>0.54579580000000005</v>
      </c>
      <c r="K4077">
        <v>1.7307534800000001E-3</v>
      </c>
      <c r="L4077">
        <v>1.8950382900000003E-5</v>
      </c>
      <c r="M4077">
        <v>7.1698534999999998E-7</v>
      </c>
      <c r="N4077">
        <v>6.5962652200000007E-7</v>
      </c>
      <c r="O4077">
        <v>1.3995696E-7</v>
      </c>
      <c r="P4077">
        <v>4.4902157545000013E-5</v>
      </c>
      <c r="X4077" t="s">
        <v>350</v>
      </c>
      <c r="Y4077" t="s">
        <v>351</v>
      </c>
      <c r="Z4077" t="s">
        <v>427</v>
      </c>
      <c r="AA4077" t="s">
        <v>148</v>
      </c>
      <c r="AB4077" t="s">
        <v>147</v>
      </c>
      <c r="AC4077" t="s">
        <v>56</v>
      </c>
      <c r="AD4077" t="s">
        <v>70</v>
      </c>
      <c r="AF4077">
        <v>0.54579580000000005</v>
      </c>
      <c r="AG4077">
        <v>0.33011460000000004</v>
      </c>
      <c r="AH4077">
        <v>4.4975242000000002E-3</v>
      </c>
      <c r="AI4077">
        <v>1.41561104E-4</v>
      </c>
      <c r="AJ4077">
        <v>1.3023621568E-4</v>
      </c>
      <c r="AK4077">
        <v>2.9328009999999998E-5</v>
      </c>
      <c r="AL4077">
        <v>9.3134771693999981E-3</v>
      </c>
    </row>
    <row r="4078" spans="1:38" x14ac:dyDescent="0.25">
      <c r="A4078" t="s">
        <v>393</v>
      </c>
      <c r="B4078" s="17" t="s">
        <v>350</v>
      </c>
      <c r="C4078" t="s">
        <v>450</v>
      </c>
      <c r="D4078" t="s">
        <v>427</v>
      </c>
      <c r="E4078" t="s">
        <v>150</v>
      </c>
      <c r="F4078" t="s">
        <v>149</v>
      </c>
      <c r="G4078" t="s">
        <v>56</v>
      </c>
      <c r="H4078" t="s">
        <v>70</v>
      </c>
      <c r="J4078">
        <v>0.29980326600000001</v>
      </c>
      <c r="K4078">
        <v>2.7830029970000005E-3</v>
      </c>
      <c r="L4078">
        <v>1.161195827E-4</v>
      </c>
      <c r="M4078">
        <v>2.4738201339999999E-6</v>
      </c>
      <c r="N4078">
        <v>2.2759145232799998E-6</v>
      </c>
      <c r="O4078">
        <v>5.6320324299999997E-7</v>
      </c>
      <c r="P4078">
        <v>9.1915405252425032E-5</v>
      </c>
      <c r="X4078" t="s">
        <v>350</v>
      </c>
      <c r="Y4078" t="s">
        <v>351</v>
      </c>
      <c r="Z4078" t="s">
        <v>427</v>
      </c>
      <c r="AA4078" t="s">
        <v>150</v>
      </c>
      <c r="AB4078" t="s">
        <v>149</v>
      </c>
      <c r="AC4078" t="s">
        <v>56</v>
      </c>
      <c r="AD4078" t="s">
        <v>70</v>
      </c>
      <c r="AF4078">
        <v>0.29980326600000001</v>
      </c>
      <c r="AG4078">
        <v>0.53081503320000001</v>
      </c>
      <c r="AH4078">
        <v>2.755884439E-2</v>
      </c>
      <c r="AI4078">
        <v>4.8842938299999996E-4</v>
      </c>
      <c r="AJ4078">
        <v>4.4935503235999996E-4</v>
      </c>
      <c r="AK4078">
        <v>1.1801936499999999E-4</v>
      </c>
      <c r="AL4078">
        <v>1.9142068564766797E-2</v>
      </c>
    </row>
    <row r="4079" spans="1:38" x14ac:dyDescent="0.25">
      <c r="A4079" t="s">
        <v>393</v>
      </c>
      <c r="B4079" s="17" t="s">
        <v>350</v>
      </c>
      <c r="C4079" t="s">
        <v>450</v>
      </c>
      <c r="D4079" t="s">
        <v>427</v>
      </c>
      <c r="E4079" t="s">
        <v>152</v>
      </c>
      <c r="F4079" t="s">
        <v>151</v>
      </c>
      <c r="G4079" t="s">
        <v>56</v>
      </c>
      <c r="H4079" t="s">
        <v>70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X4079" t="s">
        <v>350</v>
      </c>
      <c r="Y4079" t="s">
        <v>351</v>
      </c>
      <c r="Z4079" t="s">
        <v>427</v>
      </c>
      <c r="AA4079" t="s">
        <v>152</v>
      </c>
      <c r="AB4079" t="s">
        <v>151</v>
      </c>
      <c r="AC4079" t="s">
        <v>56</v>
      </c>
      <c r="AD4079" t="s">
        <v>70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</row>
    <row r="4080" spans="1:38" x14ac:dyDescent="0.25">
      <c r="A4080" t="s">
        <v>393</v>
      </c>
      <c r="B4080" s="17" t="s">
        <v>350</v>
      </c>
      <c r="C4080" t="s">
        <v>450</v>
      </c>
      <c r="D4080" t="s">
        <v>427</v>
      </c>
      <c r="E4080" t="s">
        <v>154</v>
      </c>
      <c r="F4080" t="s">
        <v>153</v>
      </c>
      <c r="G4080" t="s">
        <v>56</v>
      </c>
      <c r="H4080" t="s">
        <v>70</v>
      </c>
      <c r="J4080">
        <v>2.0294377200000002</v>
      </c>
      <c r="K4080">
        <v>2.2431235100000002E-3</v>
      </c>
      <c r="L4080">
        <v>1.7445576499999999E-4</v>
      </c>
      <c r="M4080">
        <v>1.426529851E-6</v>
      </c>
      <c r="N4080">
        <v>1.3124074629200001E-6</v>
      </c>
      <c r="O4080">
        <v>3.79168796E-7</v>
      </c>
      <c r="P4080">
        <v>1.338722409671E-4</v>
      </c>
      <c r="X4080" t="s">
        <v>350</v>
      </c>
      <c r="Y4080" t="s">
        <v>351</v>
      </c>
      <c r="Z4080" t="s">
        <v>427</v>
      </c>
      <c r="AA4080" t="s">
        <v>154</v>
      </c>
      <c r="AB4080" t="s">
        <v>153</v>
      </c>
      <c r="AC4080" t="s">
        <v>56</v>
      </c>
      <c r="AD4080" t="s">
        <v>70</v>
      </c>
      <c r="AF4080">
        <v>2.0294377200000002</v>
      </c>
      <c r="AG4080">
        <v>0.42784133899999999</v>
      </c>
      <c r="AH4080">
        <v>4.1403872600000002E-2</v>
      </c>
      <c r="AI4080">
        <v>2.81653118E-4</v>
      </c>
      <c r="AJ4080">
        <v>2.5912086856000002E-4</v>
      </c>
      <c r="AK4080">
        <v>7.9454905200000001E-5</v>
      </c>
      <c r="AL4080">
        <v>3.0912307869780005E-2</v>
      </c>
    </row>
    <row r="4081" spans="1:38" x14ac:dyDescent="0.25">
      <c r="A4081" t="s">
        <v>393</v>
      </c>
      <c r="B4081" s="17" t="s">
        <v>350</v>
      </c>
      <c r="C4081" t="s">
        <v>450</v>
      </c>
      <c r="D4081" t="s">
        <v>427</v>
      </c>
      <c r="E4081" t="s">
        <v>156</v>
      </c>
      <c r="F4081" t="s">
        <v>155</v>
      </c>
      <c r="G4081" t="s">
        <v>56</v>
      </c>
      <c r="H4081" t="s">
        <v>70</v>
      </c>
      <c r="J4081">
        <v>0.92247207740000003</v>
      </c>
      <c r="K4081">
        <v>1.5051140134E-3</v>
      </c>
      <c r="L4081">
        <v>1.7689567379E-5</v>
      </c>
      <c r="M4081">
        <v>5.6594524780000004E-7</v>
      </c>
      <c r="N4081">
        <v>5.2066962797600005E-7</v>
      </c>
      <c r="O4081">
        <v>1.1630974701000001E-7</v>
      </c>
      <c r="P4081">
        <v>4.3718997504110003E-5</v>
      </c>
      <c r="X4081" t="s">
        <v>350</v>
      </c>
      <c r="Y4081" t="s">
        <v>351</v>
      </c>
      <c r="Z4081" t="s">
        <v>427</v>
      </c>
      <c r="AA4081" t="s">
        <v>156</v>
      </c>
      <c r="AB4081" t="s">
        <v>155</v>
      </c>
      <c r="AC4081" t="s">
        <v>56</v>
      </c>
      <c r="AD4081" t="s">
        <v>70</v>
      </c>
      <c r="AF4081">
        <v>0.92247207740000003</v>
      </c>
      <c r="AG4081">
        <v>0.28707734000000001</v>
      </c>
      <c r="AH4081">
        <v>4.1982934940000003E-3</v>
      </c>
      <c r="AI4081">
        <v>1.117398475E-4</v>
      </c>
      <c r="AJ4081">
        <v>1.0280065970000001E-4</v>
      </c>
      <c r="AK4081">
        <v>2.437273346E-5</v>
      </c>
      <c r="AL4081">
        <v>8.994235178774998E-3</v>
      </c>
    </row>
    <row r="4082" spans="1:38" x14ac:dyDescent="0.25">
      <c r="A4082" t="s">
        <v>393</v>
      </c>
      <c r="B4082" s="17" t="s">
        <v>350</v>
      </c>
      <c r="C4082" t="s">
        <v>450</v>
      </c>
      <c r="D4082" t="s">
        <v>427</v>
      </c>
      <c r="E4082" t="s">
        <v>157</v>
      </c>
      <c r="F4082" t="s">
        <v>55</v>
      </c>
      <c r="G4082" t="s">
        <v>56</v>
      </c>
      <c r="H4082" t="s">
        <v>70</v>
      </c>
      <c r="J4082">
        <v>16.735174070000003</v>
      </c>
      <c r="K4082">
        <v>1.4226203729999999E-2</v>
      </c>
      <c r="L4082">
        <v>3.0249478400000001E-4</v>
      </c>
      <c r="M4082">
        <v>9.0260466300000013E-6</v>
      </c>
      <c r="N4082">
        <v>8.3039628995999998E-6</v>
      </c>
      <c r="O4082">
        <v>1.271962481E-6</v>
      </c>
      <c r="P4082">
        <v>6.6268831572419108E-4</v>
      </c>
      <c r="X4082" t="s">
        <v>350</v>
      </c>
      <c r="Y4082" t="s">
        <v>351</v>
      </c>
      <c r="Z4082" t="s">
        <v>427</v>
      </c>
      <c r="AA4082" t="s">
        <v>157</v>
      </c>
      <c r="AB4082" t="s">
        <v>55</v>
      </c>
      <c r="AC4082" t="s">
        <v>56</v>
      </c>
      <c r="AD4082" t="s">
        <v>70</v>
      </c>
      <c r="AF4082">
        <v>16.735174070000003</v>
      </c>
      <c r="AG4082">
        <v>2.713429568</v>
      </c>
      <c r="AH4082">
        <v>7.1791571999999998E-2</v>
      </c>
      <c r="AI4082">
        <v>1.7820965989999999E-3</v>
      </c>
      <c r="AJ4082">
        <v>1.6395288710800004E-3</v>
      </c>
      <c r="AK4082">
        <v>2.6654002500000001E-4</v>
      </c>
      <c r="AL4082">
        <v>0.13957089020766061</v>
      </c>
    </row>
    <row r="4083" spans="1:38" x14ac:dyDescent="0.25">
      <c r="A4083" t="s">
        <v>393</v>
      </c>
      <c r="B4083" s="17" t="s">
        <v>350</v>
      </c>
      <c r="C4083" t="s">
        <v>450</v>
      </c>
      <c r="D4083" t="s">
        <v>427</v>
      </c>
      <c r="E4083" t="s">
        <v>159</v>
      </c>
      <c r="F4083" t="s">
        <v>158</v>
      </c>
      <c r="G4083" t="s">
        <v>56</v>
      </c>
      <c r="H4083" t="s">
        <v>70</v>
      </c>
      <c r="J4083">
        <v>81.400414830000003</v>
      </c>
      <c r="K4083">
        <v>4.7352682010000001E-2</v>
      </c>
      <c r="L4083">
        <v>4.0417833450000001E-4</v>
      </c>
      <c r="M4083">
        <v>1.1566925584999999E-5</v>
      </c>
      <c r="N4083">
        <v>1.06415715382E-5</v>
      </c>
      <c r="O4083">
        <v>2.7690369969999999E-6</v>
      </c>
      <c r="P4083">
        <v>1.7409917761980003E-3</v>
      </c>
      <c r="X4083" t="s">
        <v>350</v>
      </c>
      <c r="Y4083" t="s">
        <v>351</v>
      </c>
      <c r="Z4083" t="s">
        <v>427</v>
      </c>
      <c r="AA4083" t="s">
        <v>159</v>
      </c>
      <c r="AB4083" t="s">
        <v>158</v>
      </c>
      <c r="AC4083" t="s">
        <v>56</v>
      </c>
      <c r="AD4083" t="s">
        <v>70</v>
      </c>
      <c r="AF4083">
        <v>81.400414830000003</v>
      </c>
      <c r="AG4083">
        <v>9.0317933219999986</v>
      </c>
      <c r="AH4083">
        <v>9.592429039E-2</v>
      </c>
      <c r="AI4083">
        <v>2.2837661499999998E-3</v>
      </c>
      <c r="AJ4083">
        <v>2.1010648579999998E-3</v>
      </c>
      <c r="AK4083">
        <v>5.8025225650000002E-4</v>
      </c>
      <c r="AL4083">
        <v>0.35067304839943997</v>
      </c>
    </row>
    <row r="4084" spans="1:38" x14ac:dyDescent="0.25">
      <c r="A4084" t="s">
        <v>393</v>
      </c>
      <c r="B4084" s="17" t="s">
        <v>350</v>
      </c>
      <c r="C4084" t="s">
        <v>450</v>
      </c>
      <c r="D4084" t="s">
        <v>427</v>
      </c>
      <c r="E4084" t="s">
        <v>161</v>
      </c>
      <c r="F4084" t="s">
        <v>160</v>
      </c>
      <c r="G4084" t="s">
        <v>56</v>
      </c>
      <c r="H4084" t="s">
        <v>70</v>
      </c>
      <c r="J4084">
        <v>1.2683985200000001</v>
      </c>
      <c r="K4084">
        <v>3.5667785999999998E-3</v>
      </c>
      <c r="L4084">
        <v>2.7740114999999998E-4</v>
      </c>
      <c r="M4084">
        <v>2.2683168999999998E-6</v>
      </c>
      <c r="N4084">
        <v>2.0868515480000003E-6</v>
      </c>
      <c r="O4084">
        <v>6.0291415000000006E-7</v>
      </c>
      <c r="P4084">
        <v>1.9409921996400002E-4</v>
      </c>
      <c r="X4084" t="s">
        <v>350</v>
      </c>
      <c r="Y4084" t="s">
        <v>351</v>
      </c>
      <c r="Z4084" t="s">
        <v>427</v>
      </c>
      <c r="AA4084" t="s">
        <v>161</v>
      </c>
      <c r="AB4084" t="s">
        <v>160</v>
      </c>
      <c r="AC4084" t="s">
        <v>56</v>
      </c>
      <c r="AD4084" t="s">
        <v>70</v>
      </c>
      <c r="AF4084">
        <v>1.2683985200000001</v>
      </c>
      <c r="AG4084">
        <v>0.68030809999999997</v>
      </c>
      <c r="AH4084">
        <v>6.5836054000000005E-2</v>
      </c>
      <c r="AI4084">
        <v>4.4785499999999999E-4</v>
      </c>
      <c r="AJ4084">
        <v>4.120266E-4</v>
      </c>
      <c r="AK4084">
        <v>1.2634078599999999E-4</v>
      </c>
      <c r="AL4084">
        <v>4.3544974520299998E-2</v>
      </c>
    </row>
    <row r="4085" spans="1:38" x14ac:dyDescent="0.25">
      <c r="A4085" t="s">
        <v>393</v>
      </c>
      <c r="B4085" s="17" t="s">
        <v>350</v>
      </c>
      <c r="C4085" t="s">
        <v>450</v>
      </c>
      <c r="D4085" t="s">
        <v>427</v>
      </c>
      <c r="E4085" t="s">
        <v>163</v>
      </c>
      <c r="F4085" t="s">
        <v>162</v>
      </c>
      <c r="G4085" t="s">
        <v>56</v>
      </c>
      <c r="H4085" t="s">
        <v>70</v>
      </c>
      <c r="J4085">
        <v>2.5521723482000001</v>
      </c>
      <c r="K4085">
        <v>6.7399852019999996E-3</v>
      </c>
      <c r="L4085">
        <v>3.3112808269999998E-4</v>
      </c>
      <c r="M4085">
        <v>3.5874681060000001E-6</v>
      </c>
      <c r="N4085">
        <v>3.3004706575200001E-6</v>
      </c>
      <c r="O4085">
        <v>8.6631454850000007E-7</v>
      </c>
      <c r="P4085">
        <v>2.7982962572050004E-4</v>
      </c>
      <c r="X4085" t="s">
        <v>350</v>
      </c>
      <c r="Y4085" t="s">
        <v>351</v>
      </c>
      <c r="Z4085" t="s">
        <v>427</v>
      </c>
      <c r="AA4085" t="s">
        <v>163</v>
      </c>
      <c r="AB4085" t="s">
        <v>162</v>
      </c>
      <c r="AC4085" t="s">
        <v>56</v>
      </c>
      <c r="AD4085" t="s">
        <v>70</v>
      </c>
      <c r="AF4085">
        <v>2.5521723482000005</v>
      </c>
      <c r="AG4085">
        <v>1.2855484621</v>
      </c>
      <c r="AH4085">
        <v>7.8587157530000007E-2</v>
      </c>
      <c r="AI4085">
        <v>7.0830734359999994E-4</v>
      </c>
      <c r="AJ4085">
        <v>6.5164275611199996E-4</v>
      </c>
      <c r="AK4085">
        <v>1.8153640533E-4</v>
      </c>
      <c r="AL4085">
        <v>5.9230450647121999E-2</v>
      </c>
    </row>
    <row r="4086" spans="1:38" x14ac:dyDescent="0.25">
      <c r="A4086" t="s">
        <v>393</v>
      </c>
      <c r="B4086" s="17" t="s">
        <v>350</v>
      </c>
      <c r="C4086" t="s">
        <v>450</v>
      </c>
      <c r="D4086" t="s">
        <v>427</v>
      </c>
      <c r="E4086" t="s">
        <v>165</v>
      </c>
      <c r="F4086" t="s">
        <v>164</v>
      </c>
      <c r="G4086" t="s">
        <v>56</v>
      </c>
      <c r="H4086" t="s">
        <v>70</v>
      </c>
      <c r="J4086">
        <v>0.35361422299999995</v>
      </c>
      <c r="K4086">
        <v>2.4088316500000002E-3</v>
      </c>
      <c r="L4086">
        <v>1.5180708320000001E-4</v>
      </c>
      <c r="M4086">
        <v>4.5993571630000001E-6</v>
      </c>
      <c r="N4086">
        <v>4.2314085899600004E-6</v>
      </c>
      <c r="O4086">
        <v>9.5480119499999994E-7</v>
      </c>
      <c r="P4086">
        <v>1.1134207960780001E-4</v>
      </c>
      <c r="X4086" t="s">
        <v>350</v>
      </c>
      <c r="Y4086" t="s">
        <v>351</v>
      </c>
      <c r="Z4086" t="s">
        <v>427</v>
      </c>
      <c r="AA4086" t="s">
        <v>165</v>
      </c>
      <c r="AB4086" t="s">
        <v>164</v>
      </c>
      <c r="AC4086" t="s">
        <v>56</v>
      </c>
      <c r="AD4086" t="s">
        <v>70</v>
      </c>
      <c r="AF4086">
        <v>0.35361422299999995</v>
      </c>
      <c r="AG4086">
        <v>0.45944756400000003</v>
      </c>
      <c r="AH4086">
        <v>3.6028619099999999E-2</v>
      </c>
      <c r="AI4086">
        <v>9.080940579999999E-4</v>
      </c>
      <c r="AJ4086">
        <v>8.3544653335999993E-4</v>
      </c>
      <c r="AK4086">
        <v>2.0007880210000002E-4</v>
      </c>
      <c r="AL4086">
        <v>2.3323425531154001E-2</v>
      </c>
    </row>
    <row r="4087" spans="1:38" x14ac:dyDescent="0.25">
      <c r="A4087" t="s">
        <v>393</v>
      </c>
      <c r="B4087" s="17" t="s">
        <v>350</v>
      </c>
      <c r="C4087" t="s">
        <v>450</v>
      </c>
      <c r="D4087" t="s">
        <v>427</v>
      </c>
      <c r="E4087" t="s">
        <v>166</v>
      </c>
      <c r="F4087" t="s">
        <v>58</v>
      </c>
      <c r="G4087" t="s">
        <v>59</v>
      </c>
      <c r="H4087" t="s">
        <v>70</v>
      </c>
      <c r="J4087">
        <v>2017.1417300000001</v>
      </c>
      <c r="K4087">
        <v>1.7579975700000001</v>
      </c>
      <c r="L4087">
        <v>2.08803049E-2</v>
      </c>
      <c r="M4087">
        <v>8.2986446000000004E-4</v>
      </c>
      <c r="N4087">
        <v>7.6347530320000005E-4</v>
      </c>
      <c r="O4087">
        <v>1.3903474700000001E-4</v>
      </c>
      <c r="P4087">
        <v>7.598079636647001E-2</v>
      </c>
      <c r="X4087" t="s">
        <v>350</v>
      </c>
      <c r="Y4087" t="s">
        <v>351</v>
      </c>
      <c r="Z4087" t="s">
        <v>427</v>
      </c>
      <c r="AA4087" t="s">
        <v>166</v>
      </c>
      <c r="AB4087" t="s">
        <v>58</v>
      </c>
      <c r="AC4087" t="s">
        <v>59</v>
      </c>
      <c r="AD4087" t="s">
        <v>70</v>
      </c>
      <c r="AF4087">
        <v>2017.1417300000001</v>
      </c>
      <c r="AG4087">
        <v>535.69201399999997</v>
      </c>
      <c r="AH4087">
        <v>7.9169848900000002</v>
      </c>
      <c r="AI4087">
        <v>0.26176296199999999</v>
      </c>
      <c r="AJ4087">
        <v>0.24082192504</v>
      </c>
      <c r="AK4087">
        <v>4.65456255E-2</v>
      </c>
      <c r="AL4087">
        <v>22.790978967962999</v>
      </c>
    </row>
    <row r="4088" spans="1:38" x14ac:dyDescent="0.25">
      <c r="A4088" t="s">
        <v>393</v>
      </c>
      <c r="B4088" s="17" t="s">
        <v>350</v>
      </c>
      <c r="C4088" t="s">
        <v>450</v>
      </c>
      <c r="D4088" t="s">
        <v>427</v>
      </c>
      <c r="E4088" t="s">
        <v>167</v>
      </c>
      <c r="F4088" t="s">
        <v>61</v>
      </c>
      <c r="G4088" t="s">
        <v>59</v>
      </c>
      <c r="H4088" t="s">
        <v>70</v>
      </c>
      <c r="J4088">
        <v>354.98374566900003</v>
      </c>
      <c r="K4088">
        <v>0.34530320316799995</v>
      </c>
      <c r="L4088">
        <v>5.4202938236000003E-3</v>
      </c>
      <c r="M4088">
        <v>3.4294336458800005E-4</v>
      </c>
      <c r="N4088">
        <v>3.1550789542095995E-4</v>
      </c>
      <c r="O4088">
        <v>3.4366422350000008E-5</v>
      </c>
      <c r="P4088">
        <v>2.020624791262212E-2</v>
      </c>
      <c r="X4088" t="s">
        <v>350</v>
      </c>
      <c r="Y4088" t="s">
        <v>351</v>
      </c>
      <c r="Z4088" t="s">
        <v>427</v>
      </c>
      <c r="AA4088" t="s">
        <v>167</v>
      </c>
      <c r="AB4088" t="s">
        <v>61</v>
      </c>
      <c r="AC4088" t="s">
        <v>59</v>
      </c>
      <c r="AD4088" t="s">
        <v>70</v>
      </c>
      <c r="AF4088">
        <v>354.98374566900003</v>
      </c>
      <c r="AG4088">
        <v>105.21980563300002</v>
      </c>
      <c r="AH4088">
        <v>2.0551606245</v>
      </c>
      <c r="AI4088">
        <v>0.108174135578</v>
      </c>
      <c r="AJ4088">
        <v>9.9520204731759987E-2</v>
      </c>
      <c r="AK4088">
        <v>1.15050855718E-2</v>
      </c>
      <c r="AL4088">
        <v>6.4496096226322912</v>
      </c>
    </row>
    <row r="4089" spans="1:38" x14ac:dyDescent="0.25">
      <c r="A4089" t="s">
        <v>393</v>
      </c>
      <c r="B4089" s="17" t="s">
        <v>350</v>
      </c>
      <c r="C4089" t="s">
        <v>450</v>
      </c>
      <c r="D4089" t="s">
        <v>427</v>
      </c>
      <c r="E4089" t="s">
        <v>168</v>
      </c>
      <c r="F4089" t="s">
        <v>63</v>
      </c>
      <c r="G4089" t="s">
        <v>59</v>
      </c>
      <c r="H4089" t="s">
        <v>70</v>
      </c>
      <c r="J4089">
        <v>73.728374290000019</v>
      </c>
      <c r="K4089">
        <v>0.16671659713</v>
      </c>
      <c r="L4089">
        <v>3.0839259170000006E-3</v>
      </c>
      <c r="M4089">
        <v>1.525501534E-4</v>
      </c>
      <c r="N4089">
        <v>1.4034614112800003E-4</v>
      </c>
      <c r="O4089">
        <v>1.842055855E-5</v>
      </c>
      <c r="P4089">
        <v>8.2250504408662092E-3</v>
      </c>
      <c r="X4089" t="s">
        <v>350</v>
      </c>
      <c r="Y4089" t="s">
        <v>351</v>
      </c>
      <c r="Z4089" t="s">
        <v>427</v>
      </c>
      <c r="AA4089" t="s">
        <v>168</v>
      </c>
      <c r="AB4089" t="s">
        <v>63</v>
      </c>
      <c r="AC4089" t="s">
        <v>59</v>
      </c>
      <c r="AD4089" t="s">
        <v>70</v>
      </c>
      <c r="AF4089">
        <v>73.728374290000019</v>
      </c>
      <c r="AG4089">
        <v>50.801408518000002</v>
      </c>
      <c r="AH4089">
        <v>1.169302531</v>
      </c>
      <c r="AI4089">
        <v>4.8118678310000003E-2</v>
      </c>
      <c r="AJ4089">
        <v>4.4269184045200007E-2</v>
      </c>
      <c r="AK4089">
        <v>6.1667779119999998E-3</v>
      </c>
      <c r="AL4089">
        <v>2.6530773185023304</v>
      </c>
    </row>
    <row r="4090" spans="1:38" x14ac:dyDescent="0.25">
      <c r="A4090" t="s">
        <v>393</v>
      </c>
      <c r="B4090" s="17" t="s">
        <v>350</v>
      </c>
      <c r="C4090" t="s">
        <v>450</v>
      </c>
      <c r="D4090" t="s">
        <v>427</v>
      </c>
      <c r="E4090" t="s">
        <v>170</v>
      </c>
      <c r="F4090" t="s">
        <v>169</v>
      </c>
      <c r="G4090" t="s">
        <v>59</v>
      </c>
      <c r="H4090" t="s">
        <v>70</v>
      </c>
      <c r="J4090">
        <v>105.742830914</v>
      </c>
      <c r="K4090">
        <v>0.43872700012999993</v>
      </c>
      <c r="L4090">
        <v>5.9586556340000003E-3</v>
      </c>
      <c r="M4090">
        <v>2.1224603535E-4</v>
      </c>
      <c r="N4090">
        <v>1.9526635252199999E-4</v>
      </c>
      <c r="O4090">
        <v>3.9648687660000005E-5</v>
      </c>
      <c r="P4090">
        <v>1.3881550963490901E-2</v>
      </c>
      <c r="X4090" t="s">
        <v>350</v>
      </c>
      <c r="Y4090" t="s">
        <v>351</v>
      </c>
      <c r="Z4090" t="s">
        <v>427</v>
      </c>
      <c r="AA4090" t="s">
        <v>170</v>
      </c>
      <c r="AB4090" t="s">
        <v>169</v>
      </c>
      <c r="AC4090" t="s">
        <v>59</v>
      </c>
      <c r="AD4090" t="s">
        <v>70</v>
      </c>
      <c r="AF4090">
        <v>105.742830914</v>
      </c>
      <c r="AG4090">
        <v>133.68763398999999</v>
      </c>
      <c r="AH4090">
        <v>2.2592863400000001</v>
      </c>
      <c r="AI4090">
        <v>6.6948460280000011E-2</v>
      </c>
      <c r="AJ4090">
        <v>6.1592583457600006E-2</v>
      </c>
      <c r="AK4090">
        <v>1.3273466261000001E-2</v>
      </c>
      <c r="AL4090">
        <v>4.4813122368610001</v>
      </c>
    </row>
    <row r="4091" spans="1:38" x14ac:dyDescent="0.25">
      <c r="A4091" t="s">
        <v>393</v>
      </c>
      <c r="B4091" s="17" t="s">
        <v>350</v>
      </c>
      <c r="C4091" t="s">
        <v>450</v>
      </c>
      <c r="D4091" t="s">
        <v>427</v>
      </c>
      <c r="E4091" t="s">
        <v>172</v>
      </c>
      <c r="F4091" t="s">
        <v>171</v>
      </c>
      <c r="G4091" t="s">
        <v>59</v>
      </c>
      <c r="H4091" t="s">
        <v>70</v>
      </c>
      <c r="J4091">
        <v>973.88980410400006</v>
      </c>
      <c r="K4091">
        <v>0.68804854752600009</v>
      </c>
      <c r="L4091">
        <v>8.572526179249999E-3</v>
      </c>
      <c r="M4091">
        <v>5.8413872121899999E-4</v>
      </c>
      <c r="N4091">
        <v>5.3740762352147994E-4</v>
      </c>
      <c r="O4091">
        <v>6.1529662928500004E-5</v>
      </c>
      <c r="P4091">
        <v>3.7010812834236219E-2</v>
      </c>
      <c r="X4091" t="s">
        <v>350</v>
      </c>
      <c r="Y4091" t="s">
        <v>351</v>
      </c>
      <c r="Z4091" t="s">
        <v>427</v>
      </c>
      <c r="AA4091" t="s">
        <v>172</v>
      </c>
      <c r="AB4091" t="s">
        <v>171</v>
      </c>
      <c r="AC4091" t="s">
        <v>59</v>
      </c>
      <c r="AD4091" t="s">
        <v>70</v>
      </c>
      <c r="AF4091">
        <v>973.88980410400006</v>
      </c>
      <c r="AG4091">
        <v>209.66019735960001</v>
      </c>
      <c r="AH4091">
        <v>3.2503625101199995</v>
      </c>
      <c r="AI4091">
        <v>0.18425404251300001</v>
      </c>
      <c r="AJ4091">
        <v>0.16951371911196</v>
      </c>
      <c r="AK4091">
        <v>2.059871202958E-2</v>
      </c>
      <c r="AL4091">
        <v>11.61582048662121</v>
      </c>
    </row>
    <row r="4092" spans="1:38" x14ac:dyDescent="0.25">
      <c r="A4092" t="s">
        <v>393</v>
      </c>
      <c r="B4092" s="17" t="s">
        <v>350</v>
      </c>
      <c r="C4092" t="s">
        <v>450</v>
      </c>
      <c r="D4092" t="s">
        <v>427</v>
      </c>
      <c r="E4092" t="s">
        <v>173</v>
      </c>
      <c r="F4092" t="s">
        <v>65</v>
      </c>
      <c r="G4092" t="s">
        <v>59</v>
      </c>
      <c r="H4092" t="s">
        <v>70</v>
      </c>
      <c r="J4092">
        <v>12.424671970000002</v>
      </c>
      <c r="K4092">
        <v>3.3865469822999997E-2</v>
      </c>
      <c r="L4092">
        <v>3.8932089809999999E-4</v>
      </c>
      <c r="M4092">
        <v>2.0948884621000005E-5</v>
      </c>
      <c r="N4092">
        <v>1.9272973851320001E-5</v>
      </c>
      <c r="O4092">
        <v>2.9097922410000002E-6</v>
      </c>
      <c r="P4092">
        <v>1.2572946611506962E-3</v>
      </c>
      <c r="X4092" t="s">
        <v>350</v>
      </c>
      <c r="Y4092" t="s">
        <v>351</v>
      </c>
      <c r="Z4092" t="s">
        <v>427</v>
      </c>
      <c r="AA4092" t="s">
        <v>173</v>
      </c>
      <c r="AB4092" t="s">
        <v>65</v>
      </c>
      <c r="AC4092" t="s">
        <v>59</v>
      </c>
      <c r="AD4092" t="s">
        <v>70</v>
      </c>
      <c r="AF4092">
        <v>12.424671970000002</v>
      </c>
      <c r="AG4092">
        <v>10.319389882900001</v>
      </c>
      <c r="AH4092">
        <v>0.14761505798999999</v>
      </c>
      <c r="AI4092">
        <v>6.6078767999999998E-3</v>
      </c>
      <c r="AJ4092">
        <v>6.0792466559999999E-3</v>
      </c>
      <c r="AK4092">
        <v>9.7413129120000003E-4</v>
      </c>
      <c r="AL4092">
        <v>0.40520528413087015</v>
      </c>
    </row>
    <row r="4093" spans="1:38" x14ac:dyDescent="0.25">
      <c r="A4093" t="s">
        <v>393</v>
      </c>
      <c r="B4093" s="17" t="s">
        <v>350</v>
      </c>
      <c r="C4093" t="s">
        <v>450</v>
      </c>
      <c r="D4093" t="s">
        <v>427</v>
      </c>
      <c r="E4093" t="s">
        <v>175</v>
      </c>
      <c r="F4093" t="s">
        <v>174</v>
      </c>
      <c r="G4093" t="s">
        <v>68</v>
      </c>
      <c r="H4093" t="s">
        <v>70</v>
      </c>
      <c r="J4093">
        <v>239.7542966</v>
      </c>
      <c r="K4093">
        <v>9.8265234900000012E-2</v>
      </c>
      <c r="L4093">
        <v>1.1274519930000002E-3</v>
      </c>
      <c r="M4093">
        <v>3.33996752E-5</v>
      </c>
      <c r="N4093">
        <v>3.0727701184000001E-5</v>
      </c>
      <c r="O4093">
        <v>6.9589456700000003E-6</v>
      </c>
      <c r="P4093">
        <v>3.7416193067601002E-3</v>
      </c>
      <c r="X4093" t="s">
        <v>350</v>
      </c>
      <c r="Y4093" t="s">
        <v>351</v>
      </c>
      <c r="Z4093" t="s">
        <v>427</v>
      </c>
      <c r="AA4093" t="s">
        <v>175</v>
      </c>
      <c r="AB4093" t="s">
        <v>174</v>
      </c>
      <c r="AC4093" t="s">
        <v>68</v>
      </c>
      <c r="AD4093" t="s">
        <v>70</v>
      </c>
      <c r="AF4093">
        <v>239.7542966</v>
      </c>
      <c r="AG4093">
        <v>29.943102000000003</v>
      </c>
      <c r="AH4093">
        <v>0.427485171</v>
      </c>
      <c r="AI4093">
        <v>1.0535211610000001E-2</v>
      </c>
      <c r="AJ4093">
        <v>9.6923946812000027E-3</v>
      </c>
      <c r="AK4093">
        <v>2.3296941330000001E-3</v>
      </c>
      <c r="AL4093">
        <v>1.10180077235318</v>
      </c>
    </row>
    <row r="4094" spans="1:38" x14ac:dyDescent="0.25">
      <c r="A4094" t="s">
        <v>393</v>
      </c>
      <c r="B4094" s="17" t="s">
        <v>350</v>
      </c>
      <c r="C4094" t="s">
        <v>450</v>
      </c>
      <c r="D4094" t="s">
        <v>427</v>
      </c>
      <c r="E4094" t="s">
        <v>177</v>
      </c>
      <c r="F4094" t="s">
        <v>176</v>
      </c>
      <c r="G4094" t="s">
        <v>68</v>
      </c>
      <c r="H4094" t="s">
        <v>70</v>
      </c>
      <c r="J4094">
        <v>0.55906310999999997</v>
      </c>
      <c r="K4094">
        <v>8.3126019999999997E-4</v>
      </c>
      <c r="L4094">
        <v>1.0405451599999999E-5</v>
      </c>
      <c r="M4094">
        <v>1.12020464E-6</v>
      </c>
      <c r="N4094">
        <v>1.0305882687999999E-6</v>
      </c>
      <c r="O4094">
        <v>7.9618268000000011E-8</v>
      </c>
      <c r="P4094">
        <v>4.7871401330900007E-5</v>
      </c>
      <c r="X4094" t="s">
        <v>350</v>
      </c>
      <c r="Y4094" t="s">
        <v>351</v>
      </c>
      <c r="Z4094" t="s">
        <v>427</v>
      </c>
      <c r="AA4094" t="s">
        <v>177</v>
      </c>
      <c r="AB4094" t="s">
        <v>176</v>
      </c>
      <c r="AC4094" t="s">
        <v>68</v>
      </c>
      <c r="AD4094" t="s">
        <v>70</v>
      </c>
      <c r="AF4094">
        <v>0.55906310999999997</v>
      </c>
      <c r="AG4094">
        <v>0.25329923999999998</v>
      </c>
      <c r="AH4094">
        <v>3.9453355000000001E-3</v>
      </c>
      <c r="AI4094">
        <v>3.5334452999999995E-4</v>
      </c>
      <c r="AJ4094">
        <v>3.250769676E-4</v>
      </c>
      <c r="AK4094">
        <v>2.6654359000000001E-5</v>
      </c>
      <c r="AL4094">
        <v>1.5648916165000002E-2</v>
      </c>
    </row>
    <row r="4095" spans="1:38" x14ac:dyDescent="0.25">
      <c r="A4095" t="s">
        <v>393</v>
      </c>
      <c r="B4095" s="17" t="s">
        <v>350</v>
      </c>
      <c r="C4095" t="s">
        <v>450</v>
      </c>
      <c r="D4095" t="s">
        <v>427</v>
      </c>
      <c r="E4095" t="s">
        <v>179</v>
      </c>
      <c r="F4095" t="s">
        <v>178</v>
      </c>
      <c r="G4095" t="s">
        <v>32</v>
      </c>
      <c r="H4095" t="s">
        <v>70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X4095" t="s">
        <v>350</v>
      </c>
      <c r="Y4095" t="s">
        <v>351</v>
      </c>
      <c r="Z4095" t="s">
        <v>427</v>
      </c>
      <c r="AA4095" t="s">
        <v>179</v>
      </c>
      <c r="AB4095" t="s">
        <v>178</v>
      </c>
      <c r="AC4095" t="s">
        <v>32</v>
      </c>
      <c r="AD4095" t="s">
        <v>70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</row>
    <row r="4096" spans="1:38" x14ac:dyDescent="0.25">
      <c r="A4096" t="s">
        <v>393</v>
      </c>
      <c r="B4096" s="17" t="s">
        <v>350</v>
      </c>
      <c r="C4096" t="s">
        <v>450</v>
      </c>
      <c r="D4096" t="s">
        <v>427</v>
      </c>
      <c r="E4096" t="s">
        <v>182</v>
      </c>
      <c r="F4096" t="s">
        <v>180</v>
      </c>
      <c r="G4096" t="s">
        <v>9</v>
      </c>
      <c r="H4096" t="s">
        <v>181</v>
      </c>
      <c r="J4096">
        <v>12.459754696000001</v>
      </c>
      <c r="K4096">
        <v>4.7266365380000007E-3</v>
      </c>
      <c r="L4096">
        <v>1.0385619224E-3</v>
      </c>
      <c r="M4096">
        <v>6.7990145900000002E-6</v>
      </c>
      <c r="N4096">
        <v>6.7990145900000002E-6</v>
      </c>
      <c r="O4096">
        <v>1.4771812859E-6</v>
      </c>
      <c r="P4096">
        <v>2.8586448845823603E-4</v>
      </c>
      <c r="X4096" t="s">
        <v>350</v>
      </c>
      <c r="Y4096" t="s">
        <v>351</v>
      </c>
      <c r="Z4096" t="s">
        <v>427</v>
      </c>
      <c r="AA4096" t="s">
        <v>182</v>
      </c>
      <c r="AB4096" t="s">
        <v>180</v>
      </c>
      <c r="AC4096" t="s">
        <v>9</v>
      </c>
      <c r="AD4096" t="s">
        <v>181</v>
      </c>
      <c r="AF4096">
        <v>12.459754696000001</v>
      </c>
      <c r="AG4096">
        <v>1.3589648252000002</v>
      </c>
      <c r="AH4096">
        <v>0.29859901559999996</v>
      </c>
      <c r="AI4096">
        <v>1.9547984518E-3</v>
      </c>
      <c r="AJ4096">
        <v>1.9547984518E-3</v>
      </c>
      <c r="AK4096">
        <v>4.247073627E-4</v>
      </c>
      <c r="AL4096">
        <v>8.2189472557080104E-2</v>
      </c>
    </row>
    <row r="4097" spans="1:38" x14ac:dyDescent="0.25">
      <c r="A4097" t="s">
        <v>393</v>
      </c>
      <c r="B4097" s="17" t="s">
        <v>350</v>
      </c>
      <c r="C4097" t="s">
        <v>450</v>
      </c>
      <c r="D4097" t="s">
        <v>427</v>
      </c>
      <c r="E4097" t="s">
        <v>183</v>
      </c>
      <c r="F4097" t="s">
        <v>76</v>
      </c>
      <c r="G4097" t="s">
        <v>19</v>
      </c>
      <c r="H4097" t="s">
        <v>181</v>
      </c>
      <c r="J4097">
        <v>0.42254060999999998</v>
      </c>
      <c r="K4097">
        <v>5.4887179999999999E-4</v>
      </c>
      <c r="L4097">
        <v>9.2709163000000009E-5</v>
      </c>
      <c r="M4097">
        <v>1.2336883799999999E-6</v>
      </c>
      <c r="N4097">
        <v>1.2336883799999999E-6</v>
      </c>
      <c r="O4097">
        <v>2.4286799399999998E-7</v>
      </c>
      <c r="P4097">
        <v>2.5545763510820997E-5</v>
      </c>
      <c r="X4097" t="s">
        <v>350</v>
      </c>
      <c r="Y4097" t="s">
        <v>351</v>
      </c>
      <c r="Z4097" t="s">
        <v>427</v>
      </c>
      <c r="AA4097" t="s">
        <v>183</v>
      </c>
      <c r="AB4097" t="s">
        <v>76</v>
      </c>
      <c r="AC4097" t="s">
        <v>19</v>
      </c>
      <c r="AD4097" t="s">
        <v>181</v>
      </c>
      <c r="AF4097">
        <v>0.42254060999999998</v>
      </c>
      <c r="AG4097">
        <v>0.14751368400000001</v>
      </c>
      <c r="AH4097">
        <v>2.49163357E-2</v>
      </c>
      <c r="AI4097">
        <v>3.3156369E-4</v>
      </c>
      <c r="AJ4097">
        <v>3.3156369E-4</v>
      </c>
      <c r="AK4097">
        <v>6.5272722999999992E-5</v>
      </c>
      <c r="AL4097">
        <v>6.8656300966007996E-3</v>
      </c>
    </row>
    <row r="4098" spans="1:38" x14ac:dyDescent="0.25">
      <c r="A4098" t="s">
        <v>393</v>
      </c>
      <c r="B4098" s="17" t="s">
        <v>350</v>
      </c>
      <c r="C4098" t="s">
        <v>450</v>
      </c>
      <c r="D4098" t="s">
        <v>427</v>
      </c>
      <c r="E4098" t="s">
        <v>184</v>
      </c>
      <c r="F4098" t="s">
        <v>80</v>
      </c>
      <c r="G4098" t="s">
        <v>19</v>
      </c>
      <c r="H4098" t="s">
        <v>181</v>
      </c>
      <c r="J4098">
        <v>0.419666182</v>
      </c>
      <c r="K4098">
        <v>6.4497964799999996E-4</v>
      </c>
      <c r="L4098">
        <v>8.7712575999999992E-5</v>
      </c>
      <c r="M4098">
        <v>2.0943152200000002E-6</v>
      </c>
      <c r="N4098">
        <v>2.0943152200000002E-6</v>
      </c>
      <c r="O4098">
        <v>3.9376912999999998E-7</v>
      </c>
      <c r="P4098">
        <v>2.2958889363209996E-5</v>
      </c>
      <c r="X4098" t="s">
        <v>350</v>
      </c>
      <c r="Y4098" t="s">
        <v>351</v>
      </c>
      <c r="Z4098" t="s">
        <v>427</v>
      </c>
      <c r="AA4098" t="s">
        <v>184</v>
      </c>
      <c r="AB4098" t="s">
        <v>80</v>
      </c>
      <c r="AC4098" t="s">
        <v>19</v>
      </c>
      <c r="AD4098" t="s">
        <v>181</v>
      </c>
      <c r="AF4098">
        <v>0.419666182</v>
      </c>
      <c r="AG4098">
        <v>0.173343464</v>
      </c>
      <c r="AH4098">
        <v>2.3573460300000001E-2</v>
      </c>
      <c r="AI4098">
        <v>5.6286410999999994E-4</v>
      </c>
      <c r="AJ4098">
        <v>5.6286410999999994E-4</v>
      </c>
      <c r="AK4098">
        <v>1.05828625E-4</v>
      </c>
      <c r="AL4098">
        <v>6.170386197388E-3</v>
      </c>
    </row>
    <row r="4099" spans="1:38" x14ac:dyDescent="0.25">
      <c r="A4099" t="s">
        <v>393</v>
      </c>
      <c r="B4099" s="17" t="s">
        <v>350</v>
      </c>
      <c r="C4099" t="s">
        <v>450</v>
      </c>
      <c r="D4099" t="s">
        <v>427</v>
      </c>
      <c r="E4099" t="s">
        <v>185</v>
      </c>
      <c r="F4099" t="s">
        <v>23</v>
      </c>
      <c r="G4099" t="s">
        <v>19</v>
      </c>
      <c r="H4099" t="s">
        <v>181</v>
      </c>
      <c r="J4099">
        <v>0.34205672200000004</v>
      </c>
      <c r="K4099">
        <v>1.9309765599999999E-4</v>
      </c>
      <c r="L4099">
        <v>3.8381568100000003E-5</v>
      </c>
      <c r="M4099">
        <v>3.2281229899999999E-7</v>
      </c>
      <c r="N4099">
        <v>3.2281229899999999E-7</v>
      </c>
      <c r="O4099">
        <v>6.7373898199999996E-8</v>
      </c>
      <c r="P4099">
        <v>1.0646162880189001E-5</v>
      </c>
      <c r="X4099" t="s">
        <v>350</v>
      </c>
      <c r="Y4099" t="s">
        <v>351</v>
      </c>
      <c r="Z4099" t="s">
        <v>427</v>
      </c>
      <c r="AA4099" t="s">
        <v>185</v>
      </c>
      <c r="AB4099" t="s">
        <v>23</v>
      </c>
      <c r="AC4099" t="s">
        <v>19</v>
      </c>
      <c r="AD4099" t="s">
        <v>181</v>
      </c>
      <c r="AF4099">
        <v>0.34205672200000004</v>
      </c>
      <c r="AG4099">
        <v>5.1896548099999995E-2</v>
      </c>
      <c r="AH4099">
        <v>1.0315354799999999E-2</v>
      </c>
      <c r="AI4099">
        <v>8.6758403999999997E-5</v>
      </c>
      <c r="AJ4099">
        <v>8.6758403999999997E-5</v>
      </c>
      <c r="AK4099">
        <v>1.81072785E-5</v>
      </c>
      <c r="AL4099">
        <v>2.8612418101949997E-3</v>
      </c>
    </row>
    <row r="4100" spans="1:38" x14ac:dyDescent="0.25">
      <c r="A4100" t="s">
        <v>393</v>
      </c>
      <c r="B4100" s="17" t="s">
        <v>350</v>
      </c>
      <c r="C4100" t="s">
        <v>450</v>
      </c>
      <c r="D4100" t="s">
        <v>427</v>
      </c>
      <c r="E4100" t="s">
        <v>186</v>
      </c>
      <c r="F4100" t="s">
        <v>83</v>
      </c>
      <c r="G4100" t="s">
        <v>19</v>
      </c>
      <c r="H4100" t="s">
        <v>181</v>
      </c>
      <c r="J4100">
        <v>9.7730489000000004E-2</v>
      </c>
      <c r="K4100">
        <v>9.1163724999999998E-5</v>
      </c>
      <c r="L4100">
        <v>1.45110294E-5</v>
      </c>
      <c r="M4100">
        <v>2.1954734600000001E-7</v>
      </c>
      <c r="N4100">
        <v>2.1954734600000001E-7</v>
      </c>
      <c r="O4100">
        <v>4.2646975999999997E-8</v>
      </c>
      <c r="P4100">
        <v>3.9724117597779992E-6</v>
      </c>
      <c r="X4100" t="s">
        <v>350</v>
      </c>
      <c r="Y4100" t="s">
        <v>351</v>
      </c>
      <c r="Z4100" t="s">
        <v>427</v>
      </c>
      <c r="AA4100" t="s">
        <v>186</v>
      </c>
      <c r="AB4100" t="s">
        <v>83</v>
      </c>
      <c r="AC4100" t="s">
        <v>19</v>
      </c>
      <c r="AD4100" t="s">
        <v>181</v>
      </c>
      <c r="AF4100">
        <v>9.7730489000000004E-2</v>
      </c>
      <c r="AG4100">
        <v>2.4500984999999999E-2</v>
      </c>
      <c r="AH4100">
        <v>3.8999564000000001E-3</v>
      </c>
      <c r="AI4100">
        <v>5.9005117000000002E-5</v>
      </c>
      <c r="AJ4100">
        <v>5.9005117000000002E-5</v>
      </c>
      <c r="AK4100">
        <v>1.14617173E-5</v>
      </c>
      <c r="AL4100">
        <v>1.0676175982488E-3</v>
      </c>
    </row>
    <row r="4101" spans="1:38" x14ac:dyDescent="0.25">
      <c r="A4101" t="s">
        <v>393</v>
      </c>
      <c r="B4101" s="17" t="s">
        <v>350</v>
      </c>
      <c r="C4101" t="s">
        <v>450</v>
      </c>
      <c r="D4101" t="s">
        <v>427</v>
      </c>
      <c r="E4101" t="s">
        <v>187</v>
      </c>
      <c r="F4101" t="s">
        <v>86</v>
      </c>
      <c r="G4101" t="s">
        <v>19</v>
      </c>
      <c r="H4101" t="s">
        <v>181</v>
      </c>
      <c r="J4101">
        <v>1.11815167</v>
      </c>
      <c r="K4101">
        <v>1.75079219E-3</v>
      </c>
      <c r="L4101">
        <v>2.9940598299999996E-4</v>
      </c>
      <c r="M4101">
        <v>3.7743153100000003E-6</v>
      </c>
      <c r="N4101">
        <v>3.7743153100000003E-6</v>
      </c>
      <c r="O4101">
        <v>7.4657885000000002E-7</v>
      </c>
      <c r="P4101">
        <v>8.2906597068789004E-5</v>
      </c>
      <c r="X4101" t="s">
        <v>350</v>
      </c>
      <c r="Y4101" t="s">
        <v>351</v>
      </c>
      <c r="Z4101" t="s">
        <v>427</v>
      </c>
      <c r="AA4101" t="s">
        <v>187</v>
      </c>
      <c r="AB4101" t="s">
        <v>86</v>
      </c>
      <c r="AC4101" t="s">
        <v>19</v>
      </c>
      <c r="AD4101" t="s">
        <v>181</v>
      </c>
      <c r="AF4101">
        <v>1.11815167</v>
      </c>
      <c r="AG4101">
        <v>0.47053942800000004</v>
      </c>
      <c r="AH4101">
        <v>8.0467757599999995E-2</v>
      </c>
      <c r="AI4101">
        <v>1.01437757E-3</v>
      </c>
      <c r="AJ4101">
        <v>1.01437757E-3</v>
      </c>
      <c r="AK4101">
        <v>2.0064906500000002E-4</v>
      </c>
      <c r="AL4101">
        <v>2.2281814034477002E-2</v>
      </c>
    </row>
    <row r="4102" spans="1:38" x14ac:dyDescent="0.25">
      <c r="A4102" t="s">
        <v>393</v>
      </c>
      <c r="B4102" s="17" t="s">
        <v>350</v>
      </c>
      <c r="C4102" t="s">
        <v>450</v>
      </c>
      <c r="D4102" t="s">
        <v>427</v>
      </c>
      <c r="E4102" t="s">
        <v>188</v>
      </c>
      <c r="F4102" t="s">
        <v>88</v>
      </c>
      <c r="G4102" t="s">
        <v>19</v>
      </c>
      <c r="H4102" t="s">
        <v>181</v>
      </c>
      <c r="J4102">
        <v>0.80196490999999992</v>
      </c>
      <c r="K4102">
        <v>8.2097153999999999E-4</v>
      </c>
      <c r="L4102">
        <v>1.78628974E-4</v>
      </c>
      <c r="M4102">
        <v>1.2214393400000001E-6</v>
      </c>
      <c r="N4102">
        <v>1.2214393400000001E-6</v>
      </c>
      <c r="O4102">
        <v>2.6472340100000001E-7</v>
      </c>
      <c r="P4102">
        <v>4.8962997212999991E-5</v>
      </c>
      <c r="X4102" t="s">
        <v>350</v>
      </c>
      <c r="Y4102" t="s">
        <v>351</v>
      </c>
      <c r="Z4102" t="s">
        <v>427</v>
      </c>
      <c r="AA4102" t="s">
        <v>188</v>
      </c>
      <c r="AB4102" t="s">
        <v>88</v>
      </c>
      <c r="AC4102" t="s">
        <v>19</v>
      </c>
      <c r="AD4102" t="s">
        <v>181</v>
      </c>
      <c r="AF4102">
        <v>0.80196490999999992</v>
      </c>
      <c r="AG4102">
        <v>0.22064272399999998</v>
      </c>
      <c r="AH4102">
        <v>4.8007969099999999E-2</v>
      </c>
      <c r="AI4102">
        <v>3.2827166499999999E-4</v>
      </c>
      <c r="AJ4102">
        <v>3.2827166499999999E-4</v>
      </c>
      <c r="AK4102">
        <v>7.1146541000000006E-5</v>
      </c>
      <c r="AL4102">
        <v>1.315919850764E-2</v>
      </c>
    </row>
    <row r="4103" spans="1:38" x14ac:dyDescent="0.25">
      <c r="A4103" t="s">
        <v>393</v>
      </c>
      <c r="B4103" s="17" t="s">
        <v>350</v>
      </c>
      <c r="C4103" t="s">
        <v>450</v>
      </c>
      <c r="D4103" t="s">
        <v>427</v>
      </c>
      <c r="E4103" t="s">
        <v>189</v>
      </c>
      <c r="F4103" t="s">
        <v>27</v>
      </c>
      <c r="G4103" t="s">
        <v>19</v>
      </c>
      <c r="H4103" t="s">
        <v>181</v>
      </c>
      <c r="J4103">
        <v>0.69848558000000005</v>
      </c>
      <c r="K4103">
        <v>7.6194822000000002E-4</v>
      </c>
      <c r="L4103">
        <v>1.0242347300000001E-4</v>
      </c>
      <c r="M4103">
        <v>3.6563182E-6</v>
      </c>
      <c r="N4103">
        <v>3.6563182E-6</v>
      </c>
      <c r="O4103">
        <v>6.7224522000000003E-7</v>
      </c>
      <c r="P4103">
        <v>2.4079189488329996E-5</v>
      </c>
      <c r="X4103" t="s">
        <v>350</v>
      </c>
      <c r="Y4103" t="s">
        <v>351</v>
      </c>
      <c r="Z4103" t="s">
        <v>427</v>
      </c>
      <c r="AA4103" t="s">
        <v>189</v>
      </c>
      <c r="AB4103" t="s">
        <v>27</v>
      </c>
      <c r="AC4103" t="s">
        <v>19</v>
      </c>
      <c r="AD4103" t="s">
        <v>181</v>
      </c>
      <c r="AF4103">
        <v>0.69848558000000005</v>
      </c>
      <c r="AG4103">
        <v>0.20477969200000001</v>
      </c>
      <c r="AH4103">
        <v>2.7527129099999999E-2</v>
      </c>
      <c r="AI4103">
        <v>9.8266493999999999E-4</v>
      </c>
      <c r="AJ4103">
        <v>9.8266493999999999E-4</v>
      </c>
      <c r="AK4103">
        <v>1.8067131200000001E-4</v>
      </c>
      <c r="AL4103">
        <v>6.4714751369099998E-3</v>
      </c>
    </row>
    <row r="4104" spans="1:38" x14ac:dyDescent="0.25">
      <c r="A4104" t="s">
        <v>393</v>
      </c>
      <c r="B4104" s="17" t="s">
        <v>350</v>
      </c>
      <c r="C4104" t="s">
        <v>450</v>
      </c>
      <c r="D4104" t="s">
        <v>427</v>
      </c>
      <c r="E4104" t="s">
        <v>190</v>
      </c>
      <c r="F4104" t="s">
        <v>93</v>
      </c>
      <c r="G4104" t="s">
        <v>19</v>
      </c>
      <c r="H4104" t="s">
        <v>181</v>
      </c>
      <c r="J4104">
        <v>0.38229860929999998</v>
      </c>
      <c r="K4104">
        <v>7.8174123570000007E-4</v>
      </c>
      <c r="L4104">
        <v>1.5486346911999999E-4</v>
      </c>
      <c r="M4104">
        <v>1.3097945808000001E-6</v>
      </c>
      <c r="N4104">
        <v>1.3097945808000001E-6</v>
      </c>
      <c r="O4104">
        <v>2.7303192610999999E-7</v>
      </c>
      <c r="P4104">
        <v>4.3013751796275119E-5</v>
      </c>
      <c r="X4104" t="s">
        <v>350</v>
      </c>
      <c r="Y4104" t="s">
        <v>351</v>
      </c>
      <c r="Z4104" t="s">
        <v>427</v>
      </c>
      <c r="AA4104" t="s">
        <v>190</v>
      </c>
      <c r="AB4104" t="s">
        <v>93</v>
      </c>
      <c r="AC4104" t="s">
        <v>19</v>
      </c>
      <c r="AD4104" t="s">
        <v>181</v>
      </c>
      <c r="AF4104">
        <v>0.38229860929999998</v>
      </c>
      <c r="AG4104">
        <v>0.21009921364</v>
      </c>
      <c r="AH4104">
        <v>4.1620802606999997E-2</v>
      </c>
      <c r="AI4104">
        <v>3.5201783399999996E-4</v>
      </c>
      <c r="AJ4104">
        <v>3.5201783399999996E-4</v>
      </c>
      <c r="AK4104">
        <v>7.3379515089999994E-5</v>
      </c>
      <c r="AL4104">
        <v>1.1560290835257968E-2</v>
      </c>
    </row>
    <row r="4105" spans="1:38" x14ac:dyDescent="0.25">
      <c r="A4105" t="s">
        <v>393</v>
      </c>
      <c r="B4105" s="17" t="s">
        <v>350</v>
      </c>
      <c r="C4105" t="s">
        <v>450</v>
      </c>
      <c r="D4105" t="s">
        <v>427</v>
      </c>
      <c r="E4105" t="s">
        <v>191</v>
      </c>
      <c r="F4105" t="s">
        <v>29</v>
      </c>
      <c r="G4105" t="s">
        <v>19</v>
      </c>
      <c r="H4105" t="s">
        <v>181</v>
      </c>
      <c r="J4105">
        <v>7.1860634000000007E-2</v>
      </c>
      <c r="K4105">
        <v>1.2640414999999999E-4</v>
      </c>
      <c r="L4105">
        <v>2.4691826000000001E-5</v>
      </c>
      <c r="M4105">
        <v>2.1556224999999999E-7</v>
      </c>
      <c r="N4105">
        <v>2.1556224999999999E-7</v>
      </c>
      <c r="O4105">
        <v>4.4718649999999999E-8</v>
      </c>
      <c r="P4105">
        <v>6.8656048796799993E-6</v>
      </c>
      <c r="X4105" t="s">
        <v>350</v>
      </c>
      <c r="Y4105" t="s">
        <v>351</v>
      </c>
      <c r="Z4105" t="s">
        <v>427</v>
      </c>
      <c r="AA4105" t="s">
        <v>191</v>
      </c>
      <c r="AB4105" t="s">
        <v>29</v>
      </c>
      <c r="AC4105" t="s">
        <v>19</v>
      </c>
      <c r="AD4105" t="s">
        <v>181</v>
      </c>
      <c r="AF4105">
        <v>7.1860634000000007E-2</v>
      </c>
      <c r="AG4105">
        <v>3.3972133000000002E-2</v>
      </c>
      <c r="AH4105">
        <v>6.6361268999999999E-3</v>
      </c>
      <c r="AI4105">
        <v>5.7934096000000001E-5</v>
      </c>
      <c r="AJ4105">
        <v>5.7934096000000001E-5</v>
      </c>
      <c r="AK4105">
        <v>1.2018495E-5</v>
      </c>
      <c r="AL4105">
        <v>1.8451861823029999E-3</v>
      </c>
    </row>
    <row r="4106" spans="1:38" x14ac:dyDescent="0.25">
      <c r="A4106" t="s">
        <v>393</v>
      </c>
      <c r="B4106" s="17" t="s">
        <v>350</v>
      </c>
      <c r="C4106" t="s">
        <v>450</v>
      </c>
      <c r="D4106" t="s">
        <v>427</v>
      </c>
      <c r="E4106" t="s">
        <v>192</v>
      </c>
      <c r="F4106" t="s">
        <v>96</v>
      </c>
      <c r="G4106" t="s">
        <v>19</v>
      </c>
      <c r="H4106" t="s">
        <v>181</v>
      </c>
      <c r="J4106">
        <v>0.59213192209999999</v>
      </c>
      <c r="K4106">
        <v>1.2294888947E-3</v>
      </c>
      <c r="L4106">
        <v>2.1812969010000002E-4</v>
      </c>
      <c r="M4106">
        <v>2.3942232489999998E-6</v>
      </c>
      <c r="N4106">
        <v>2.3942232489999998E-6</v>
      </c>
      <c r="O4106">
        <v>4.8106930690000001E-7</v>
      </c>
      <c r="P4106">
        <v>6.0830163599375602E-5</v>
      </c>
      <c r="X4106" t="s">
        <v>350</v>
      </c>
      <c r="Y4106" t="s">
        <v>351</v>
      </c>
      <c r="Z4106" t="s">
        <v>427</v>
      </c>
      <c r="AA4106" t="s">
        <v>192</v>
      </c>
      <c r="AB4106" t="s">
        <v>96</v>
      </c>
      <c r="AC4106" t="s">
        <v>19</v>
      </c>
      <c r="AD4106" t="s">
        <v>181</v>
      </c>
      <c r="AF4106">
        <v>0.59213192209999999</v>
      </c>
      <c r="AG4106">
        <v>0.33043504480000002</v>
      </c>
      <c r="AH4106">
        <v>5.8624101459999994E-2</v>
      </c>
      <c r="AI4106">
        <v>6.4346674619999999E-4</v>
      </c>
      <c r="AJ4106">
        <v>6.4346674619999999E-4</v>
      </c>
      <c r="AK4106">
        <v>1.2929125530999999E-4</v>
      </c>
      <c r="AL4106">
        <v>1.63485957690295E-2</v>
      </c>
    </row>
    <row r="4107" spans="1:38" x14ac:dyDescent="0.25">
      <c r="A4107" t="s">
        <v>393</v>
      </c>
      <c r="B4107" s="17" t="s">
        <v>350</v>
      </c>
      <c r="C4107" t="s">
        <v>450</v>
      </c>
      <c r="D4107" t="s">
        <v>427</v>
      </c>
      <c r="E4107" t="s">
        <v>193</v>
      </c>
      <c r="F4107" t="s">
        <v>98</v>
      </c>
      <c r="G4107" t="s">
        <v>19</v>
      </c>
      <c r="H4107" t="s">
        <v>181</v>
      </c>
      <c r="J4107">
        <v>0.98017940799999992</v>
      </c>
      <c r="K4107">
        <v>2.4952380214000001E-3</v>
      </c>
      <c r="L4107">
        <v>3.6229534889999998E-4</v>
      </c>
      <c r="M4107">
        <v>5.9964516779999995E-6</v>
      </c>
      <c r="N4107">
        <v>5.9964516779999995E-6</v>
      </c>
      <c r="O4107">
        <v>1.153830647E-6</v>
      </c>
      <c r="P4107">
        <v>1.001858189995498E-4</v>
      </c>
      <c r="X4107" t="s">
        <v>350</v>
      </c>
      <c r="Y4107" t="s">
        <v>351</v>
      </c>
      <c r="Z4107" t="s">
        <v>427</v>
      </c>
      <c r="AA4107" t="s">
        <v>193</v>
      </c>
      <c r="AB4107" t="s">
        <v>98</v>
      </c>
      <c r="AC4107" t="s">
        <v>19</v>
      </c>
      <c r="AD4107" t="s">
        <v>181</v>
      </c>
      <c r="AF4107">
        <v>0.98017940799999992</v>
      </c>
      <c r="AG4107">
        <v>0.67061535650000004</v>
      </c>
      <c r="AH4107">
        <v>9.7369803409999997E-2</v>
      </c>
      <c r="AI4107">
        <v>1.6115945770000001E-3</v>
      </c>
      <c r="AJ4107">
        <v>1.6115945770000001E-3</v>
      </c>
      <c r="AK4107">
        <v>3.1010127139999999E-4</v>
      </c>
      <c r="AL4107">
        <v>2.6925746369254492E-2</v>
      </c>
    </row>
    <row r="4108" spans="1:38" x14ac:dyDescent="0.25">
      <c r="A4108" t="s">
        <v>393</v>
      </c>
      <c r="B4108" s="17" t="s">
        <v>350</v>
      </c>
      <c r="C4108" t="s">
        <v>450</v>
      </c>
      <c r="D4108" t="s">
        <v>427</v>
      </c>
      <c r="E4108" t="s">
        <v>194</v>
      </c>
      <c r="F4108" t="s">
        <v>100</v>
      </c>
      <c r="G4108" t="s">
        <v>19</v>
      </c>
      <c r="H4108" t="s">
        <v>181</v>
      </c>
      <c r="J4108">
        <v>0.11210265900000001</v>
      </c>
      <c r="K4108">
        <v>2.236615398E-4</v>
      </c>
      <c r="L4108">
        <v>2.871589036E-5</v>
      </c>
      <c r="M4108">
        <v>6.4734002400000006E-7</v>
      </c>
      <c r="N4108">
        <v>6.4734002400000006E-7</v>
      </c>
      <c r="O4108">
        <v>1.2182354269999999E-7</v>
      </c>
      <c r="P4108">
        <v>7.7121511636319997E-6</v>
      </c>
      <c r="X4108" t="s">
        <v>350</v>
      </c>
      <c r="Y4108" t="s">
        <v>351</v>
      </c>
      <c r="Z4108" t="s">
        <v>427</v>
      </c>
      <c r="AA4108" t="s">
        <v>194</v>
      </c>
      <c r="AB4108" t="s">
        <v>100</v>
      </c>
      <c r="AC4108" t="s">
        <v>19</v>
      </c>
      <c r="AD4108" t="s">
        <v>181</v>
      </c>
      <c r="AF4108">
        <v>0.11210265900000001</v>
      </c>
      <c r="AG4108">
        <v>6.0110834000000002E-2</v>
      </c>
      <c r="AH4108">
        <v>7.71762731E-3</v>
      </c>
      <c r="AI4108">
        <v>1.7397782199999999E-4</v>
      </c>
      <c r="AJ4108">
        <v>1.7397782199999999E-4</v>
      </c>
      <c r="AK4108">
        <v>3.2741060599999997E-5</v>
      </c>
      <c r="AL4108">
        <v>2.0727023477602998E-3</v>
      </c>
    </row>
    <row r="4109" spans="1:38" x14ac:dyDescent="0.25">
      <c r="A4109" t="s">
        <v>393</v>
      </c>
      <c r="B4109" s="17" t="s">
        <v>350</v>
      </c>
      <c r="C4109" t="s">
        <v>450</v>
      </c>
      <c r="D4109" t="s">
        <v>427</v>
      </c>
      <c r="E4109" t="s">
        <v>195</v>
      </c>
      <c r="F4109" t="s">
        <v>102</v>
      </c>
      <c r="G4109" t="s">
        <v>19</v>
      </c>
      <c r="H4109" t="s">
        <v>181</v>
      </c>
      <c r="J4109">
        <v>2.29379233</v>
      </c>
      <c r="K4109">
        <v>2.7342629799999999E-3</v>
      </c>
      <c r="L4109">
        <v>5.19038919E-4</v>
      </c>
      <c r="M4109">
        <v>4.9092071999999994E-6</v>
      </c>
      <c r="N4109">
        <v>4.9092071999999994E-6</v>
      </c>
      <c r="O4109">
        <v>1.0067172399999999E-6</v>
      </c>
      <c r="P4109">
        <v>1.437960421475E-4</v>
      </c>
      <c r="X4109" t="s">
        <v>350</v>
      </c>
      <c r="Y4109" t="s">
        <v>351</v>
      </c>
      <c r="Z4109" t="s">
        <v>427</v>
      </c>
      <c r="AA4109" t="s">
        <v>195</v>
      </c>
      <c r="AB4109" t="s">
        <v>102</v>
      </c>
      <c r="AC4109" t="s">
        <v>19</v>
      </c>
      <c r="AD4109" t="s">
        <v>181</v>
      </c>
      <c r="AF4109">
        <v>2.29379233</v>
      </c>
      <c r="AG4109">
        <v>0.73485520999999998</v>
      </c>
      <c r="AH4109">
        <v>0.13949589000000001</v>
      </c>
      <c r="AI4109">
        <v>1.31938895E-3</v>
      </c>
      <c r="AJ4109">
        <v>1.31938895E-3</v>
      </c>
      <c r="AK4109">
        <v>2.7056334500000001E-4</v>
      </c>
      <c r="AL4109">
        <v>3.8646344850120001E-2</v>
      </c>
    </row>
    <row r="4110" spans="1:38" x14ac:dyDescent="0.25">
      <c r="A4110" t="s">
        <v>393</v>
      </c>
      <c r="B4110" s="17" t="s">
        <v>350</v>
      </c>
      <c r="C4110" t="s">
        <v>450</v>
      </c>
      <c r="D4110" t="s">
        <v>427</v>
      </c>
      <c r="E4110" t="s">
        <v>196</v>
      </c>
      <c r="F4110" t="s">
        <v>106</v>
      </c>
      <c r="G4110" t="s">
        <v>19</v>
      </c>
      <c r="H4110" t="s">
        <v>181</v>
      </c>
      <c r="J4110">
        <v>0.37654980999999998</v>
      </c>
      <c r="K4110">
        <v>1.2143949E-3</v>
      </c>
      <c r="L4110">
        <v>2.4642746000000002E-4</v>
      </c>
      <c r="M4110">
        <v>1.9739040999999999E-6</v>
      </c>
      <c r="N4110">
        <v>1.9739040999999999E-6</v>
      </c>
      <c r="O4110">
        <v>4.1533848999999999E-7</v>
      </c>
      <c r="P4110">
        <v>6.8251273225699994E-5</v>
      </c>
      <c r="X4110" t="s">
        <v>350</v>
      </c>
      <c r="Y4110" t="s">
        <v>351</v>
      </c>
      <c r="Z4110" t="s">
        <v>427</v>
      </c>
      <c r="AA4110" t="s">
        <v>196</v>
      </c>
      <c r="AB4110" t="s">
        <v>106</v>
      </c>
      <c r="AC4110" t="s">
        <v>19</v>
      </c>
      <c r="AD4110" t="s">
        <v>181</v>
      </c>
      <c r="AF4110">
        <v>0.37654980999999998</v>
      </c>
      <c r="AG4110">
        <v>0.32637841000000001</v>
      </c>
      <c r="AH4110">
        <v>6.6229342999999996E-2</v>
      </c>
      <c r="AI4110">
        <v>5.3050264000000001E-4</v>
      </c>
      <c r="AJ4110">
        <v>5.3050264000000001E-4</v>
      </c>
      <c r="AK4110">
        <v>1.1162554E-4</v>
      </c>
      <c r="AL4110">
        <v>1.8343075931149998E-2</v>
      </c>
    </row>
    <row r="4111" spans="1:38" x14ac:dyDescent="0.25">
      <c r="A4111" t="s">
        <v>393</v>
      </c>
      <c r="B4111" s="17" t="s">
        <v>350</v>
      </c>
      <c r="C4111" t="s">
        <v>450</v>
      </c>
      <c r="D4111" t="s">
        <v>427</v>
      </c>
      <c r="E4111" t="s">
        <v>197</v>
      </c>
      <c r="F4111" t="s">
        <v>108</v>
      </c>
      <c r="G4111" t="s">
        <v>32</v>
      </c>
      <c r="H4111" t="s">
        <v>181</v>
      </c>
      <c r="J4111">
        <v>3.9610929270000002</v>
      </c>
      <c r="K4111">
        <v>3.9472238199999999E-3</v>
      </c>
      <c r="L4111">
        <v>7.8303338400000002E-4</v>
      </c>
      <c r="M4111">
        <v>6.7381716200000001E-6</v>
      </c>
      <c r="N4111">
        <v>6.7381716200000001E-6</v>
      </c>
      <c r="O4111">
        <v>1.4046831880000001E-6</v>
      </c>
      <c r="P4111">
        <v>2.1627196157294001E-4</v>
      </c>
      <c r="X4111" t="s">
        <v>350</v>
      </c>
      <c r="Y4111" t="s">
        <v>351</v>
      </c>
      <c r="Z4111" t="s">
        <v>427</v>
      </c>
      <c r="AA4111" t="s">
        <v>197</v>
      </c>
      <c r="AB4111" t="s">
        <v>108</v>
      </c>
      <c r="AC4111" t="s">
        <v>32</v>
      </c>
      <c r="AD4111" t="s">
        <v>181</v>
      </c>
      <c r="AF4111">
        <v>3.9610929270000002</v>
      </c>
      <c r="AG4111">
        <v>1.2450671469999999</v>
      </c>
      <c r="AH4111">
        <v>0.246991139</v>
      </c>
      <c r="AI4111">
        <v>2.1254120890000002E-3</v>
      </c>
      <c r="AJ4111">
        <v>2.1254120890000002E-3</v>
      </c>
      <c r="AK4111">
        <v>4.4307722799999996E-4</v>
      </c>
      <c r="AL4111">
        <v>6.8218360237226994E-2</v>
      </c>
    </row>
    <row r="4112" spans="1:38" x14ac:dyDescent="0.25">
      <c r="A4112" t="s">
        <v>393</v>
      </c>
      <c r="B4112" s="17" t="s">
        <v>350</v>
      </c>
      <c r="C4112" t="s">
        <v>450</v>
      </c>
      <c r="D4112" t="s">
        <v>427</v>
      </c>
      <c r="E4112" t="s">
        <v>198</v>
      </c>
      <c r="F4112" t="s">
        <v>110</v>
      </c>
      <c r="G4112" t="s">
        <v>32</v>
      </c>
      <c r="H4112" t="s">
        <v>181</v>
      </c>
      <c r="J4112">
        <v>83.086054008999994</v>
      </c>
      <c r="K4112">
        <v>0.26587773545999999</v>
      </c>
      <c r="L4112">
        <v>3.8637921280000001E-2</v>
      </c>
      <c r="M4112">
        <v>6.4138224039999995E-4</v>
      </c>
      <c r="N4112">
        <v>6.4138224039999995E-4</v>
      </c>
      <c r="O4112">
        <v>1.2363147244000001E-4</v>
      </c>
      <c r="P4112">
        <v>1.066663864922888E-2</v>
      </c>
      <c r="X4112" t="s">
        <v>350</v>
      </c>
      <c r="Y4112" t="s">
        <v>351</v>
      </c>
      <c r="Z4112" t="s">
        <v>427</v>
      </c>
      <c r="AA4112" t="s">
        <v>198</v>
      </c>
      <c r="AB4112" t="s">
        <v>110</v>
      </c>
      <c r="AC4112" t="s">
        <v>32</v>
      </c>
      <c r="AD4112" t="s">
        <v>181</v>
      </c>
      <c r="AF4112">
        <v>83.086054008999994</v>
      </c>
      <c r="AG4112">
        <v>83.865434660000005</v>
      </c>
      <c r="AH4112">
        <v>12.187503976</v>
      </c>
      <c r="AI4112">
        <v>0.2023102983</v>
      </c>
      <c r="AJ4112">
        <v>0.2023102983</v>
      </c>
      <c r="AK4112">
        <v>3.8996902180000001E-2</v>
      </c>
      <c r="AL4112">
        <v>3.3645629010022402</v>
      </c>
    </row>
    <row r="4113" spans="1:38" x14ac:dyDescent="0.25">
      <c r="A4113" t="s">
        <v>393</v>
      </c>
      <c r="B4113" s="17" t="s">
        <v>350</v>
      </c>
      <c r="C4113" t="s">
        <v>450</v>
      </c>
      <c r="D4113" t="s">
        <v>427</v>
      </c>
      <c r="E4113" t="s">
        <v>199</v>
      </c>
      <c r="F4113" t="s">
        <v>31</v>
      </c>
      <c r="G4113" t="s">
        <v>32</v>
      </c>
      <c r="H4113" t="s">
        <v>181</v>
      </c>
      <c r="J4113">
        <v>1.3595584702900001</v>
      </c>
      <c r="K4113">
        <v>1.3245310950000002E-3</v>
      </c>
      <c r="L4113">
        <v>1.8971862620000002E-4</v>
      </c>
      <c r="M4113">
        <v>4.9580289229999998E-6</v>
      </c>
      <c r="N4113">
        <v>4.9580289229999998E-6</v>
      </c>
      <c r="O4113">
        <v>9.2785044729999987E-7</v>
      </c>
      <c r="P4113">
        <v>4.8162112670432497E-5</v>
      </c>
      <c r="X4113" t="s">
        <v>350</v>
      </c>
      <c r="Y4113" t="s">
        <v>351</v>
      </c>
      <c r="Z4113" t="s">
        <v>427</v>
      </c>
      <c r="AA4113" t="s">
        <v>199</v>
      </c>
      <c r="AB4113" t="s">
        <v>31</v>
      </c>
      <c r="AC4113" t="s">
        <v>32</v>
      </c>
      <c r="AD4113" t="s">
        <v>181</v>
      </c>
      <c r="AF4113">
        <v>1.3595584702899999</v>
      </c>
      <c r="AG4113">
        <v>0.41779495880000006</v>
      </c>
      <c r="AH4113">
        <v>5.9842673210000003E-2</v>
      </c>
      <c r="AI4113">
        <v>1.5639040280999998E-3</v>
      </c>
      <c r="AJ4113">
        <v>1.5639040280999998E-3</v>
      </c>
      <c r="AK4113">
        <v>2.9267054680000006E-4</v>
      </c>
      <c r="AL4113">
        <v>1.5191707100421489E-2</v>
      </c>
    </row>
    <row r="4114" spans="1:38" x14ac:dyDescent="0.25">
      <c r="A4114" t="s">
        <v>393</v>
      </c>
      <c r="B4114" s="17" t="s">
        <v>350</v>
      </c>
      <c r="C4114" t="s">
        <v>450</v>
      </c>
      <c r="D4114" t="s">
        <v>427</v>
      </c>
      <c r="E4114" t="s">
        <v>201</v>
      </c>
      <c r="F4114" t="s">
        <v>200</v>
      </c>
      <c r="G4114" t="s">
        <v>32</v>
      </c>
      <c r="H4114" t="s">
        <v>181</v>
      </c>
      <c r="J4114">
        <v>0.2939585602</v>
      </c>
      <c r="K4114">
        <v>5.1807232080000002E-4</v>
      </c>
      <c r="L4114">
        <v>6.9840352199999995E-5</v>
      </c>
      <c r="M4114">
        <v>1.4978011020000001E-6</v>
      </c>
      <c r="N4114">
        <v>1.4978011020000001E-6</v>
      </c>
      <c r="O4114">
        <v>2.8369317720000005E-7</v>
      </c>
      <c r="P4114">
        <v>1.8709134830895296E-5</v>
      </c>
      <c r="X4114" t="s">
        <v>350</v>
      </c>
      <c r="Y4114" t="s">
        <v>351</v>
      </c>
      <c r="Z4114" t="s">
        <v>427</v>
      </c>
      <c r="AA4114" t="s">
        <v>201</v>
      </c>
      <c r="AB4114" t="s">
        <v>200</v>
      </c>
      <c r="AC4114" t="s">
        <v>32</v>
      </c>
      <c r="AD4114" t="s">
        <v>181</v>
      </c>
      <c r="AF4114">
        <v>0.2939585602</v>
      </c>
      <c r="AG4114">
        <v>0.16341480089999999</v>
      </c>
      <c r="AH4114">
        <v>2.2029643030000001E-2</v>
      </c>
      <c r="AI4114">
        <v>4.7244931550000004E-4</v>
      </c>
      <c r="AJ4114">
        <v>4.7244931550000004E-4</v>
      </c>
      <c r="AK4114">
        <v>8.9484937400000002E-5</v>
      </c>
      <c r="AL4114">
        <v>5.9013960043479002E-3</v>
      </c>
    </row>
    <row r="4115" spans="1:38" x14ac:dyDescent="0.25">
      <c r="A4115" t="s">
        <v>393</v>
      </c>
      <c r="B4115" s="17" t="s">
        <v>350</v>
      </c>
      <c r="C4115" t="s">
        <v>450</v>
      </c>
      <c r="D4115" t="s">
        <v>427</v>
      </c>
      <c r="E4115" t="s">
        <v>203</v>
      </c>
      <c r="F4115" t="s">
        <v>202</v>
      </c>
      <c r="G4115" t="s">
        <v>32</v>
      </c>
      <c r="H4115" t="s">
        <v>181</v>
      </c>
      <c r="J4115">
        <v>0.16331029150000001</v>
      </c>
      <c r="K4115">
        <v>2.1016077200000001E-4</v>
      </c>
      <c r="L4115">
        <v>4.0907089800000003E-5</v>
      </c>
      <c r="M4115">
        <v>3.6409691599999997E-7</v>
      </c>
      <c r="N4115">
        <v>3.6409691599999997E-7</v>
      </c>
      <c r="O4115">
        <v>7.54981531E-8</v>
      </c>
      <c r="P4115">
        <v>1.1351608737771999E-5</v>
      </c>
      <c r="X4115" t="s">
        <v>350</v>
      </c>
      <c r="Y4115" t="s">
        <v>351</v>
      </c>
      <c r="Z4115" t="s">
        <v>427</v>
      </c>
      <c r="AA4115" t="s">
        <v>203</v>
      </c>
      <c r="AB4115" t="s">
        <v>202</v>
      </c>
      <c r="AC4115" t="s">
        <v>32</v>
      </c>
      <c r="AD4115" t="s">
        <v>181</v>
      </c>
      <c r="AF4115">
        <v>0.16331029150000001</v>
      </c>
      <c r="AG4115">
        <v>6.6290716099999994E-2</v>
      </c>
      <c r="AH4115">
        <v>1.2903264479999999E-2</v>
      </c>
      <c r="AI4115">
        <v>1.148465872E-4</v>
      </c>
      <c r="AJ4115">
        <v>1.148465872E-4</v>
      </c>
      <c r="AK4115">
        <v>2.3814277499999998E-5</v>
      </c>
      <c r="AL4115">
        <v>3.5806222907804998E-3</v>
      </c>
    </row>
    <row r="4116" spans="1:38" x14ac:dyDescent="0.25">
      <c r="A4116" t="s">
        <v>393</v>
      </c>
      <c r="B4116" s="17" t="s">
        <v>350</v>
      </c>
      <c r="C4116" t="s">
        <v>450</v>
      </c>
      <c r="D4116" t="s">
        <v>427</v>
      </c>
      <c r="E4116" t="s">
        <v>204</v>
      </c>
      <c r="F4116" t="s">
        <v>118</v>
      </c>
      <c r="G4116" t="s">
        <v>32</v>
      </c>
      <c r="H4116" t="s">
        <v>181</v>
      </c>
      <c r="J4116">
        <v>0.26048004250000001</v>
      </c>
      <c r="K4116">
        <v>5.0572470665999998E-4</v>
      </c>
      <c r="L4116">
        <v>6.9057377570000005E-5</v>
      </c>
      <c r="M4116">
        <v>3.0229065909999998E-6</v>
      </c>
      <c r="N4116">
        <v>3.0229065909999998E-6</v>
      </c>
      <c r="O4116">
        <v>5.5615785919999992E-7</v>
      </c>
      <c r="P4116">
        <v>1.4733296651337299E-5</v>
      </c>
      <c r="X4116" t="s">
        <v>350</v>
      </c>
      <c r="Y4116" t="s">
        <v>351</v>
      </c>
      <c r="Z4116" t="s">
        <v>427</v>
      </c>
      <c r="AA4116" t="s">
        <v>204</v>
      </c>
      <c r="AB4116" t="s">
        <v>118</v>
      </c>
      <c r="AC4116" t="s">
        <v>32</v>
      </c>
      <c r="AD4116" t="s">
        <v>181</v>
      </c>
      <c r="AF4116">
        <v>0.26048004250000001</v>
      </c>
      <c r="AG4116">
        <v>0.15952002435000001</v>
      </c>
      <c r="AH4116">
        <v>2.1782672026E-2</v>
      </c>
      <c r="AI4116">
        <v>9.535112199E-4</v>
      </c>
      <c r="AJ4116">
        <v>9.535112199E-4</v>
      </c>
      <c r="AK4116">
        <v>1.7542808564999999E-4</v>
      </c>
      <c r="AL4116">
        <v>4.6473028361749599E-3</v>
      </c>
    </row>
    <row r="4117" spans="1:38" x14ac:dyDescent="0.25">
      <c r="A4117" t="s">
        <v>393</v>
      </c>
      <c r="B4117" s="17" t="s">
        <v>350</v>
      </c>
      <c r="C4117" t="s">
        <v>450</v>
      </c>
      <c r="D4117" t="s">
        <v>427</v>
      </c>
      <c r="E4117" t="s">
        <v>205</v>
      </c>
      <c r="F4117" t="s">
        <v>141</v>
      </c>
      <c r="G4117" t="s">
        <v>39</v>
      </c>
      <c r="H4117" t="s">
        <v>181</v>
      </c>
      <c r="J4117">
        <v>3.5478123629999998</v>
      </c>
      <c r="K4117">
        <v>1.0292631486999999E-2</v>
      </c>
      <c r="L4117">
        <v>1.4021182769999999E-3</v>
      </c>
      <c r="M4117">
        <v>2.7685316719999999E-5</v>
      </c>
      <c r="N4117">
        <v>2.7685316719999999E-5</v>
      </c>
      <c r="O4117">
        <v>5.2646436569999998E-6</v>
      </c>
      <c r="P4117">
        <v>3.8088593078358906E-4</v>
      </c>
      <c r="X4117" t="s">
        <v>350</v>
      </c>
      <c r="Y4117" t="s">
        <v>351</v>
      </c>
      <c r="Z4117" t="s">
        <v>427</v>
      </c>
      <c r="AA4117" t="s">
        <v>205</v>
      </c>
      <c r="AB4117" t="s">
        <v>141</v>
      </c>
      <c r="AC4117" t="s">
        <v>39</v>
      </c>
      <c r="AD4117" t="s">
        <v>181</v>
      </c>
      <c r="AF4117">
        <v>3.5478123629999998</v>
      </c>
      <c r="AG4117">
        <v>2.1168436980000003</v>
      </c>
      <c r="AH4117">
        <v>0.28836790849999999</v>
      </c>
      <c r="AI4117">
        <v>5.6939267510000002E-3</v>
      </c>
      <c r="AJ4117">
        <v>5.6939267510000002E-3</v>
      </c>
      <c r="AK4117">
        <v>1.082757863E-3</v>
      </c>
      <c r="AL4117">
        <v>7.8335266291092664E-2</v>
      </c>
    </row>
    <row r="4118" spans="1:38" x14ac:dyDescent="0.25">
      <c r="A4118" t="s">
        <v>393</v>
      </c>
      <c r="B4118" s="17" t="s">
        <v>350</v>
      </c>
      <c r="C4118" t="s">
        <v>450</v>
      </c>
      <c r="D4118" t="s">
        <v>427</v>
      </c>
      <c r="E4118" t="s">
        <v>206</v>
      </c>
      <c r="F4118" t="s">
        <v>162</v>
      </c>
      <c r="G4118" t="s">
        <v>56</v>
      </c>
      <c r="H4118" t="s">
        <v>181</v>
      </c>
      <c r="J4118">
        <v>6.2464308000000001E-3</v>
      </c>
      <c r="K4118">
        <v>1.4970326000000001E-5</v>
      </c>
      <c r="L4118">
        <v>3.3147467000000002E-6</v>
      </c>
      <c r="M4118">
        <v>2.0983516999999999E-8</v>
      </c>
      <c r="N4118">
        <v>2.0983516999999999E-8</v>
      </c>
      <c r="O4118">
        <v>4.5623628999999996E-9</v>
      </c>
      <c r="P4118">
        <v>9.1623231298199993E-7</v>
      </c>
      <c r="X4118" t="s">
        <v>350</v>
      </c>
      <c r="Y4118" t="s">
        <v>351</v>
      </c>
      <c r="Z4118" t="s">
        <v>427</v>
      </c>
      <c r="AA4118" t="s">
        <v>206</v>
      </c>
      <c r="AB4118" t="s">
        <v>162</v>
      </c>
      <c r="AC4118" t="s">
        <v>56</v>
      </c>
      <c r="AD4118" t="s">
        <v>181</v>
      </c>
      <c r="AF4118">
        <v>6.2464308000000001E-3</v>
      </c>
      <c r="AG4118">
        <v>2.9557308E-3</v>
      </c>
      <c r="AH4118">
        <v>6.5446133000000004E-4</v>
      </c>
      <c r="AI4118">
        <v>4.1429716000000003E-6</v>
      </c>
      <c r="AJ4118">
        <v>4.1429716000000003E-6</v>
      </c>
      <c r="AK4118">
        <v>9.0078993000000002E-7</v>
      </c>
      <c r="AL4118">
        <v>1.8090028968079997E-4</v>
      </c>
    </row>
    <row r="4119" spans="1:38" x14ac:dyDescent="0.25">
      <c r="A4119" t="s">
        <v>393</v>
      </c>
      <c r="B4119" s="17" t="s">
        <v>350</v>
      </c>
      <c r="C4119" t="s">
        <v>450</v>
      </c>
      <c r="D4119" t="s">
        <v>427</v>
      </c>
      <c r="E4119" t="s">
        <v>207</v>
      </c>
      <c r="F4119" t="s">
        <v>164</v>
      </c>
      <c r="G4119" t="s">
        <v>56</v>
      </c>
      <c r="H4119" t="s">
        <v>181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X4119" t="s">
        <v>350</v>
      </c>
      <c r="Y4119" t="s">
        <v>351</v>
      </c>
      <c r="Z4119" t="s">
        <v>427</v>
      </c>
      <c r="AA4119" t="s">
        <v>207</v>
      </c>
      <c r="AB4119" t="s">
        <v>164</v>
      </c>
      <c r="AC4119" t="s">
        <v>56</v>
      </c>
      <c r="AD4119" t="s">
        <v>181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</row>
    <row r="4120" spans="1:38" x14ac:dyDescent="0.25">
      <c r="A4120" t="s">
        <v>393</v>
      </c>
      <c r="B4120" s="17" t="s">
        <v>350</v>
      </c>
      <c r="C4120" t="s">
        <v>450</v>
      </c>
      <c r="D4120" t="s">
        <v>427</v>
      </c>
      <c r="E4120" t="s">
        <v>208</v>
      </c>
      <c r="F4120" t="s">
        <v>58</v>
      </c>
      <c r="G4120" t="s">
        <v>59</v>
      </c>
      <c r="H4120" t="s">
        <v>181</v>
      </c>
      <c r="J4120">
        <v>83.593654232000006</v>
      </c>
      <c r="K4120">
        <v>3.1671118146000002E-2</v>
      </c>
      <c r="L4120">
        <v>9.3699190499999998E-3</v>
      </c>
      <c r="M4120">
        <v>7.2513870129999996E-5</v>
      </c>
      <c r="N4120">
        <v>7.2513870129999996E-5</v>
      </c>
      <c r="O4120">
        <v>1.5693708368E-5</v>
      </c>
      <c r="P4120">
        <v>1.9364002941825919E-3</v>
      </c>
      <c r="X4120" t="s">
        <v>350</v>
      </c>
      <c r="Y4120" t="s">
        <v>351</v>
      </c>
      <c r="Z4120" t="s">
        <v>427</v>
      </c>
      <c r="AA4120" t="s">
        <v>208</v>
      </c>
      <c r="AB4120" t="s">
        <v>58</v>
      </c>
      <c r="AC4120" t="s">
        <v>59</v>
      </c>
      <c r="AD4120" t="s">
        <v>181</v>
      </c>
      <c r="AF4120">
        <v>83.593654232000006</v>
      </c>
      <c r="AG4120">
        <v>9.9899761730000005</v>
      </c>
      <c r="AH4120">
        <v>2.9555400221000001</v>
      </c>
      <c r="AI4120">
        <v>2.2872946393999997E-2</v>
      </c>
      <c r="AJ4120">
        <v>2.2872946393999997E-2</v>
      </c>
      <c r="AK4120">
        <v>4.9502443855000003E-3</v>
      </c>
      <c r="AL4120">
        <v>0.61079596884932996</v>
      </c>
    </row>
    <row r="4121" spans="1:38" x14ac:dyDescent="0.25">
      <c r="A4121" t="s">
        <v>393</v>
      </c>
      <c r="B4121" s="17" t="s">
        <v>350</v>
      </c>
      <c r="C4121" t="s">
        <v>450</v>
      </c>
      <c r="D4121" t="s">
        <v>427</v>
      </c>
      <c r="E4121" t="s">
        <v>209</v>
      </c>
      <c r="F4121" t="s">
        <v>61</v>
      </c>
      <c r="G4121" t="s">
        <v>59</v>
      </c>
      <c r="H4121" t="s">
        <v>181</v>
      </c>
      <c r="J4121">
        <v>12.802319952000001</v>
      </c>
      <c r="K4121">
        <v>6.4301971730000001E-3</v>
      </c>
      <c r="L4121">
        <v>1.6369778094000001E-3</v>
      </c>
      <c r="M4121">
        <v>1.7078553010000004E-5</v>
      </c>
      <c r="N4121">
        <v>1.7078553010000004E-5</v>
      </c>
      <c r="O4121">
        <v>3.5186419019999998E-6</v>
      </c>
      <c r="P4121">
        <v>3.3803629295970597E-4</v>
      </c>
      <c r="X4121" t="s">
        <v>350</v>
      </c>
      <c r="Y4121" t="s">
        <v>351</v>
      </c>
      <c r="Z4121" t="s">
        <v>427</v>
      </c>
      <c r="AA4121" t="s">
        <v>209</v>
      </c>
      <c r="AB4121" t="s">
        <v>61</v>
      </c>
      <c r="AC4121" t="s">
        <v>59</v>
      </c>
      <c r="AD4121" t="s">
        <v>181</v>
      </c>
      <c r="AF4121">
        <v>12.802319952000001</v>
      </c>
      <c r="AG4121">
        <v>2.0282680600000003</v>
      </c>
      <c r="AH4121">
        <v>0.51634954970000002</v>
      </c>
      <c r="AI4121">
        <v>5.3870634609999996E-3</v>
      </c>
      <c r="AJ4121">
        <v>5.3870634609999996E-3</v>
      </c>
      <c r="AK4121">
        <v>1.1098803640000002E-3</v>
      </c>
      <c r="AL4121">
        <v>0.10662629963720792</v>
      </c>
    </row>
    <row r="4122" spans="1:38" x14ac:dyDescent="0.25">
      <c r="A4122" t="s">
        <v>393</v>
      </c>
      <c r="B4122" s="17" t="s">
        <v>350</v>
      </c>
      <c r="C4122" t="s">
        <v>450</v>
      </c>
      <c r="D4122" t="s">
        <v>427</v>
      </c>
      <c r="E4122" t="s">
        <v>210</v>
      </c>
      <c r="F4122" t="s">
        <v>63</v>
      </c>
      <c r="G4122" t="s">
        <v>59</v>
      </c>
      <c r="H4122" t="s">
        <v>181</v>
      </c>
      <c r="J4122">
        <v>6.1047895400000005</v>
      </c>
      <c r="K4122">
        <v>7.0205760099999997E-3</v>
      </c>
      <c r="L4122">
        <v>1.5846534230000001E-3</v>
      </c>
      <c r="M4122">
        <v>2.0758068800000002E-5</v>
      </c>
      <c r="N4122">
        <v>2.0758068800000002E-5</v>
      </c>
      <c r="O4122">
        <v>4.1464415299999995E-6</v>
      </c>
      <c r="P4122">
        <v>3.27263032011292E-4</v>
      </c>
      <c r="X4122" t="s">
        <v>350</v>
      </c>
      <c r="Y4122" t="s">
        <v>351</v>
      </c>
      <c r="Z4122" t="s">
        <v>427</v>
      </c>
      <c r="AA4122" t="s">
        <v>210</v>
      </c>
      <c r="AB4122" t="s">
        <v>63</v>
      </c>
      <c r="AC4122" t="s">
        <v>59</v>
      </c>
      <c r="AD4122" t="s">
        <v>181</v>
      </c>
      <c r="AF4122">
        <v>6.1047895400000005</v>
      </c>
      <c r="AG4122">
        <v>2.214490557</v>
      </c>
      <c r="AH4122">
        <v>0.49984498900000002</v>
      </c>
      <c r="AI4122">
        <v>6.5476882600000001E-3</v>
      </c>
      <c r="AJ4122">
        <v>6.5476882600000001E-3</v>
      </c>
      <c r="AK4122">
        <v>1.3079061129999999E-3</v>
      </c>
      <c r="AL4122">
        <v>0.10322812220833801</v>
      </c>
    </row>
    <row r="4123" spans="1:38" x14ac:dyDescent="0.25">
      <c r="A4123" t="s">
        <v>393</v>
      </c>
      <c r="B4123" s="17" t="s">
        <v>350</v>
      </c>
      <c r="C4123" t="s">
        <v>450</v>
      </c>
      <c r="D4123" t="s">
        <v>427</v>
      </c>
      <c r="E4123" t="s">
        <v>211</v>
      </c>
      <c r="F4123" t="s">
        <v>169</v>
      </c>
      <c r="G4123" t="s">
        <v>59</v>
      </c>
      <c r="H4123" t="s">
        <v>181</v>
      </c>
      <c r="J4123">
        <v>7.06745321</v>
      </c>
      <c r="K4123">
        <v>1.238549404E-2</v>
      </c>
      <c r="L4123">
        <v>2.0997072689999999E-3</v>
      </c>
      <c r="M4123">
        <v>2.5850249009999999E-5</v>
      </c>
      <c r="N4123">
        <v>2.5850249009999999E-5</v>
      </c>
      <c r="O4123">
        <v>5.1614925400000009E-6</v>
      </c>
      <c r="P4123">
        <v>5.8178481585104006E-4</v>
      </c>
      <c r="X4123" t="s">
        <v>350</v>
      </c>
      <c r="Y4123" t="s">
        <v>351</v>
      </c>
      <c r="Z4123" t="s">
        <v>427</v>
      </c>
      <c r="AA4123" t="s">
        <v>211</v>
      </c>
      <c r="AB4123" t="s">
        <v>169</v>
      </c>
      <c r="AC4123" t="s">
        <v>59</v>
      </c>
      <c r="AD4123" t="s">
        <v>181</v>
      </c>
      <c r="AF4123">
        <v>7.06745321</v>
      </c>
      <c r="AG4123">
        <v>3.90673885</v>
      </c>
      <c r="AH4123">
        <v>0.66230774599999997</v>
      </c>
      <c r="AI4123">
        <v>8.1539077999999987E-3</v>
      </c>
      <c r="AJ4123">
        <v>8.1539077999999987E-3</v>
      </c>
      <c r="AK4123">
        <v>1.6280822069999999E-3</v>
      </c>
      <c r="AL4123">
        <v>0.18351158274752999</v>
      </c>
    </row>
    <row r="4124" spans="1:38" x14ac:dyDescent="0.25">
      <c r="A4124" t="s">
        <v>393</v>
      </c>
      <c r="B4124" s="17" t="s">
        <v>350</v>
      </c>
      <c r="C4124" t="s">
        <v>450</v>
      </c>
      <c r="D4124" t="s">
        <v>427</v>
      </c>
      <c r="E4124" t="s">
        <v>212</v>
      </c>
      <c r="F4124" t="s">
        <v>171</v>
      </c>
      <c r="G4124" t="s">
        <v>59</v>
      </c>
      <c r="H4124" t="s">
        <v>181</v>
      </c>
      <c r="J4124">
        <v>0.44996318199999996</v>
      </c>
      <c r="K4124">
        <v>1.9152103099999998E-4</v>
      </c>
      <c r="L4124">
        <v>3.7709114199999996E-5</v>
      </c>
      <c r="M4124">
        <v>3.3560168499999999E-7</v>
      </c>
      <c r="N4124">
        <v>3.3560168499999999E-7</v>
      </c>
      <c r="O4124">
        <v>7.0180474600000006E-8</v>
      </c>
      <c r="P4124">
        <v>1.0351025426594E-5</v>
      </c>
      <c r="X4124" t="s">
        <v>350</v>
      </c>
      <c r="Y4124" t="s">
        <v>351</v>
      </c>
      <c r="Z4124" t="s">
        <v>427</v>
      </c>
      <c r="AA4124" t="s">
        <v>212</v>
      </c>
      <c r="AB4124" t="s">
        <v>171</v>
      </c>
      <c r="AC4124" t="s">
        <v>59</v>
      </c>
      <c r="AD4124" t="s">
        <v>181</v>
      </c>
      <c r="AF4124">
        <v>0.44996318199999996</v>
      </c>
      <c r="AG4124">
        <v>6.0411204099999997E-2</v>
      </c>
      <c r="AH4124">
        <v>1.18945331E-2</v>
      </c>
      <c r="AI4124">
        <v>1.05858368E-4</v>
      </c>
      <c r="AJ4124">
        <v>1.05858368E-4</v>
      </c>
      <c r="AK4124">
        <v>2.21369302E-5</v>
      </c>
      <c r="AL4124">
        <v>3.2650094409849995E-3</v>
      </c>
    </row>
    <row r="4125" spans="1:38" x14ac:dyDescent="0.25">
      <c r="A4125" t="s">
        <v>393</v>
      </c>
      <c r="B4125" s="17" t="s">
        <v>350</v>
      </c>
      <c r="C4125" t="s">
        <v>450</v>
      </c>
      <c r="D4125" t="s">
        <v>427</v>
      </c>
      <c r="E4125" t="s">
        <v>213</v>
      </c>
      <c r="F4125" t="s">
        <v>65</v>
      </c>
      <c r="G4125" t="s">
        <v>59</v>
      </c>
      <c r="H4125" t="s">
        <v>181</v>
      </c>
      <c r="J4125">
        <v>0.13196037900000002</v>
      </c>
      <c r="K4125">
        <v>9.4816622000000003E-5</v>
      </c>
      <c r="L4125">
        <v>1.96899832E-5</v>
      </c>
      <c r="M4125">
        <v>3.3012296099999999E-7</v>
      </c>
      <c r="N4125">
        <v>3.3012296099999999E-7</v>
      </c>
      <c r="O4125">
        <v>6.4525534000000009E-8</v>
      </c>
      <c r="P4125">
        <v>3.9498974248423997E-6</v>
      </c>
      <c r="X4125" t="s">
        <v>350</v>
      </c>
      <c r="Y4125" t="s">
        <v>351</v>
      </c>
      <c r="Z4125" t="s">
        <v>427</v>
      </c>
      <c r="AA4125" t="s">
        <v>213</v>
      </c>
      <c r="AB4125" t="s">
        <v>65</v>
      </c>
      <c r="AC4125" t="s">
        <v>59</v>
      </c>
      <c r="AD4125" t="s">
        <v>181</v>
      </c>
      <c r="AF4125">
        <v>0.13196037900000002</v>
      </c>
      <c r="AG4125">
        <v>2.9907874899999999E-2</v>
      </c>
      <c r="AH4125">
        <v>6.21078433E-3</v>
      </c>
      <c r="AI4125">
        <v>1.04130226E-4</v>
      </c>
      <c r="AJ4125">
        <v>1.04130226E-4</v>
      </c>
      <c r="AK4125">
        <v>2.0353199200000001E-5</v>
      </c>
      <c r="AL4125">
        <v>1.2459104334363799E-3</v>
      </c>
    </row>
    <row r="4126" spans="1:38" x14ac:dyDescent="0.25">
      <c r="A4126" t="s">
        <v>393</v>
      </c>
      <c r="B4126" s="17" t="s">
        <v>350</v>
      </c>
      <c r="C4126" t="s">
        <v>450</v>
      </c>
      <c r="D4126" t="s">
        <v>427</v>
      </c>
      <c r="E4126" t="s">
        <v>215</v>
      </c>
      <c r="F4126" t="s">
        <v>106</v>
      </c>
      <c r="G4126" t="s">
        <v>19</v>
      </c>
      <c r="H4126" t="s">
        <v>214</v>
      </c>
      <c r="J4126">
        <v>1.7246559000000002E-2</v>
      </c>
      <c r="K4126">
        <v>4.6350957E-5</v>
      </c>
      <c r="L4126">
        <v>9.4229345000000002E-6</v>
      </c>
      <c r="M4126">
        <v>7.5339869E-8</v>
      </c>
      <c r="N4126">
        <v>7.5339869E-8</v>
      </c>
      <c r="O4126">
        <v>1.4180249E-8</v>
      </c>
      <c r="P4126">
        <v>1.5406490679999999E-7</v>
      </c>
      <c r="X4126" t="s">
        <v>350</v>
      </c>
      <c r="Y4126" t="s">
        <v>351</v>
      </c>
      <c r="Z4126" t="s">
        <v>427</v>
      </c>
      <c r="AA4126" t="s">
        <v>215</v>
      </c>
      <c r="AB4126" t="s">
        <v>106</v>
      </c>
      <c r="AC4126" t="s">
        <v>19</v>
      </c>
      <c r="AD4126" t="s">
        <v>214</v>
      </c>
      <c r="AF4126">
        <v>1.7246559000000002E-2</v>
      </c>
      <c r="AG4126">
        <v>1.2457192000000001E-2</v>
      </c>
      <c r="AH4126">
        <v>2.5324893999999999E-3</v>
      </c>
      <c r="AI4126">
        <v>2.0248193000000001E-5</v>
      </c>
      <c r="AJ4126">
        <v>2.0248193000000001E-5</v>
      </c>
      <c r="AK4126">
        <v>3.8110553999999998E-6</v>
      </c>
      <c r="AL4126">
        <v>4.140617880000001E-5</v>
      </c>
    </row>
    <row r="4127" spans="1:38" x14ac:dyDescent="0.25">
      <c r="A4127" t="s">
        <v>393</v>
      </c>
      <c r="B4127" s="17" t="s">
        <v>350</v>
      </c>
      <c r="C4127" t="s">
        <v>450</v>
      </c>
      <c r="D4127" t="s">
        <v>427</v>
      </c>
      <c r="E4127" t="s">
        <v>216</v>
      </c>
      <c r="F4127" t="s">
        <v>110</v>
      </c>
      <c r="G4127" t="s">
        <v>32</v>
      </c>
      <c r="H4127" t="s">
        <v>214</v>
      </c>
      <c r="J4127">
        <v>8.5950670000000002</v>
      </c>
      <c r="K4127">
        <v>1.8812213000000001E-2</v>
      </c>
      <c r="L4127">
        <v>2.7599441999999999E-3</v>
      </c>
      <c r="M4127">
        <v>4.4885226E-5</v>
      </c>
      <c r="N4127">
        <v>4.4885226E-5</v>
      </c>
      <c r="O4127">
        <v>8.1191646999999996E-6</v>
      </c>
      <c r="P4127">
        <v>4.5056404799999995E-5</v>
      </c>
      <c r="X4127" t="s">
        <v>350</v>
      </c>
      <c r="Y4127" t="s">
        <v>351</v>
      </c>
      <c r="Z4127" t="s">
        <v>427</v>
      </c>
      <c r="AA4127" t="s">
        <v>216</v>
      </c>
      <c r="AB4127" t="s">
        <v>110</v>
      </c>
      <c r="AC4127" t="s">
        <v>32</v>
      </c>
      <c r="AD4127" t="s">
        <v>214</v>
      </c>
      <c r="AF4127">
        <v>8.5950670000000002</v>
      </c>
      <c r="AG4127">
        <v>5.9339104000000003</v>
      </c>
      <c r="AH4127">
        <v>0.87056518000000005</v>
      </c>
      <c r="AI4127">
        <v>1.4158083E-2</v>
      </c>
      <c r="AJ4127">
        <v>1.4158083E-2</v>
      </c>
      <c r="AK4127">
        <v>2.5610167E-3</v>
      </c>
      <c r="AL4127">
        <v>1.421207964E-2</v>
      </c>
    </row>
    <row r="4128" spans="1:38" x14ac:dyDescent="0.25">
      <c r="A4128" t="s">
        <v>393</v>
      </c>
      <c r="B4128" s="17" t="s">
        <v>350</v>
      </c>
      <c r="C4128" t="s">
        <v>450</v>
      </c>
      <c r="D4128" t="s">
        <v>427</v>
      </c>
      <c r="E4128" t="s">
        <v>217</v>
      </c>
      <c r="F4128" t="s">
        <v>31</v>
      </c>
      <c r="G4128" t="s">
        <v>32</v>
      </c>
      <c r="H4128" t="s">
        <v>214</v>
      </c>
      <c r="J4128">
        <v>3.7776092E-3</v>
      </c>
      <c r="K4128">
        <v>2.1952583000000001E-5</v>
      </c>
      <c r="L4128">
        <v>3.1819200000000001E-6</v>
      </c>
      <c r="M4128">
        <v>5.3012293000000003E-8</v>
      </c>
      <c r="N4128">
        <v>5.3012293000000003E-8</v>
      </c>
      <c r="O4128">
        <v>9.5775770000000006E-9</v>
      </c>
      <c r="P4128">
        <v>5.1895599200000008E-8</v>
      </c>
      <c r="X4128" t="s">
        <v>350</v>
      </c>
      <c r="Y4128" t="s">
        <v>351</v>
      </c>
      <c r="Z4128" t="s">
        <v>427</v>
      </c>
      <c r="AA4128" t="s">
        <v>217</v>
      </c>
      <c r="AB4128" t="s">
        <v>31</v>
      </c>
      <c r="AC4128" t="s">
        <v>32</v>
      </c>
      <c r="AD4128" t="s">
        <v>214</v>
      </c>
      <c r="AF4128">
        <v>3.7776092E-3</v>
      </c>
      <c r="AG4128">
        <v>6.9244731999999996E-3</v>
      </c>
      <c r="AH4128">
        <v>1.0036685E-3</v>
      </c>
      <c r="AI4128">
        <v>1.6721591000000001E-5</v>
      </c>
      <c r="AJ4128">
        <v>1.6721591000000001E-5</v>
      </c>
      <c r="AK4128">
        <v>3.0210415000000002E-6</v>
      </c>
      <c r="AL4128">
        <v>1.6369357200000002E-5</v>
      </c>
    </row>
    <row r="4129" spans="1:38" x14ac:dyDescent="0.25">
      <c r="A4129" t="s">
        <v>393</v>
      </c>
      <c r="B4129" s="17" t="s">
        <v>350</v>
      </c>
      <c r="C4129" t="s">
        <v>450</v>
      </c>
      <c r="D4129" t="s">
        <v>427</v>
      </c>
      <c r="E4129" t="s">
        <v>219</v>
      </c>
      <c r="F4129" t="s">
        <v>218</v>
      </c>
      <c r="G4129" t="s">
        <v>32</v>
      </c>
      <c r="H4129" t="s">
        <v>214</v>
      </c>
      <c r="J4129">
        <v>4.5331306999999996E-3</v>
      </c>
      <c r="K4129">
        <v>1.3433487E-5</v>
      </c>
      <c r="L4129">
        <v>1.8232678000000001E-6</v>
      </c>
      <c r="M4129">
        <v>3.4649190000000002E-8</v>
      </c>
      <c r="N4129">
        <v>3.4649190000000002E-8</v>
      </c>
      <c r="O4129">
        <v>6.2457190999999999E-9</v>
      </c>
      <c r="P4129">
        <v>2.944218128E-8</v>
      </c>
      <c r="X4129" t="s">
        <v>350</v>
      </c>
      <c r="Y4129" t="s">
        <v>351</v>
      </c>
      <c r="Z4129" t="s">
        <v>427</v>
      </c>
      <c r="AA4129" t="s">
        <v>219</v>
      </c>
      <c r="AB4129" t="s">
        <v>218</v>
      </c>
      <c r="AC4129" t="s">
        <v>32</v>
      </c>
      <c r="AD4129" t="s">
        <v>214</v>
      </c>
      <c r="AF4129">
        <v>4.5331306999999996E-3</v>
      </c>
      <c r="AG4129">
        <v>4.2373057999999996E-3</v>
      </c>
      <c r="AH4129">
        <v>5.7511078000000001E-4</v>
      </c>
      <c r="AI4129">
        <v>1.0929345E-5</v>
      </c>
      <c r="AJ4129">
        <v>1.0929345E-5</v>
      </c>
      <c r="AK4129">
        <v>1.9700783E-6</v>
      </c>
      <c r="AL4129">
        <v>9.2869046400000007E-6</v>
      </c>
    </row>
    <row r="4130" spans="1:38" x14ac:dyDescent="0.25">
      <c r="A4130" t="s">
        <v>393</v>
      </c>
      <c r="B4130" s="17" t="s">
        <v>350</v>
      </c>
      <c r="C4130" t="s">
        <v>450</v>
      </c>
      <c r="D4130" t="s">
        <v>427</v>
      </c>
      <c r="E4130" t="s">
        <v>220</v>
      </c>
      <c r="F4130" t="s">
        <v>116</v>
      </c>
      <c r="G4130" t="s">
        <v>32</v>
      </c>
      <c r="H4130" t="s">
        <v>214</v>
      </c>
      <c r="J4130">
        <v>0.115926811</v>
      </c>
      <c r="K4130">
        <v>1.00590809E-4</v>
      </c>
      <c r="L4130">
        <v>1.5133274200000002E-5</v>
      </c>
      <c r="M4130">
        <v>3.0498697E-7</v>
      </c>
      <c r="N4130">
        <v>3.0498697E-7</v>
      </c>
      <c r="O4130">
        <v>5.5142426000000002E-8</v>
      </c>
      <c r="P4130">
        <v>2.3676893799999998E-7</v>
      </c>
      <c r="X4130" t="s">
        <v>350</v>
      </c>
      <c r="Y4130" t="s">
        <v>351</v>
      </c>
      <c r="Z4130" t="s">
        <v>427</v>
      </c>
      <c r="AA4130" t="s">
        <v>220</v>
      </c>
      <c r="AB4130" t="s">
        <v>116</v>
      </c>
      <c r="AC4130" t="s">
        <v>32</v>
      </c>
      <c r="AD4130" t="s">
        <v>214</v>
      </c>
      <c r="AF4130">
        <v>0.115926811</v>
      </c>
      <c r="AG4130">
        <v>3.7017411E-2</v>
      </c>
      <c r="AH4130">
        <v>5.5690437999999995E-3</v>
      </c>
      <c r="AI4130">
        <v>1.1223520100000001E-4</v>
      </c>
      <c r="AJ4130">
        <v>1.1223520100000001E-4</v>
      </c>
      <c r="AK4130">
        <v>2.0292410799999999E-5</v>
      </c>
      <c r="AL4130">
        <v>8.7130959320000012E-5</v>
      </c>
    </row>
    <row r="4131" spans="1:38" x14ac:dyDescent="0.25">
      <c r="A4131" t="s">
        <v>393</v>
      </c>
      <c r="B4131" s="17" t="s">
        <v>350</v>
      </c>
      <c r="C4131" t="s">
        <v>450</v>
      </c>
      <c r="D4131" t="s">
        <v>427</v>
      </c>
      <c r="E4131" t="s">
        <v>221</v>
      </c>
      <c r="F4131" t="s">
        <v>118</v>
      </c>
      <c r="G4131" t="s">
        <v>32</v>
      </c>
      <c r="H4131" t="s">
        <v>214</v>
      </c>
      <c r="J4131">
        <v>1.51104364E-2</v>
      </c>
      <c r="K4131">
        <v>3.4587197200000002E-5</v>
      </c>
      <c r="L4131">
        <v>4.84550152E-6</v>
      </c>
      <c r="M4131">
        <v>2.0493988699999999E-7</v>
      </c>
      <c r="N4131">
        <v>2.0493988699999999E-7</v>
      </c>
      <c r="O4131">
        <v>3.68664195E-8</v>
      </c>
      <c r="P4131">
        <v>6.1420829456000008E-8</v>
      </c>
      <c r="X4131" t="s">
        <v>350</v>
      </c>
      <c r="Y4131" t="s">
        <v>351</v>
      </c>
      <c r="Z4131" t="s">
        <v>427</v>
      </c>
      <c r="AA4131" t="s">
        <v>221</v>
      </c>
      <c r="AB4131" t="s">
        <v>118</v>
      </c>
      <c r="AC4131" t="s">
        <v>32</v>
      </c>
      <c r="AD4131" t="s">
        <v>214</v>
      </c>
      <c r="AF4131">
        <v>1.51104364E-2</v>
      </c>
      <c r="AG4131">
        <v>1.09097916E-2</v>
      </c>
      <c r="AH4131">
        <v>1.5284098599999999E-3</v>
      </c>
      <c r="AI4131">
        <v>6.4643894999999999E-5</v>
      </c>
      <c r="AJ4131">
        <v>6.4643894999999999E-5</v>
      </c>
      <c r="AK4131">
        <v>1.16287218E-5</v>
      </c>
      <c r="AL4131">
        <v>1.9373886372E-5</v>
      </c>
    </row>
    <row r="4132" spans="1:38" x14ac:dyDescent="0.25">
      <c r="A4132" t="s">
        <v>393</v>
      </c>
      <c r="B4132" s="17" t="s">
        <v>350</v>
      </c>
      <c r="C4132" t="s">
        <v>450</v>
      </c>
      <c r="D4132" t="s">
        <v>427</v>
      </c>
      <c r="E4132" t="s">
        <v>222</v>
      </c>
      <c r="F4132" t="s">
        <v>162</v>
      </c>
      <c r="G4132" t="s">
        <v>56</v>
      </c>
      <c r="H4132" t="s">
        <v>214</v>
      </c>
      <c r="J4132">
        <v>3.3221463999999999E-3</v>
      </c>
      <c r="K4132">
        <v>1.0311597999999999E-5</v>
      </c>
      <c r="L4132">
        <v>2.3111936000000001E-6</v>
      </c>
      <c r="M4132">
        <v>1.1764513E-8</v>
      </c>
      <c r="N4132">
        <v>1.1764513E-8</v>
      </c>
      <c r="O4132">
        <v>2.0535782000000001E-9</v>
      </c>
      <c r="P4132">
        <v>4.0093359600000003E-8</v>
      </c>
      <c r="X4132" t="s">
        <v>350</v>
      </c>
      <c r="Y4132" t="s">
        <v>351</v>
      </c>
      <c r="Z4132" t="s">
        <v>427</v>
      </c>
      <c r="AA4132" t="s">
        <v>222</v>
      </c>
      <c r="AB4132" t="s">
        <v>162</v>
      </c>
      <c r="AC4132" t="s">
        <v>56</v>
      </c>
      <c r="AD4132" t="s">
        <v>214</v>
      </c>
      <c r="AF4132">
        <v>3.3221463999999999E-3</v>
      </c>
      <c r="AG4132">
        <v>2.0359144999999999E-3</v>
      </c>
      <c r="AH4132">
        <v>4.5632046999999999E-4</v>
      </c>
      <c r="AI4132">
        <v>2.3227776000000001E-6</v>
      </c>
      <c r="AJ4132">
        <v>2.3227776000000001E-6</v>
      </c>
      <c r="AK4132">
        <v>4.0545713999999998E-7</v>
      </c>
      <c r="AL4132">
        <v>7.9160066400000005E-6</v>
      </c>
    </row>
    <row r="4133" spans="1:38" x14ac:dyDescent="0.25">
      <c r="A4133" t="s">
        <v>393</v>
      </c>
      <c r="B4133" s="17" t="s">
        <v>350</v>
      </c>
      <c r="C4133" t="s">
        <v>450</v>
      </c>
      <c r="D4133" t="s">
        <v>427</v>
      </c>
      <c r="E4133" t="s">
        <v>223</v>
      </c>
      <c r="F4133" t="s">
        <v>164</v>
      </c>
      <c r="G4133" t="s">
        <v>56</v>
      </c>
      <c r="H4133" t="s">
        <v>214</v>
      </c>
      <c r="J4133">
        <v>3.7667912139999994E-3</v>
      </c>
      <c r="K4133">
        <v>4.9359116630000003E-5</v>
      </c>
      <c r="L4133">
        <v>1.0997437833E-5</v>
      </c>
      <c r="M4133">
        <v>5.6862343429999998E-8</v>
      </c>
      <c r="N4133">
        <v>5.6862343429999998E-8</v>
      </c>
      <c r="O4133">
        <v>9.8852464600000003E-9</v>
      </c>
      <c r="P4133">
        <v>1.9115470423999999E-7</v>
      </c>
      <c r="X4133" t="s">
        <v>350</v>
      </c>
      <c r="Y4133" t="s">
        <v>351</v>
      </c>
      <c r="Z4133" t="s">
        <v>427</v>
      </c>
      <c r="AA4133" t="s">
        <v>223</v>
      </c>
      <c r="AB4133" t="s">
        <v>164</v>
      </c>
      <c r="AC4133" t="s">
        <v>56</v>
      </c>
      <c r="AD4133" t="s">
        <v>214</v>
      </c>
      <c r="AF4133">
        <v>3.7667912139999994E-3</v>
      </c>
      <c r="AG4133">
        <v>9.7454306829999997E-3</v>
      </c>
      <c r="AH4133">
        <v>2.1713267333999999E-3</v>
      </c>
      <c r="AI4133">
        <v>1.1226862569999999E-5</v>
      </c>
      <c r="AJ4133">
        <v>1.1226862569999999E-5</v>
      </c>
      <c r="AK4133">
        <v>1.9517363909999999E-6</v>
      </c>
      <c r="AL4133">
        <v>3.7741454112000001E-5</v>
      </c>
    </row>
    <row r="4134" spans="1:38" x14ac:dyDescent="0.25">
      <c r="A4134" t="s">
        <v>393</v>
      </c>
      <c r="B4134" s="17" t="s">
        <v>350</v>
      </c>
      <c r="C4134" t="s">
        <v>450</v>
      </c>
      <c r="D4134" t="s">
        <v>427</v>
      </c>
      <c r="E4134" t="s">
        <v>224</v>
      </c>
      <c r="F4134" t="s">
        <v>58</v>
      </c>
      <c r="G4134" t="s">
        <v>59</v>
      </c>
      <c r="H4134" t="s">
        <v>214</v>
      </c>
      <c r="J4134">
        <v>15.883920529999999</v>
      </c>
      <c r="K4134">
        <v>9.3975687449999994E-3</v>
      </c>
      <c r="L4134">
        <v>2.8756764279999998E-3</v>
      </c>
      <c r="M4134">
        <v>2.0386321759999999E-5</v>
      </c>
      <c r="N4134">
        <v>2.0386321759999999E-5</v>
      </c>
      <c r="O4134">
        <v>4.0635078510000008E-6</v>
      </c>
      <c r="P4134">
        <v>3.5329129552000001E-5</v>
      </c>
      <c r="X4134" t="s">
        <v>350</v>
      </c>
      <c r="Y4134" t="s">
        <v>351</v>
      </c>
      <c r="Z4134" t="s">
        <v>427</v>
      </c>
      <c r="AA4134" t="s">
        <v>224</v>
      </c>
      <c r="AB4134" t="s">
        <v>58</v>
      </c>
      <c r="AC4134" t="s">
        <v>59</v>
      </c>
      <c r="AD4134" t="s">
        <v>214</v>
      </c>
      <c r="AF4134">
        <v>15.883920530000001</v>
      </c>
      <c r="AG4134">
        <v>2.9642620150000001</v>
      </c>
      <c r="AH4134">
        <v>0.90707069220000003</v>
      </c>
      <c r="AI4134">
        <v>6.4304285330000011E-3</v>
      </c>
      <c r="AJ4134">
        <v>6.4304285330000011E-3</v>
      </c>
      <c r="AK4134">
        <v>1.2817465071000001E-3</v>
      </c>
      <c r="AL4134">
        <v>1.1143817678800001E-2</v>
      </c>
    </row>
    <row r="4135" spans="1:38" x14ac:dyDescent="0.25">
      <c r="A4135" t="s">
        <v>393</v>
      </c>
      <c r="B4135" s="17" t="s">
        <v>350</v>
      </c>
      <c r="C4135" t="s">
        <v>450</v>
      </c>
      <c r="D4135" t="s">
        <v>427</v>
      </c>
      <c r="E4135" t="s">
        <v>225</v>
      </c>
      <c r="F4135" t="s">
        <v>61</v>
      </c>
      <c r="G4135" t="s">
        <v>59</v>
      </c>
      <c r="H4135" t="s">
        <v>214</v>
      </c>
      <c r="J4135">
        <v>0.3056180771</v>
      </c>
      <c r="K4135">
        <v>4.347238166E-4</v>
      </c>
      <c r="L4135">
        <v>1.2126316596000001E-4</v>
      </c>
      <c r="M4135">
        <v>1.0386369562000001E-6</v>
      </c>
      <c r="N4135">
        <v>1.0386369562000001E-6</v>
      </c>
      <c r="O4135">
        <v>2.0262779929999998E-7</v>
      </c>
      <c r="P4135">
        <v>1.49397746308E-6</v>
      </c>
      <c r="X4135" t="s">
        <v>350</v>
      </c>
      <c r="Y4135" t="s">
        <v>351</v>
      </c>
      <c r="Z4135" t="s">
        <v>427</v>
      </c>
      <c r="AA4135" t="s">
        <v>225</v>
      </c>
      <c r="AB4135" t="s">
        <v>61</v>
      </c>
      <c r="AC4135" t="s">
        <v>59</v>
      </c>
      <c r="AD4135" t="s">
        <v>214</v>
      </c>
      <c r="AF4135">
        <v>0.3056180771</v>
      </c>
      <c r="AG4135">
        <v>0.13712431533</v>
      </c>
      <c r="AH4135">
        <v>3.8249863610000004E-2</v>
      </c>
      <c r="AI4135">
        <v>3.2761578149999998E-4</v>
      </c>
      <c r="AJ4135">
        <v>3.2761578149999998E-4</v>
      </c>
      <c r="AK4135">
        <v>6.3914597119999996E-5</v>
      </c>
      <c r="AL4135">
        <v>4.7124319507999999E-4</v>
      </c>
    </row>
    <row r="4136" spans="1:38" x14ac:dyDescent="0.25">
      <c r="A4136" t="s">
        <v>393</v>
      </c>
      <c r="B4136" s="17" t="s">
        <v>350</v>
      </c>
      <c r="C4136" t="s">
        <v>450</v>
      </c>
      <c r="D4136" t="s">
        <v>427</v>
      </c>
      <c r="E4136" t="s">
        <v>226</v>
      </c>
      <c r="F4136" t="s">
        <v>63</v>
      </c>
      <c r="G4136" t="s">
        <v>59</v>
      </c>
      <c r="H4136" t="s">
        <v>214</v>
      </c>
      <c r="J4136">
        <v>0.24482311600000001</v>
      </c>
      <c r="K4136">
        <v>5.3160565700000008E-4</v>
      </c>
      <c r="L4136">
        <v>1.2423940199999999E-4</v>
      </c>
      <c r="M4136">
        <v>1.4777697000000001E-6</v>
      </c>
      <c r="N4136">
        <v>1.4777697000000001E-6</v>
      </c>
      <c r="O4136">
        <v>2.8012909500000001E-7</v>
      </c>
      <c r="P4136">
        <v>1.5284312200000002E-6</v>
      </c>
      <c r="X4136" t="s">
        <v>350</v>
      </c>
      <c r="Y4136" t="s">
        <v>351</v>
      </c>
      <c r="Z4136" t="s">
        <v>427</v>
      </c>
      <c r="AA4136" t="s">
        <v>226</v>
      </c>
      <c r="AB4136" t="s">
        <v>63</v>
      </c>
      <c r="AC4136" t="s">
        <v>59</v>
      </c>
      <c r="AD4136" t="s">
        <v>214</v>
      </c>
      <c r="AF4136">
        <v>0.24482311600000001</v>
      </c>
      <c r="AG4136">
        <v>0.16768360199999999</v>
      </c>
      <c r="AH4136">
        <v>3.9188659299999998E-2</v>
      </c>
      <c r="AI4136">
        <v>4.6613075899999999E-4</v>
      </c>
      <c r="AJ4136">
        <v>4.6613075899999999E-4</v>
      </c>
      <c r="AK4136">
        <v>8.8360720999999993E-5</v>
      </c>
      <c r="AL4136">
        <v>4.8211086119999999E-4</v>
      </c>
    </row>
    <row r="4137" spans="1:38" x14ac:dyDescent="0.25">
      <c r="A4137" t="s">
        <v>393</v>
      </c>
      <c r="B4137" s="17" t="s">
        <v>350</v>
      </c>
      <c r="C4137" t="s">
        <v>450</v>
      </c>
      <c r="D4137" t="s">
        <v>427</v>
      </c>
      <c r="E4137" t="s">
        <v>228</v>
      </c>
      <c r="F4137" t="s">
        <v>227</v>
      </c>
      <c r="G4137" t="s">
        <v>59</v>
      </c>
      <c r="H4137" t="s">
        <v>214</v>
      </c>
      <c r="J4137">
        <v>0.46171332899999995</v>
      </c>
      <c r="K4137">
        <v>4.9927517439999998E-3</v>
      </c>
      <c r="L4137">
        <v>9.5852361199999991E-4</v>
      </c>
      <c r="M4137">
        <v>5.9000479699999996E-5</v>
      </c>
      <c r="N4137">
        <v>5.9000479699999996E-5</v>
      </c>
      <c r="O4137">
        <v>9.8930857300000016E-6</v>
      </c>
      <c r="P4137">
        <v>9.6453615279999994E-6</v>
      </c>
      <c r="X4137" t="s">
        <v>350</v>
      </c>
      <c r="Y4137" t="s">
        <v>351</v>
      </c>
      <c r="Z4137" t="s">
        <v>427</v>
      </c>
      <c r="AA4137" t="s">
        <v>228</v>
      </c>
      <c r="AB4137" t="s">
        <v>227</v>
      </c>
      <c r="AC4137" t="s">
        <v>59</v>
      </c>
      <c r="AD4137" t="s">
        <v>214</v>
      </c>
      <c r="AF4137">
        <v>0.46171332899999995</v>
      </c>
      <c r="AG4137">
        <v>1.5748567179999999</v>
      </c>
      <c r="AH4137">
        <v>0.30234574269999998</v>
      </c>
      <c r="AI4137">
        <v>1.861043812E-2</v>
      </c>
      <c r="AJ4137">
        <v>1.861043812E-2</v>
      </c>
      <c r="AK4137">
        <v>3.1205620650000001E-3</v>
      </c>
      <c r="AL4137">
        <v>3.0424227120000001E-3</v>
      </c>
    </row>
    <row r="4138" spans="1:38" x14ac:dyDescent="0.25">
      <c r="A4138" t="s">
        <v>393</v>
      </c>
      <c r="B4138" s="17" t="s">
        <v>350</v>
      </c>
      <c r="C4138" t="s">
        <v>450</v>
      </c>
      <c r="D4138" t="s">
        <v>427</v>
      </c>
      <c r="E4138" t="s">
        <v>229</v>
      </c>
      <c r="F4138" t="s">
        <v>65</v>
      </c>
      <c r="G4138" t="s">
        <v>59</v>
      </c>
      <c r="H4138" t="s">
        <v>214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X4138" t="s">
        <v>350</v>
      </c>
      <c r="Y4138" t="s">
        <v>351</v>
      </c>
      <c r="Z4138" t="s">
        <v>427</v>
      </c>
      <c r="AA4138" t="s">
        <v>229</v>
      </c>
      <c r="AB4138" t="s">
        <v>65</v>
      </c>
      <c r="AC4138" t="s">
        <v>59</v>
      </c>
      <c r="AD4138" t="s">
        <v>214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</row>
    <row r="4139" spans="1:38" x14ac:dyDescent="0.25">
      <c r="A4139" t="s">
        <v>393</v>
      </c>
      <c r="B4139" s="17" t="s">
        <v>350</v>
      </c>
      <c r="C4139" t="s">
        <v>450</v>
      </c>
      <c r="D4139" t="s">
        <v>427</v>
      </c>
      <c r="E4139" t="s">
        <v>230</v>
      </c>
      <c r="F4139" t="s">
        <v>178</v>
      </c>
      <c r="G4139" t="s">
        <v>32</v>
      </c>
      <c r="H4139" t="s">
        <v>214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X4139" t="s">
        <v>350</v>
      </c>
      <c r="Y4139" t="s">
        <v>351</v>
      </c>
      <c r="Z4139" t="s">
        <v>427</v>
      </c>
      <c r="AA4139" t="s">
        <v>230</v>
      </c>
      <c r="AB4139" t="s">
        <v>178</v>
      </c>
      <c r="AC4139" t="s">
        <v>32</v>
      </c>
      <c r="AD4139" t="s">
        <v>214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</row>
    <row r="4140" spans="1:38" x14ac:dyDescent="0.25">
      <c r="A4140" t="s">
        <v>393</v>
      </c>
      <c r="B4140" s="17" t="s">
        <v>350</v>
      </c>
      <c r="C4140" t="s">
        <v>450</v>
      </c>
      <c r="D4140" t="s">
        <v>427</v>
      </c>
      <c r="E4140" t="s">
        <v>233</v>
      </c>
      <c r="F4140" t="s">
        <v>231</v>
      </c>
      <c r="G4140" t="s">
        <v>9</v>
      </c>
      <c r="H4140" t="s">
        <v>232</v>
      </c>
      <c r="J4140">
        <v>115.87261307999999</v>
      </c>
      <c r="K4140">
        <v>1.3623943902999999E-2</v>
      </c>
      <c r="L4140">
        <v>1.378469369E-2</v>
      </c>
      <c r="M4140">
        <v>1.9699762529999999E-3</v>
      </c>
      <c r="N4140">
        <v>1.9108769654099997E-3</v>
      </c>
      <c r="O4140">
        <v>2.7458250995999996E-5</v>
      </c>
      <c r="P4140">
        <v>3.5421387665723275E-3</v>
      </c>
      <c r="X4140" t="s">
        <v>350</v>
      </c>
      <c r="Y4140" t="s">
        <v>351</v>
      </c>
      <c r="Z4140" t="s">
        <v>427</v>
      </c>
      <c r="AA4140" t="s">
        <v>233</v>
      </c>
      <c r="AB4140" t="s">
        <v>231</v>
      </c>
      <c r="AC4140" t="s">
        <v>9</v>
      </c>
      <c r="AD4140" t="s">
        <v>232</v>
      </c>
      <c r="AF4140">
        <v>115.87261307999999</v>
      </c>
      <c r="AG4140">
        <v>3.9170473746999996</v>
      </c>
      <c r="AH4140">
        <v>3.9632653198000005</v>
      </c>
      <c r="AI4140">
        <v>0.56639176691000004</v>
      </c>
      <c r="AJ4140">
        <v>0.54940001390269999</v>
      </c>
      <c r="AK4140">
        <v>7.8945766196000002E-3</v>
      </c>
      <c r="AL4140">
        <v>1.018407457546245</v>
      </c>
    </row>
    <row r="4141" spans="1:38" x14ac:dyDescent="0.25">
      <c r="A4141" t="s">
        <v>393</v>
      </c>
      <c r="B4141" s="17" t="s">
        <v>350</v>
      </c>
      <c r="C4141" t="s">
        <v>450</v>
      </c>
      <c r="D4141" t="s">
        <v>427</v>
      </c>
      <c r="E4141" t="s">
        <v>234</v>
      </c>
      <c r="F4141" t="s">
        <v>76</v>
      </c>
      <c r="G4141" t="s">
        <v>19</v>
      </c>
      <c r="H4141" t="s">
        <v>232</v>
      </c>
      <c r="J4141">
        <v>14.185150251000001</v>
      </c>
      <c r="K4141">
        <v>6.4021748344000005E-3</v>
      </c>
      <c r="L4141">
        <v>1.3193372726000002E-2</v>
      </c>
      <c r="M4141">
        <v>1.1098198730000002E-3</v>
      </c>
      <c r="N4141">
        <v>1.0765252768099999E-3</v>
      </c>
      <c r="O4141">
        <v>3.7293040464E-5</v>
      </c>
      <c r="P4141">
        <v>1.072252113392655E-3</v>
      </c>
      <c r="X4141" t="s">
        <v>350</v>
      </c>
      <c r="Y4141" t="s">
        <v>351</v>
      </c>
      <c r="Z4141" t="s">
        <v>427</v>
      </c>
      <c r="AA4141" t="s">
        <v>234</v>
      </c>
      <c r="AB4141" t="s">
        <v>76</v>
      </c>
      <c r="AC4141" t="s">
        <v>19</v>
      </c>
      <c r="AD4141" t="s">
        <v>232</v>
      </c>
      <c r="AF4141">
        <v>14.185150251</v>
      </c>
      <c r="AG4141">
        <v>1.7206359154999999</v>
      </c>
      <c r="AH4141">
        <v>3.5458251824999998</v>
      </c>
      <c r="AI4141">
        <v>0.29827301997</v>
      </c>
      <c r="AJ4141">
        <v>0.28932482937089998</v>
      </c>
      <c r="AK4141">
        <v>1.0022803826400001E-2</v>
      </c>
      <c r="AL4141">
        <v>0.28817635886445508</v>
      </c>
    </row>
    <row r="4142" spans="1:38" x14ac:dyDescent="0.25">
      <c r="A4142" t="s">
        <v>393</v>
      </c>
      <c r="B4142" s="17" t="s">
        <v>350</v>
      </c>
      <c r="C4142" t="s">
        <v>450</v>
      </c>
      <c r="D4142" t="s">
        <v>427</v>
      </c>
      <c r="E4142" t="s">
        <v>235</v>
      </c>
      <c r="F4142" t="s">
        <v>18</v>
      </c>
      <c r="G4142" t="s">
        <v>19</v>
      </c>
      <c r="H4142" t="s">
        <v>232</v>
      </c>
      <c r="J4142">
        <v>1.5683254</v>
      </c>
      <c r="K4142">
        <v>2.4678120000000001E-5</v>
      </c>
      <c r="L4142">
        <v>3.0589683000000003E-5</v>
      </c>
      <c r="M4142">
        <v>3.3217957000000002E-6</v>
      </c>
      <c r="N4142">
        <v>3.222141829E-6</v>
      </c>
      <c r="O4142">
        <v>6.1595343999999994E-8</v>
      </c>
      <c r="P4142">
        <v>4.6305869604930006E-6</v>
      </c>
      <c r="X4142" t="s">
        <v>350</v>
      </c>
      <c r="Y4142" t="s">
        <v>351</v>
      </c>
      <c r="Z4142" t="s">
        <v>427</v>
      </c>
      <c r="AA4142" t="s">
        <v>235</v>
      </c>
      <c r="AB4142" t="s">
        <v>18</v>
      </c>
      <c r="AC4142" t="s">
        <v>19</v>
      </c>
      <c r="AD4142" t="s">
        <v>232</v>
      </c>
      <c r="AF4142">
        <v>1.5683254</v>
      </c>
      <c r="AG4142">
        <v>6.6324434999999998E-3</v>
      </c>
      <c r="AH4142">
        <v>8.2212220999999999E-3</v>
      </c>
      <c r="AI4142">
        <v>8.9275913000000004E-4</v>
      </c>
      <c r="AJ4142">
        <v>8.6597635610000004E-4</v>
      </c>
      <c r="AK4142">
        <v>1.6554246000000001E-5</v>
      </c>
      <c r="AL4142">
        <v>1.2445075136519998E-3</v>
      </c>
    </row>
    <row r="4143" spans="1:38" x14ac:dyDescent="0.25">
      <c r="A4143" t="s">
        <v>393</v>
      </c>
      <c r="B4143" s="17" t="s">
        <v>350</v>
      </c>
      <c r="C4143" t="s">
        <v>450</v>
      </c>
      <c r="D4143" t="s">
        <v>427</v>
      </c>
      <c r="E4143" t="s">
        <v>236</v>
      </c>
      <c r="F4143" t="s">
        <v>21</v>
      </c>
      <c r="G4143" t="s">
        <v>19</v>
      </c>
      <c r="H4143" t="s">
        <v>232</v>
      </c>
      <c r="J4143">
        <v>13.687734129999999</v>
      </c>
      <c r="K4143">
        <v>3.543399493E-4</v>
      </c>
      <c r="L4143">
        <v>4.8111012800000001E-4</v>
      </c>
      <c r="M4143">
        <v>4.8783195300000005E-5</v>
      </c>
      <c r="N4143">
        <v>4.7319699441000004E-5</v>
      </c>
      <c r="O4143">
        <v>1.01461396E-6</v>
      </c>
      <c r="P4143">
        <v>7.0711125810740997E-5</v>
      </c>
      <c r="X4143" t="s">
        <v>350</v>
      </c>
      <c r="Y4143" t="s">
        <v>351</v>
      </c>
      <c r="Z4143" t="s">
        <v>427</v>
      </c>
      <c r="AA4143" t="s">
        <v>236</v>
      </c>
      <c r="AB4143" t="s">
        <v>21</v>
      </c>
      <c r="AC4143" t="s">
        <v>19</v>
      </c>
      <c r="AD4143" t="s">
        <v>232</v>
      </c>
      <c r="AF4143">
        <v>13.687734129999999</v>
      </c>
      <c r="AG4143">
        <v>9.5231719399999998E-2</v>
      </c>
      <c r="AH4143">
        <v>0.12930220279999999</v>
      </c>
      <c r="AI4143">
        <v>1.3110876640000001E-2</v>
      </c>
      <c r="AJ4143">
        <v>1.27175503408E-2</v>
      </c>
      <c r="AK4143">
        <v>2.7268565E-4</v>
      </c>
      <c r="AL4143">
        <v>1.9004184293409901E-2</v>
      </c>
    </row>
    <row r="4144" spans="1:38" x14ac:dyDescent="0.25">
      <c r="A4144" t="s">
        <v>393</v>
      </c>
      <c r="B4144" s="17" t="s">
        <v>350</v>
      </c>
      <c r="C4144" t="s">
        <v>450</v>
      </c>
      <c r="D4144" t="s">
        <v>427</v>
      </c>
      <c r="E4144" t="s">
        <v>237</v>
      </c>
      <c r="F4144" t="s">
        <v>80</v>
      </c>
      <c r="G4144" t="s">
        <v>19</v>
      </c>
      <c r="H4144" t="s">
        <v>232</v>
      </c>
      <c r="J4144">
        <v>50.87108533</v>
      </c>
      <c r="K4144">
        <v>1.9173198572000002E-2</v>
      </c>
      <c r="L4144">
        <v>3.4950730558999998E-2</v>
      </c>
      <c r="M4144">
        <v>3.1691632223E-3</v>
      </c>
      <c r="N4144">
        <v>3.0740883256309996E-3</v>
      </c>
      <c r="O4144">
        <v>9.3908039622999986E-5</v>
      </c>
      <c r="P4144">
        <v>2.9117288607445348E-3</v>
      </c>
      <c r="X4144" t="s">
        <v>350</v>
      </c>
      <c r="Y4144" t="s">
        <v>351</v>
      </c>
      <c r="Z4144" t="s">
        <v>427</v>
      </c>
      <c r="AA4144" t="s">
        <v>237</v>
      </c>
      <c r="AB4144" t="s">
        <v>80</v>
      </c>
      <c r="AC4144" t="s">
        <v>19</v>
      </c>
      <c r="AD4144" t="s">
        <v>232</v>
      </c>
      <c r="AF4144">
        <v>50.871085330000007</v>
      </c>
      <c r="AG4144">
        <v>5.1529509009999996</v>
      </c>
      <c r="AH4144">
        <v>9.3932899478999996</v>
      </c>
      <c r="AI4144">
        <v>0.85173813249999997</v>
      </c>
      <c r="AJ4144">
        <v>0.82618598852499991</v>
      </c>
      <c r="AK4144">
        <v>2.5238540669999997E-2</v>
      </c>
      <c r="AL4144">
        <v>0.78255048464599497</v>
      </c>
    </row>
    <row r="4145" spans="1:38" x14ac:dyDescent="0.25">
      <c r="A4145" t="s">
        <v>393</v>
      </c>
      <c r="B4145" s="17" t="s">
        <v>350</v>
      </c>
      <c r="C4145" t="s">
        <v>450</v>
      </c>
      <c r="D4145" t="s">
        <v>427</v>
      </c>
      <c r="E4145" t="s">
        <v>239</v>
      </c>
      <c r="F4145" t="s">
        <v>238</v>
      </c>
      <c r="G4145" t="s">
        <v>19</v>
      </c>
      <c r="H4145" t="s">
        <v>232</v>
      </c>
      <c r="J4145">
        <v>10.8114967891</v>
      </c>
      <c r="K4145">
        <v>1.6484515080200001E-2</v>
      </c>
      <c r="L4145">
        <v>3.6729596031399997E-2</v>
      </c>
      <c r="M4145">
        <v>2.2229071206499996E-3</v>
      </c>
      <c r="N4145">
        <v>2.1562199070305002E-3</v>
      </c>
      <c r="O4145">
        <v>1.0025501046600001E-4</v>
      </c>
      <c r="P4145">
        <v>2.2025148588061746E-3</v>
      </c>
      <c r="X4145" t="s">
        <v>350</v>
      </c>
      <c r="Y4145" t="s">
        <v>351</v>
      </c>
      <c r="Z4145" t="s">
        <v>427</v>
      </c>
      <c r="AA4145" t="s">
        <v>239</v>
      </c>
      <c r="AB4145" t="s">
        <v>238</v>
      </c>
      <c r="AC4145" t="s">
        <v>19</v>
      </c>
      <c r="AD4145" t="s">
        <v>232</v>
      </c>
      <c r="AF4145">
        <v>10.8114967891</v>
      </c>
      <c r="AG4145">
        <v>4.4303468398400003</v>
      </c>
      <c r="AH4145">
        <v>9.8713753454699997</v>
      </c>
      <c r="AI4145">
        <v>0.59742408429299998</v>
      </c>
      <c r="AJ4145">
        <v>0.57950136176420997</v>
      </c>
      <c r="AK4145">
        <v>2.6944344412800001E-2</v>
      </c>
      <c r="AL4145">
        <v>0.59194355388486075</v>
      </c>
    </row>
    <row r="4146" spans="1:38" x14ac:dyDescent="0.25">
      <c r="A4146" t="s">
        <v>393</v>
      </c>
      <c r="B4146" s="17" t="s">
        <v>350</v>
      </c>
      <c r="C4146" t="s">
        <v>450</v>
      </c>
      <c r="D4146" t="s">
        <v>427</v>
      </c>
      <c r="E4146" t="s">
        <v>240</v>
      </c>
      <c r="F4146" t="s">
        <v>23</v>
      </c>
      <c r="G4146" t="s">
        <v>19</v>
      </c>
      <c r="H4146" t="s">
        <v>232</v>
      </c>
      <c r="J4146">
        <v>4.9770916769999998</v>
      </c>
      <c r="K4146">
        <v>1.1720014853999999E-3</v>
      </c>
      <c r="L4146">
        <v>2.2100135205999996E-3</v>
      </c>
      <c r="M4146">
        <v>1.9863597827000001E-4</v>
      </c>
      <c r="N4146">
        <v>1.9267689892189997E-4</v>
      </c>
      <c r="O4146">
        <v>5.6466094520000003E-6</v>
      </c>
      <c r="P4146">
        <v>1.954672319872584E-4</v>
      </c>
      <c r="X4146" t="s">
        <v>350</v>
      </c>
      <c r="Y4146" t="s">
        <v>351</v>
      </c>
      <c r="Z4146" t="s">
        <v>427</v>
      </c>
      <c r="AA4146" t="s">
        <v>240</v>
      </c>
      <c r="AB4146" t="s">
        <v>23</v>
      </c>
      <c r="AC4146" t="s">
        <v>19</v>
      </c>
      <c r="AD4146" t="s">
        <v>232</v>
      </c>
      <c r="AF4146">
        <v>4.9770916769999998</v>
      </c>
      <c r="AG4146">
        <v>0.31498483419999995</v>
      </c>
      <c r="AH4146">
        <v>0.59395885000000004</v>
      </c>
      <c r="AI4146">
        <v>5.3385017609999995E-2</v>
      </c>
      <c r="AJ4146">
        <v>5.1783467081700001E-2</v>
      </c>
      <c r="AK4146">
        <v>1.5175714821999999E-3</v>
      </c>
      <c r="AL4146">
        <v>5.2533390693127499E-2</v>
      </c>
    </row>
    <row r="4147" spans="1:38" x14ac:dyDescent="0.25">
      <c r="A4147" t="s">
        <v>393</v>
      </c>
      <c r="B4147" s="17" t="s">
        <v>350</v>
      </c>
      <c r="C4147" t="s">
        <v>450</v>
      </c>
      <c r="D4147" t="s">
        <v>427</v>
      </c>
      <c r="E4147" t="s">
        <v>241</v>
      </c>
      <c r="F4147" t="s">
        <v>83</v>
      </c>
      <c r="G4147" t="s">
        <v>19</v>
      </c>
      <c r="H4147" t="s">
        <v>232</v>
      </c>
      <c r="J4147">
        <v>2.1447432141</v>
      </c>
      <c r="K4147">
        <v>8.9197473466000017E-4</v>
      </c>
      <c r="L4147">
        <v>1.5840236963199999E-3</v>
      </c>
      <c r="M4147">
        <v>1.28543215493E-4</v>
      </c>
      <c r="N4147">
        <v>1.2468691902821E-4</v>
      </c>
      <c r="O4147">
        <v>3.4015737032000003E-6</v>
      </c>
      <c r="P4147">
        <v>1.2969985936248197E-4</v>
      </c>
      <c r="X4147" t="s">
        <v>350</v>
      </c>
      <c r="Y4147" t="s">
        <v>351</v>
      </c>
      <c r="Z4147" t="s">
        <v>427</v>
      </c>
      <c r="AA4147" t="s">
        <v>241</v>
      </c>
      <c r="AB4147" t="s">
        <v>83</v>
      </c>
      <c r="AC4147" t="s">
        <v>19</v>
      </c>
      <c r="AD4147" t="s">
        <v>232</v>
      </c>
      <c r="AF4147">
        <v>2.1447432141</v>
      </c>
      <c r="AG4147">
        <v>0.23972537794999998</v>
      </c>
      <c r="AH4147">
        <v>0.42571909216999992</v>
      </c>
      <c r="AI4147">
        <v>3.4547017997999994E-2</v>
      </c>
      <c r="AJ4147">
        <v>3.3510607458059997E-2</v>
      </c>
      <c r="AK4147">
        <v>9.1420013114999982E-4</v>
      </c>
      <c r="AL4147">
        <v>3.4857882878631931E-2</v>
      </c>
    </row>
    <row r="4148" spans="1:38" x14ac:dyDescent="0.25">
      <c r="A4148" t="s">
        <v>393</v>
      </c>
      <c r="B4148" s="17" t="s">
        <v>350</v>
      </c>
      <c r="C4148" t="s">
        <v>450</v>
      </c>
      <c r="D4148" t="s">
        <v>427</v>
      </c>
      <c r="E4148" t="s">
        <v>242</v>
      </c>
      <c r="F4148" t="s">
        <v>25</v>
      </c>
      <c r="G4148" t="s">
        <v>19</v>
      </c>
      <c r="H4148" t="s">
        <v>232</v>
      </c>
      <c r="J4148">
        <v>40.135662081</v>
      </c>
      <c r="K4148">
        <v>2.3494749165000003E-3</v>
      </c>
      <c r="L4148">
        <v>4.6053741641000007E-3</v>
      </c>
      <c r="M4148">
        <v>3.8390638866000001E-4</v>
      </c>
      <c r="N4148">
        <v>3.7238919700019994E-4</v>
      </c>
      <c r="O4148">
        <v>1.04446308626E-5</v>
      </c>
      <c r="P4148">
        <v>5.5091755413173708E-4</v>
      </c>
      <c r="X4148" t="s">
        <v>350</v>
      </c>
      <c r="Y4148" t="s">
        <v>351</v>
      </c>
      <c r="Z4148" t="s">
        <v>427</v>
      </c>
      <c r="AA4148" t="s">
        <v>242</v>
      </c>
      <c r="AB4148" t="s">
        <v>25</v>
      </c>
      <c r="AC4148" t="s">
        <v>19</v>
      </c>
      <c r="AD4148" t="s">
        <v>232</v>
      </c>
      <c r="AF4148">
        <v>40.135662081</v>
      </c>
      <c r="AG4148">
        <v>0.63144031657000022</v>
      </c>
      <c r="AH4148">
        <v>1.23773135586</v>
      </c>
      <c r="AI4148">
        <v>0.103177924253</v>
      </c>
      <c r="AJ4148">
        <v>0.10008258652540999</v>
      </c>
      <c r="AK4148">
        <v>2.8070783878000002E-3</v>
      </c>
      <c r="AL4148">
        <v>0.14806351403079207</v>
      </c>
    </row>
    <row r="4149" spans="1:38" x14ac:dyDescent="0.25">
      <c r="A4149" t="s">
        <v>393</v>
      </c>
      <c r="B4149" s="17" t="s">
        <v>350</v>
      </c>
      <c r="C4149" t="s">
        <v>450</v>
      </c>
      <c r="D4149" t="s">
        <v>427</v>
      </c>
      <c r="E4149" t="s">
        <v>243</v>
      </c>
      <c r="F4149" t="s">
        <v>86</v>
      </c>
      <c r="G4149" t="s">
        <v>19</v>
      </c>
      <c r="H4149" t="s">
        <v>232</v>
      </c>
      <c r="J4149">
        <v>36.422600505200002</v>
      </c>
      <c r="K4149">
        <v>1.1481715263340001E-2</v>
      </c>
      <c r="L4149">
        <v>1.8043148440120001E-2</v>
      </c>
      <c r="M4149">
        <v>1.7688634027220001E-3</v>
      </c>
      <c r="N4149">
        <v>1.7157975006403402E-3</v>
      </c>
      <c r="O4149">
        <v>4.4622242757519999E-5</v>
      </c>
      <c r="P4149">
        <v>1.6397145325121958E-3</v>
      </c>
      <c r="X4149" t="s">
        <v>350</v>
      </c>
      <c r="Y4149" t="s">
        <v>351</v>
      </c>
      <c r="Z4149" t="s">
        <v>427</v>
      </c>
      <c r="AA4149" t="s">
        <v>243</v>
      </c>
      <c r="AB4149" t="s">
        <v>86</v>
      </c>
      <c r="AC4149" t="s">
        <v>19</v>
      </c>
      <c r="AD4149" t="s">
        <v>232</v>
      </c>
      <c r="AF4149">
        <v>36.422600505200009</v>
      </c>
      <c r="AG4149">
        <v>3.0858029885659999</v>
      </c>
      <c r="AH4149">
        <v>4.8492413110959998</v>
      </c>
      <c r="AI4149">
        <v>0.47539629507429998</v>
      </c>
      <c r="AJ4149">
        <v>0.46113440622207102</v>
      </c>
      <c r="AK4149">
        <v>1.199258617253E-2</v>
      </c>
      <c r="AL4149">
        <v>0.44068645330693168</v>
      </c>
    </row>
    <row r="4150" spans="1:38" x14ac:dyDescent="0.25">
      <c r="A4150" t="s">
        <v>393</v>
      </c>
      <c r="B4150" s="17" t="s">
        <v>350</v>
      </c>
      <c r="C4150" t="s">
        <v>450</v>
      </c>
      <c r="D4150" t="s">
        <v>427</v>
      </c>
      <c r="E4150" t="s">
        <v>244</v>
      </c>
      <c r="F4150" t="s">
        <v>88</v>
      </c>
      <c r="G4150" t="s">
        <v>19</v>
      </c>
      <c r="H4150" t="s">
        <v>232</v>
      </c>
      <c r="J4150">
        <v>25.3038771304</v>
      </c>
      <c r="K4150">
        <v>7.252479433900001E-3</v>
      </c>
      <c r="L4150">
        <v>2.1113673773E-2</v>
      </c>
      <c r="M4150">
        <v>1.2861226383099999E-3</v>
      </c>
      <c r="N4150">
        <v>1.2475389591606999E-3</v>
      </c>
      <c r="O4150">
        <v>3.8189896300199997E-5</v>
      </c>
      <c r="P4150">
        <v>1.7311450976862702E-3</v>
      </c>
      <c r="X4150" t="s">
        <v>350</v>
      </c>
      <c r="Y4150" t="s">
        <v>351</v>
      </c>
      <c r="Z4150" t="s">
        <v>427</v>
      </c>
      <c r="AA4150" t="s">
        <v>244</v>
      </c>
      <c r="AB4150" t="s">
        <v>88</v>
      </c>
      <c r="AC4150" t="s">
        <v>19</v>
      </c>
      <c r="AD4150" t="s">
        <v>232</v>
      </c>
      <c r="AF4150">
        <v>25.3038771304</v>
      </c>
      <c r="AG4150">
        <v>1.9491620773599998</v>
      </c>
      <c r="AH4150">
        <v>5.6744696246499995</v>
      </c>
      <c r="AI4150">
        <v>0.34565579005000008</v>
      </c>
      <c r="AJ4150">
        <v>0.33528611634850003</v>
      </c>
      <c r="AK4150">
        <v>1.0263841777730001E-2</v>
      </c>
      <c r="AL4150">
        <v>0.46525922951843784</v>
      </c>
    </row>
    <row r="4151" spans="1:38" x14ac:dyDescent="0.25">
      <c r="A4151" t="s">
        <v>393</v>
      </c>
      <c r="B4151" s="17" t="s">
        <v>350</v>
      </c>
      <c r="C4151" t="s">
        <v>450</v>
      </c>
      <c r="D4151" t="s">
        <v>427</v>
      </c>
      <c r="E4151" t="s">
        <v>246</v>
      </c>
      <c r="F4151" t="s">
        <v>245</v>
      </c>
      <c r="G4151" t="s">
        <v>19</v>
      </c>
      <c r="H4151" t="s">
        <v>232</v>
      </c>
      <c r="J4151">
        <v>79.852920658300008</v>
      </c>
      <c r="K4151">
        <v>5.3072495540400007E-2</v>
      </c>
      <c r="L4151">
        <v>0.1213349068639</v>
      </c>
      <c r="M4151">
        <v>9.7068057927699996E-3</v>
      </c>
      <c r="N4151">
        <v>9.4156016189869008E-3</v>
      </c>
      <c r="O4151">
        <v>3.7522033952320003E-4</v>
      </c>
      <c r="P4151">
        <v>9.2435449012662103E-3</v>
      </c>
      <c r="X4151" t="s">
        <v>350</v>
      </c>
      <c r="Y4151" t="s">
        <v>351</v>
      </c>
      <c r="Z4151" t="s">
        <v>427</v>
      </c>
      <c r="AA4151" t="s">
        <v>246</v>
      </c>
      <c r="AB4151" t="s">
        <v>245</v>
      </c>
      <c r="AC4151" t="s">
        <v>19</v>
      </c>
      <c r="AD4151" t="s">
        <v>232</v>
      </c>
      <c r="AF4151">
        <v>79.852920658300008</v>
      </c>
      <c r="AG4151">
        <v>14.26365985248</v>
      </c>
      <c r="AH4151">
        <v>32.609729271779997</v>
      </c>
      <c r="AI4151">
        <v>2.6087822819499999</v>
      </c>
      <c r="AJ4151">
        <v>2.5305188134915002</v>
      </c>
      <c r="AK4151">
        <v>0.10084348573790002</v>
      </c>
      <c r="AL4151">
        <v>2.484277014563439</v>
      </c>
    </row>
    <row r="4152" spans="1:38" x14ac:dyDescent="0.25">
      <c r="A4152" t="s">
        <v>393</v>
      </c>
      <c r="B4152" s="17" t="s">
        <v>350</v>
      </c>
      <c r="C4152" t="s">
        <v>450</v>
      </c>
      <c r="D4152" t="s">
        <v>427</v>
      </c>
      <c r="E4152" t="s">
        <v>247</v>
      </c>
      <c r="F4152" t="s">
        <v>27</v>
      </c>
      <c r="G4152" t="s">
        <v>19</v>
      </c>
      <c r="H4152" t="s">
        <v>232</v>
      </c>
      <c r="J4152">
        <v>4.1080751223999998</v>
      </c>
      <c r="K4152">
        <v>8.7516844260000001E-4</v>
      </c>
      <c r="L4152">
        <v>1.2683125641E-3</v>
      </c>
      <c r="M4152">
        <v>1.3592375408000003E-4</v>
      </c>
      <c r="N4152">
        <v>1.3184604145759999E-4</v>
      </c>
      <c r="O4152">
        <v>3.1755997750000003E-6</v>
      </c>
      <c r="P4152">
        <v>1.2027373536057749E-4</v>
      </c>
      <c r="X4152" t="s">
        <v>350</v>
      </c>
      <c r="Y4152" t="s">
        <v>351</v>
      </c>
      <c r="Z4152" t="s">
        <v>427</v>
      </c>
      <c r="AA4152" t="s">
        <v>247</v>
      </c>
      <c r="AB4152" t="s">
        <v>27</v>
      </c>
      <c r="AC4152" t="s">
        <v>19</v>
      </c>
      <c r="AD4152" t="s">
        <v>232</v>
      </c>
      <c r="AF4152">
        <v>4.1080751223999998</v>
      </c>
      <c r="AG4152">
        <v>0.23520857208000001</v>
      </c>
      <c r="AH4152">
        <v>0.34086917410000001</v>
      </c>
      <c r="AI4152">
        <v>3.6530599845000004E-2</v>
      </c>
      <c r="AJ4152">
        <v>3.5434681849649999E-2</v>
      </c>
      <c r="AK4152">
        <v>8.5346797200000003E-4</v>
      </c>
      <c r="AL4152">
        <v>3.2324529871296005E-2</v>
      </c>
    </row>
    <row r="4153" spans="1:38" x14ac:dyDescent="0.25">
      <c r="A4153" t="s">
        <v>393</v>
      </c>
      <c r="B4153" s="17" t="s">
        <v>350</v>
      </c>
      <c r="C4153" t="s">
        <v>450</v>
      </c>
      <c r="D4153" t="s">
        <v>427</v>
      </c>
      <c r="E4153" t="s">
        <v>248</v>
      </c>
      <c r="F4153" t="s">
        <v>91</v>
      </c>
      <c r="G4153" t="s">
        <v>19</v>
      </c>
      <c r="H4153" t="s">
        <v>232</v>
      </c>
      <c r="J4153">
        <v>9.0880936510000012</v>
      </c>
      <c r="K4153">
        <v>3.9104364400000013E-4</v>
      </c>
      <c r="L4153">
        <v>8.27556383E-4</v>
      </c>
      <c r="M4153">
        <v>6.6349206899999992E-5</v>
      </c>
      <c r="N4153">
        <v>6.4358730692999999E-5</v>
      </c>
      <c r="O4153">
        <v>1.498633505E-6</v>
      </c>
      <c r="P4153">
        <v>9.1880389006848009E-5</v>
      </c>
      <c r="X4153" t="s">
        <v>350</v>
      </c>
      <c r="Y4153" t="s">
        <v>351</v>
      </c>
      <c r="Z4153" t="s">
        <v>427</v>
      </c>
      <c r="AA4153" t="s">
        <v>248</v>
      </c>
      <c r="AB4153" t="s">
        <v>91</v>
      </c>
      <c r="AC4153" t="s">
        <v>19</v>
      </c>
      <c r="AD4153" t="s">
        <v>232</v>
      </c>
      <c r="AF4153">
        <v>9.0880936509999994</v>
      </c>
      <c r="AG4153">
        <v>0.1050961269</v>
      </c>
      <c r="AH4153">
        <v>0.2224124294</v>
      </c>
      <c r="AI4153">
        <v>1.7831880859999996E-2</v>
      </c>
      <c r="AJ4153">
        <v>1.7296924434200001E-2</v>
      </c>
      <c r="AK4153">
        <v>4.0276985689999999E-4</v>
      </c>
      <c r="AL4153">
        <v>2.4693594949061998E-2</v>
      </c>
    </row>
    <row r="4154" spans="1:38" x14ac:dyDescent="0.25">
      <c r="A4154" t="s">
        <v>393</v>
      </c>
      <c r="B4154" s="17" t="s">
        <v>350</v>
      </c>
      <c r="C4154" t="s">
        <v>450</v>
      </c>
      <c r="D4154" t="s">
        <v>427</v>
      </c>
      <c r="E4154" t="s">
        <v>249</v>
      </c>
      <c r="F4154" t="s">
        <v>93</v>
      </c>
      <c r="G4154" t="s">
        <v>19</v>
      </c>
      <c r="H4154" t="s">
        <v>232</v>
      </c>
      <c r="J4154">
        <v>20.794937261799994</v>
      </c>
      <c r="K4154">
        <v>9.1293668093699997E-3</v>
      </c>
      <c r="L4154">
        <v>3.4971143351099993E-2</v>
      </c>
      <c r="M4154">
        <v>1.7425100686599998E-3</v>
      </c>
      <c r="N4154">
        <v>1.6902347666001994E-3</v>
      </c>
      <c r="O4154">
        <v>8.6009566898700003E-5</v>
      </c>
      <c r="P4154">
        <v>2.3780363371992282E-3</v>
      </c>
      <c r="X4154" t="s">
        <v>350</v>
      </c>
      <c r="Y4154" t="s">
        <v>351</v>
      </c>
      <c r="Z4154" t="s">
        <v>427</v>
      </c>
      <c r="AA4154" t="s">
        <v>249</v>
      </c>
      <c r="AB4154" t="s">
        <v>93</v>
      </c>
      <c r="AC4154" t="s">
        <v>19</v>
      </c>
      <c r="AD4154" t="s">
        <v>232</v>
      </c>
      <c r="AF4154">
        <v>20.794937261799994</v>
      </c>
      <c r="AG4154">
        <v>2.4535906034899999</v>
      </c>
      <c r="AH4154">
        <v>9.3987751522400007</v>
      </c>
      <c r="AI4154">
        <v>0.46831357297000004</v>
      </c>
      <c r="AJ4154">
        <v>0.45426416578090001</v>
      </c>
      <c r="AK4154">
        <v>2.3115762782799996E-2</v>
      </c>
      <c r="AL4154">
        <v>0.63911637017102851</v>
      </c>
    </row>
    <row r="4155" spans="1:38" x14ac:dyDescent="0.25">
      <c r="A4155" t="s">
        <v>393</v>
      </c>
      <c r="B4155" s="17" t="s">
        <v>350</v>
      </c>
      <c r="C4155" t="s">
        <v>450</v>
      </c>
      <c r="D4155" t="s">
        <v>427</v>
      </c>
      <c r="E4155" t="s">
        <v>251</v>
      </c>
      <c r="F4155" t="s">
        <v>250</v>
      </c>
      <c r="G4155" t="s">
        <v>19</v>
      </c>
      <c r="H4155" t="s">
        <v>232</v>
      </c>
      <c r="J4155">
        <v>19.039351813899998</v>
      </c>
      <c r="K4155">
        <v>1.15825874771E-2</v>
      </c>
      <c r="L4155">
        <v>3.0091327914000002E-2</v>
      </c>
      <c r="M4155">
        <v>2.2327650605900003E-3</v>
      </c>
      <c r="N4155">
        <v>2.1657821087723E-3</v>
      </c>
      <c r="O4155">
        <v>9.2978546244000001E-5</v>
      </c>
      <c r="P4155">
        <v>2.3375229575509772E-3</v>
      </c>
      <c r="X4155" t="s">
        <v>350</v>
      </c>
      <c r="Y4155" t="s">
        <v>351</v>
      </c>
      <c r="Z4155" t="s">
        <v>427</v>
      </c>
      <c r="AA4155" t="s">
        <v>251</v>
      </c>
      <c r="AB4155" t="s">
        <v>250</v>
      </c>
      <c r="AC4155" t="s">
        <v>19</v>
      </c>
      <c r="AD4155" t="s">
        <v>232</v>
      </c>
      <c r="AF4155">
        <v>19.039351813899998</v>
      </c>
      <c r="AG4155">
        <v>3.1129134814300001</v>
      </c>
      <c r="AH4155">
        <v>8.0872862797000007</v>
      </c>
      <c r="AI4155">
        <v>0.60007348290600004</v>
      </c>
      <c r="AJ4155">
        <v>0.58207127841882</v>
      </c>
      <c r="AK4155">
        <v>2.4988730068199998E-2</v>
      </c>
      <c r="AL4155">
        <v>0.62822811373257781</v>
      </c>
    </row>
    <row r="4156" spans="1:38" x14ac:dyDescent="0.25">
      <c r="A4156" t="s">
        <v>393</v>
      </c>
      <c r="B4156" s="17" t="s">
        <v>350</v>
      </c>
      <c r="C4156" t="s">
        <v>450</v>
      </c>
      <c r="D4156" t="s">
        <v>427</v>
      </c>
      <c r="E4156" t="s">
        <v>253</v>
      </c>
      <c r="F4156" t="s">
        <v>252</v>
      </c>
      <c r="G4156" t="s">
        <v>19</v>
      </c>
      <c r="H4156" t="s">
        <v>232</v>
      </c>
      <c r="J4156">
        <v>10.024406506000002</v>
      </c>
      <c r="K4156">
        <v>4.2984873977999993E-2</v>
      </c>
      <c r="L4156">
        <v>0.119528731891</v>
      </c>
      <c r="M4156">
        <v>6.2964812388000002E-3</v>
      </c>
      <c r="N4156">
        <v>6.1075868016360006E-3</v>
      </c>
      <c r="O4156">
        <v>3.1438016495000001E-4</v>
      </c>
      <c r="P4156">
        <v>7.1276455680471988E-3</v>
      </c>
      <c r="X4156" t="s">
        <v>350</v>
      </c>
      <c r="Y4156" t="s">
        <v>351</v>
      </c>
      <c r="Z4156" t="s">
        <v>427</v>
      </c>
      <c r="AA4156" t="s">
        <v>253</v>
      </c>
      <c r="AB4156" t="s">
        <v>252</v>
      </c>
      <c r="AC4156" t="s">
        <v>19</v>
      </c>
      <c r="AD4156" t="s">
        <v>232</v>
      </c>
      <c r="AF4156">
        <v>10.024406506</v>
      </c>
      <c r="AG4156">
        <v>11.552530324599999</v>
      </c>
      <c r="AH4156">
        <v>32.124306180600001</v>
      </c>
      <c r="AI4156">
        <v>1.6922299103</v>
      </c>
      <c r="AJ4156">
        <v>1.6414630129909999</v>
      </c>
      <c r="AK4156">
        <v>8.4492191292000002E-2</v>
      </c>
      <c r="AL4156">
        <v>1.915612007172669</v>
      </c>
    </row>
    <row r="4157" spans="1:38" x14ac:dyDescent="0.25">
      <c r="A4157" t="s">
        <v>393</v>
      </c>
      <c r="B4157" s="17" t="s">
        <v>350</v>
      </c>
      <c r="C4157" t="s">
        <v>450</v>
      </c>
      <c r="D4157" t="s">
        <v>427</v>
      </c>
      <c r="E4157" t="s">
        <v>254</v>
      </c>
      <c r="F4157" t="s">
        <v>29</v>
      </c>
      <c r="G4157" t="s">
        <v>19</v>
      </c>
      <c r="H4157" t="s">
        <v>232</v>
      </c>
      <c r="J4157">
        <v>5.6325108513999993</v>
      </c>
      <c r="K4157">
        <v>2.2596434538000002E-3</v>
      </c>
      <c r="L4157">
        <v>6.5357269812999991E-3</v>
      </c>
      <c r="M4157">
        <v>3.7519044945000002E-4</v>
      </c>
      <c r="N4157">
        <v>3.6393473596650004E-4</v>
      </c>
      <c r="O4157">
        <v>1.5302753428999999E-5</v>
      </c>
      <c r="P4157">
        <v>4.6549015654409186E-4</v>
      </c>
      <c r="X4157" t="s">
        <v>350</v>
      </c>
      <c r="Y4157" t="s">
        <v>351</v>
      </c>
      <c r="Z4157" t="s">
        <v>427</v>
      </c>
      <c r="AA4157" t="s">
        <v>254</v>
      </c>
      <c r="AB4157" t="s">
        <v>29</v>
      </c>
      <c r="AC4157" t="s">
        <v>19</v>
      </c>
      <c r="AD4157" t="s">
        <v>232</v>
      </c>
      <c r="AF4157">
        <v>5.6325108513999993</v>
      </c>
      <c r="AG4157">
        <v>0.60729727416000001</v>
      </c>
      <c r="AH4157">
        <v>1.7565292376999999</v>
      </c>
      <c r="AI4157">
        <v>0.10083546684</v>
      </c>
      <c r="AJ4157">
        <v>9.7810402834800012E-2</v>
      </c>
      <c r="AK4157">
        <v>4.1127378889000005E-3</v>
      </c>
      <c r="AL4157">
        <v>0.12510422451183151</v>
      </c>
    </row>
    <row r="4158" spans="1:38" x14ac:dyDescent="0.25">
      <c r="A4158" t="s">
        <v>393</v>
      </c>
      <c r="B4158" s="17" t="s">
        <v>350</v>
      </c>
      <c r="C4158" t="s">
        <v>450</v>
      </c>
      <c r="D4158" t="s">
        <v>427</v>
      </c>
      <c r="E4158" t="s">
        <v>255</v>
      </c>
      <c r="F4158" t="s">
        <v>96</v>
      </c>
      <c r="G4158" t="s">
        <v>19</v>
      </c>
      <c r="H4158" t="s">
        <v>232</v>
      </c>
      <c r="J4158">
        <v>70.960868247899995</v>
      </c>
      <c r="K4158">
        <v>3.1346279907359997E-2</v>
      </c>
      <c r="L4158">
        <v>4.7560824266410007E-2</v>
      </c>
      <c r="M4158">
        <v>4.9627826051189998E-3</v>
      </c>
      <c r="N4158">
        <v>4.8138991269654303E-3</v>
      </c>
      <c r="O4158">
        <v>1.224512803759E-4</v>
      </c>
      <c r="P4158">
        <v>4.3320953416417889E-3</v>
      </c>
      <c r="X4158" t="s">
        <v>350</v>
      </c>
      <c r="Y4158" t="s">
        <v>351</v>
      </c>
      <c r="Z4158" t="s">
        <v>427</v>
      </c>
      <c r="AA4158" t="s">
        <v>255</v>
      </c>
      <c r="AB4158" t="s">
        <v>96</v>
      </c>
      <c r="AC4158" t="s">
        <v>19</v>
      </c>
      <c r="AD4158" t="s">
        <v>232</v>
      </c>
      <c r="AF4158">
        <v>70.960868247899995</v>
      </c>
      <c r="AG4158">
        <v>8.424563806090001</v>
      </c>
      <c r="AH4158">
        <v>12.78235459315</v>
      </c>
      <c r="AI4158">
        <v>1.3337876620860001</v>
      </c>
      <c r="AJ4158">
        <v>1.2937740322234197</v>
      </c>
      <c r="AK4158">
        <v>3.2909764514330003E-2</v>
      </c>
      <c r="AL4158">
        <v>1.1642854071639723</v>
      </c>
    </row>
    <row r="4159" spans="1:38" x14ac:dyDescent="0.25">
      <c r="A4159" t="s">
        <v>393</v>
      </c>
      <c r="B4159" s="17" t="s">
        <v>350</v>
      </c>
      <c r="C4159" t="s">
        <v>450</v>
      </c>
      <c r="D4159" t="s">
        <v>427</v>
      </c>
      <c r="E4159" t="s">
        <v>256</v>
      </c>
      <c r="F4159" t="s">
        <v>98</v>
      </c>
      <c r="G4159" t="s">
        <v>19</v>
      </c>
      <c r="H4159" t="s">
        <v>232</v>
      </c>
      <c r="J4159">
        <v>88.361669544000009</v>
      </c>
      <c r="K4159">
        <v>6.8752339083600011E-2</v>
      </c>
      <c r="L4159">
        <v>0.16418407404309998</v>
      </c>
      <c r="M4159">
        <v>1.1112027563340001E-2</v>
      </c>
      <c r="N4159">
        <v>1.0778666736439799E-2</v>
      </c>
      <c r="O4159">
        <v>4.0963071544899992E-4</v>
      </c>
      <c r="P4159">
        <v>1.154768493252528E-2</v>
      </c>
      <c r="X4159" t="s">
        <v>350</v>
      </c>
      <c r="Y4159" t="s">
        <v>351</v>
      </c>
      <c r="Z4159" t="s">
        <v>427</v>
      </c>
      <c r="AA4159" t="s">
        <v>256</v>
      </c>
      <c r="AB4159" t="s">
        <v>98</v>
      </c>
      <c r="AC4159" t="s">
        <v>19</v>
      </c>
      <c r="AD4159" t="s">
        <v>232</v>
      </c>
      <c r="AF4159">
        <v>88.361669544000023</v>
      </c>
      <c r="AG4159">
        <v>18.47774364064</v>
      </c>
      <c r="AH4159">
        <v>44.125790169199995</v>
      </c>
      <c r="AI4159">
        <v>2.98644696108</v>
      </c>
      <c r="AJ4159">
        <v>2.8968535522475998</v>
      </c>
      <c r="AK4159">
        <v>0.1100915495145</v>
      </c>
      <c r="AL4159">
        <v>3.1035333242286121</v>
      </c>
    </row>
    <row r="4160" spans="1:38" x14ac:dyDescent="0.25">
      <c r="A4160" t="s">
        <v>393</v>
      </c>
      <c r="B4160" s="17" t="s">
        <v>350</v>
      </c>
      <c r="C4160" t="s">
        <v>450</v>
      </c>
      <c r="D4160" t="s">
        <v>427</v>
      </c>
      <c r="E4160" t="s">
        <v>257</v>
      </c>
      <c r="F4160" t="s">
        <v>100</v>
      </c>
      <c r="G4160" t="s">
        <v>19</v>
      </c>
      <c r="H4160" t="s">
        <v>232</v>
      </c>
      <c r="J4160">
        <v>213.0376923492</v>
      </c>
      <c r="K4160">
        <v>0.11304904932933001</v>
      </c>
      <c r="L4160">
        <v>0.11667884790536</v>
      </c>
      <c r="M4160">
        <v>1.7918471679865999E-2</v>
      </c>
      <c r="N4160">
        <v>1.7380917529470019E-2</v>
      </c>
      <c r="O4160">
        <v>2.5281639096076002E-4</v>
      </c>
      <c r="P4160">
        <v>2.3662930675094816E-2</v>
      </c>
      <c r="X4160" t="s">
        <v>350</v>
      </c>
      <c r="Y4160" t="s">
        <v>351</v>
      </c>
      <c r="Z4160" t="s">
        <v>427</v>
      </c>
      <c r="AA4160" t="s">
        <v>257</v>
      </c>
      <c r="AB4160" t="s">
        <v>100</v>
      </c>
      <c r="AC4160" t="s">
        <v>19</v>
      </c>
      <c r="AD4160" t="s">
        <v>232</v>
      </c>
      <c r="AF4160">
        <v>213.0376923492</v>
      </c>
      <c r="AG4160">
        <v>30.382837443182002</v>
      </c>
      <c r="AH4160">
        <v>31.358375953470002</v>
      </c>
      <c r="AI4160">
        <v>4.8157325151240995</v>
      </c>
      <c r="AJ4160">
        <v>4.671260539670377</v>
      </c>
      <c r="AK4160">
        <v>6.7946441612979996E-2</v>
      </c>
      <c r="AL4160">
        <v>6.3596028329993324</v>
      </c>
    </row>
    <row r="4161" spans="1:38" x14ac:dyDescent="0.25">
      <c r="A4161" t="s">
        <v>393</v>
      </c>
      <c r="B4161" s="17" t="s">
        <v>350</v>
      </c>
      <c r="C4161" t="s">
        <v>450</v>
      </c>
      <c r="D4161" t="s">
        <v>427</v>
      </c>
      <c r="E4161" t="s">
        <v>259</v>
      </c>
      <c r="F4161" t="s">
        <v>258</v>
      </c>
      <c r="G4161" t="s">
        <v>19</v>
      </c>
      <c r="H4161" t="s">
        <v>232</v>
      </c>
      <c r="J4161">
        <v>61.366574738900006</v>
      </c>
      <c r="K4161">
        <v>5.9820887913000005E-2</v>
      </c>
      <c r="L4161">
        <v>0.13760893617</v>
      </c>
      <c r="M4161">
        <v>9.3779792514999995E-3</v>
      </c>
      <c r="N4161">
        <v>9.0966398739549988E-3</v>
      </c>
      <c r="O4161">
        <v>3.7351971514999998E-4</v>
      </c>
      <c r="P4161">
        <v>9.4991060382484498E-3</v>
      </c>
      <c r="X4161" t="s">
        <v>350</v>
      </c>
      <c r="Y4161" t="s">
        <v>351</v>
      </c>
      <c r="Z4161" t="s">
        <v>427</v>
      </c>
      <c r="AA4161" t="s">
        <v>259</v>
      </c>
      <c r="AB4161" t="s">
        <v>258</v>
      </c>
      <c r="AC4161" t="s">
        <v>19</v>
      </c>
      <c r="AD4161" t="s">
        <v>232</v>
      </c>
      <c r="AF4161">
        <v>61.366574738900006</v>
      </c>
      <c r="AG4161">
        <v>16.077343627799998</v>
      </c>
      <c r="AH4161">
        <v>36.98350593</v>
      </c>
      <c r="AI4161">
        <v>2.5204071437</v>
      </c>
      <c r="AJ4161">
        <v>2.4447949293889999</v>
      </c>
      <c r="AK4161">
        <v>0.10038643695800001</v>
      </c>
      <c r="AL4161">
        <v>2.5529613308027006</v>
      </c>
    </row>
    <row r="4162" spans="1:38" x14ac:dyDescent="0.25">
      <c r="A4162" t="s">
        <v>393</v>
      </c>
      <c r="B4162" s="17" t="s">
        <v>350</v>
      </c>
      <c r="C4162" t="s">
        <v>450</v>
      </c>
      <c r="D4162" t="s">
        <v>427</v>
      </c>
      <c r="E4162" t="s">
        <v>260</v>
      </c>
      <c r="F4162" t="s">
        <v>102</v>
      </c>
      <c r="G4162" t="s">
        <v>19</v>
      </c>
      <c r="H4162" t="s">
        <v>232</v>
      </c>
      <c r="J4162">
        <v>331.533998779</v>
      </c>
      <c r="K4162">
        <v>9.4647930273299999E-2</v>
      </c>
      <c r="L4162">
        <v>8.0671535291499993E-2</v>
      </c>
      <c r="M4162">
        <v>1.4617457206919997E-2</v>
      </c>
      <c r="N4162">
        <v>1.4178933490712399E-2</v>
      </c>
      <c r="O4162">
        <v>1.7330059519E-4</v>
      </c>
      <c r="P4162">
        <v>2.0985394257831511E-2</v>
      </c>
      <c r="X4162" t="s">
        <v>350</v>
      </c>
      <c r="Y4162" t="s">
        <v>351</v>
      </c>
      <c r="Z4162" t="s">
        <v>427</v>
      </c>
      <c r="AA4162" t="s">
        <v>260</v>
      </c>
      <c r="AB4162" t="s">
        <v>102</v>
      </c>
      <c r="AC4162" t="s">
        <v>19</v>
      </c>
      <c r="AD4162" t="s">
        <v>232</v>
      </c>
      <c r="AF4162">
        <v>331.533998779</v>
      </c>
      <c r="AG4162">
        <v>25.4373930828</v>
      </c>
      <c r="AH4162">
        <v>21.681123569809998</v>
      </c>
      <c r="AI4162">
        <v>3.9285589917300001</v>
      </c>
      <c r="AJ4162">
        <v>3.8107022219780999</v>
      </c>
      <c r="AK4162">
        <v>4.6575931891000004E-2</v>
      </c>
      <c r="AL4162">
        <v>5.6399934095676763</v>
      </c>
    </row>
    <row r="4163" spans="1:38" x14ac:dyDescent="0.25">
      <c r="A4163" t="s">
        <v>393</v>
      </c>
      <c r="B4163" s="17" t="s">
        <v>350</v>
      </c>
      <c r="C4163" t="s">
        <v>450</v>
      </c>
      <c r="D4163" t="s">
        <v>427</v>
      </c>
      <c r="E4163" t="s">
        <v>262</v>
      </c>
      <c r="F4163" t="s">
        <v>261</v>
      </c>
      <c r="G4163" t="s">
        <v>19</v>
      </c>
      <c r="H4163" t="s">
        <v>232</v>
      </c>
      <c r="J4163">
        <v>2.6041219199000007</v>
      </c>
      <c r="K4163">
        <v>7.8768360879999996E-3</v>
      </c>
      <c r="L4163">
        <v>1.810486348E-2</v>
      </c>
      <c r="M4163">
        <v>1.0220166926999999E-3</v>
      </c>
      <c r="N4163">
        <v>9.913561919190001E-4</v>
      </c>
      <c r="O4163">
        <v>4.0075181919999998E-5</v>
      </c>
      <c r="P4163">
        <v>1.1566913756942702E-3</v>
      </c>
      <c r="X4163" t="s">
        <v>350</v>
      </c>
      <c r="Y4163" t="s">
        <v>351</v>
      </c>
      <c r="Z4163" t="s">
        <v>427</v>
      </c>
      <c r="AA4163" t="s">
        <v>262</v>
      </c>
      <c r="AB4163" t="s">
        <v>261</v>
      </c>
      <c r="AC4163" t="s">
        <v>19</v>
      </c>
      <c r="AD4163" t="s">
        <v>232</v>
      </c>
      <c r="AF4163">
        <v>2.6041219199000007</v>
      </c>
      <c r="AG4163">
        <v>2.1169631579999999</v>
      </c>
      <c r="AH4163">
        <v>4.8658277679999999</v>
      </c>
      <c r="AI4163">
        <v>0.27467516450000001</v>
      </c>
      <c r="AJ4163">
        <v>0.26643490956500004</v>
      </c>
      <c r="AK4163">
        <v>1.0770526487000002E-2</v>
      </c>
      <c r="AL4163">
        <v>0.31087009905166796</v>
      </c>
    </row>
    <row r="4164" spans="1:38" x14ac:dyDescent="0.25">
      <c r="A4164" t="s">
        <v>393</v>
      </c>
      <c r="B4164" s="17" t="s">
        <v>350</v>
      </c>
      <c r="C4164" t="s">
        <v>450</v>
      </c>
      <c r="D4164" t="s">
        <v>427</v>
      </c>
      <c r="E4164" t="s">
        <v>263</v>
      </c>
      <c r="F4164" t="s">
        <v>104</v>
      </c>
      <c r="G4164" t="s">
        <v>19</v>
      </c>
      <c r="H4164" t="s">
        <v>232</v>
      </c>
      <c r="J4164">
        <v>2.4870824590000002</v>
      </c>
      <c r="K4164">
        <v>2.9490848009999999E-4</v>
      </c>
      <c r="L4164">
        <v>2.6308074690000003E-4</v>
      </c>
      <c r="M4164">
        <v>4.6193204599999997E-5</v>
      </c>
      <c r="N4164">
        <v>4.4807408461999995E-5</v>
      </c>
      <c r="O4164">
        <v>5.3523516599999996E-7</v>
      </c>
      <c r="P4164">
        <v>7.2209795332076984E-5</v>
      </c>
      <c r="X4164" t="s">
        <v>350</v>
      </c>
      <c r="Y4164" t="s">
        <v>351</v>
      </c>
      <c r="Z4164" t="s">
        <v>427</v>
      </c>
      <c r="AA4164" t="s">
        <v>263</v>
      </c>
      <c r="AB4164" t="s">
        <v>104</v>
      </c>
      <c r="AC4164" t="s">
        <v>19</v>
      </c>
      <c r="AD4164" t="s">
        <v>232</v>
      </c>
      <c r="AF4164">
        <v>2.4870824590000002</v>
      </c>
      <c r="AG4164">
        <v>7.9259026999999996E-2</v>
      </c>
      <c r="AH4164">
        <v>7.07050548E-2</v>
      </c>
      <c r="AI4164">
        <v>1.2414795420000001E-2</v>
      </c>
      <c r="AJ4164">
        <v>1.2042351557399999E-2</v>
      </c>
      <c r="AK4164">
        <v>1.438487433E-4</v>
      </c>
      <c r="AL4164">
        <v>1.9406963344228204E-2</v>
      </c>
    </row>
    <row r="4165" spans="1:38" x14ac:dyDescent="0.25">
      <c r="A4165" t="s">
        <v>393</v>
      </c>
      <c r="B4165" s="17" t="s">
        <v>350</v>
      </c>
      <c r="C4165" t="s">
        <v>450</v>
      </c>
      <c r="D4165" t="s">
        <v>427</v>
      </c>
      <c r="E4165" t="s">
        <v>264</v>
      </c>
      <c r="F4165" t="s">
        <v>106</v>
      </c>
      <c r="G4165" t="s">
        <v>19</v>
      </c>
      <c r="H4165" t="s">
        <v>232</v>
      </c>
      <c r="J4165">
        <v>7.7626232011000003</v>
      </c>
      <c r="K4165">
        <v>8.40702934662E-3</v>
      </c>
      <c r="L4165">
        <v>1.768242860008E-2</v>
      </c>
      <c r="M4165">
        <v>1.2007621254829998E-3</v>
      </c>
      <c r="N4165">
        <v>1.1647392617185101E-3</v>
      </c>
      <c r="O4165">
        <v>3.8723330298500006E-5</v>
      </c>
      <c r="P4165">
        <v>1.258412948856133E-3</v>
      </c>
      <c r="X4165" t="s">
        <v>350</v>
      </c>
      <c r="Y4165" t="s">
        <v>351</v>
      </c>
      <c r="Z4165" t="s">
        <v>427</v>
      </c>
      <c r="AA4165" t="s">
        <v>264</v>
      </c>
      <c r="AB4165" t="s">
        <v>106</v>
      </c>
      <c r="AC4165" t="s">
        <v>19</v>
      </c>
      <c r="AD4165" t="s">
        <v>232</v>
      </c>
      <c r="AF4165">
        <v>7.7626232011000003</v>
      </c>
      <c r="AG4165">
        <v>2.25945637921</v>
      </c>
      <c r="AH4165">
        <v>4.7522941866300004</v>
      </c>
      <c r="AI4165">
        <v>0.322714525413</v>
      </c>
      <c r="AJ4165">
        <v>0.31303308965061</v>
      </c>
      <c r="AK4165">
        <v>1.040720638662E-2</v>
      </c>
      <c r="AL4165">
        <v>0.33820859941859133</v>
      </c>
    </row>
    <row r="4166" spans="1:38" x14ac:dyDescent="0.25">
      <c r="A4166" t="s">
        <v>393</v>
      </c>
      <c r="B4166" s="17" t="s">
        <v>350</v>
      </c>
      <c r="C4166" t="s">
        <v>450</v>
      </c>
      <c r="D4166" t="s">
        <v>427</v>
      </c>
      <c r="E4166" t="s">
        <v>265</v>
      </c>
      <c r="F4166" t="s">
        <v>108</v>
      </c>
      <c r="G4166" t="s">
        <v>32</v>
      </c>
      <c r="H4166" t="s">
        <v>232</v>
      </c>
      <c r="J4166">
        <v>11.954376849000001</v>
      </c>
      <c r="K4166">
        <v>1.2057022752800001E-3</v>
      </c>
      <c r="L4166">
        <v>1.1058305037899999E-3</v>
      </c>
      <c r="M4166">
        <v>1.7978651753099999E-4</v>
      </c>
      <c r="N4166">
        <v>1.7439292200507E-4</v>
      </c>
      <c r="O4166">
        <v>2.2277585340899996E-6</v>
      </c>
      <c r="P4166">
        <v>2.928290149677087E-4</v>
      </c>
      <c r="X4166" t="s">
        <v>350</v>
      </c>
      <c r="Y4166" t="s">
        <v>351</v>
      </c>
      <c r="Z4166" t="s">
        <v>427</v>
      </c>
      <c r="AA4166" t="s">
        <v>265</v>
      </c>
      <c r="AB4166" t="s">
        <v>108</v>
      </c>
      <c r="AC4166" t="s">
        <v>32</v>
      </c>
      <c r="AD4166" t="s">
        <v>232</v>
      </c>
      <c r="AF4166">
        <v>11.954376849000001</v>
      </c>
      <c r="AG4166">
        <v>0.38031296118000002</v>
      </c>
      <c r="AH4166">
        <v>0.34881057511000008</v>
      </c>
      <c r="AI4166">
        <v>5.6709808763000004E-2</v>
      </c>
      <c r="AJ4166">
        <v>5.5008514500110003E-2</v>
      </c>
      <c r="AK4166">
        <v>7.0269872751000002E-4</v>
      </c>
      <c r="AL4166">
        <v>9.236665124933921E-2</v>
      </c>
    </row>
    <row r="4167" spans="1:38" x14ac:dyDescent="0.25">
      <c r="A4167" t="s">
        <v>393</v>
      </c>
      <c r="B4167" s="17" t="s">
        <v>350</v>
      </c>
      <c r="C4167" t="s">
        <v>450</v>
      </c>
      <c r="D4167" t="s">
        <v>427</v>
      </c>
      <c r="E4167" t="s">
        <v>266</v>
      </c>
      <c r="F4167" t="s">
        <v>110</v>
      </c>
      <c r="G4167" t="s">
        <v>32</v>
      </c>
      <c r="H4167" t="s">
        <v>232</v>
      </c>
      <c r="J4167">
        <v>8.7478714108099993</v>
      </c>
      <c r="K4167">
        <v>7.7540507185199989E-3</v>
      </c>
      <c r="L4167">
        <v>9.500676322410001E-3</v>
      </c>
      <c r="M4167">
        <v>1.0893542688280001E-3</v>
      </c>
      <c r="N4167">
        <v>1.0566736407631599E-3</v>
      </c>
      <c r="O4167">
        <v>3.2123141927549998E-5</v>
      </c>
      <c r="P4167">
        <v>7.3220367935610204E-4</v>
      </c>
      <c r="X4167" t="s">
        <v>350</v>
      </c>
      <c r="Y4167" t="s">
        <v>351</v>
      </c>
      <c r="Z4167" t="s">
        <v>427</v>
      </c>
      <c r="AA4167" t="s">
        <v>266</v>
      </c>
      <c r="AB4167" t="s">
        <v>110</v>
      </c>
      <c r="AC4167" t="s">
        <v>32</v>
      </c>
      <c r="AD4167" t="s">
        <v>232</v>
      </c>
      <c r="AF4167">
        <v>8.7478714108099993</v>
      </c>
      <c r="AG4167">
        <v>2.4458492354970001</v>
      </c>
      <c r="AH4167">
        <v>2.996784872464</v>
      </c>
      <c r="AI4167">
        <v>0.34361348388419999</v>
      </c>
      <c r="AJ4167">
        <v>0.33330507936767401</v>
      </c>
      <c r="AK4167">
        <v>1.0132556629849999E-2</v>
      </c>
      <c r="AL4167">
        <v>0.23095797026598858</v>
      </c>
    </row>
    <row r="4168" spans="1:38" x14ac:dyDescent="0.25">
      <c r="A4168" t="s">
        <v>393</v>
      </c>
      <c r="B4168" s="17" t="s">
        <v>350</v>
      </c>
      <c r="C4168" t="s">
        <v>450</v>
      </c>
      <c r="D4168" t="s">
        <v>427</v>
      </c>
      <c r="E4168" t="s">
        <v>267</v>
      </c>
      <c r="F4168" t="s">
        <v>31</v>
      </c>
      <c r="G4168" t="s">
        <v>32</v>
      </c>
      <c r="H4168" t="s">
        <v>232</v>
      </c>
      <c r="J4168">
        <v>7.3823403691000005</v>
      </c>
      <c r="K4168">
        <v>1.8704094293399999E-3</v>
      </c>
      <c r="L4168">
        <v>5.0122011602700004E-3</v>
      </c>
      <c r="M4168">
        <v>3.5095539618200004E-4</v>
      </c>
      <c r="N4168">
        <v>3.4042673429653998E-4</v>
      </c>
      <c r="O4168">
        <v>1.404301896574E-5</v>
      </c>
      <c r="P4168">
        <v>3.9867452852510444E-4</v>
      </c>
      <c r="X4168" t="s">
        <v>350</v>
      </c>
      <c r="Y4168" t="s">
        <v>351</v>
      </c>
      <c r="Z4168" t="s">
        <v>427</v>
      </c>
      <c r="AA4168" t="s">
        <v>267</v>
      </c>
      <c r="AB4168" t="s">
        <v>31</v>
      </c>
      <c r="AC4168" t="s">
        <v>32</v>
      </c>
      <c r="AD4168" t="s">
        <v>232</v>
      </c>
      <c r="AF4168">
        <v>7.3823403691000005</v>
      </c>
      <c r="AG4168">
        <v>0.58998064215399992</v>
      </c>
      <c r="AH4168">
        <v>1.580991624823</v>
      </c>
      <c r="AI4168">
        <v>0.1107013681057</v>
      </c>
      <c r="AJ4168">
        <v>0.10738032706252901</v>
      </c>
      <c r="AK4168">
        <v>4.4295693082600004E-3</v>
      </c>
      <c r="AL4168">
        <v>0.12575334438077732</v>
      </c>
    </row>
    <row r="4169" spans="1:38" x14ac:dyDescent="0.25">
      <c r="A4169" t="s">
        <v>393</v>
      </c>
      <c r="B4169" s="17" t="s">
        <v>350</v>
      </c>
      <c r="C4169" t="s">
        <v>450</v>
      </c>
      <c r="D4169" t="s">
        <v>427</v>
      </c>
      <c r="E4169" t="s">
        <v>268</v>
      </c>
      <c r="F4169" t="s">
        <v>34</v>
      </c>
      <c r="G4169" t="s">
        <v>32</v>
      </c>
      <c r="H4169" t="s">
        <v>232</v>
      </c>
      <c r="J4169">
        <v>8.7178701220000008</v>
      </c>
      <c r="K4169">
        <v>1.9050703425E-3</v>
      </c>
      <c r="L4169">
        <v>5.7701229565999997E-3</v>
      </c>
      <c r="M4169">
        <v>3.7512643411999997E-4</v>
      </c>
      <c r="N4169">
        <v>3.6387264109640004E-4</v>
      </c>
      <c r="O4169">
        <v>1.4234483234E-5</v>
      </c>
      <c r="P4169">
        <v>4.6148806559697661E-4</v>
      </c>
      <c r="X4169" t="s">
        <v>350</v>
      </c>
      <c r="Y4169" t="s">
        <v>351</v>
      </c>
      <c r="Z4169" t="s">
        <v>427</v>
      </c>
      <c r="AA4169" t="s">
        <v>268</v>
      </c>
      <c r="AB4169" t="s">
        <v>34</v>
      </c>
      <c r="AC4169" t="s">
        <v>32</v>
      </c>
      <c r="AD4169" t="s">
        <v>232</v>
      </c>
      <c r="AF4169">
        <v>8.7178701220000008</v>
      </c>
      <c r="AG4169">
        <v>0.60091368620000007</v>
      </c>
      <c r="AH4169">
        <v>1.8200616098000002</v>
      </c>
      <c r="AI4169">
        <v>0.11832559707200001</v>
      </c>
      <c r="AJ4169">
        <v>0.11477582915984</v>
      </c>
      <c r="AK4169">
        <v>4.4899628836000006E-3</v>
      </c>
      <c r="AL4169">
        <v>0.14556652925431501</v>
      </c>
    </row>
    <row r="4170" spans="1:38" x14ac:dyDescent="0.25">
      <c r="A4170" t="s">
        <v>393</v>
      </c>
      <c r="B4170" s="17" t="s">
        <v>350</v>
      </c>
      <c r="C4170" t="s">
        <v>450</v>
      </c>
      <c r="D4170" t="s">
        <v>427</v>
      </c>
      <c r="E4170" t="s">
        <v>269</v>
      </c>
      <c r="F4170" t="s">
        <v>114</v>
      </c>
      <c r="G4170" t="s">
        <v>32</v>
      </c>
      <c r="H4170" t="s">
        <v>232</v>
      </c>
      <c r="J4170">
        <v>1.133200234</v>
      </c>
      <c r="K4170">
        <v>2.0431154590000003E-4</v>
      </c>
      <c r="L4170">
        <v>2.9773948499999995E-4</v>
      </c>
      <c r="M4170">
        <v>3.412563207E-5</v>
      </c>
      <c r="N4170">
        <v>3.3101863107899998E-5</v>
      </c>
      <c r="O4170">
        <v>5.4734380399999991E-7</v>
      </c>
      <c r="P4170">
        <v>5.3236215894303001E-5</v>
      </c>
      <c r="X4170" t="s">
        <v>350</v>
      </c>
      <c r="Y4170" t="s">
        <v>351</v>
      </c>
      <c r="Z4170" t="s">
        <v>427</v>
      </c>
      <c r="AA4170" t="s">
        <v>269</v>
      </c>
      <c r="AB4170" t="s">
        <v>114</v>
      </c>
      <c r="AC4170" t="s">
        <v>32</v>
      </c>
      <c r="AD4170" t="s">
        <v>232</v>
      </c>
      <c r="AF4170">
        <v>1.133200234</v>
      </c>
      <c r="AG4170">
        <v>6.44457004E-2</v>
      </c>
      <c r="AH4170">
        <v>9.3915549800000012E-2</v>
      </c>
      <c r="AI4170">
        <v>1.076419923E-2</v>
      </c>
      <c r="AJ4170">
        <v>1.04412732531E-2</v>
      </c>
      <c r="AK4170">
        <v>1.7264790229999996E-4</v>
      </c>
      <c r="AL4170">
        <v>1.6792225185645E-2</v>
      </c>
    </row>
    <row r="4171" spans="1:38" x14ac:dyDescent="0.25">
      <c r="A4171" t="s">
        <v>393</v>
      </c>
      <c r="B4171" s="17" t="s">
        <v>350</v>
      </c>
      <c r="C4171" t="s">
        <v>450</v>
      </c>
      <c r="D4171" t="s">
        <v>427</v>
      </c>
      <c r="E4171" t="s">
        <v>270</v>
      </c>
      <c r="F4171" t="s">
        <v>116</v>
      </c>
      <c r="G4171" t="s">
        <v>32</v>
      </c>
      <c r="H4171" t="s">
        <v>232</v>
      </c>
      <c r="J4171">
        <v>157.18666999999999</v>
      </c>
      <c r="K4171">
        <v>2.9848315170000004E-2</v>
      </c>
      <c r="L4171">
        <v>5.3709946699999997E-2</v>
      </c>
      <c r="M4171">
        <v>4.1136302650000003E-3</v>
      </c>
      <c r="N4171">
        <v>3.9902213570500002E-3</v>
      </c>
      <c r="O4171">
        <v>1.442573031E-4</v>
      </c>
      <c r="P4171">
        <v>4.4113910100261298E-3</v>
      </c>
      <c r="X4171" t="s">
        <v>350</v>
      </c>
      <c r="Y4171" t="s">
        <v>351</v>
      </c>
      <c r="Z4171" t="s">
        <v>427</v>
      </c>
      <c r="AA4171" t="s">
        <v>270</v>
      </c>
      <c r="AB4171" t="s">
        <v>116</v>
      </c>
      <c r="AC4171" t="s">
        <v>32</v>
      </c>
      <c r="AD4171" t="s">
        <v>232</v>
      </c>
      <c r="AF4171">
        <v>157.18666999999999</v>
      </c>
      <c r="AG4171">
        <v>10.984178789999998</v>
      </c>
      <c r="AH4171">
        <v>19.765258150000001</v>
      </c>
      <c r="AI4171">
        <v>1.5138156899999999</v>
      </c>
      <c r="AJ4171">
        <v>1.4684012193</v>
      </c>
      <c r="AK4171">
        <v>5.3086684250000002E-2</v>
      </c>
      <c r="AL4171">
        <v>1.6233918953358599</v>
      </c>
    </row>
    <row r="4172" spans="1:38" x14ac:dyDescent="0.25">
      <c r="A4172" t="s">
        <v>393</v>
      </c>
      <c r="B4172" s="17" t="s">
        <v>350</v>
      </c>
      <c r="C4172" t="s">
        <v>450</v>
      </c>
      <c r="D4172" t="s">
        <v>427</v>
      </c>
      <c r="E4172" t="s">
        <v>271</v>
      </c>
      <c r="F4172" t="s">
        <v>118</v>
      </c>
      <c r="G4172" t="s">
        <v>32</v>
      </c>
      <c r="H4172" t="s">
        <v>232</v>
      </c>
      <c r="J4172">
        <v>4.5058735277099995</v>
      </c>
      <c r="K4172">
        <v>2.8380101296900002E-3</v>
      </c>
      <c r="L4172">
        <v>5.85023945428E-3</v>
      </c>
      <c r="M4172">
        <v>5.1382027819899998E-4</v>
      </c>
      <c r="N4172">
        <v>4.9840566985302997E-4</v>
      </c>
      <c r="O4172">
        <v>1.9814897126640002E-5</v>
      </c>
      <c r="P4172">
        <v>4.7384539069365562E-4</v>
      </c>
      <c r="X4172" t="s">
        <v>350</v>
      </c>
      <c r="Y4172" t="s">
        <v>351</v>
      </c>
      <c r="Z4172" t="s">
        <v>427</v>
      </c>
      <c r="AA4172" t="s">
        <v>271</v>
      </c>
      <c r="AB4172" t="s">
        <v>118</v>
      </c>
      <c r="AC4172" t="s">
        <v>32</v>
      </c>
      <c r="AD4172" t="s">
        <v>232</v>
      </c>
      <c r="AF4172">
        <v>4.5058735277099995</v>
      </c>
      <c r="AG4172">
        <v>0.89518945360500002</v>
      </c>
      <c r="AH4172">
        <v>1.8453327631400001</v>
      </c>
      <c r="AI4172">
        <v>0.1620736165885</v>
      </c>
      <c r="AJ4172">
        <v>0.15721140809084502</v>
      </c>
      <c r="AK4172">
        <v>6.2501852707599996E-3</v>
      </c>
      <c r="AL4172">
        <v>0.14946438907090162</v>
      </c>
    </row>
    <row r="4173" spans="1:38" x14ac:dyDescent="0.25">
      <c r="A4173" t="s">
        <v>393</v>
      </c>
      <c r="B4173" s="17" t="s">
        <v>350</v>
      </c>
      <c r="C4173" t="s">
        <v>450</v>
      </c>
      <c r="D4173" t="s">
        <v>427</v>
      </c>
      <c r="E4173" t="s">
        <v>272</v>
      </c>
      <c r="F4173" t="s">
        <v>47</v>
      </c>
      <c r="G4173" t="s">
        <v>39</v>
      </c>
      <c r="H4173" t="s">
        <v>232</v>
      </c>
      <c r="J4173">
        <v>0.243600387</v>
      </c>
      <c r="K4173">
        <v>2.5916737E-6</v>
      </c>
      <c r="L4173">
        <v>4.2516064999999995E-6</v>
      </c>
      <c r="M4173">
        <v>4.0257530999999998E-7</v>
      </c>
      <c r="N4173">
        <v>3.9049805069999997E-7</v>
      </c>
      <c r="O4173">
        <v>7.7659113000000014E-9</v>
      </c>
      <c r="P4173">
        <v>7.0097610748230001E-7</v>
      </c>
      <c r="X4173" t="s">
        <v>350</v>
      </c>
      <c r="Y4173" t="s">
        <v>351</v>
      </c>
      <c r="Z4173" t="s">
        <v>427</v>
      </c>
      <c r="AA4173" t="s">
        <v>272</v>
      </c>
      <c r="AB4173" t="s">
        <v>47</v>
      </c>
      <c r="AC4173" t="s">
        <v>39</v>
      </c>
      <c r="AD4173" t="s">
        <v>232</v>
      </c>
      <c r="AF4173">
        <v>0.243600387</v>
      </c>
      <c r="AG4173">
        <v>5.3301895999999997E-4</v>
      </c>
      <c r="AH4173">
        <v>8.7441069999999997E-4</v>
      </c>
      <c r="AI4173">
        <v>8.2796029000000004E-5</v>
      </c>
      <c r="AJ4173">
        <v>8.0312148129999992E-5</v>
      </c>
      <c r="AK4173">
        <v>1.59718349E-6</v>
      </c>
      <c r="AL4173">
        <v>1.4416692087329999E-4</v>
      </c>
    </row>
    <row r="4174" spans="1:38" x14ac:dyDescent="0.25">
      <c r="A4174" t="s">
        <v>393</v>
      </c>
      <c r="B4174" s="17" t="s">
        <v>350</v>
      </c>
      <c r="C4174" t="s">
        <v>450</v>
      </c>
      <c r="D4174" t="s">
        <v>427</v>
      </c>
      <c r="E4174" t="s">
        <v>273</v>
      </c>
      <c r="F4174" t="s">
        <v>50</v>
      </c>
      <c r="G4174" t="s">
        <v>39</v>
      </c>
      <c r="H4174" t="s">
        <v>232</v>
      </c>
      <c r="J4174">
        <v>0.67315057600000006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X4174" t="s">
        <v>350</v>
      </c>
      <c r="Y4174" t="s">
        <v>351</v>
      </c>
      <c r="Z4174" t="s">
        <v>427</v>
      </c>
      <c r="AA4174" t="s">
        <v>273</v>
      </c>
      <c r="AB4174" t="s">
        <v>50</v>
      </c>
      <c r="AC4174" t="s">
        <v>39</v>
      </c>
      <c r="AD4174" t="s">
        <v>232</v>
      </c>
      <c r="AF4174">
        <v>0.67315057600000006</v>
      </c>
      <c r="AG4174">
        <v>6.6757981000000008E-2</v>
      </c>
      <c r="AH4174">
        <v>0.21007036829999998</v>
      </c>
      <c r="AI4174">
        <v>1.1096780689999999E-2</v>
      </c>
      <c r="AJ4174">
        <v>1.0763877269299999E-2</v>
      </c>
      <c r="AK4174">
        <v>4.1433095099999997E-4</v>
      </c>
      <c r="AL4174">
        <v>1.65392165989908E-2</v>
      </c>
    </row>
    <row r="4175" spans="1:38" x14ac:dyDescent="0.25">
      <c r="A4175" t="s">
        <v>393</v>
      </c>
      <c r="B4175" s="17" t="s">
        <v>350</v>
      </c>
      <c r="C4175" t="s">
        <v>450</v>
      </c>
      <c r="D4175" t="s">
        <v>427</v>
      </c>
      <c r="E4175" t="s">
        <v>274</v>
      </c>
      <c r="F4175" t="s">
        <v>134</v>
      </c>
      <c r="G4175" t="s">
        <v>39</v>
      </c>
      <c r="H4175" t="s">
        <v>232</v>
      </c>
      <c r="J4175">
        <v>145.59860924</v>
      </c>
      <c r="K4175">
        <v>1.22638704704E-2</v>
      </c>
      <c r="L4175">
        <v>2.4177440537200001E-2</v>
      </c>
      <c r="M4175">
        <v>2.1137186770099998E-3</v>
      </c>
      <c r="N4175">
        <v>2.0503071166996997E-3</v>
      </c>
      <c r="O4175">
        <v>5.4120652510000002E-5</v>
      </c>
      <c r="P4175">
        <v>2.8721034004837586E-3</v>
      </c>
      <c r="X4175" t="s">
        <v>350</v>
      </c>
      <c r="Y4175" t="s">
        <v>351</v>
      </c>
      <c r="Z4175" t="s">
        <v>427</v>
      </c>
      <c r="AA4175" t="s">
        <v>274</v>
      </c>
      <c r="AB4175" t="s">
        <v>134</v>
      </c>
      <c r="AC4175" t="s">
        <v>39</v>
      </c>
      <c r="AD4175" t="s">
        <v>232</v>
      </c>
      <c r="AF4175">
        <v>145.59860924</v>
      </c>
      <c r="AG4175">
        <v>2.5222606025000003</v>
      </c>
      <c r="AH4175">
        <v>4.9724763608</v>
      </c>
      <c r="AI4175">
        <v>0.43471986913999999</v>
      </c>
      <c r="AJ4175">
        <v>0.42167827306580002</v>
      </c>
      <c r="AK4175">
        <v>1.1130775286899999E-2</v>
      </c>
      <c r="AL4175">
        <v>0.59069381451451008</v>
      </c>
    </row>
    <row r="4176" spans="1:38" x14ac:dyDescent="0.25">
      <c r="A4176" t="s">
        <v>393</v>
      </c>
      <c r="B4176" s="17" t="s">
        <v>350</v>
      </c>
      <c r="C4176" t="s">
        <v>450</v>
      </c>
      <c r="D4176" t="s">
        <v>427</v>
      </c>
      <c r="E4176" t="s">
        <v>275</v>
      </c>
      <c r="F4176" t="s">
        <v>138</v>
      </c>
      <c r="G4176" t="s">
        <v>39</v>
      </c>
      <c r="H4176" t="s">
        <v>232</v>
      </c>
      <c r="J4176">
        <v>36.770128931999999</v>
      </c>
      <c r="K4176">
        <v>2.5803140802999999E-3</v>
      </c>
      <c r="L4176">
        <v>4.8016666311E-3</v>
      </c>
      <c r="M4176">
        <v>3.9557258263000003E-4</v>
      </c>
      <c r="N4176">
        <v>3.8370540515109998E-4</v>
      </c>
      <c r="O4176">
        <v>1.1169487834099999E-5</v>
      </c>
      <c r="P4176">
        <v>6.0581465090833047E-4</v>
      </c>
      <c r="X4176" t="s">
        <v>350</v>
      </c>
      <c r="Y4176" t="s">
        <v>351</v>
      </c>
      <c r="Z4176" t="s">
        <v>427</v>
      </c>
      <c r="AA4176" t="s">
        <v>275</v>
      </c>
      <c r="AB4176" t="s">
        <v>138</v>
      </c>
      <c r="AC4176" t="s">
        <v>39</v>
      </c>
      <c r="AD4176" t="s">
        <v>232</v>
      </c>
      <c r="AF4176">
        <v>36.770128931999999</v>
      </c>
      <c r="AG4176">
        <v>0.53068281966999997</v>
      </c>
      <c r="AH4176">
        <v>0.98753925791000008</v>
      </c>
      <c r="AI4176">
        <v>8.1355814069000013E-2</v>
      </c>
      <c r="AJ4176">
        <v>7.8915139646930005E-2</v>
      </c>
      <c r="AK4176">
        <v>2.2971835428199998E-3</v>
      </c>
      <c r="AL4176">
        <v>0.12459542641955253</v>
      </c>
    </row>
    <row r="4177" spans="1:38" x14ac:dyDescent="0.25">
      <c r="A4177" t="s">
        <v>393</v>
      </c>
      <c r="B4177" s="17" t="s">
        <v>350</v>
      </c>
      <c r="C4177" t="s">
        <v>450</v>
      </c>
      <c r="D4177" t="s">
        <v>427</v>
      </c>
      <c r="E4177" t="s">
        <v>276</v>
      </c>
      <c r="F4177" t="s">
        <v>141</v>
      </c>
      <c r="G4177" t="s">
        <v>39</v>
      </c>
      <c r="H4177" t="s">
        <v>232</v>
      </c>
      <c r="J4177">
        <v>44.265357064699998</v>
      </c>
      <c r="K4177">
        <v>1.4628411123649999E-2</v>
      </c>
      <c r="L4177">
        <v>3.6076910392599998E-2</v>
      </c>
      <c r="M4177">
        <v>2.5845664617060002E-3</v>
      </c>
      <c r="N4177">
        <v>2.5070294678548196E-3</v>
      </c>
      <c r="O4177">
        <v>7.3070095114400002E-5</v>
      </c>
      <c r="P4177">
        <v>3.3493781939039602E-3</v>
      </c>
      <c r="X4177" t="s">
        <v>350</v>
      </c>
      <c r="Y4177" t="s">
        <v>351</v>
      </c>
      <c r="Z4177" t="s">
        <v>427</v>
      </c>
      <c r="AA4177" t="s">
        <v>276</v>
      </c>
      <c r="AB4177" t="s">
        <v>141</v>
      </c>
      <c r="AC4177" t="s">
        <v>39</v>
      </c>
      <c r="AD4177" t="s">
        <v>232</v>
      </c>
      <c r="AF4177">
        <v>44.265357064699998</v>
      </c>
      <c r="AG4177">
        <v>3.0085659579500006</v>
      </c>
      <c r="AH4177">
        <v>7.4197916972</v>
      </c>
      <c r="AI4177">
        <v>0.53155731720099997</v>
      </c>
      <c r="AJ4177">
        <v>0.51561059768496997</v>
      </c>
      <c r="AK4177">
        <v>1.5028030172919999E-2</v>
      </c>
      <c r="AL4177">
        <v>0.68885305038141686</v>
      </c>
    </row>
    <row r="4178" spans="1:38" x14ac:dyDescent="0.25">
      <c r="A4178" t="s">
        <v>393</v>
      </c>
      <c r="B4178" s="17" t="s">
        <v>350</v>
      </c>
      <c r="C4178" t="s">
        <v>450</v>
      </c>
      <c r="D4178" t="s">
        <v>427</v>
      </c>
      <c r="E4178" t="s">
        <v>277</v>
      </c>
      <c r="F4178" t="s">
        <v>53</v>
      </c>
      <c r="G4178" t="s">
        <v>39</v>
      </c>
      <c r="H4178" t="s">
        <v>232</v>
      </c>
      <c r="J4178">
        <v>6.4554100749999996</v>
      </c>
      <c r="K4178">
        <v>1.3716728889999999E-3</v>
      </c>
      <c r="L4178">
        <v>3.3865776670000004E-3</v>
      </c>
      <c r="M4178">
        <v>2.4916846883999994E-4</v>
      </c>
      <c r="N4178">
        <v>2.4169341477479997E-4</v>
      </c>
      <c r="O4178">
        <v>8.6942219320000009E-6</v>
      </c>
      <c r="P4178">
        <v>2.6890522806361503E-4</v>
      </c>
      <c r="X4178" t="s">
        <v>350</v>
      </c>
      <c r="Y4178" t="s">
        <v>351</v>
      </c>
      <c r="Z4178" t="s">
        <v>427</v>
      </c>
      <c r="AA4178" t="s">
        <v>277</v>
      </c>
      <c r="AB4178" t="s">
        <v>53</v>
      </c>
      <c r="AC4178" t="s">
        <v>39</v>
      </c>
      <c r="AD4178" t="s">
        <v>232</v>
      </c>
      <c r="AF4178">
        <v>6.4554100749999996</v>
      </c>
      <c r="AG4178">
        <v>0.28210639399999998</v>
      </c>
      <c r="AH4178">
        <v>0.69650367000000013</v>
      </c>
      <c r="AI4178">
        <v>5.1245467249999989E-2</v>
      </c>
      <c r="AJ4178">
        <v>4.9708103232499995E-2</v>
      </c>
      <c r="AK4178">
        <v>1.7881055392000003E-3</v>
      </c>
      <c r="AL4178">
        <v>5.530464989343449E-2</v>
      </c>
    </row>
    <row r="4179" spans="1:38" x14ac:dyDescent="0.25">
      <c r="A4179" t="s">
        <v>393</v>
      </c>
      <c r="B4179" s="17" t="s">
        <v>350</v>
      </c>
      <c r="C4179" t="s">
        <v>450</v>
      </c>
      <c r="D4179" t="s">
        <v>427</v>
      </c>
      <c r="E4179" t="s">
        <v>278</v>
      </c>
      <c r="F4179" t="s">
        <v>144</v>
      </c>
      <c r="G4179" t="s">
        <v>39</v>
      </c>
      <c r="H4179" t="s">
        <v>232</v>
      </c>
      <c r="J4179">
        <v>0.43983400069999995</v>
      </c>
      <c r="K4179">
        <v>5.3741148489999999E-5</v>
      </c>
      <c r="L4179">
        <v>9.7382982799999989E-5</v>
      </c>
      <c r="M4179">
        <v>9.412015581999999E-6</v>
      </c>
      <c r="N4179">
        <v>9.1296551145400001E-6</v>
      </c>
      <c r="O4179">
        <v>2.0549119389999999E-7</v>
      </c>
      <c r="P4179">
        <v>1.21716152859015E-5</v>
      </c>
      <c r="X4179" t="s">
        <v>350</v>
      </c>
      <c r="Y4179" t="s">
        <v>351</v>
      </c>
      <c r="Z4179" t="s">
        <v>427</v>
      </c>
      <c r="AA4179" t="s">
        <v>278</v>
      </c>
      <c r="AB4179" t="s">
        <v>144</v>
      </c>
      <c r="AC4179" t="s">
        <v>39</v>
      </c>
      <c r="AD4179" t="s">
        <v>232</v>
      </c>
      <c r="AF4179">
        <v>0.43983400069999995</v>
      </c>
      <c r="AG4179">
        <v>1.1052723402E-2</v>
      </c>
      <c r="AH4179">
        <v>2.0028362750000001E-2</v>
      </c>
      <c r="AI4179">
        <v>1.9357309570000002E-3</v>
      </c>
      <c r="AJ4179">
        <v>1.8776590282899995E-3</v>
      </c>
      <c r="AK4179">
        <v>4.2262534709999995E-5</v>
      </c>
      <c r="AL4179">
        <v>2.5032865370373894E-3</v>
      </c>
    </row>
    <row r="4180" spans="1:38" x14ac:dyDescent="0.25">
      <c r="A4180" t="s">
        <v>393</v>
      </c>
      <c r="B4180" s="17" t="s">
        <v>350</v>
      </c>
      <c r="C4180" t="s">
        <v>450</v>
      </c>
      <c r="D4180" t="s">
        <v>427</v>
      </c>
      <c r="E4180" t="s">
        <v>279</v>
      </c>
      <c r="F4180" t="s">
        <v>147</v>
      </c>
      <c r="G4180" t="s">
        <v>56</v>
      </c>
      <c r="H4180" t="s">
        <v>232</v>
      </c>
      <c r="J4180">
        <v>4.8023196499999997E-2</v>
      </c>
      <c r="K4180">
        <v>3.8966052299999998E-6</v>
      </c>
      <c r="L4180">
        <v>3.1807138E-6</v>
      </c>
      <c r="M4180">
        <v>4.0658873699999996E-7</v>
      </c>
      <c r="N4180">
        <v>3.9439107488999997E-7</v>
      </c>
      <c r="O4180">
        <v>7.9636449000000003E-9</v>
      </c>
      <c r="P4180">
        <v>4.8601058634764991E-7</v>
      </c>
      <c r="X4180" t="s">
        <v>350</v>
      </c>
      <c r="Y4180" t="s">
        <v>351</v>
      </c>
      <c r="Z4180" t="s">
        <v>427</v>
      </c>
      <c r="AA4180" t="s">
        <v>279</v>
      </c>
      <c r="AB4180" t="s">
        <v>147</v>
      </c>
      <c r="AC4180" t="s">
        <v>56</v>
      </c>
      <c r="AD4180" t="s">
        <v>232</v>
      </c>
      <c r="AF4180">
        <v>4.8023196499999997E-2</v>
      </c>
      <c r="AG4180">
        <v>7.6934291800000003E-4</v>
      </c>
      <c r="AH4180">
        <v>6.27998123E-4</v>
      </c>
      <c r="AI4180">
        <v>8.0276607999999998E-5</v>
      </c>
      <c r="AJ4180">
        <v>7.7868309759999993E-5</v>
      </c>
      <c r="AK4180">
        <v>1.57233656E-6</v>
      </c>
      <c r="AL4180">
        <v>9.5957591437889999E-5</v>
      </c>
    </row>
    <row r="4181" spans="1:38" x14ac:dyDescent="0.25">
      <c r="A4181" t="s">
        <v>393</v>
      </c>
      <c r="B4181" s="17" t="s">
        <v>350</v>
      </c>
      <c r="C4181" t="s">
        <v>450</v>
      </c>
      <c r="D4181" t="s">
        <v>427</v>
      </c>
      <c r="E4181" t="s">
        <v>280</v>
      </c>
      <c r="F4181" t="s">
        <v>149</v>
      </c>
      <c r="G4181" t="s">
        <v>56</v>
      </c>
      <c r="H4181" t="s">
        <v>232</v>
      </c>
      <c r="J4181">
        <v>168.0170536</v>
      </c>
      <c r="K4181">
        <v>8.7583245199999993E-2</v>
      </c>
      <c r="L4181">
        <v>0.17142745040000001</v>
      </c>
      <c r="M4181">
        <v>1.534469087E-2</v>
      </c>
      <c r="N4181">
        <v>1.4884350143900001E-2</v>
      </c>
      <c r="O4181">
        <v>3.69607771E-4</v>
      </c>
      <c r="P4181">
        <v>1.5831080565569099E-2</v>
      </c>
      <c r="X4181" t="s">
        <v>350</v>
      </c>
      <c r="Y4181" t="s">
        <v>351</v>
      </c>
      <c r="Z4181" t="s">
        <v>427</v>
      </c>
      <c r="AA4181" t="s">
        <v>280</v>
      </c>
      <c r="AB4181" t="s">
        <v>149</v>
      </c>
      <c r="AC4181" t="s">
        <v>56</v>
      </c>
      <c r="AD4181" t="s">
        <v>232</v>
      </c>
      <c r="AF4181">
        <v>168.0170536</v>
      </c>
      <c r="AG4181">
        <v>17.292377869999999</v>
      </c>
      <c r="AH4181">
        <v>33.846517429999999</v>
      </c>
      <c r="AI4181">
        <v>3.0296452020000002</v>
      </c>
      <c r="AJ4181">
        <v>2.9387558459399998</v>
      </c>
      <c r="AK4181">
        <v>7.297511168000001E-2</v>
      </c>
      <c r="AL4181">
        <v>3.1256780125954502</v>
      </c>
    </row>
    <row r="4182" spans="1:38" x14ac:dyDescent="0.25">
      <c r="A4182" t="s">
        <v>393</v>
      </c>
      <c r="B4182" s="17" t="s">
        <v>350</v>
      </c>
      <c r="C4182" t="s">
        <v>450</v>
      </c>
      <c r="D4182" t="s">
        <v>427</v>
      </c>
      <c r="E4182" t="s">
        <v>281</v>
      </c>
      <c r="F4182" t="s">
        <v>151</v>
      </c>
      <c r="G4182" t="s">
        <v>56</v>
      </c>
      <c r="H4182" t="s">
        <v>232</v>
      </c>
      <c r="J4182">
        <v>33.888351779999994</v>
      </c>
      <c r="K4182">
        <v>7.1341629000000002E-3</v>
      </c>
      <c r="L4182">
        <v>1.8033116679999999E-2</v>
      </c>
      <c r="M4182">
        <v>1.62819734E-3</v>
      </c>
      <c r="N4182">
        <v>1.5793514198E-3</v>
      </c>
      <c r="O4182">
        <v>3.3174819750000002E-5</v>
      </c>
      <c r="P4182">
        <v>1.5567747652454401E-3</v>
      </c>
      <c r="X4182" t="s">
        <v>350</v>
      </c>
      <c r="Y4182" t="s">
        <v>351</v>
      </c>
      <c r="Z4182" t="s">
        <v>427</v>
      </c>
      <c r="AA4182" t="s">
        <v>281</v>
      </c>
      <c r="AB4182" t="s">
        <v>151</v>
      </c>
      <c r="AC4182" t="s">
        <v>56</v>
      </c>
      <c r="AD4182" t="s">
        <v>232</v>
      </c>
      <c r="AF4182">
        <v>33.888351779999994</v>
      </c>
      <c r="AG4182">
        <v>1.4085644660000001</v>
      </c>
      <c r="AH4182">
        <v>3.5604467</v>
      </c>
      <c r="AI4182">
        <v>0.32147018100000002</v>
      </c>
      <c r="AJ4182">
        <v>0.31182607556999997</v>
      </c>
      <c r="AK4182">
        <v>6.5500142600000005E-3</v>
      </c>
      <c r="AL4182">
        <v>0.30736857907899001</v>
      </c>
    </row>
    <row r="4183" spans="1:38" x14ac:dyDescent="0.25">
      <c r="A4183" t="s">
        <v>393</v>
      </c>
      <c r="B4183" s="17" t="s">
        <v>350</v>
      </c>
      <c r="C4183" t="s">
        <v>450</v>
      </c>
      <c r="D4183" t="s">
        <v>427</v>
      </c>
      <c r="E4183" t="s">
        <v>282</v>
      </c>
      <c r="F4183" t="s">
        <v>153</v>
      </c>
      <c r="G4183" t="s">
        <v>56</v>
      </c>
      <c r="H4183" t="s">
        <v>232</v>
      </c>
      <c r="J4183">
        <v>0.65631663760000003</v>
      </c>
      <c r="K4183">
        <v>6.3457585700000001E-5</v>
      </c>
      <c r="L4183">
        <v>9.0843922699999994E-5</v>
      </c>
      <c r="M4183">
        <v>1.089877587E-5</v>
      </c>
      <c r="N4183">
        <v>1.0571812593899999E-5</v>
      </c>
      <c r="O4183">
        <v>1.8988873529999999E-7</v>
      </c>
      <c r="P4183">
        <v>1.34611624146402E-5</v>
      </c>
      <c r="X4183" t="s">
        <v>350</v>
      </c>
      <c r="Y4183" t="s">
        <v>351</v>
      </c>
      <c r="Z4183" t="s">
        <v>427</v>
      </c>
      <c r="AA4183" t="s">
        <v>282</v>
      </c>
      <c r="AB4183" t="s">
        <v>153</v>
      </c>
      <c r="AC4183" t="s">
        <v>56</v>
      </c>
      <c r="AD4183" t="s">
        <v>232</v>
      </c>
      <c r="AF4183">
        <v>0.65631663760000003</v>
      </c>
      <c r="AG4183">
        <v>1.2529021920000001E-2</v>
      </c>
      <c r="AH4183">
        <v>1.793616462E-2</v>
      </c>
      <c r="AI4183">
        <v>2.1518470120000001E-3</v>
      </c>
      <c r="AJ4183">
        <v>2.0872916016399998E-3</v>
      </c>
      <c r="AK4183">
        <v>3.7491505030000002E-5</v>
      </c>
      <c r="AL4183">
        <v>2.6577629338911299E-3</v>
      </c>
    </row>
    <row r="4184" spans="1:38" x14ac:dyDescent="0.25">
      <c r="A4184" t="s">
        <v>393</v>
      </c>
      <c r="B4184" s="17" t="s">
        <v>350</v>
      </c>
      <c r="C4184" t="s">
        <v>450</v>
      </c>
      <c r="D4184" t="s">
        <v>427</v>
      </c>
      <c r="E4184" t="s">
        <v>283</v>
      </c>
      <c r="F4184" t="s">
        <v>155</v>
      </c>
      <c r="G4184" t="s">
        <v>56</v>
      </c>
      <c r="H4184" t="s">
        <v>232</v>
      </c>
      <c r="J4184">
        <v>3.2015453999999999E-2</v>
      </c>
      <c r="K4184">
        <v>1.3662765E-5</v>
      </c>
      <c r="L4184">
        <v>1.5923669999999999E-5</v>
      </c>
      <c r="M4184">
        <v>2.2857613999999999E-6</v>
      </c>
      <c r="N4184">
        <v>2.2171885579999999E-6</v>
      </c>
      <c r="O4184">
        <v>3.3891388999999997E-8</v>
      </c>
      <c r="P4184">
        <v>2.0904239692439996E-6</v>
      </c>
      <c r="X4184" t="s">
        <v>350</v>
      </c>
      <c r="Y4184" t="s">
        <v>351</v>
      </c>
      <c r="Z4184" t="s">
        <v>427</v>
      </c>
      <c r="AA4184" t="s">
        <v>283</v>
      </c>
      <c r="AB4184" t="s">
        <v>155</v>
      </c>
      <c r="AC4184" t="s">
        <v>56</v>
      </c>
      <c r="AD4184" t="s">
        <v>232</v>
      </c>
      <c r="AF4184">
        <v>3.2015453999999999E-2</v>
      </c>
      <c r="AG4184">
        <v>2.6975672000000002E-3</v>
      </c>
      <c r="AH4184">
        <v>3.1439584999999998E-3</v>
      </c>
      <c r="AI4184">
        <v>4.5129919E-4</v>
      </c>
      <c r="AJ4184">
        <v>4.3776021429999998E-4</v>
      </c>
      <c r="AK4184">
        <v>6.6914918000000001E-6</v>
      </c>
      <c r="AL4184">
        <v>4.1273189404199999E-4</v>
      </c>
    </row>
    <row r="4185" spans="1:38" x14ac:dyDescent="0.25">
      <c r="A4185" t="s">
        <v>393</v>
      </c>
      <c r="B4185" s="17" t="s">
        <v>350</v>
      </c>
      <c r="C4185" t="s">
        <v>450</v>
      </c>
      <c r="D4185" t="s">
        <v>427</v>
      </c>
      <c r="E4185" t="s">
        <v>284</v>
      </c>
      <c r="F4185" t="s">
        <v>55</v>
      </c>
      <c r="G4185" t="s">
        <v>56</v>
      </c>
      <c r="H4185" t="s">
        <v>232</v>
      </c>
      <c r="J4185">
        <v>5.3625880030000008</v>
      </c>
      <c r="K4185">
        <v>7.1957059779999993E-4</v>
      </c>
      <c r="L4185">
        <v>1.4118436570000001E-3</v>
      </c>
      <c r="M4185">
        <v>1.3098913077E-4</v>
      </c>
      <c r="N4185">
        <v>1.270594568469E-4</v>
      </c>
      <c r="O4185">
        <v>2.8176893088000001E-6</v>
      </c>
      <c r="P4185">
        <v>1.7709436535824798E-4</v>
      </c>
      <c r="X4185" t="s">
        <v>350</v>
      </c>
      <c r="Y4185" t="s">
        <v>351</v>
      </c>
      <c r="Z4185" t="s">
        <v>427</v>
      </c>
      <c r="AA4185" t="s">
        <v>284</v>
      </c>
      <c r="AB4185" t="s">
        <v>55</v>
      </c>
      <c r="AC4185" t="s">
        <v>56</v>
      </c>
      <c r="AD4185" t="s">
        <v>232</v>
      </c>
      <c r="AF4185">
        <v>5.3625880030000008</v>
      </c>
      <c r="AG4185">
        <v>0.14207156744000002</v>
      </c>
      <c r="AH4185">
        <v>0.27875346884999996</v>
      </c>
      <c r="AI4185">
        <v>2.5862407059999998E-2</v>
      </c>
      <c r="AJ4185">
        <v>2.50865348482E-2</v>
      </c>
      <c r="AK4185">
        <v>5.563226414E-4</v>
      </c>
      <c r="AL4185">
        <v>3.4965393449840107E-2</v>
      </c>
    </row>
    <row r="4186" spans="1:38" x14ac:dyDescent="0.25">
      <c r="A4186" t="s">
        <v>393</v>
      </c>
      <c r="B4186" s="17" t="s">
        <v>350</v>
      </c>
      <c r="C4186" t="s">
        <v>450</v>
      </c>
      <c r="D4186" t="s">
        <v>427</v>
      </c>
      <c r="E4186" t="s">
        <v>285</v>
      </c>
      <c r="F4186" t="s">
        <v>158</v>
      </c>
      <c r="G4186" t="s">
        <v>56</v>
      </c>
      <c r="H4186" t="s">
        <v>232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X4186" t="s">
        <v>350</v>
      </c>
      <c r="Y4186" t="s">
        <v>351</v>
      </c>
      <c r="Z4186" t="s">
        <v>427</v>
      </c>
      <c r="AA4186" t="s">
        <v>285</v>
      </c>
      <c r="AB4186" t="s">
        <v>158</v>
      </c>
      <c r="AC4186" t="s">
        <v>56</v>
      </c>
      <c r="AD4186" t="s">
        <v>232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</row>
    <row r="4187" spans="1:38" x14ac:dyDescent="0.25">
      <c r="A4187" t="s">
        <v>393</v>
      </c>
      <c r="B4187" s="17" t="s">
        <v>350</v>
      </c>
      <c r="C4187" t="s">
        <v>450</v>
      </c>
      <c r="D4187" t="s">
        <v>427</v>
      </c>
      <c r="E4187" t="s">
        <v>286</v>
      </c>
      <c r="F4187" t="s">
        <v>160</v>
      </c>
      <c r="G4187" t="s">
        <v>56</v>
      </c>
      <c r="H4187" t="s">
        <v>232</v>
      </c>
      <c r="J4187">
        <v>7.0754134720000001</v>
      </c>
      <c r="K4187">
        <v>8.6881438009999996E-4</v>
      </c>
      <c r="L4187">
        <v>1.3325715910000001E-3</v>
      </c>
      <c r="M4187">
        <v>1.615943576E-4</v>
      </c>
      <c r="N4187">
        <v>1.56746526872E-4</v>
      </c>
      <c r="O4187">
        <v>2.6291385119999999E-6</v>
      </c>
      <c r="P4187">
        <v>1.5038774319195899E-4</v>
      </c>
      <c r="X4187" t="s">
        <v>350</v>
      </c>
      <c r="Y4187" t="s">
        <v>351</v>
      </c>
      <c r="Z4187" t="s">
        <v>427</v>
      </c>
      <c r="AA4187" t="s">
        <v>286</v>
      </c>
      <c r="AB4187" t="s">
        <v>160</v>
      </c>
      <c r="AC4187" t="s">
        <v>56</v>
      </c>
      <c r="AD4187" t="s">
        <v>232</v>
      </c>
      <c r="AF4187">
        <v>7.0754134720000001</v>
      </c>
      <c r="AG4187">
        <v>0.1715380913</v>
      </c>
      <c r="AH4187">
        <v>0.26310202110000003</v>
      </c>
      <c r="AI4187">
        <v>3.1905080830000002E-2</v>
      </c>
      <c r="AJ4187">
        <v>3.0947928405099995E-2</v>
      </c>
      <c r="AK4187">
        <v>5.1909536960000004E-4</v>
      </c>
      <c r="AL4187">
        <v>2.9692456561848598E-2</v>
      </c>
    </row>
    <row r="4188" spans="1:38" x14ac:dyDescent="0.25">
      <c r="A4188" t="s">
        <v>393</v>
      </c>
      <c r="B4188" s="17" t="s">
        <v>350</v>
      </c>
      <c r="C4188" t="s">
        <v>450</v>
      </c>
      <c r="D4188" t="s">
        <v>427</v>
      </c>
      <c r="E4188" t="s">
        <v>287</v>
      </c>
      <c r="F4188" t="s">
        <v>162</v>
      </c>
      <c r="G4188" t="s">
        <v>56</v>
      </c>
      <c r="H4188" t="s">
        <v>232</v>
      </c>
      <c r="J4188">
        <v>3.1855368259999999</v>
      </c>
      <c r="K4188">
        <v>1.8342468421999999E-3</v>
      </c>
      <c r="L4188">
        <v>3.6278646074999997E-3</v>
      </c>
      <c r="M4188">
        <v>3.4508752956999999E-4</v>
      </c>
      <c r="N4188">
        <v>3.3473490368289999E-4</v>
      </c>
      <c r="O4188">
        <v>7.2021351916000003E-6</v>
      </c>
      <c r="P4188">
        <v>3.6303084633207601E-4</v>
      </c>
      <c r="X4188" t="s">
        <v>350</v>
      </c>
      <c r="Y4188" t="s">
        <v>351</v>
      </c>
      <c r="Z4188" t="s">
        <v>427</v>
      </c>
      <c r="AA4188" t="s">
        <v>287</v>
      </c>
      <c r="AB4188" t="s">
        <v>162</v>
      </c>
      <c r="AC4188" t="s">
        <v>56</v>
      </c>
      <c r="AD4188" t="s">
        <v>232</v>
      </c>
      <c r="AF4188">
        <v>3.1855368260000003</v>
      </c>
      <c r="AG4188">
        <v>0.36215242218999999</v>
      </c>
      <c r="AH4188">
        <v>0.71628313649999997</v>
      </c>
      <c r="AI4188">
        <v>6.8133842479999998E-2</v>
      </c>
      <c r="AJ4188">
        <v>6.6089827205599999E-2</v>
      </c>
      <c r="AK4188">
        <v>1.4219846800000002E-3</v>
      </c>
      <c r="AL4188">
        <v>7.1676575145887392E-2</v>
      </c>
    </row>
    <row r="4189" spans="1:38" x14ac:dyDescent="0.25">
      <c r="A4189" t="s">
        <v>393</v>
      </c>
      <c r="B4189" s="17" t="s">
        <v>350</v>
      </c>
      <c r="C4189" t="s">
        <v>450</v>
      </c>
      <c r="D4189" t="s">
        <v>427</v>
      </c>
      <c r="E4189" t="s">
        <v>288</v>
      </c>
      <c r="F4189" t="s">
        <v>164</v>
      </c>
      <c r="G4189" t="s">
        <v>56</v>
      </c>
      <c r="H4189" t="s">
        <v>232</v>
      </c>
      <c r="J4189">
        <v>2.6812943459999996</v>
      </c>
      <c r="K4189">
        <v>9.1055510499999997E-4</v>
      </c>
      <c r="L4189">
        <v>2.2866955380000005E-3</v>
      </c>
      <c r="M4189">
        <v>1.774668208E-4</v>
      </c>
      <c r="N4189">
        <v>1.7214281617599999E-4</v>
      </c>
      <c r="O4189">
        <v>5.3209838610000002E-6</v>
      </c>
      <c r="P4189">
        <v>2.0938901388947102E-4</v>
      </c>
      <c r="X4189" t="s">
        <v>350</v>
      </c>
      <c r="Y4189" t="s">
        <v>351</v>
      </c>
      <c r="Z4189" t="s">
        <v>427</v>
      </c>
      <c r="AA4189" t="s">
        <v>288</v>
      </c>
      <c r="AB4189" t="s">
        <v>164</v>
      </c>
      <c r="AC4189" t="s">
        <v>56</v>
      </c>
      <c r="AD4189" t="s">
        <v>232</v>
      </c>
      <c r="AF4189">
        <v>2.6812943459999996</v>
      </c>
      <c r="AG4189">
        <v>0.17977939019999997</v>
      </c>
      <c r="AH4189">
        <v>0.45148357890000007</v>
      </c>
      <c r="AI4189">
        <v>3.503892913E-2</v>
      </c>
      <c r="AJ4189">
        <v>3.3987761256099994E-2</v>
      </c>
      <c r="AK4189">
        <v>1.0505715464E-3</v>
      </c>
      <c r="AL4189">
        <v>4.1341625200137594E-2</v>
      </c>
    </row>
    <row r="4190" spans="1:38" x14ac:dyDescent="0.25">
      <c r="A4190" t="s">
        <v>393</v>
      </c>
      <c r="B4190" s="17" t="s">
        <v>350</v>
      </c>
      <c r="C4190" t="s">
        <v>450</v>
      </c>
      <c r="D4190" t="s">
        <v>427</v>
      </c>
      <c r="E4190" t="s">
        <v>289</v>
      </c>
      <c r="F4190" t="s">
        <v>58</v>
      </c>
      <c r="G4190" t="s">
        <v>59</v>
      </c>
      <c r="H4190" t="s">
        <v>232</v>
      </c>
      <c r="J4190">
        <v>328.87732269999998</v>
      </c>
      <c r="K4190">
        <v>2.2101828830000003E-2</v>
      </c>
      <c r="L4190">
        <v>4.5932758350000005E-2</v>
      </c>
      <c r="M4190">
        <v>3.9412760019999996E-3</v>
      </c>
      <c r="N4190">
        <v>3.8230377219399996E-3</v>
      </c>
      <c r="O4190">
        <v>9.1810307500000008E-5</v>
      </c>
      <c r="P4190">
        <v>5.4423417283092001E-3</v>
      </c>
      <c r="X4190" t="s">
        <v>350</v>
      </c>
      <c r="Y4190" t="s">
        <v>351</v>
      </c>
      <c r="Z4190" t="s">
        <v>427</v>
      </c>
      <c r="AA4190" t="s">
        <v>289</v>
      </c>
      <c r="AB4190" t="s">
        <v>58</v>
      </c>
      <c r="AC4190" t="s">
        <v>59</v>
      </c>
      <c r="AD4190" t="s">
        <v>232</v>
      </c>
      <c r="AF4190">
        <v>328.87732269999998</v>
      </c>
      <c r="AG4190">
        <v>6.9715480800000007</v>
      </c>
      <c r="AH4190">
        <v>14.488504730000001</v>
      </c>
      <c r="AI4190">
        <v>1.24319113</v>
      </c>
      <c r="AJ4190">
        <v>1.2058953960999999</v>
      </c>
      <c r="AK4190">
        <v>2.8959595979999999E-2</v>
      </c>
      <c r="AL4190">
        <v>1.7166701467854901</v>
      </c>
    </row>
    <row r="4191" spans="1:38" x14ac:dyDescent="0.25">
      <c r="A4191" t="s">
        <v>393</v>
      </c>
      <c r="B4191" s="17" t="s">
        <v>350</v>
      </c>
      <c r="C4191" t="s">
        <v>450</v>
      </c>
      <c r="D4191" t="s">
        <v>427</v>
      </c>
      <c r="E4191" t="s">
        <v>290</v>
      </c>
      <c r="F4191" t="s">
        <v>61</v>
      </c>
      <c r="G4191" t="s">
        <v>59</v>
      </c>
      <c r="H4191" t="s">
        <v>232</v>
      </c>
      <c r="J4191">
        <v>61.198923141000002</v>
      </c>
      <c r="K4191">
        <v>5.2842252704200007E-3</v>
      </c>
      <c r="L4191">
        <v>1.0838349607929999E-2</v>
      </c>
      <c r="M4191">
        <v>9.5938813565500007E-4</v>
      </c>
      <c r="N4191">
        <v>9.3060649158534996E-4</v>
      </c>
      <c r="O4191">
        <v>2.168413917529E-5</v>
      </c>
      <c r="P4191">
        <v>1.2247973859652712E-3</v>
      </c>
      <c r="X4191" t="s">
        <v>350</v>
      </c>
      <c r="Y4191" t="s">
        <v>351</v>
      </c>
      <c r="Z4191" t="s">
        <v>427</v>
      </c>
      <c r="AA4191" t="s">
        <v>290</v>
      </c>
      <c r="AB4191" t="s">
        <v>61</v>
      </c>
      <c r="AC4191" t="s">
        <v>59</v>
      </c>
      <c r="AD4191" t="s">
        <v>232</v>
      </c>
      <c r="AF4191">
        <v>61.198923141000002</v>
      </c>
      <c r="AG4191">
        <v>1.6667958435570001</v>
      </c>
      <c r="AH4191">
        <v>3.4187257446229995</v>
      </c>
      <c r="AI4191">
        <v>0.30261845980739999</v>
      </c>
      <c r="AJ4191">
        <v>0.29353990601317803</v>
      </c>
      <c r="AK4191">
        <v>6.839797447940001E-3</v>
      </c>
      <c r="AL4191">
        <v>0.38633611464110867</v>
      </c>
    </row>
    <row r="4192" spans="1:38" x14ac:dyDescent="0.25">
      <c r="A4192" t="s">
        <v>393</v>
      </c>
      <c r="B4192" s="17" t="s">
        <v>350</v>
      </c>
      <c r="C4192" t="s">
        <v>450</v>
      </c>
      <c r="D4192" t="s">
        <v>427</v>
      </c>
      <c r="E4192" t="s">
        <v>291</v>
      </c>
      <c r="F4192" t="s">
        <v>63</v>
      </c>
      <c r="G4192" t="s">
        <v>59</v>
      </c>
      <c r="H4192" t="s">
        <v>232</v>
      </c>
      <c r="J4192">
        <v>52.882597208000007</v>
      </c>
      <c r="K4192">
        <v>1.1644486034300003E-2</v>
      </c>
      <c r="L4192">
        <v>2.4880975280800001E-2</v>
      </c>
      <c r="M4192">
        <v>2.0019687027E-3</v>
      </c>
      <c r="N4192">
        <v>1.9419096416189996E-3</v>
      </c>
      <c r="O4192">
        <v>6.0065573596000004E-5</v>
      </c>
      <c r="P4192">
        <v>2.2261313913677157E-3</v>
      </c>
      <c r="X4192" t="s">
        <v>350</v>
      </c>
      <c r="Y4192" t="s">
        <v>351</v>
      </c>
      <c r="Z4192" t="s">
        <v>427</v>
      </c>
      <c r="AA4192" t="s">
        <v>291</v>
      </c>
      <c r="AB4192" t="s">
        <v>63</v>
      </c>
      <c r="AC4192" t="s">
        <v>59</v>
      </c>
      <c r="AD4192" t="s">
        <v>232</v>
      </c>
      <c r="AF4192">
        <v>52.882597208000007</v>
      </c>
      <c r="AG4192">
        <v>3.67300336975</v>
      </c>
      <c r="AH4192">
        <v>7.8481702275999998</v>
      </c>
      <c r="AI4192">
        <v>0.63147816520999989</v>
      </c>
      <c r="AJ4192">
        <v>0.61253382025369996</v>
      </c>
      <c r="AK4192">
        <v>1.8946398657399999E-2</v>
      </c>
      <c r="AL4192">
        <v>0.70218545998231796</v>
      </c>
    </row>
    <row r="4193" spans="1:39" x14ac:dyDescent="0.25">
      <c r="A4193" t="s">
        <v>393</v>
      </c>
      <c r="B4193" s="17" t="s">
        <v>350</v>
      </c>
      <c r="C4193" t="s">
        <v>450</v>
      </c>
      <c r="D4193" t="s">
        <v>427</v>
      </c>
      <c r="E4193" t="s">
        <v>292</v>
      </c>
      <c r="F4193" t="s">
        <v>227</v>
      </c>
      <c r="G4193" t="s">
        <v>59</v>
      </c>
      <c r="H4193" t="s">
        <v>232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X4193" t="s">
        <v>350</v>
      </c>
      <c r="Y4193" t="s">
        <v>351</v>
      </c>
      <c r="Z4193" t="s">
        <v>427</v>
      </c>
      <c r="AA4193" t="s">
        <v>292</v>
      </c>
      <c r="AB4193" t="s">
        <v>227</v>
      </c>
      <c r="AC4193" t="s">
        <v>59</v>
      </c>
      <c r="AD4193" t="s">
        <v>232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</row>
    <row r="4194" spans="1:39" x14ac:dyDescent="0.25">
      <c r="A4194" t="s">
        <v>393</v>
      </c>
      <c r="B4194" s="17" t="s">
        <v>350</v>
      </c>
      <c r="C4194" t="s">
        <v>450</v>
      </c>
      <c r="D4194" t="s">
        <v>427</v>
      </c>
      <c r="E4194" t="s">
        <v>293</v>
      </c>
      <c r="F4194" t="s">
        <v>169</v>
      </c>
      <c r="G4194" t="s">
        <v>59</v>
      </c>
      <c r="H4194" t="s">
        <v>232</v>
      </c>
      <c r="J4194">
        <v>108.64278638099999</v>
      </c>
      <c r="K4194">
        <v>1.66329352326E-2</v>
      </c>
      <c r="L4194">
        <v>1.3818851927000001E-2</v>
      </c>
      <c r="M4194">
        <v>2.4779384046E-3</v>
      </c>
      <c r="N4194">
        <v>2.4036002524620002E-3</v>
      </c>
      <c r="O4194">
        <v>3.0581845394000007E-5</v>
      </c>
      <c r="P4194">
        <v>3.89338117993539E-3</v>
      </c>
      <c r="X4194" t="s">
        <v>350</v>
      </c>
      <c r="Y4194" t="s">
        <v>351</v>
      </c>
      <c r="Z4194" t="s">
        <v>427</v>
      </c>
      <c r="AA4194" t="s">
        <v>293</v>
      </c>
      <c r="AB4194" t="s">
        <v>169</v>
      </c>
      <c r="AC4194" t="s">
        <v>59</v>
      </c>
      <c r="AD4194" t="s">
        <v>232</v>
      </c>
      <c r="AF4194">
        <v>108.64278638099999</v>
      </c>
      <c r="AG4194">
        <v>5.2465030524999996</v>
      </c>
      <c r="AH4194">
        <v>4.3588611370999999</v>
      </c>
      <c r="AI4194">
        <v>0.78161262342999993</v>
      </c>
      <c r="AJ4194">
        <v>0.75816424472709987</v>
      </c>
      <c r="AK4194">
        <v>9.6463887966999999E-3</v>
      </c>
      <c r="AL4194">
        <v>1.2280838182066347</v>
      </c>
    </row>
    <row r="4195" spans="1:39" x14ac:dyDescent="0.25">
      <c r="A4195" t="s">
        <v>393</v>
      </c>
      <c r="B4195" s="17" t="s">
        <v>350</v>
      </c>
      <c r="C4195" t="s">
        <v>450</v>
      </c>
      <c r="D4195" t="s">
        <v>427</v>
      </c>
      <c r="E4195" t="s">
        <v>294</v>
      </c>
      <c r="F4195" t="s">
        <v>171</v>
      </c>
      <c r="G4195" t="s">
        <v>59</v>
      </c>
      <c r="H4195" t="s">
        <v>232</v>
      </c>
      <c r="J4195">
        <v>23.653680660000003</v>
      </c>
      <c r="K4195">
        <v>6.5532882419999997E-4</v>
      </c>
      <c r="L4195">
        <v>1.5256479343E-3</v>
      </c>
      <c r="M4195">
        <v>1.0776212494E-4</v>
      </c>
      <c r="N4195">
        <v>1.0452926119179999E-4</v>
      </c>
      <c r="O4195">
        <v>2.9284347597999999E-6</v>
      </c>
      <c r="P4195">
        <v>1.8152148863210312E-4</v>
      </c>
      <c r="X4195" t="s">
        <v>350</v>
      </c>
      <c r="Y4195" t="s">
        <v>351</v>
      </c>
      <c r="Z4195" t="s">
        <v>427</v>
      </c>
      <c r="AA4195" t="s">
        <v>294</v>
      </c>
      <c r="AB4195" t="s">
        <v>171</v>
      </c>
      <c r="AC4195" t="s">
        <v>59</v>
      </c>
      <c r="AD4195" t="s">
        <v>232</v>
      </c>
      <c r="AF4195">
        <v>23.653680659999999</v>
      </c>
      <c r="AG4195">
        <v>0.20670944376999995</v>
      </c>
      <c r="AH4195">
        <v>0.48123289650000001</v>
      </c>
      <c r="AI4195">
        <v>3.3991254739999997E-2</v>
      </c>
      <c r="AJ4195">
        <v>3.297151709780001E-2</v>
      </c>
      <c r="AK4195">
        <v>9.237120452999999E-4</v>
      </c>
      <c r="AL4195">
        <v>5.725706580412649E-2</v>
      </c>
    </row>
    <row r="4196" spans="1:39" x14ac:dyDescent="0.25">
      <c r="A4196" t="s">
        <v>393</v>
      </c>
      <c r="B4196" s="17" t="s">
        <v>350</v>
      </c>
      <c r="C4196" t="s">
        <v>450</v>
      </c>
      <c r="D4196" t="s">
        <v>427</v>
      </c>
      <c r="E4196" t="s">
        <v>295</v>
      </c>
      <c r="F4196" t="s">
        <v>65</v>
      </c>
      <c r="G4196" t="s">
        <v>59</v>
      </c>
      <c r="H4196" t="s">
        <v>232</v>
      </c>
      <c r="J4196">
        <v>3.1506172763999998</v>
      </c>
      <c r="K4196">
        <v>5.1015872579999999E-4</v>
      </c>
      <c r="L4196">
        <v>1.0854317059000001E-3</v>
      </c>
      <c r="M4196">
        <v>8.9011365659999992E-5</v>
      </c>
      <c r="N4196">
        <v>8.6341024690199991E-5</v>
      </c>
      <c r="O4196">
        <v>2.6115371704000001E-6</v>
      </c>
      <c r="P4196">
        <v>9.9085172707918798E-5</v>
      </c>
      <c r="X4196" t="s">
        <v>350</v>
      </c>
      <c r="Y4196" t="s">
        <v>351</v>
      </c>
      <c r="Z4196" t="s">
        <v>427</v>
      </c>
      <c r="AA4196" t="s">
        <v>295</v>
      </c>
      <c r="AB4196" t="s">
        <v>65</v>
      </c>
      <c r="AC4196" t="s">
        <v>59</v>
      </c>
      <c r="AD4196" t="s">
        <v>232</v>
      </c>
      <c r="AF4196">
        <v>3.1506172763999993</v>
      </c>
      <c r="AG4196">
        <v>0.16091865389000001</v>
      </c>
      <c r="AH4196">
        <v>0.34237614927999999</v>
      </c>
      <c r="AI4196">
        <v>2.8076728299000001E-2</v>
      </c>
      <c r="AJ4196">
        <v>2.7234426450030002E-2</v>
      </c>
      <c r="AK4196">
        <v>8.2375348620000006E-4</v>
      </c>
      <c r="AL4196">
        <v>3.1254294740647677E-2</v>
      </c>
    </row>
    <row r="4197" spans="1:39" x14ac:dyDescent="0.25">
      <c r="A4197" t="s">
        <v>393</v>
      </c>
      <c r="B4197" s="17" t="s">
        <v>350</v>
      </c>
      <c r="C4197" t="s">
        <v>450</v>
      </c>
      <c r="D4197" t="s">
        <v>427</v>
      </c>
      <c r="E4197" t="s">
        <v>296</v>
      </c>
      <c r="F4197" t="s">
        <v>174</v>
      </c>
      <c r="G4197" t="s">
        <v>68</v>
      </c>
      <c r="H4197" t="s">
        <v>232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X4197" t="s">
        <v>350</v>
      </c>
      <c r="Y4197" t="s">
        <v>351</v>
      </c>
      <c r="Z4197" t="s">
        <v>427</v>
      </c>
      <c r="AA4197" t="s">
        <v>296</v>
      </c>
      <c r="AB4197" t="s">
        <v>174</v>
      </c>
      <c r="AC4197" t="s">
        <v>68</v>
      </c>
      <c r="AD4197" t="s">
        <v>232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</row>
    <row r="4198" spans="1:39" x14ac:dyDescent="0.25">
      <c r="A4198" t="s">
        <v>393</v>
      </c>
      <c r="B4198" s="17" t="s">
        <v>350</v>
      </c>
      <c r="C4198" t="s">
        <v>450</v>
      </c>
      <c r="D4198" t="s">
        <v>427</v>
      </c>
      <c r="E4198" t="s">
        <v>297</v>
      </c>
      <c r="F4198" t="s">
        <v>176</v>
      </c>
      <c r="G4198" t="s">
        <v>68</v>
      </c>
      <c r="H4198" t="s">
        <v>232</v>
      </c>
      <c r="J4198">
        <v>15.636728283</v>
      </c>
      <c r="K4198">
        <v>1.1079656458300002E-2</v>
      </c>
      <c r="L4198">
        <v>2.57866993828E-2</v>
      </c>
      <c r="M4198">
        <v>2.0940150607E-3</v>
      </c>
      <c r="N4198">
        <v>2.0311946088790002E-3</v>
      </c>
      <c r="O4198">
        <v>8.5618089138000006E-5</v>
      </c>
      <c r="P4198">
        <v>1.9871077217948788E-3</v>
      </c>
      <c r="X4198" t="s">
        <v>350</v>
      </c>
      <c r="Y4198" t="s">
        <v>351</v>
      </c>
      <c r="Z4198" t="s">
        <v>427</v>
      </c>
      <c r="AA4198" t="s">
        <v>297</v>
      </c>
      <c r="AB4198" t="s">
        <v>176</v>
      </c>
      <c r="AC4198" t="s">
        <v>68</v>
      </c>
      <c r="AD4198" t="s">
        <v>232</v>
      </c>
      <c r="AF4198">
        <v>15.636728283</v>
      </c>
      <c r="AG4198">
        <v>3.4948405533399995</v>
      </c>
      <c r="AH4198">
        <v>8.1338624581999994</v>
      </c>
      <c r="AI4198">
        <v>0.66051221453999986</v>
      </c>
      <c r="AJ4198">
        <v>0.64069684810380001</v>
      </c>
      <c r="AK4198">
        <v>2.7006394686399999E-2</v>
      </c>
      <c r="AL4198">
        <v>0.6267905981296561</v>
      </c>
    </row>
    <row r="4199" spans="1:39" x14ac:dyDescent="0.25">
      <c r="A4199" t="s">
        <v>393</v>
      </c>
      <c r="B4199" s="17" t="s">
        <v>350</v>
      </c>
      <c r="C4199" t="s">
        <v>450</v>
      </c>
      <c r="D4199" t="s">
        <v>427</v>
      </c>
      <c r="E4199" t="s">
        <v>299</v>
      </c>
      <c r="F4199" t="s">
        <v>298</v>
      </c>
      <c r="G4199" t="s">
        <v>19</v>
      </c>
      <c r="H4199" t="s">
        <v>232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X4199" t="s">
        <v>350</v>
      </c>
      <c r="Y4199" t="s">
        <v>351</v>
      </c>
      <c r="Z4199" t="s">
        <v>427</v>
      </c>
      <c r="AA4199" t="s">
        <v>299</v>
      </c>
      <c r="AB4199" t="s">
        <v>298</v>
      </c>
      <c r="AC4199" t="s">
        <v>19</v>
      </c>
      <c r="AD4199" t="s">
        <v>232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</row>
    <row r="4200" spans="1:39" x14ac:dyDescent="0.25">
      <c r="A4200" t="s">
        <v>393</v>
      </c>
      <c r="B4200" s="17" t="s">
        <v>350</v>
      </c>
      <c r="C4200" t="s">
        <v>450</v>
      </c>
      <c r="D4200" t="s">
        <v>427</v>
      </c>
      <c r="E4200" t="s">
        <v>300</v>
      </c>
      <c r="F4200" t="s">
        <v>178</v>
      </c>
      <c r="G4200" t="s">
        <v>32</v>
      </c>
      <c r="H4200" t="s">
        <v>232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X4200" t="s">
        <v>350</v>
      </c>
      <c r="Y4200" t="s">
        <v>351</v>
      </c>
      <c r="Z4200" t="s">
        <v>427</v>
      </c>
      <c r="AA4200" t="s">
        <v>300</v>
      </c>
      <c r="AB4200" t="s">
        <v>178</v>
      </c>
      <c r="AC4200" t="s">
        <v>32</v>
      </c>
      <c r="AD4200" t="s">
        <v>232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</row>
    <row r="4201" spans="1:39" x14ac:dyDescent="0.25">
      <c r="A4201" t="s">
        <v>393</v>
      </c>
      <c r="B4201" s="17" t="s">
        <v>350</v>
      </c>
      <c r="C4201" t="s">
        <v>450</v>
      </c>
      <c r="D4201" t="s">
        <v>427</v>
      </c>
      <c r="E4201" t="s">
        <v>303</v>
      </c>
      <c r="F4201" t="s">
        <v>301</v>
      </c>
      <c r="G4201" t="s">
        <v>302</v>
      </c>
      <c r="H4201" t="s">
        <v>10</v>
      </c>
      <c r="J4201">
        <v>3819.4387789999996</v>
      </c>
      <c r="K4201">
        <v>0.85149415129999995</v>
      </c>
      <c r="L4201">
        <v>3.4958810521999999E-2</v>
      </c>
      <c r="M4201">
        <v>7.0436863079999992E-3</v>
      </c>
      <c r="N4201">
        <v>6.4801914033600005E-3</v>
      </c>
      <c r="O4201">
        <v>1.4711251151000002E-4</v>
      </c>
      <c r="P4201">
        <v>0.50553154328566008</v>
      </c>
      <c r="X4201" t="s">
        <v>350</v>
      </c>
      <c r="Y4201" t="s">
        <v>351</v>
      </c>
      <c r="Z4201" t="s">
        <v>427</v>
      </c>
      <c r="AA4201" t="s">
        <v>303</v>
      </c>
      <c r="AB4201" t="s">
        <v>301</v>
      </c>
      <c r="AC4201" t="s">
        <v>302</v>
      </c>
      <c r="AD4201" t="s">
        <v>10</v>
      </c>
      <c r="AF4201">
        <v>3819.4387789999996</v>
      </c>
      <c r="AG4201">
        <v>326.89699984000003</v>
      </c>
      <c r="AH4201">
        <v>13.4210317159</v>
      </c>
      <c r="AI4201">
        <v>2.704141248</v>
      </c>
      <c r="AJ4201">
        <v>2.4878099481599998</v>
      </c>
      <c r="AK4201">
        <v>5.9942291361999994E-2</v>
      </c>
      <c r="AL4201">
        <v>168.42809265414002</v>
      </c>
    </row>
    <row r="4202" spans="1:39" x14ac:dyDescent="0.25">
      <c r="A4202" t="s">
        <v>393</v>
      </c>
      <c r="B4202" s="17" t="s">
        <v>350</v>
      </c>
      <c r="C4202" t="s">
        <v>450</v>
      </c>
      <c r="D4202" t="s">
        <v>427</v>
      </c>
      <c r="E4202" t="s">
        <v>305</v>
      </c>
      <c r="F4202" t="s">
        <v>304</v>
      </c>
      <c r="G4202" t="s">
        <v>302</v>
      </c>
      <c r="H4202" t="s">
        <v>10</v>
      </c>
      <c r="J4202">
        <v>1139.7939643500001</v>
      </c>
      <c r="K4202">
        <v>0.83473584369700005</v>
      </c>
      <c r="L4202">
        <v>3.1050407781799998E-2</v>
      </c>
      <c r="M4202">
        <v>4.559472748474E-3</v>
      </c>
      <c r="N4202">
        <v>4.1947149285960807E-3</v>
      </c>
      <c r="O4202">
        <v>1.3828484533480001E-4</v>
      </c>
      <c r="P4202">
        <v>0.26501302064868398</v>
      </c>
      <c r="X4202" t="s">
        <v>350</v>
      </c>
      <c r="Y4202" t="s">
        <v>351</v>
      </c>
      <c r="Z4202" t="s">
        <v>427</v>
      </c>
      <c r="AA4202" t="s">
        <v>305</v>
      </c>
      <c r="AB4202" t="s">
        <v>304</v>
      </c>
      <c r="AC4202" t="s">
        <v>302</v>
      </c>
      <c r="AD4202" t="s">
        <v>10</v>
      </c>
      <c r="AF4202">
        <v>1139.7939643500001</v>
      </c>
      <c r="AG4202">
        <v>320.46332929429997</v>
      </c>
      <c r="AH4202">
        <v>11.920556639682001</v>
      </c>
      <c r="AI4202">
        <v>1.7504264576909998</v>
      </c>
      <c r="AJ4202">
        <v>1.6103923410757202</v>
      </c>
      <c r="AK4202">
        <v>5.6345387295570003E-2</v>
      </c>
      <c r="AL4202">
        <v>97.874793883551604</v>
      </c>
    </row>
    <row r="4203" spans="1:39" x14ac:dyDescent="0.25">
      <c r="A4203" t="s">
        <v>393</v>
      </c>
      <c r="B4203" s="17" t="s">
        <v>350</v>
      </c>
      <c r="C4203" t="s">
        <v>450</v>
      </c>
      <c r="D4203" t="s">
        <v>427</v>
      </c>
      <c r="E4203" t="s">
        <v>307</v>
      </c>
      <c r="F4203" t="s">
        <v>306</v>
      </c>
      <c r="G4203" t="s">
        <v>302</v>
      </c>
      <c r="H4203" t="s">
        <v>70</v>
      </c>
      <c r="J4203">
        <v>351.44991440999996</v>
      </c>
      <c r="K4203">
        <v>0.19241103623020001</v>
      </c>
      <c r="L4203">
        <v>1.295676762147E-2</v>
      </c>
      <c r="M4203">
        <v>1.100253311278E-4</v>
      </c>
      <c r="N4203">
        <v>1.0122330463757601E-4</v>
      </c>
      <c r="O4203">
        <v>3.2423765190349998E-5</v>
      </c>
      <c r="P4203">
        <v>1.9550471718222603E-2</v>
      </c>
      <c r="X4203" t="s">
        <v>350</v>
      </c>
      <c r="Y4203" t="s">
        <v>351</v>
      </c>
      <c r="Z4203" t="s">
        <v>427</v>
      </c>
      <c r="AA4203" t="s">
        <v>307</v>
      </c>
      <c r="AB4203" t="s">
        <v>306</v>
      </c>
      <c r="AC4203" t="s">
        <v>302</v>
      </c>
      <c r="AD4203" t="s">
        <v>70</v>
      </c>
      <c r="AF4203">
        <v>351.44991440999996</v>
      </c>
      <c r="AG4203">
        <v>71.360046981599993</v>
      </c>
      <c r="AH4203">
        <v>5.9792669593499994</v>
      </c>
      <c r="AI4203">
        <v>4.22398080001E-2</v>
      </c>
      <c r="AJ4203">
        <v>3.8860623360092009E-2</v>
      </c>
      <c r="AK4203">
        <v>1.3211352081890001E-2</v>
      </c>
      <c r="AL4203">
        <v>5.5920375325820402</v>
      </c>
    </row>
    <row r="4204" spans="1:39" x14ac:dyDescent="0.25">
      <c r="A4204" t="s">
        <v>393</v>
      </c>
      <c r="B4204" s="17" t="s">
        <v>350</v>
      </c>
      <c r="C4204" t="s">
        <v>450</v>
      </c>
      <c r="D4204" t="s">
        <v>427</v>
      </c>
      <c r="E4204" t="s">
        <v>308</v>
      </c>
      <c r="F4204" t="s">
        <v>306</v>
      </c>
      <c r="G4204" t="s">
        <v>302</v>
      </c>
      <c r="H4204" t="s">
        <v>232</v>
      </c>
      <c r="J4204">
        <v>657.96132624000018</v>
      </c>
      <c r="K4204">
        <v>1.4317087266999999E-2</v>
      </c>
      <c r="L4204">
        <v>8.0589446218000016E-2</v>
      </c>
      <c r="M4204">
        <v>1.7462223623000003E-3</v>
      </c>
      <c r="N4204">
        <v>1.6938356914309998E-3</v>
      </c>
      <c r="O4204">
        <v>1.13385654733E-3</v>
      </c>
      <c r="P4204">
        <v>3.32155728506979E-3</v>
      </c>
      <c r="X4204" t="s">
        <v>350</v>
      </c>
      <c r="Y4204" t="s">
        <v>351</v>
      </c>
      <c r="Z4204" t="s">
        <v>427</v>
      </c>
      <c r="AA4204" t="s">
        <v>308</v>
      </c>
      <c r="AB4204" t="s">
        <v>306</v>
      </c>
      <c r="AC4204" t="s">
        <v>302</v>
      </c>
      <c r="AD4204" t="s">
        <v>232</v>
      </c>
      <c r="AF4204">
        <v>657.96132624000006</v>
      </c>
      <c r="AG4204">
        <v>5.4964712420000001</v>
      </c>
      <c r="AH4204">
        <v>30.939083736999997</v>
      </c>
      <c r="AI4204">
        <v>0.67039198796999999</v>
      </c>
      <c r="AJ4204">
        <v>0.65028022833090016</v>
      </c>
      <c r="AK4204">
        <v>0.43529863041</v>
      </c>
      <c r="AL4204">
        <v>1.2751783830330481</v>
      </c>
    </row>
    <row r="4205" spans="1:39" x14ac:dyDescent="0.25">
      <c r="A4205" t="s">
        <v>393</v>
      </c>
      <c r="B4205" s="17" t="s">
        <v>350</v>
      </c>
      <c r="C4205" t="s">
        <v>450</v>
      </c>
      <c r="D4205" t="s">
        <v>427</v>
      </c>
      <c r="E4205" t="s">
        <v>310</v>
      </c>
      <c r="F4205" t="s">
        <v>309</v>
      </c>
      <c r="G4205" t="s">
        <v>302</v>
      </c>
      <c r="H4205" t="s">
        <v>232</v>
      </c>
      <c r="J4205">
        <v>4.4426861000000004</v>
      </c>
      <c r="K4205">
        <v>6.7693065000000002E-5</v>
      </c>
      <c r="L4205">
        <v>1.1141563000000001E-4</v>
      </c>
      <c r="M4205">
        <v>1.1829393E-5</v>
      </c>
      <c r="N4205">
        <v>1.147451121E-5</v>
      </c>
      <c r="O4205">
        <v>1.8344348999999999E-6</v>
      </c>
      <c r="P4205">
        <v>2.2253644439909997E-5</v>
      </c>
      <c r="X4205" t="s">
        <v>350</v>
      </c>
      <c r="Y4205" t="s">
        <v>351</v>
      </c>
      <c r="Z4205" t="s">
        <v>427</v>
      </c>
      <c r="AA4205" t="s">
        <v>310</v>
      </c>
      <c r="AB4205" t="s">
        <v>309</v>
      </c>
      <c r="AC4205" t="s">
        <v>302</v>
      </c>
      <c r="AD4205" t="s">
        <v>232</v>
      </c>
      <c r="AF4205">
        <v>4.4426861000000004</v>
      </c>
      <c r="AG4205">
        <v>2.5988035E-2</v>
      </c>
      <c r="AH4205">
        <v>4.2773560000000002E-2</v>
      </c>
      <c r="AI4205">
        <v>4.5414199000000004E-3</v>
      </c>
      <c r="AJ4205">
        <v>4.4051773030000007E-3</v>
      </c>
      <c r="AK4205">
        <v>7.0425757000000002E-4</v>
      </c>
      <c r="AL4205">
        <v>8.5433942470499995E-3</v>
      </c>
    </row>
    <row r="4206" spans="1:39" x14ac:dyDescent="0.25">
      <c r="A4206" t="s">
        <v>393</v>
      </c>
      <c r="B4206" s="17" t="s">
        <v>350</v>
      </c>
      <c r="C4206" t="s">
        <v>450</v>
      </c>
      <c r="D4206" t="s">
        <v>427</v>
      </c>
      <c r="E4206" t="s">
        <v>313</v>
      </c>
      <c r="F4206" t="s">
        <v>311</v>
      </c>
      <c r="G4206" t="s">
        <v>312</v>
      </c>
      <c r="H4206" t="s">
        <v>232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X4206" t="s">
        <v>350</v>
      </c>
      <c r="Y4206" t="s">
        <v>351</v>
      </c>
      <c r="Z4206" t="s">
        <v>427</v>
      </c>
      <c r="AA4206" t="s">
        <v>313</v>
      </c>
      <c r="AB4206" t="s">
        <v>311</v>
      </c>
      <c r="AC4206" t="s">
        <v>312</v>
      </c>
      <c r="AD4206" t="s">
        <v>232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</row>
    <row r="4207" spans="1:39" x14ac:dyDescent="0.25">
      <c r="A4207" t="s">
        <v>393</v>
      </c>
      <c r="B4207" s="17" t="s">
        <v>350</v>
      </c>
      <c r="C4207" t="s">
        <v>450</v>
      </c>
      <c r="D4207" t="s">
        <v>427</v>
      </c>
      <c r="E4207" t="s">
        <v>314</v>
      </c>
      <c r="F4207" t="s">
        <v>311</v>
      </c>
      <c r="G4207" t="s">
        <v>312</v>
      </c>
      <c r="H4207" t="s">
        <v>70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X4207" t="s">
        <v>350</v>
      </c>
      <c r="Y4207" t="s">
        <v>351</v>
      </c>
      <c r="Z4207" t="s">
        <v>427</v>
      </c>
      <c r="AA4207" t="s">
        <v>314</v>
      </c>
      <c r="AB4207" t="s">
        <v>311</v>
      </c>
      <c r="AC4207" t="s">
        <v>312</v>
      </c>
      <c r="AD4207" t="s">
        <v>70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</row>
    <row r="4208" spans="1:39" x14ac:dyDescent="0.25">
      <c r="A4208" t="s">
        <v>393</v>
      </c>
      <c r="B4208" s="17" t="s">
        <v>350</v>
      </c>
      <c r="C4208" t="s">
        <v>450</v>
      </c>
      <c r="D4208" t="s">
        <v>427</v>
      </c>
      <c r="E4208" t="s">
        <v>315</v>
      </c>
      <c r="F4208" t="s">
        <v>311</v>
      </c>
      <c r="G4208" t="s">
        <v>312</v>
      </c>
      <c r="H4208" t="s">
        <v>181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X4208" t="s">
        <v>350</v>
      </c>
      <c r="Y4208" t="s">
        <v>351</v>
      </c>
      <c r="Z4208" t="s">
        <v>427</v>
      </c>
      <c r="AA4208" t="s">
        <v>315</v>
      </c>
      <c r="AB4208" t="s">
        <v>311</v>
      </c>
      <c r="AC4208" t="s">
        <v>312</v>
      </c>
      <c r="AD4208" t="s">
        <v>181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7432.5190585138935</v>
      </c>
    </row>
    <row r="4209" spans="1:38" x14ac:dyDescent="0.25">
      <c r="A4209" t="s">
        <v>393</v>
      </c>
      <c r="B4209" s="17" t="s">
        <v>350</v>
      </c>
      <c r="C4209" t="s">
        <v>450</v>
      </c>
      <c r="D4209" t="s">
        <v>427</v>
      </c>
      <c r="E4209">
        <v>2275050011</v>
      </c>
      <c r="F4209" t="s">
        <v>407</v>
      </c>
      <c r="G4209" t="s">
        <v>408</v>
      </c>
      <c r="K4209">
        <v>1.6397443578456015</v>
      </c>
      <c r="L4209">
        <v>1.4055589218115446E-2</v>
      </c>
      <c r="M4209">
        <v>4.2333927911776309E-4</v>
      </c>
      <c r="N4209">
        <v>4.0856197822706472E-4</v>
      </c>
      <c r="O4209">
        <v>2.5697664006502918E-3</v>
      </c>
      <c r="P4209">
        <v>2.5496764096679954E-2</v>
      </c>
      <c r="W4209" t="s">
        <v>393</v>
      </c>
      <c r="X4209" t="s">
        <v>350</v>
      </c>
      <c r="Y4209" t="s">
        <v>450</v>
      </c>
      <c r="Z4209" t="s">
        <v>427</v>
      </c>
      <c r="AA4209">
        <v>2275050011</v>
      </c>
      <c r="AB4209" t="s">
        <v>407</v>
      </c>
      <c r="AC4209" t="s">
        <v>408</v>
      </c>
      <c r="AG4209">
        <v>596.86694625579889</v>
      </c>
      <c r="AH4209">
        <v>5.1162344753940223</v>
      </c>
      <c r="AI4209">
        <v>0.15409549759886576</v>
      </c>
      <c r="AJ4209">
        <v>0.14871656007465156</v>
      </c>
      <c r="AK4209">
        <v>0.93539496983670622</v>
      </c>
      <c r="AL4209">
        <v>9.2808221311915027</v>
      </c>
    </row>
    <row r="4210" spans="1:38" x14ac:dyDescent="0.25">
      <c r="A4210" t="s">
        <v>393</v>
      </c>
      <c r="B4210" s="17" t="s">
        <v>350</v>
      </c>
      <c r="C4210" t="s">
        <v>450</v>
      </c>
      <c r="D4210" t="s">
        <v>427</v>
      </c>
      <c r="E4210" t="s">
        <v>409</v>
      </c>
      <c r="F4210" t="s">
        <v>407</v>
      </c>
      <c r="G4210" t="s">
        <v>410</v>
      </c>
      <c r="K4210">
        <v>8.0978261198276346E-3</v>
      </c>
      <c r="L4210">
        <v>1.2304404612335537E-3</v>
      </c>
      <c r="M4210">
        <v>0</v>
      </c>
      <c r="N4210">
        <v>0</v>
      </c>
      <c r="O4210">
        <v>3.7785051405184942E-4</v>
      </c>
      <c r="P4210">
        <v>6.7812306024761567E-3</v>
      </c>
      <c r="W4210" t="s">
        <v>393</v>
      </c>
      <c r="X4210" t="s">
        <v>350</v>
      </c>
      <c r="Y4210" t="s">
        <v>450</v>
      </c>
      <c r="Z4210" t="s">
        <v>427</v>
      </c>
      <c r="AA4210" t="s">
        <v>409</v>
      </c>
      <c r="AB4210" t="s">
        <v>407</v>
      </c>
      <c r="AC4210" t="s">
        <v>410</v>
      </c>
      <c r="AG4210">
        <v>2.9476087076172588</v>
      </c>
      <c r="AH4210">
        <v>0.44788032788901355</v>
      </c>
      <c r="AI4210">
        <v>0</v>
      </c>
      <c r="AJ4210">
        <v>0</v>
      </c>
      <c r="AK4210">
        <v>0.13753758711487318</v>
      </c>
      <c r="AL4210">
        <v>2.4683679393013209</v>
      </c>
    </row>
    <row r="4211" spans="1:38" x14ac:dyDescent="0.25">
      <c r="A4211" t="s">
        <v>393</v>
      </c>
      <c r="B4211" s="17" t="s">
        <v>350</v>
      </c>
      <c r="C4211" t="s">
        <v>351</v>
      </c>
      <c r="D4211" t="s">
        <v>427</v>
      </c>
      <c r="E4211" t="s">
        <v>422</v>
      </c>
      <c r="F4211" t="s">
        <v>312</v>
      </c>
      <c r="G4211" t="s">
        <v>232</v>
      </c>
      <c r="H4211" t="s">
        <v>423</v>
      </c>
      <c r="I4211" t="s">
        <v>424</v>
      </c>
      <c r="K4211">
        <v>1.4955377195432671E-2</v>
      </c>
      <c r="L4211">
        <v>0.15189054964111304</v>
      </c>
      <c r="M4211">
        <v>3.1737039757484156E-3</v>
      </c>
      <c r="N4211">
        <v>2.9198076576885425E-3</v>
      </c>
      <c r="O4211">
        <v>1.2320512774871941E-4</v>
      </c>
      <c r="P4211">
        <v>5.9055045700464751E-3</v>
      </c>
      <c r="W4211" t="s">
        <v>393</v>
      </c>
      <c r="X4211" t="s">
        <v>350</v>
      </c>
      <c r="Y4211" t="s">
        <v>351</v>
      </c>
      <c r="Z4211" t="s">
        <v>427</v>
      </c>
      <c r="AA4211" t="s">
        <v>422</v>
      </c>
      <c r="AB4211" t="s">
        <v>312</v>
      </c>
      <c r="AC4211" t="s">
        <v>232</v>
      </c>
      <c r="AD4211" t="s">
        <v>423</v>
      </c>
      <c r="AE4211" t="s">
        <v>424</v>
      </c>
      <c r="AG4211">
        <v>5.4437572991374923</v>
      </c>
      <c r="AH4211">
        <v>55.288160069365148</v>
      </c>
      <c r="AI4211">
        <v>1.1552282471724233</v>
      </c>
      <c r="AJ4211">
        <v>1.0628099873986294</v>
      </c>
      <c r="AK4211">
        <v>4.4846666500533865E-2</v>
      </c>
      <c r="AL4211">
        <v>2.1496036634969169</v>
      </c>
    </row>
    <row r="4212" spans="1:38" x14ac:dyDescent="0.25">
      <c r="A4212" t="s">
        <v>393</v>
      </c>
      <c r="B4212" s="17" t="s">
        <v>352</v>
      </c>
      <c r="C4212" t="s">
        <v>451</v>
      </c>
      <c r="D4212" t="s">
        <v>427</v>
      </c>
      <c r="E4212" t="s">
        <v>11</v>
      </c>
      <c r="F4212" t="s">
        <v>8</v>
      </c>
      <c r="G4212" t="s">
        <v>9</v>
      </c>
      <c r="H4212" t="s">
        <v>10</v>
      </c>
      <c r="J4212">
        <v>630.04749000000004</v>
      </c>
      <c r="K4212">
        <v>0.16203577999999999</v>
      </c>
      <c r="L4212">
        <v>1.2492909E-3</v>
      </c>
      <c r="M4212">
        <v>6.9240187000000003E-3</v>
      </c>
      <c r="N4212">
        <v>6.3700972040000008E-3</v>
      </c>
      <c r="O4212">
        <v>1.8515164E-5</v>
      </c>
      <c r="P4212">
        <v>0.18890316604000001</v>
      </c>
      <c r="X4212" t="s">
        <v>352</v>
      </c>
      <c r="Y4212" t="s">
        <v>353</v>
      </c>
      <c r="Z4212" t="s">
        <v>427</v>
      </c>
      <c r="AA4212" t="s">
        <v>11</v>
      </c>
      <c r="AB4212" t="s">
        <v>8</v>
      </c>
      <c r="AC4212" t="s">
        <v>9</v>
      </c>
      <c r="AD4212" t="s">
        <v>10</v>
      </c>
      <c r="AF4212">
        <v>630.04749000000004</v>
      </c>
      <c r="AG4212">
        <v>46.587234000000002</v>
      </c>
      <c r="AH4212">
        <v>0.35918611</v>
      </c>
      <c r="AI4212">
        <v>1.9907385</v>
      </c>
      <c r="AJ4212">
        <v>1.83147942</v>
      </c>
      <c r="AK4212">
        <v>5.6498642000000002E-3</v>
      </c>
      <c r="AL4212">
        <v>53.936244524000003</v>
      </c>
    </row>
    <row r="4213" spans="1:38" x14ac:dyDescent="0.25">
      <c r="A4213" t="s">
        <v>393</v>
      </c>
      <c r="B4213" s="17" t="s">
        <v>352</v>
      </c>
      <c r="C4213" t="s">
        <v>451</v>
      </c>
      <c r="D4213" t="s">
        <v>427</v>
      </c>
      <c r="E4213" t="s">
        <v>13</v>
      </c>
      <c r="F4213" t="s">
        <v>12</v>
      </c>
      <c r="G4213" t="s">
        <v>9</v>
      </c>
      <c r="H4213" t="s">
        <v>10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X4213" t="s">
        <v>352</v>
      </c>
      <c r="Y4213" t="s">
        <v>353</v>
      </c>
      <c r="Z4213" t="s">
        <v>427</v>
      </c>
      <c r="AA4213" t="s">
        <v>13</v>
      </c>
      <c r="AB4213" t="s">
        <v>12</v>
      </c>
      <c r="AC4213" t="s">
        <v>9</v>
      </c>
      <c r="AD4213" t="s">
        <v>10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</row>
    <row r="4214" spans="1:38" x14ac:dyDescent="0.25">
      <c r="A4214" t="s">
        <v>393</v>
      </c>
      <c r="B4214" s="17" t="s">
        <v>352</v>
      </c>
      <c r="C4214" t="s">
        <v>451</v>
      </c>
      <c r="D4214" t="s">
        <v>427</v>
      </c>
      <c r="E4214" t="s">
        <v>15</v>
      </c>
      <c r="F4214" t="s">
        <v>14</v>
      </c>
      <c r="G4214" t="s">
        <v>9</v>
      </c>
      <c r="H4214" t="s">
        <v>10</v>
      </c>
      <c r="J4214">
        <v>894.81322999999998</v>
      </c>
      <c r="K4214">
        <v>0.23691659000000001</v>
      </c>
      <c r="L4214">
        <v>1.7711768E-3</v>
      </c>
      <c r="M4214">
        <v>7.8401128E-3</v>
      </c>
      <c r="N4214">
        <v>7.212903776E-3</v>
      </c>
      <c r="O4214">
        <v>1.9462956999999999E-5</v>
      </c>
      <c r="P4214">
        <v>0.21928409080999997</v>
      </c>
      <c r="X4214" t="s">
        <v>352</v>
      </c>
      <c r="Y4214" t="s">
        <v>353</v>
      </c>
      <c r="Z4214" t="s">
        <v>427</v>
      </c>
      <c r="AA4214" t="s">
        <v>15</v>
      </c>
      <c r="AB4214" t="s">
        <v>14</v>
      </c>
      <c r="AC4214" t="s">
        <v>9</v>
      </c>
      <c r="AD4214" t="s">
        <v>10</v>
      </c>
      <c r="AF4214">
        <v>894.81322999999998</v>
      </c>
      <c r="AG4214">
        <v>68.116355999999996</v>
      </c>
      <c r="AH4214">
        <v>0.50923454999999995</v>
      </c>
      <c r="AI4214">
        <v>2.2541267999999999</v>
      </c>
      <c r="AJ4214">
        <v>2.0737966559999998</v>
      </c>
      <c r="AK4214">
        <v>5.9390822000000001E-3</v>
      </c>
      <c r="AL4214">
        <v>62.590110177999996</v>
      </c>
    </row>
    <row r="4215" spans="1:38" x14ac:dyDescent="0.25">
      <c r="A4215" t="s">
        <v>393</v>
      </c>
      <c r="B4215" s="17" t="s">
        <v>352</v>
      </c>
      <c r="C4215" t="s">
        <v>451</v>
      </c>
      <c r="D4215" t="s">
        <v>427</v>
      </c>
      <c r="E4215" t="s">
        <v>17</v>
      </c>
      <c r="F4215" t="s">
        <v>16</v>
      </c>
      <c r="G4215" t="s">
        <v>9</v>
      </c>
      <c r="H4215" t="s">
        <v>10</v>
      </c>
      <c r="J4215">
        <v>247.05406117999999</v>
      </c>
      <c r="K4215">
        <v>8.4330472849999991E-2</v>
      </c>
      <c r="L4215">
        <v>1.2026252586300001E-3</v>
      </c>
      <c r="M4215">
        <v>3.8777323599999998E-5</v>
      </c>
      <c r="N4215">
        <v>3.5675137712E-5</v>
      </c>
      <c r="O4215">
        <v>6.8089776817999999E-6</v>
      </c>
      <c r="P4215">
        <v>4.7965641150629996E-3</v>
      </c>
      <c r="X4215" t="s">
        <v>352</v>
      </c>
      <c r="Y4215" t="s">
        <v>353</v>
      </c>
      <c r="Z4215" t="s">
        <v>427</v>
      </c>
      <c r="AA4215" t="s">
        <v>17</v>
      </c>
      <c r="AB4215" t="s">
        <v>16</v>
      </c>
      <c r="AC4215" t="s">
        <v>9</v>
      </c>
      <c r="AD4215" t="s">
        <v>10</v>
      </c>
      <c r="AF4215">
        <v>247.05406117999999</v>
      </c>
      <c r="AG4215">
        <v>24.246024701</v>
      </c>
      <c r="AH4215">
        <v>0.34576915799799995</v>
      </c>
      <c r="AI4215">
        <v>1.114894535E-2</v>
      </c>
      <c r="AJ4215">
        <v>1.0257029722000001E-2</v>
      </c>
      <c r="AK4215">
        <v>2.0777456330000003E-3</v>
      </c>
      <c r="AL4215">
        <v>1.2895748073036002</v>
      </c>
    </row>
    <row r="4216" spans="1:38" x14ac:dyDescent="0.25">
      <c r="A4216" t="s">
        <v>393</v>
      </c>
      <c r="B4216" s="17" t="s">
        <v>352</v>
      </c>
      <c r="C4216" t="s">
        <v>451</v>
      </c>
      <c r="D4216" t="s">
        <v>427</v>
      </c>
      <c r="E4216" t="s">
        <v>20</v>
      </c>
      <c r="F4216" t="s">
        <v>18</v>
      </c>
      <c r="G4216" t="s">
        <v>19</v>
      </c>
      <c r="H4216" t="s">
        <v>10</v>
      </c>
      <c r="J4216">
        <v>102.50124</v>
      </c>
      <c r="K4216">
        <v>3.5957894999999997E-2</v>
      </c>
      <c r="L4216">
        <v>2.0679296999999999E-4</v>
      </c>
      <c r="M4216">
        <v>1.2859337E-3</v>
      </c>
      <c r="N4216">
        <v>1.183059004E-3</v>
      </c>
      <c r="O4216">
        <v>2.1633550000000001E-6</v>
      </c>
      <c r="P4216">
        <v>8.5550065532000001E-3</v>
      </c>
      <c r="X4216" t="s">
        <v>352</v>
      </c>
      <c r="Y4216" t="s">
        <v>353</v>
      </c>
      <c r="Z4216" t="s">
        <v>427</v>
      </c>
      <c r="AA4216" t="s">
        <v>20</v>
      </c>
      <c r="AB4216" t="s">
        <v>18</v>
      </c>
      <c r="AC4216" t="s">
        <v>19</v>
      </c>
      <c r="AD4216" t="s">
        <v>10</v>
      </c>
      <c r="AF4216">
        <v>102.50124</v>
      </c>
      <c r="AG4216">
        <v>9.6639748000000001</v>
      </c>
      <c r="AH4216">
        <v>5.5577274000000003E-2</v>
      </c>
      <c r="AI4216">
        <v>0.34560499</v>
      </c>
      <c r="AJ4216">
        <v>0.31795659079999999</v>
      </c>
      <c r="AK4216">
        <v>6.1708322000000003E-4</v>
      </c>
      <c r="AL4216">
        <v>2.2936015440999999</v>
      </c>
    </row>
    <row r="4217" spans="1:38" x14ac:dyDescent="0.25">
      <c r="A4217" t="s">
        <v>393</v>
      </c>
      <c r="B4217" s="17" t="s">
        <v>352</v>
      </c>
      <c r="C4217" t="s">
        <v>451</v>
      </c>
      <c r="D4217" t="s">
        <v>427</v>
      </c>
      <c r="E4217" t="s">
        <v>22</v>
      </c>
      <c r="F4217" t="s">
        <v>21</v>
      </c>
      <c r="G4217" t="s">
        <v>19</v>
      </c>
      <c r="H4217" t="s">
        <v>10</v>
      </c>
      <c r="J4217">
        <v>9.6308288999999991</v>
      </c>
      <c r="K4217">
        <v>1.3480020000000001E-3</v>
      </c>
      <c r="L4217">
        <v>1.381283E-5</v>
      </c>
      <c r="M4217">
        <v>4.5420324999999998E-5</v>
      </c>
      <c r="N4217">
        <v>4.1786699000000002E-5</v>
      </c>
      <c r="O4217">
        <v>1.4087689E-7</v>
      </c>
      <c r="P4217">
        <v>3.0881378218000004E-4</v>
      </c>
      <c r="X4217" t="s">
        <v>352</v>
      </c>
      <c r="Y4217" t="s">
        <v>353</v>
      </c>
      <c r="Z4217" t="s">
        <v>427</v>
      </c>
      <c r="AA4217" t="s">
        <v>22</v>
      </c>
      <c r="AB4217" t="s">
        <v>21</v>
      </c>
      <c r="AC4217" t="s">
        <v>19</v>
      </c>
      <c r="AD4217" t="s">
        <v>10</v>
      </c>
      <c r="AF4217">
        <v>9.6308288999999991</v>
      </c>
      <c r="AG4217">
        <v>0.36228635999999997</v>
      </c>
      <c r="AH4217">
        <v>3.7123091E-3</v>
      </c>
      <c r="AI4217">
        <v>1.2207077E-2</v>
      </c>
      <c r="AJ4217">
        <v>1.1230510840000001E-2</v>
      </c>
      <c r="AK4217">
        <v>4.0184234E-5</v>
      </c>
      <c r="AL4217">
        <v>8.2667375651999983E-2</v>
      </c>
    </row>
    <row r="4218" spans="1:38" x14ac:dyDescent="0.25">
      <c r="A4218" t="s">
        <v>393</v>
      </c>
      <c r="B4218" s="17" t="s">
        <v>352</v>
      </c>
      <c r="C4218" t="s">
        <v>451</v>
      </c>
      <c r="D4218" t="s">
        <v>427</v>
      </c>
      <c r="E4218" t="s">
        <v>24</v>
      </c>
      <c r="F4218" t="s">
        <v>23</v>
      </c>
      <c r="G4218" t="s">
        <v>19</v>
      </c>
      <c r="H4218" t="s">
        <v>10</v>
      </c>
      <c r="J4218">
        <v>9.2247828999999992</v>
      </c>
      <c r="K4218">
        <v>1.6264952E-3</v>
      </c>
      <c r="L4218">
        <v>1.6540947000000001E-5</v>
      </c>
      <c r="M4218">
        <v>5.4756546999999999E-5</v>
      </c>
      <c r="N4218">
        <v>5.0376023239999999E-5</v>
      </c>
      <c r="O4218">
        <v>1.6839491999999999E-7</v>
      </c>
      <c r="P4218">
        <v>3.6759606877999991E-4</v>
      </c>
      <c r="X4218" t="s">
        <v>352</v>
      </c>
      <c r="Y4218" t="s">
        <v>353</v>
      </c>
      <c r="Z4218" t="s">
        <v>427</v>
      </c>
      <c r="AA4218" t="s">
        <v>24</v>
      </c>
      <c r="AB4218" t="s">
        <v>23</v>
      </c>
      <c r="AC4218" t="s">
        <v>19</v>
      </c>
      <c r="AD4218" t="s">
        <v>10</v>
      </c>
      <c r="AF4218">
        <v>9.2247828999999992</v>
      </c>
      <c r="AG4218">
        <v>0.43713363999999999</v>
      </c>
      <c r="AH4218">
        <v>4.4455127999999998E-3</v>
      </c>
      <c r="AI4218">
        <v>1.4716263E-2</v>
      </c>
      <c r="AJ4218">
        <v>1.353896196E-2</v>
      </c>
      <c r="AK4218">
        <v>4.8033573E-5</v>
      </c>
      <c r="AL4218">
        <v>9.8528051473999997E-2</v>
      </c>
    </row>
    <row r="4219" spans="1:38" x14ac:dyDescent="0.25">
      <c r="A4219" t="s">
        <v>393</v>
      </c>
      <c r="B4219" s="17" t="s">
        <v>352</v>
      </c>
      <c r="C4219" t="s">
        <v>451</v>
      </c>
      <c r="D4219" t="s">
        <v>427</v>
      </c>
      <c r="E4219" t="s">
        <v>26</v>
      </c>
      <c r="F4219" t="s">
        <v>25</v>
      </c>
      <c r="G4219" t="s">
        <v>19</v>
      </c>
      <c r="H4219" t="s">
        <v>10</v>
      </c>
      <c r="J4219">
        <v>2.4062034E-2</v>
      </c>
      <c r="K4219">
        <v>1.1778423E-5</v>
      </c>
      <c r="L4219">
        <v>1.1546285E-7</v>
      </c>
      <c r="M4219">
        <v>3.9628064999999997E-7</v>
      </c>
      <c r="N4219">
        <v>3.6457819799999997E-7</v>
      </c>
      <c r="O4219">
        <v>1.1640149999999999E-9</v>
      </c>
      <c r="P4219">
        <v>3.0021485427E-6</v>
      </c>
      <c r="X4219" t="s">
        <v>352</v>
      </c>
      <c r="Y4219" t="s">
        <v>353</v>
      </c>
      <c r="Z4219" t="s">
        <v>427</v>
      </c>
      <c r="AA4219" t="s">
        <v>26</v>
      </c>
      <c r="AB4219" t="s">
        <v>25</v>
      </c>
      <c r="AC4219" t="s">
        <v>19</v>
      </c>
      <c r="AD4219" t="s">
        <v>10</v>
      </c>
      <c r="AF4219">
        <v>2.4062034E-2</v>
      </c>
      <c r="AG4219">
        <v>3.1655461E-3</v>
      </c>
      <c r="AH4219">
        <v>3.1031566000000003E-5</v>
      </c>
      <c r="AI4219">
        <v>1.0650362E-4</v>
      </c>
      <c r="AJ4219">
        <v>9.7983330400000003E-5</v>
      </c>
      <c r="AK4219">
        <v>3.3202789000000001E-7</v>
      </c>
      <c r="AL4219">
        <v>8.0653870817999998E-4</v>
      </c>
    </row>
    <row r="4220" spans="1:38" x14ac:dyDescent="0.25">
      <c r="A4220" t="s">
        <v>393</v>
      </c>
      <c r="B4220" s="17" t="s">
        <v>352</v>
      </c>
      <c r="C4220" t="s">
        <v>451</v>
      </c>
      <c r="D4220" t="s">
        <v>427</v>
      </c>
      <c r="E4220" t="s">
        <v>28</v>
      </c>
      <c r="F4220" t="s">
        <v>27</v>
      </c>
      <c r="G4220" t="s">
        <v>19</v>
      </c>
      <c r="H4220" t="s">
        <v>10</v>
      </c>
      <c r="J4220">
        <v>43.868095499999995</v>
      </c>
      <c r="K4220">
        <v>9.3660259799999993E-2</v>
      </c>
      <c r="L4220">
        <v>5.4358383599999996E-4</v>
      </c>
      <c r="M4220">
        <v>3.3526272600000002E-3</v>
      </c>
      <c r="N4220">
        <v>3.0844170792000006E-3</v>
      </c>
      <c r="O4220">
        <v>5.5906659600000007E-6</v>
      </c>
      <c r="P4220">
        <v>2.1736984920400004E-2</v>
      </c>
      <c r="X4220" t="s">
        <v>352</v>
      </c>
      <c r="Y4220" t="s">
        <v>353</v>
      </c>
      <c r="Z4220" t="s">
        <v>427</v>
      </c>
      <c r="AA4220" t="s">
        <v>28</v>
      </c>
      <c r="AB4220" t="s">
        <v>27</v>
      </c>
      <c r="AC4220" t="s">
        <v>19</v>
      </c>
      <c r="AD4220" t="s">
        <v>10</v>
      </c>
      <c r="AF4220">
        <v>43.868095499999995</v>
      </c>
      <c r="AG4220">
        <v>25.1719504</v>
      </c>
      <c r="AH4220">
        <v>0.146092523</v>
      </c>
      <c r="AI4220">
        <v>0.901045396</v>
      </c>
      <c r="AJ4220">
        <v>0.82896176432000002</v>
      </c>
      <c r="AK4220">
        <v>1.59470181E-3</v>
      </c>
      <c r="AL4220">
        <v>5.842691480250001</v>
      </c>
    </row>
    <row r="4221" spans="1:38" x14ac:dyDescent="0.25">
      <c r="A4221" t="s">
        <v>393</v>
      </c>
      <c r="B4221" s="17" t="s">
        <v>352</v>
      </c>
      <c r="C4221" t="s">
        <v>451</v>
      </c>
      <c r="D4221" t="s">
        <v>427</v>
      </c>
      <c r="E4221" t="s">
        <v>30</v>
      </c>
      <c r="F4221" t="s">
        <v>29</v>
      </c>
      <c r="G4221" t="s">
        <v>19</v>
      </c>
      <c r="H4221" t="s">
        <v>10</v>
      </c>
      <c r="J4221">
        <v>0.92638814000000003</v>
      </c>
      <c r="K4221">
        <v>3.3195095999999998E-4</v>
      </c>
      <c r="L4221">
        <v>3.2540859E-6</v>
      </c>
      <c r="M4221">
        <v>1.1168366999999999E-5</v>
      </c>
      <c r="N4221">
        <v>1.027489764E-5</v>
      </c>
      <c r="O4221">
        <v>3.2805403000000001E-8</v>
      </c>
      <c r="P4221">
        <v>7.4788902414000001E-5</v>
      </c>
      <c r="X4221" t="s">
        <v>352</v>
      </c>
      <c r="Y4221" t="s">
        <v>353</v>
      </c>
      <c r="Z4221" t="s">
        <v>427</v>
      </c>
      <c r="AA4221" t="s">
        <v>30</v>
      </c>
      <c r="AB4221" t="s">
        <v>29</v>
      </c>
      <c r="AC4221" t="s">
        <v>19</v>
      </c>
      <c r="AD4221" t="s">
        <v>10</v>
      </c>
      <c r="AF4221">
        <v>0.92638814000000003</v>
      </c>
      <c r="AG4221">
        <v>8.9214480999999998E-2</v>
      </c>
      <c r="AH4221">
        <v>8.7456171999999999E-4</v>
      </c>
      <c r="AI4221">
        <v>3.0015882E-3</v>
      </c>
      <c r="AJ4221">
        <v>2.7614611440000001E-3</v>
      </c>
      <c r="AK4221">
        <v>9.3575318000000008E-6</v>
      </c>
      <c r="AL4221">
        <v>2.0053538028000001E-2</v>
      </c>
    </row>
    <row r="4222" spans="1:38" x14ac:dyDescent="0.25">
      <c r="A4222" t="s">
        <v>393</v>
      </c>
      <c r="B4222" s="17" t="s">
        <v>352</v>
      </c>
      <c r="C4222" t="s">
        <v>451</v>
      </c>
      <c r="D4222" t="s">
        <v>427</v>
      </c>
      <c r="E4222" t="s">
        <v>33</v>
      </c>
      <c r="F4222" t="s">
        <v>31</v>
      </c>
      <c r="G4222" t="s">
        <v>32</v>
      </c>
      <c r="H4222" t="s">
        <v>10</v>
      </c>
      <c r="J4222">
        <v>3.2825788999999999</v>
      </c>
      <c r="K4222">
        <v>1.2705936E-3</v>
      </c>
      <c r="L4222">
        <v>1.2455514E-5</v>
      </c>
      <c r="M4222">
        <v>4.2748647999999997E-5</v>
      </c>
      <c r="N4222">
        <v>3.9328756159999999E-5</v>
      </c>
      <c r="O4222">
        <v>1.2556775E-7</v>
      </c>
      <c r="P4222">
        <v>3.0825563558999997E-4</v>
      </c>
      <c r="X4222" t="s">
        <v>352</v>
      </c>
      <c r="Y4222" t="s">
        <v>353</v>
      </c>
      <c r="Z4222" t="s">
        <v>427</v>
      </c>
      <c r="AA4222" t="s">
        <v>33</v>
      </c>
      <c r="AB4222" t="s">
        <v>31</v>
      </c>
      <c r="AC4222" t="s">
        <v>32</v>
      </c>
      <c r="AD4222" t="s">
        <v>10</v>
      </c>
      <c r="AF4222">
        <v>3.2825788999999999</v>
      </c>
      <c r="AG4222">
        <v>0.40078153999999999</v>
      </c>
      <c r="AH4222">
        <v>3.9288261999999999E-3</v>
      </c>
      <c r="AI4222">
        <v>1.3484144999999999E-2</v>
      </c>
      <c r="AJ4222">
        <v>1.2405413400000001E-2</v>
      </c>
      <c r="AK4222">
        <v>4.2037187000000002E-5</v>
      </c>
      <c r="AL4222">
        <v>9.6964286383999995E-2</v>
      </c>
    </row>
    <row r="4223" spans="1:38" x14ac:dyDescent="0.25">
      <c r="A4223" t="s">
        <v>393</v>
      </c>
      <c r="B4223" s="17" t="s">
        <v>352</v>
      </c>
      <c r="C4223" t="s">
        <v>451</v>
      </c>
      <c r="D4223" t="s">
        <v>427</v>
      </c>
      <c r="E4223" t="s">
        <v>35</v>
      </c>
      <c r="F4223" t="s">
        <v>34</v>
      </c>
      <c r="G4223" t="s">
        <v>32</v>
      </c>
      <c r="H4223" t="s">
        <v>10</v>
      </c>
      <c r="J4223">
        <v>0.15536480999999999</v>
      </c>
      <c r="K4223">
        <v>1.0123941E-4</v>
      </c>
      <c r="L4223">
        <v>9.9244095999999995E-7</v>
      </c>
      <c r="M4223">
        <v>3.4061623000000001E-6</v>
      </c>
      <c r="N4223">
        <v>3.1336693160000002E-6</v>
      </c>
      <c r="O4223">
        <v>1.0005092E-8</v>
      </c>
      <c r="P4223">
        <v>2.3683145727E-5</v>
      </c>
      <c r="X4223" t="s">
        <v>352</v>
      </c>
      <c r="Y4223" t="s">
        <v>353</v>
      </c>
      <c r="Z4223" t="s">
        <v>427</v>
      </c>
      <c r="AA4223" t="s">
        <v>35</v>
      </c>
      <c r="AB4223" t="s">
        <v>34</v>
      </c>
      <c r="AC4223" t="s">
        <v>32</v>
      </c>
      <c r="AD4223" t="s">
        <v>10</v>
      </c>
      <c r="AF4223">
        <v>0.15536480999999999</v>
      </c>
      <c r="AG4223">
        <v>3.1933807000000002E-2</v>
      </c>
      <c r="AH4223">
        <v>3.1304426E-4</v>
      </c>
      <c r="AI4223">
        <v>1.074401E-3</v>
      </c>
      <c r="AJ4223">
        <v>9.8844892000000007E-4</v>
      </c>
      <c r="AK4223">
        <v>3.3494739000000001E-6</v>
      </c>
      <c r="AL4223">
        <v>7.455160673799999E-3</v>
      </c>
    </row>
    <row r="4224" spans="1:38" x14ac:dyDescent="0.25">
      <c r="A4224" t="s">
        <v>393</v>
      </c>
      <c r="B4224" s="17" t="s">
        <v>352</v>
      </c>
      <c r="C4224" t="s">
        <v>451</v>
      </c>
      <c r="D4224" t="s">
        <v>427</v>
      </c>
      <c r="E4224" t="s">
        <v>38</v>
      </c>
      <c r="F4224" t="s">
        <v>36</v>
      </c>
      <c r="G4224" t="s">
        <v>37</v>
      </c>
      <c r="H4224" t="s">
        <v>10</v>
      </c>
      <c r="J4224">
        <v>955.20890999999995</v>
      </c>
      <c r="K4224">
        <v>1.2123857770000001E-2</v>
      </c>
      <c r="L4224">
        <v>1.2755008909999999E-4</v>
      </c>
      <c r="M4224">
        <v>4.17414655E-4</v>
      </c>
      <c r="N4224">
        <v>3.8402148259999996E-4</v>
      </c>
      <c r="O4224">
        <v>1.341530768E-6</v>
      </c>
      <c r="P4224">
        <v>4.2263580005999996E-3</v>
      </c>
      <c r="X4224" t="s">
        <v>352</v>
      </c>
      <c r="Y4224" t="s">
        <v>353</v>
      </c>
      <c r="Z4224" t="s">
        <v>427</v>
      </c>
      <c r="AA4224" t="s">
        <v>38</v>
      </c>
      <c r="AB4224" t="s">
        <v>36</v>
      </c>
      <c r="AC4224" t="s">
        <v>37</v>
      </c>
      <c r="AD4224" t="s">
        <v>10</v>
      </c>
      <c r="AF4224">
        <v>955.20890999999995</v>
      </c>
      <c r="AG4224">
        <v>3.5905890199999999</v>
      </c>
      <c r="AH4224">
        <v>3.7775103300000001E-2</v>
      </c>
      <c r="AI4224">
        <v>0.1236210978</v>
      </c>
      <c r="AJ4224">
        <v>0.11373140997600001</v>
      </c>
      <c r="AK4224">
        <v>4.2167706700000003E-4</v>
      </c>
      <c r="AL4224">
        <v>1.1507053413739998</v>
      </c>
    </row>
    <row r="4225" spans="1:38" x14ac:dyDescent="0.25">
      <c r="A4225" t="s">
        <v>393</v>
      </c>
      <c r="B4225" s="17" t="s">
        <v>352</v>
      </c>
      <c r="C4225" t="s">
        <v>451</v>
      </c>
      <c r="D4225" t="s">
        <v>427</v>
      </c>
      <c r="E4225" t="s">
        <v>40</v>
      </c>
      <c r="F4225" t="s">
        <v>36</v>
      </c>
      <c r="G4225" t="s">
        <v>39</v>
      </c>
      <c r="H4225" t="s">
        <v>10</v>
      </c>
      <c r="J4225">
        <v>194.75174600000003</v>
      </c>
      <c r="K4225">
        <v>9.7556430100000008E-2</v>
      </c>
      <c r="L4225">
        <v>1.0604358890000001E-3</v>
      </c>
      <c r="M4225">
        <v>3.40592039E-3</v>
      </c>
      <c r="N4225">
        <v>3.1334467588000001E-3</v>
      </c>
      <c r="O4225">
        <v>1.093947854E-5</v>
      </c>
      <c r="P4225">
        <v>2.4273833807800002E-2</v>
      </c>
      <c r="X4225" t="s">
        <v>352</v>
      </c>
      <c r="Y4225" t="s">
        <v>353</v>
      </c>
      <c r="Z4225" t="s">
        <v>427</v>
      </c>
      <c r="AA4225" t="s">
        <v>40</v>
      </c>
      <c r="AB4225" t="s">
        <v>36</v>
      </c>
      <c r="AC4225" t="s">
        <v>39</v>
      </c>
      <c r="AD4225" t="s">
        <v>10</v>
      </c>
      <c r="AF4225">
        <v>194.75174600000003</v>
      </c>
      <c r="AG4225">
        <v>20.064034039999999</v>
      </c>
      <c r="AH4225">
        <v>0.21809552700000001</v>
      </c>
      <c r="AI4225">
        <v>0.70048172899999994</v>
      </c>
      <c r="AJ4225">
        <v>0.64444319068</v>
      </c>
      <c r="AK4225">
        <v>2.3878853499999996E-3</v>
      </c>
      <c r="AL4225">
        <v>4.9879016362200002</v>
      </c>
    </row>
    <row r="4226" spans="1:38" x14ac:dyDescent="0.25">
      <c r="A4226" t="s">
        <v>393</v>
      </c>
      <c r="B4226" s="17" t="s">
        <v>352</v>
      </c>
      <c r="C4226" t="s">
        <v>451</v>
      </c>
      <c r="D4226" t="s">
        <v>427</v>
      </c>
      <c r="E4226" t="s">
        <v>42</v>
      </c>
      <c r="F4226" t="s">
        <v>41</v>
      </c>
      <c r="G4226" t="s">
        <v>37</v>
      </c>
      <c r="H4226" t="s">
        <v>10</v>
      </c>
      <c r="J4226">
        <v>10788.111999999999</v>
      </c>
      <c r="K4226">
        <v>0.1051869</v>
      </c>
      <c r="L4226">
        <v>1.1164151E-3</v>
      </c>
      <c r="M4226">
        <v>3.5589676999999999E-3</v>
      </c>
      <c r="N4226">
        <v>3.274250284E-3</v>
      </c>
      <c r="O4226">
        <v>1.1538912E-5</v>
      </c>
      <c r="P4226">
        <v>4.0283189502000001E-2</v>
      </c>
      <c r="X4226" t="s">
        <v>352</v>
      </c>
      <c r="Y4226" t="s">
        <v>353</v>
      </c>
      <c r="Z4226" t="s">
        <v>427</v>
      </c>
      <c r="AA4226" t="s">
        <v>42</v>
      </c>
      <c r="AB4226" t="s">
        <v>41</v>
      </c>
      <c r="AC4226" t="s">
        <v>37</v>
      </c>
      <c r="AD4226" t="s">
        <v>10</v>
      </c>
      <c r="AF4226">
        <v>10788.111999999999</v>
      </c>
      <c r="AG4226">
        <v>49.768420999999996</v>
      </c>
      <c r="AH4226">
        <v>0.52822374999999999</v>
      </c>
      <c r="AI4226">
        <v>1.6838998999999999</v>
      </c>
      <c r="AJ4226">
        <v>1.5491879079999999</v>
      </c>
      <c r="AK4226">
        <v>5.7944409000000004E-3</v>
      </c>
      <c r="AL4226">
        <v>17.449714344000004</v>
      </c>
    </row>
    <row r="4227" spans="1:38" x14ac:dyDescent="0.25">
      <c r="A4227" t="s">
        <v>393</v>
      </c>
      <c r="B4227" s="17" t="s">
        <v>352</v>
      </c>
      <c r="C4227" t="s">
        <v>451</v>
      </c>
      <c r="D4227" t="s">
        <v>427</v>
      </c>
      <c r="E4227" t="s">
        <v>43</v>
      </c>
      <c r="F4227" t="s">
        <v>41</v>
      </c>
      <c r="G4227" t="s">
        <v>39</v>
      </c>
      <c r="H4227" t="s">
        <v>10</v>
      </c>
      <c r="J4227">
        <v>1842.11088</v>
      </c>
      <c r="K4227">
        <v>1.22856283</v>
      </c>
      <c r="L4227">
        <v>7.3794958999999997E-3</v>
      </c>
      <c r="M4227">
        <v>4.3843143599999995E-2</v>
      </c>
      <c r="N4227">
        <v>4.0335692111999999E-2</v>
      </c>
      <c r="O4227">
        <v>7.5772523999999999E-5</v>
      </c>
      <c r="P4227">
        <v>0.33923976553099999</v>
      </c>
      <c r="X4227" t="s">
        <v>352</v>
      </c>
      <c r="Y4227" t="s">
        <v>353</v>
      </c>
      <c r="Z4227" t="s">
        <v>427</v>
      </c>
      <c r="AA4227" t="s">
        <v>43</v>
      </c>
      <c r="AB4227" t="s">
        <v>41</v>
      </c>
      <c r="AC4227" t="s">
        <v>39</v>
      </c>
      <c r="AD4227" t="s">
        <v>10</v>
      </c>
      <c r="AF4227">
        <v>1842.11088</v>
      </c>
      <c r="AG4227">
        <v>403.67064100000005</v>
      </c>
      <c r="AH4227">
        <v>2.42469125</v>
      </c>
      <c r="AI4227">
        <v>14.4056012</v>
      </c>
      <c r="AJ4227">
        <v>13.253153104000001</v>
      </c>
      <c r="AK4227">
        <v>2.6423845200000001E-2</v>
      </c>
      <c r="AL4227">
        <v>111.31523653410001</v>
      </c>
    </row>
    <row r="4228" spans="1:38" x14ac:dyDescent="0.25">
      <c r="A4228" t="s">
        <v>393</v>
      </c>
      <c r="B4228" s="17" t="s">
        <v>352</v>
      </c>
      <c r="C4228" t="s">
        <v>451</v>
      </c>
      <c r="D4228" t="s">
        <v>427</v>
      </c>
      <c r="E4228" t="s">
        <v>45</v>
      </c>
      <c r="F4228" t="s">
        <v>44</v>
      </c>
      <c r="G4228" t="s">
        <v>37</v>
      </c>
      <c r="H4228" t="s">
        <v>10</v>
      </c>
      <c r="J4228">
        <v>28485.131700000002</v>
      </c>
      <c r="K4228">
        <v>0.21574892500000001</v>
      </c>
      <c r="L4228">
        <v>2.50095576E-3</v>
      </c>
      <c r="M4228">
        <v>8.2028476999999999E-3</v>
      </c>
      <c r="N4228">
        <v>7.5466198840000009E-3</v>
      </c>
      <c r="O4228">
        <v>2.5598787900000002E-5</v>
      </c>
      <c r="P4228">
        <v>7.9569143244200016E-2</v>
      </c>
      <c r="X4228" t="s">
        <v>352</v>
      </c>
      <c r="Y4228" t="s">
        <v>353</v>
      </c>
      <c r="Z4228" t="s">
        <v>427</v>
      </c>
      <c r="AA4228" t="s">
        <v>45</v>
      </c>
      <c r="AB4228" t="s">
        <v>44</v>
      </c>
      <c r="AC4228" t="s">
        <v>37</v>
      </c>
      <c r="AD4228" t="s">
        <v>10</v>
      </c>
      <c r="AF4228">
        <v>28485.131700000002</v>
      </c>
      <c r="AG4228">
        <v>63.895976599999997</v>
      </c>
      <c r="AH4228">
        <v>0.74068044</v>
      </c>
      <c r="AI4228">
        <v>2.4293466800000001</v>
      </c>
      <c r="AJ4228">
        <v>2.2349989456000001</v>
      </c>
      <c r="AK4228">
        <v>8.0463462999999999E-3</v>
      </c>
      <c r="AL4228">
        <v>21.4779193384</v>
      </c>
    </row>
    <row r="4229" spans="1:38" x14ac:dyDescent="0.25">
      <c r="A4229" t="s">
        <v>393</v>
      </c>
      <c r="B4229" s="17" t="s">
        <v>352</v>
      </c>
      <c r="C4229" t="s">
        <v>451</v>
      </c>
      <c r="D4229" t="s">
        <v>427</v>
      </c>
      <c r="E4229" t="s">
        <v>46</v>
      </c>
      <c r="F4229" t="s">
        <v>44</v>
      </c>
      <c r="G4229" t="s">
        <v>39</v>
      </c>
      <c r="H4229" t="s">
        <v>10</v>
      </c>
      <c r="J4229">
        <v>4606.5539699999999</v>
      </c>
      <c r="K4229">
        <v>1.0726017400000001</v>
      </c>
      <c r="L4229">
        <v>1.0349300200000001E-2</v>
      </c>
      <c r="M4229">
        <v>3.6565816500000001E-2</v>
      </c>
      <c r="N4229">
        <v>3.3640551180000006E-2</v>
      </c>
      <c r="O4229">
        <v>1.0615595899999999E-4</v>
      </c>
      <c r="P4229">
        <v>0.27747389707499998</v>
      </c>
      <c r="X4229" t="s">
        <v>352</v>
      </c>
      <c r="Y4229" t="s">
        <v>353</v>
      </c>
      <c r="Z4229" t="s">
        <v>427</v>
      </c>
      <c r="AA4229" t="s">
        <v>46</v>
      </c>
      <c r="AB4229" t="s">
        <v>44</v>
      </c>
      <c r="AC4229" t="s">
        <v>39</v>
      </c>
      <c r="AD4229" t="s">
        <v>10</v>
      </c>
      <c r="AF4229">
        <v>4606.5539699999999</v>
      </c>
      <c r="AG4229">
        <v>220.597646</v>
      </c>
      <c r="AH4229">
        <v>2.1284986699999999</v>
      </c>
      <c r="AI4229">
        <v>7.5203433999999998</v>
      </c>
      <c r="AJ4229">
        <v>6.9187159280000001</v>
      </c>
      <c r="AK4229">
        <v>2.3171876899999999E-2</v>
      </c>
      <c r="AL4229">
        <v>57.0127269607</v>
      </c>
    </row>
    <row r="4230" spans="1:38" x14ac:dyDescent="0.25">
      <c r="A4230" t="s">
        <v>393</v>
      </c>
      <c r="B4230" s="17" t="s">
        <v>352</v>
      </c>
      <c r="C4230" t="s">
        <v>451</v>
      </c>
      <c r="D4230" t="s">
        <v>427</v>
      </c>
      <c r="E4230" t="s">
        <v>48</v>
      </c>
      <c r="F4230" t="s">
        <v>47</v>
      </c>
      <c r="G4230" t="s">
        <v>37</v>
      </c>
      <c r="H4230" t="s">
        <v>10</v>
      </c>
      <c r="J4230">
        <v>14452.0121</v>
      </c>
      <c r="K4230">
        <v>0.14708091770000001</v>
      </c>
      <c r="L4230">
        <v>1.598944844E-3</v>
      </c>
      <c r="M4230">
        <v>5.1366297999999996E-3</v>
      </c>
      <c r="N4230">
        <v>4.7256994159999999E-3</v>
      </c>
      <c r="O4230">
        <v>1.6477225309999998E-5</v>
      </c>
      <c r="P4230">
        <v>5.2807491327799994E-2</v>
      </c>
      <c r="X4230" t="s">
        <v>352</v>
      </c>
      <c r="Y4230" t="s">
        <v>353</v>
      </c>
      <c r="Z4230" t="s">
        <v>427</v>
      </c>
      <c r="AA4230" t="s">
        <v>48</v>
      </c>
      <c r="AB4230" t="s">
        <v>47</v>
      </c>
      <c r="AC4230" t="s">
        <v>37</v>
      </c>
      <c r="AD4230" t="s">
        <v>10</v>
      </c>
      <c r="AF4230">
        <v>14452.0121</v>
      </c>
      <c r="AG4230">
        <v>43.559322099999996</v>
      </c>
      <c r="AH4230">
        <v>0.473541824</v>
      </c>
      <c r="AI4230">
        <v>1.521258953</v>
      </c>
      <c r="AJ4230">
        <v>1.3995582367599999</v>
      </c>
      <c r="AK4230">
        <v>5.17920805E-3</v>
      </c>
      <c r="AL4230">
        <v>13.805043487880001</v>
      </c>
    </row>
    <row r="4231" spans="1:38" x14ac:dyDescent="0.25">
      <c r="A4231" t="s">
        <v>393</v>
      </c>
      <c r="B4231" s="17" t="s">
        <v>352</v>
      </c>
      <c r="C4231" t="s">
        <v>451</v>
      </c>
      <c r="D4231" t="s">
        <v>427</v>
      </c>
      <c r="E4231" t="s">
        <v>49</v>
      </c>
      <c r="F4231" t="s">
        <v>47</v>
      </c>
      <c r="G4231" t="s">
        <v>39</v>
      </c>
      <c r="H4231" t="s">
        <v>10</v>
      </c>
      <c r="J4231">
        <v>1791.4381700000001</v>
      </c>
      <c r="K4231">
        <v>1.1952462800000001</v>
      </c>
      <c r="L4231">
        <v>9.5946008999999999E-3</v>
      </c>
      <c r="M4231">
        <v>4.1576423000000001E-2</v>
      </c>
      <c r="N4231">
        <v>3.8250309160000003E-2</v>
      </c>
      <c r="O4231">
        <v>9.9013287000000001E-5</v>
      </c>
      <c r="P4231">
        <v>0.27445444308700007</v>
      </c>
      <c r="X4231" t="s">
        <v>352</v>
      </c>
      <c r="Y4231" t="s">
        <v>353</v>
      </c>
      <c r="Z4231" t="s">
        <v>427</v>
      </c>
      <c r="AA4231" t="s">
        <v>49</v>
      </c>
      <c r="AB4231" t="s">
        <v>47</v>
      </c>
      <c r="AC4231" t="s">
        <v>39</v>
      </c>
      <c r="AD4231" t="s">
        <v>10</v>
      </c>
      <c r="AF4231">
        <v>1791.4381700000001</v>
      </c>
      <c r="AG4231">
        <v>245.82146</v>
      </c>
      <c r="AH4231">
        <v>1.9732826499999998</v>
      </c>
      <c r="AI4231">
        <v>8.5508537999999987</v>
      </c>
      <c r="AJ4231">
        <v>7.8667854960000003</v>
      </c>
      <c r="AK4231">
        <v>2.1612765800000003E-2</v>
      </c>
      <c r="AL4231">
        <v>56.444735353000006</v>
      </c>
    </row>
    <row r="4232" spans="1:38" x14ac:dyDescent="0.25">
      <c r="A4232" t="s">
        <v>393</v>
      </c>
      <c r="B4232" s="17" t="s">
        <v>352</v>
      </c>
      <c r="C4232" t="s">
        <v>451</v>
      </c>
      <c r="D4232" t="s">
        <v>427</v>
      </c>
      <c r="E4232" t="s">
        <v>51</v>
      </c>
      <c r="F4232" t="s">
        <v>50</v>
      </c>
      <c r="G4232" t="s">
        <v>37</v>
      </c>
      <c r="H4232" t="s">
        <v>10</v>
      </c>
      <c r="J4232">
        <v>9269.0182999999997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9.9110017199999997E-3</v>
      </c>
      <c r="X4232" t="s">
        <v>352</v>
      </c>
      <c r="Y4232" t="s">
        <v>353</v>
      </c>
      <c r="Z4232" t="s">
        <v>427</v>
      </c>
      <c r="AA4232" t="s">
        <v>51</v>
      </c>
      <c r="AB4232" t="s">
        <v>50</v>
      </c>
      <c r="AC4232" t="s">
        <v>37</v>
      </c>
      <c r="AD4232" t="s">
        <v>10</v>
      </c>
      <c r="AF4232">
        <v>9269.0182999999997</v>
      </c>
      <c r="AG4232">
        <v>55.846693000000002</v>
      </c>
      <c r="AH4232">
        <v>0.17906261300000001</v>
      </c>
      <c r="AI4232">
        <v>0.60948585</v>
      </c>
      <c r="AJ4232">
        <v>0.56072698200000004</v>
      </c>
      <c r="AK4232">
        <v>2.5864533600000001E-3</v>
      </c>
      <c r="AL4232">
        <v>22.747075386399999</v>
      </c>
    </row>
    <row r="4233" spans="1:38" x14ac:dyDescent="0.25">
      <c r="A4233" t="s">
        <v>393</v>
      </c>
      <c r="B4233" s="17" t="s">
        <v>352</v>
      </c>
      <c r="C4233" t="s">
        <v>451</v>
      </c>
      <c r="D4233" t="s">
        <v>427</v>
      </c>
      <c r="E4233" t="s">
        <v>52</v>
      </c>
      <c r="F4233" t="s">
        <v>50</v>
      </c>
      <c r="G4233" t="s">
        <v>39</v>
      </c>
      <c r="H4233" t="s">
        <v>10</v>
      </c>
      <c r="J4233">
        <v>1422.4402500000001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1.58633101E-3</v>
      </c>
      <c r="X4233" t="s">
        <v>352</v>
      </c>
      <c r="Y4233" t="s">
        <v>353</v>
      </c>
      <c r="Z4233" t="s">
        <v>427</v>
      </c>
      <c r="AA4233" t="s">
        <v>52</v>
      </c>
      <c r="AB4233" t="s">
        <v>50</v>
      </c>
      <c r="AC4233" t="s">
        <v>39</v>
      </c>
      <c r="AD4233" t="s">
        <v>10</v>
      </c>
      <c r="AF4233">
        <v>1422.4402500000001</v>
      </c>
      <c r="AG4233">
        <v>145.692486</v>
      </c>
      <c r="AH4233">
        <v>0.46714796000000003</v>
      </c>
      <c r="AI4233">
        <v>1.5900545300000002</v>
      </c>
      <c r="AJ4233">
        <v>1.4628501676000001</v>
      </c>
      <c r="AK4233">
        <v>6.7477140000000001E-3</v>
      </c>
      <c r="AL4233">
        <v>54.330011797000004</v>
      </c>
    </row>
    <row r="4234" spans="1:38" x14ac:dyDescent="0.25">
      <c r="A4234" t="s">
        <v>393</v>
      </c>
      <c r="B4234" s="17" t="s">
        <v>352</v>
      </c>
      <c r="C4234" t="s">
        <v>451</v>
      </c>
      <c r="D4234" t="s">
        <v>427</v>
      </c>
      <c r="E4234" t="s">
        <v>54</v>
      </c>
      <c r="F4234" t="s">
        <v>53</v>
      </c>
      <c r="G4234" t="s">
        <v>39</v>
      </c>
      <c r="H4234" t="s">
        <v>10</v>
      </c>
      <c r="J4234">
        <v>0.28872927999999998</v>
      </c>
      <c r="K4234">
        <v>4.2248040000000001E-4</v>
      </c>
      <c r="L4234">
        <v>4.4123944000000003E-6</v>
      </c>
      <c r="M4234">
        <v>1.4272172E-5</v>
      </c>
      <c r="N4234">
        <v>1.3130398240000001E-5</v>
      </c>
      <c r="O4234">
        <v>4.5201651999999998E-8</v>
      </c>
      <c r="P4234">
        <v>8.8761809091999995E-5</v>
      </c>
      <c r="X4234" t="s">
        <v>352</v>
      </c>
      <c r="Y4234" t="s">
        <v>353</v>
      </c>
      <c r="Z4234" t="s">
        <v>427</v>
      </c>
      <c r="AA4234" t="s">
        <v>54</v>
      </c>
      <c r="AB4234" t="s">
        <v>53</v>
      </c>
      <c r="AC4234" t="s">
        <v>39</v>
      </c>
      <c r="AD4234" t="s">
        <v>10</v>
      </c>
      <c r="AF4234">
        <v>0.28872927999999998</v>
      </c>
      <c r="AG4234">
        <v>8.6889826000000003E-2</v>
      </c>
      <c r="AH4234">
        <v>9.0747908999999996E-4</v>
      </c>
      <c r="AI4234">
        <v>2.9352995999999999E-3</v>
      </c>
      <c r="AJ4234">
        <v>2.700475632E-3</v>
      </c>
      <c r="AK4234">
        <v>9.8666832999999999E-6</v>
      </c>
      <c r="AL4234">
        <v>1.8272397092000004E-2</v>
      </c>
    </row>
    <row r="4235" spans="1:38" x14ac:dyDescent="0.25">
      <c r="A4235" t="s">
        <v>393</v>
      </c>
      <c r="B4235" s="17" t="s">
        <v>352</v>
      </c>
      <c r="C4235" t="s">
        <v>451</v>
      </c>
      <c r="D4235" t="s">
        <v>427</v>
      </c>
      <c r="E4235" t="s">
        <v>57</v>
      </c>
      <c r="F4235" t="s">
        <v>55</v>
      </c>
      <c r="G4235" t="s">
        <v>56</v>
      </c>
      <c r="H4235" t="s">
        <v>10</v>
      </c>
      <c r="J4235">
        <v>1.8392314200000003E-2</v>
      </c>
      <c r="K4235">
        <v>1.7687360300000002E-6</v>
      </c>
      <c r="L4235">
        <v>2.1289511299999999E-8</v>
      </c>
      <c r="M4235">
        <v>7.1171747999999996E-8</v>
      </c>
      <c r="N4235">
        <v>6.5478008159999999E-8</v>
      </c>
      <c r="O4235">
        <v>2.15633682E-10</v>
      </c>
      <c r="P4235">
        <v>4.3775056572399998E-7</v>
      </c>
      <c r="X4235" t="s">
        <v>352</v>
      </c>
      <c r="Y4235" t="s">
        <v>353</v>
      </c>
      <c r="Z4235" t="s">
        <v>427</v>
      </c>
      <c r="AA4235" t="s">
        <v>57</v>
      </c>
      <c r="AB4235" t="s">
        <v>55</v>
      </c>
      <c r="AC4235" t="s">
        <v>56</v>
      </c>
      <c r="AD4235" t="s">
        <v>10</v>
      </c>
      <c r="AF4235">
        <v>1.8392314200000003E-2</v>
      </c>
      <c r="AG4235">
        <v>3.4921809699999998E-4</v>
      </c>
      <c r="AH4235">
        <v>4.2033867999999998E-6</v>
      </c>
      <c r="AI4235">
        <v>1.40521029E-5</v>
      </c>
      <c r="AJ4235">
        <v>1.2927934667999999E-5</v>
      </c>
      <c r="AK4235">
        <v>4.5186088E-8</v>
      </c>
      <c r="AL4235">
        <v>8.7503824238000015E-5</v>
      </c>
    </row>
    <row r="4236" spans="1:38" x14ac:dyDescent="0.25">
      <c r="A4236" t="s">
        <v>393</v>
      </c>
      <c r="B4236" s="17" t="s">
        <v>352</v>
      </c>
      <c r="C4236" t="s">
        <v>451</v>
      </c>
      <c r="D4236" t="s">
        <v>427</v>
      </c>
      <c r="E4236" t="s">
        <v>60</v>
      </c>
      <c r="F4236" t="s">
        <v>58</v>
      </c>
      <c r="G4236" t="s">
        <v>59</v>
      </c>
      <c r="H4236" t="s">
        <v>10</v>
      </c>
      <c r="J4236">
        <v>366.56026100000003</v>
      </c>
      <c r="K4236">
        <v>3.6448399579999999E-2</v>
      </c>
      <c r="L4236">
        <v>3.7952338299999998E-4</v>
      </c>
      <c r="M4236">
        <v>1.244390905E-3</v>
      </c>
      <c r="N4236">
        <v>1.1448396326000001E-3</v>
      </c>
      <c r="O4236">
        <v>3.8732337929999997E-6</v>
      </c>
      <c r="P4236">
        <v>1.050116450808E-2</v>
      </c>
      <c r="X4236" t="s">
        <v>352</v>
      </c>
      <c r="Y4236" t="s">
        <v>353</v>
      </c>
      <c r="Z4236" t="s">
        <v>427</v>
      </c>
      <c r="AA4236" t="s">
        <v>60</v>
      </c>
      <c r="AB4236" t="s">
        <v>58</v>
      </c>
      <c r="AC4236" t="s">
        <v>59</v>
      </c>
      <c r="AD4236" t="s">
        <v>10</v>
      </c>
      <c r="AF4236">
        <v>366.56026100000003</v>
      </c>
      <c r="AG4236">
        <v>11.49686752</v>
      </c>
      <c r="AH4236">
        <v>0.11971251520000001</v>
      </c>
      <c r="AI4236">
        <v>0.3925164947</v>
      </c>
      <c r="AJ4236">
        <v>0.36111517512400004</v>
      </c>
      <c r="AK4236">
        <v>1.2966691449999999E-3</v>
      </c>
      <c r="AL4236">
        <v>3.2780283988100005</v>
      </c>
    </row>
    <row r="4237" spans="1:38" x14ac:dyDescent="0.25">
      <c r="A4237" t="s">
        <v>393</v>
      </c>
      <c r="B4237" s="17" t="s">
        <v>352</v>
      </c>
      <c r="C4237" t="s">
        <v>451</v>
      </c>
      <c r="D4237" t="s">
        <v>427</v>
      </c>
      <c r="E4237" t="s">
        <v>62</v>
      </c>
      <c r="F4237" t="s">
        <v>61</v>
      </c>
      <c r="G4237" t="s">
        <v>59</v>
      </c>
      <c r="H4237" t="s">
        <v>10</v>
      </c>
      <c r="J4237">
        <v>1252.91288704</v>
      </c>
      <c r="K4237">
        <v>0.23833251120000001</v>
      </c>
      <c r="L4237">
        <v>2.5891176965000002E-3</v>
      </c>
      <c r="M4237">
        <v>9.2040121199999988E-3</v>
      </c>
      <c r="N4237">
        <v>8.4676911504000009E-3</v>
      </c>
      <c r="O4237">
        <v>2.5839671999999999E-5</v>
      </c>
      <c r="P4237">
        <v>7.4079969582016986E-2</v>
      </c>
      <c r="X4237" t="s">
        <v>352</v>
      </c>
      <c r="Y4237" t="s">
        <v>353</v>
      </c>
      <c r="Z4237" t="s">
        <v>427</v>
      </c>
      <c r="AA4237" t="s">
        <v>62</v>
      </c>
      <c r="AB4237" t="s">
        <v>61</v>
      </c>
      <c r="AC4237" t="s">
        <v>59</v>
      </c>
      <c r="AD4237" t="s">
        <v>10</v>
      </c>
      <c r="AF4237">
        <v>1252.9128870400002</v>
      </c>
      <c r="AG4237">
        <v>75.176886530000004</v>
      </c>
      <c r="AH4237">
        <v>0.81668178980000006</v>
      </c>
      <c r="AI4237">
        <v>2.9032083499999999</v>
      </c>
      <c r="AJ4237">
        <v>2.6709516820000001</v>
      </c>
      <c r="AK4237">
        <v>8.6505261019999991E-3</v>
      </c>
      <c r="AL4237">
        <v>23.271083982582002</v>
      </c>
    </row>
    <row r="4238" spans="1:38" x14ac:dyDescent="0.25">
      <c r="A4238" t="s">
        <v>393</v>
      </c>
      <c r="B4238" s="17" t="s">
        <v>352</v>
      </c>
      <c r="C4238" t="s">
        <v>451</v>
      </c>
      <c r="D4238" t="s">
        <v>427</v>
      </c>
      <c r="E4238" t="s">
        <v>64</v>
      </c>
      <c r="F4238" t="s">
        <v>63</v>
      </c>
      <c r="G4238" t="s">
        <v>59</v>
      </c>
      <c r="H4238" t="s">
        <v>10</v>
      </c>
      <c r="J4238">
        <v>0.20349547000000001</v>
      </c>
      <c r="K4238">
        <v>1.0088268999999999E-4</v>
      </c>
      <c r="L4238">
        <v>9.8894417999999993E-7</v>
      </c>
      <c r="M4238">
        <v>3.3941605999999998E-6</v>
      </c>
      <c r="N4238">
        <v>3.1226277519999998E-6</v>
      </c>
      <c r="O4238">
        <v>9.9698383000000007E-9</v>
      </c>
      <c r="P4238">
        <v>2.7549544139999999E-5</v>
      </c>
      <c r="X4238" t="s">
        <v>352</v>
      </c>
      <c r="Y4238" t="s">
        <v>353</v>
      </c>
      <c r="Z4238" t="s">
        <v>427</v>
      </c>
      <c r="AA4238" t="s">
        <v>64</v>
      </c>
      <c r="AB4238" t="s">
        <v>63</v>
      </c>
      <c r="AC4238" t="s">
        <v>59</v>
      </c>
      <c r="AD4238" t="s">
        <v>10</v>
      </c>
      <c r="AF4238">
        <v>0.20349547000000001</v>
      </c>
      <c r="AG4238">
        <v>3.1821288000000003E-2</v>
      </c>
      <c r="AH4238">
        <v>3.1194122999999999E-4</v>
      </c>
      <c r="AI4238">
        <v>1.0706153999999999E-3</v>
      </c>
      <c r="AJ4238">
        <v>9.8496616800000008E-4</v>
      </c>
      <c r="AK4238">
        <v>3.3376718E-6</v>
      </c>
      <c r="AL4238">
        <v>8.6706617134000002E-3</v>
      </c>
    </row>
    <row r="4239" spans="1:38" x14ac:dyDescent="0.25">
      <c r="A4239" t="s">
        <v>393</v>
      </c>
      <c r="B4239" s="17" t="s">
        <v>352</v>
      </c>
      <c r="C4239" t="s">
        <v>451</v>
      </c>
      <c r="D4239" t="s">
        <v>427</v>
      </c>
      <c r="E4239" t="s">
        <v>66</v>
      </c>
      <c r="F4239" t="s">
        <v>65</v>
      </c>
      <c r="G4239" t="s">
        <v>59</v>
      </c>
      <c r="H4239" t="s">
        <v>10</v>
      </c>
      <c r="J4239">
        <v>4.4584026000000003</v>
      </c>
      <c r="K4239">
        <v>1.5898446E-3</v>
      </c>
      <c r="L4239">
        <v>1.5585105000000001E-5</v>
      </c>
      <c r="M4239">
        <v>5.3489726000000002E-5</v>
      </c>
      <c r="N4239">
        <v>4.9210547920000005E-5</v>
      </c>
      <c r="O4239">
        <v>1.5711804999999999E-7</v>
      </c>
      <c r="P4239">
        <v>4.5677578122000007E-4</v>
      </c>
      <c r="X4239" t="s">
        <v>352</v>
      </c>
      <c r="Y4239" t="s">
        <v>353</v>
      </c>
      <c r="Z4239" t="s">
        <v>427</v>
      </c>
      <c r="AA4239" t="s">
        <v>66</v>
      </c>
      <c r="AB4239" t="s">
        <v>65</v>
      </c>
      <c r="AC4239" t="s">
        <v>59</v>
      </c>
      <c r="AD4239" t="s">
        <v>10</v>
      </c>
      <c r="AF4239">
        <v>4.4584026000000003</v>
      </c>
      <c r="AG4239">
        <v>0.50148243000000003</v>
      </c>
      <c r="AH4239">
        <v>4.9159881000000001E-3</v>
      </c>
      <c r="AI4239">
        <v>1.6872189999999999E-2</v>
      </c>
      <c r="AJ4239">
        <v>1.55224148E-2</v>
      </c>
      <c r="AK4239">
        <v>5.2599497999999998E-5</v>
      </c>
      <c r="AL4239">
        <v>0.143884061589</v>
      </c>
    </row>
    <row r="4240" spans="1:38" x14ac:dyDescent="0.25">
      <c r="A4240" t="s">
        <v>393</v>
      </c>
      <c r="B4240" s="17" t="s">
        <v>352</v>
      </c>
      <c r="C4240" t="s">
        <v>451</v>
      </c>
      <c r="D4240" t="s">
        <v>427</v>
      </c>
      <c r="E4240" t="s">
        <v>69</v>
      </c>
      <c r="F4240" t="s">
        <v>67</v>
      </c>
      <c r="G4240" t="s">
        <v>68</v>
      </c>
      <c r="H4240" t="s">
        <v>10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X4240" t="s">
        <v>352</v>
      </c>
      <c r="Y4240" t="s">
        <v>353</v>
      </c>
      <c r="Z4240" t="s">
        <v>427</v>
      </c>
      <c r="AA4240" t="s">
        <v>69</v>
      </c>
      <c r="AB4240" t="s">
        <v>67</v>
      </c>
      <c r="AC4240" t="s">
        <v>68</v>
      </c>
      <c r="AD4240" t="s">
        <v>10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</row>
    <row r="4241" spans="1:38" x14ac:dyDescent="0.25">
      <c r="A4241" t="s">
        <v>393</v>
      </c>
      <c r="B4241" s="17" t="s">
        <v>352</v>
      </c>
      <c r="C4241" t="s">
        <v>451</v>
      </c>
      <c r="D4241" t="s">
        <v>427</v>
      </c>
      <c r="E4241" t="s">
        <v>71</v>
      </c>
      <c r="F4241" t="s">
        <v>8</v>
      </c>
      <c r="G4241" t="s">
        <v>9</v>
      </c>
      <c r="H4241" t="s">
        <v>70</v>
      </c>
      <c r="J4241">
        <v>310.32031000000001</v>
      </c>
      <c r="K4241">
        <v>6.8119779000000005E-2</v>
      </c>
      <c r="L4241">
        <v>9.9474749999999999E-4</v>
      </c>
      <c r="M4241">
        <v>1.2616947E-4</v>
      </c>
      <c r="N4241">
        <v>1.160759124E-4</v>
      </c>
      <c r="O4241">
        <v>9.4837768999999994E-6</v>
      </c>
      <c r="P4241">
        <v>7.8450413409100004E-3</v>
      </c>
      <c r="X4241" t="s">
        <v>352</v>
      </c>
      <c r="Y4241" t="s">
        <v>353</v>
      </c>
      <c r="Z4241" t="s">
        <v>427</v>
      </c>
      <c r="AA4241" t="s">
        <v>71</v>
      </c>
      <c r="AB4241" t="s">
        <v>8</v>
      </c>
      <c r="AC4241" t="s">
        <v>9</v>
      </c>
      <c r="AD4241" t="s">
        <v>70</v>
      </c>
      <c r="AF4241">
        <v>310.32031000000001</v>
      </c>
      <c r="AG4241">
        <v>18.920173999999999</v>
      </c>
      <c r="AH4241">
        <v>0.34378806000000001</v>
      </c>
      <c r="AI4241">
        <v>3.6275241999999999E-2</v>
      </c>
      <c r="AJ4241">
        <v>3.3373222639999998E-2</v>
      </c>
      <c r="AK4241">
        <v>2.8939547E-3</v>
      </c>
      <c r="AL4241">
        <v>2.1229586853239999</v>
      </c>
    </row>
    <row r="4242" spans="1:38" x14ac:dyDescent="0.25">
      <c r="A4242" t="s">
        <v>393</v>
      </c>
      <c r="B4242" s="17" t="s">
        <v>352</v>
      </c>
      <c r="C4242" t="s">
        <v>451</v>
      </c>
      <c r="D4242" t="s">
        <v>427</v>
      </c>
      <c r="E4242" t="s">
        <v>72</v>
      </c>
      <c r="F4242" t="s">
        <v>14</v>
      </c>
      <c r="G4242" t="s">
        <v>9</v>
      </c>
      <c r="H4242" t="s">
        <v>70</v>
      </c>
      <c r="J4242">
        <v>3056.5164</v>
      </c>
      <c r="K4242">
        <v>0.76300084999999995</v>
      </c>
      <c r="L4242">
        <v>8.8335406000000002E-3</v>
      </c>
      <c r="M4242">
        <v>1.2464685000000001E-3</v>
      </c>
      <c r="N4242">
        <v>1.1467510200000002E-3</v>
      </c>
      <c r="O4242">
        <v>9.9794823000000005E-5</v>
      </c>
      <c r="P4242">
        <v>8.7348329974400021E-2</v>
      </c>
      <c r="X4242" t="s">
        <v>352</v>
      </c>
      <c r="Y4242" t="s">
        <v>353</v>
      </c>
      <c r="Z4242" t="s">
        <v>427</v>
      </c>
      <c r="AA4242" t="s">
        <v>72</v>
      </c>
      <c r="AB4242" t="s">
        <v>14</v>
      </c>
      <c r="AC4242" t="s">
        <v>9</v>
      </c>
      <c r="AD4242" t="s">
        <v>70</v>
      </c>
      <c r="AF4242">
        <v>3056.5164</v>
      </c>
      <c r="AG4242">
        <v>211.92239000000001</v>
      </c>
      <c r="AH4242">
        <v>3.0529008000000002</v>
      </c>
      <c r="AI4242">
        <v>0.35837463000000003</v>
      </c>
      <c r="AJ4242">
        <v>0.32970465960000006</v>
      </c>
      <c r="AK4242">
        <v>3.0452188000000002E-2</v>
      </c>
      <c r="AL4242">
        <v>24.029489849699999</v>
      </c>
    </row>
    <row r="4243" spans="1:38" x14ac:dyDescent="0.25">
      <c r="A4243" t="s">
        <v>393</v>
      </c>
      <c r="B4243" s="17" t="s">
        <v>352</v>
      </c>
      <c r="C4243" t="s">
        <v>451</v>
      </c>
      <c r="D4243" t="s">
        <v>427</v>
      </c>
      <c r="E4243" t="s">
        <v>74</v>
      </c>
      <c r="F4243" t="s">
        <v>73</v>
      </c>
      <c r="G4243" t="s">
        <v>9</v>
      </c>
      <c r="H4243" t="s">
        <v>70</v>
      </c>
      <c r="J4243">
        <v>129.44298000000001</v>
      </c>
      <c r="K4243">
        <v>0.64520973000000004</v>
      </c>
      <c r="L4243">
        <v>5.5390698999999996E-3</v>
      </c>
      <c r="M4243">
        <v>3.0758631E-4</v>
      </c>
      <c r="N4243">
        <v>2.8297940520000001E-4</v>
      </c>
      <c r="O4243">
        <v>5.3142186999999999E-5</v>
      </c>
      <c r="P4243">
        <v>1.6763321826700005E-2</v>
      </c>
      <c r="X4243" t="s">
        <v>352</v>
      </c>
      <c r="Y4243" t="s">
        <v>353</v>
      </c>
      <c r="Z4243" t="s">
        <v>427</v>
      </c>
      <c r="AA4243" t="s">
        <v>74</v>
      </c>
      <c r="AB4243" t="s">
        <v>73</v>
      </c>
      <c r="AC4243" t="s">
        <v>9</v>
      </c>
      <c r="AD4243" t="s">
        <v>70</v>
      </c>
      <c r="AF4243">
        <v>129.44298000000001</v>
      </c>
      <c r="AG4243">
        <v>179.20609999999999</v>
      </c>
      <c r="AH4243">
        <v>1.9143212000000001</v>
      </c>
      <c r="AI4243">
        <v>8.8434756000000003E-2</v>
      </c>
      <c r="AJ4243">
        <v>8.1359975520000002E-2</v>
      </c>
      <c r="AK4243">
        <v>1.6216230000000002E-2</v>
      </c>
      <c r="AL4243">
        <v>4.9897884537000001</v>
      </c>
    </row>
    <row r="4244" spans="1:38" x14ac:dyDescent="0.25">
      <c r="A4244" t="s">
        <v>393</v>
      </c>
      <c r="B4244" s="17" t="s">
        <v>352</v>
      </c>
      <c r="C4244" t="s">
        <v>451</v>
      </c>
      <c r="D4244" t="s">
        <v>427</v>
      </c>
      <c r="E4244" t="s">
        <v>75</v>
      </c>
      <c r="F4244" t="s">
        <v>16</v>
      </c>
      <c r="G4244" t="s">
        <v>9</v>
      </c>
      <c r="H4244" t="s">
        <v>70</v>
      </c>
      <c r="J4244">
        <v>93.832047983999999</v>
      </c>
      <c r="K4244">
        <v>0.10801150396500001</v>
      </c>
      <c r="L4244">
        <v>1.2394797250799999E-3</v>
      </c>
      <c r="M4244">
        <v>3.3876198680799994E-5</v>
      </c>
      <c r="N4244">
        <v>3.1166102786336001E-5</v>
      </c>
      <c r="O4244">
        <v>6.8007665192999991E-6</v>
      </c>
      <c r="P4244">
        <v>4.8518852565284792E-3</v>
      </c>
      <c r="X4244" t="s">
        <v>352</v>
      </c>
      <c r="Y4244" t="s">
        <v>353</v>
      </c>
      <c r="Z4244" t="s">
        <v>427</v>
      </c>
      <c r="AA4244" t="s">
        <v>75</v>
      </c>
      <c r="AB4244" t="s">
        <v>16</v>
      </c>
      <c r="AC4244" t="s">
        <v>9</v>
      </c>
      <c r="AD4244" t="s">
        <v>70</v>
      </c>
      <c r="AF4244">
        <v>93.832047983999985</v>
      </c>
      <c r="AG4244">
        <v>30.000044584399998</v>
      </c>
      <c r="AH4244">
        <v>0.42836836050100002</v>
      </c>
      <c r="AI4244">
        <v>9.7398133881999981E-3</v>
      </c>
      <c r="AJ4244">
        <v>8.9606283171440003E-3</v>
      </c>
      <c r="AK4244">
        <v>2.07524021702E-3</v>
      </c>
      <c r="AL4244">
        <v>1.2768435555575479</v>
      </c>
    </row>
    <row r="4245" spans="1:38" x14ac:dyDescent="0.25">
      <c r="A4245" t="s">
        <v>393</v>
      </c>
      <c r="B4245" s="17" t="s">
        <v>352</v>
      </c>
      <c r="C4245" t="s">
        <v>451</v>
      </c>
      <c r="D4245" t="s">
        <v>427</v>
      </c>
      <c r="E4245" t="s">
        <v>77</v>
      </c>
      <c r="F4245" t="s">
        <v>76</v>
      </c>
      <c r="G4245" t="s">
        <v>19</v>
      </c>
      <c r="H4245" t="s">
        <v>70</v>
      </c>
      <c r="J4245">
        <v>5.7598487699999996</v>
      </c>
      <c r="K4245">
        <v>2.0521245519999998E-2</v>
      </c>
      <c r="L4245">
        <v>3.0745870780000002E-4</v>
      </c>
      <c r="M4245">
        <v>1.0762907960000001E-5</v>
      </c>
      <c r="N4245">
        <v>9.901875323200001E-6</v>
      </c>
      <c r="O4245">
        <v>1.9477161660000004E-6</v>
      </c>
      <c r="P4245">
        <v>6.0678191509782003E-4</v>
      </c>
      <c r="X4245" t="s">
        <v>352</v>
      </c>
      <c r="Y4245" t="s">
        <v>353</v>
      </c>
      <c r="Z4245" t="s">
        <v>427</v>
      </c>
      <c r="AA4245" t="s">
        <v>77</v>
      </c>
      <c r="AB4245" t="s">
        <v>76</v>
      </c>
      <c r="AC4245" t="s">
        <v>19</v>
      </c>
      <c r="AD4245" t="s">
        <v>70</v>
      </c>
      <c r="AF4245">
        <v>5.7598487699999996</v>
      </c>
      <c r="AG4245">
        <v>5.3279608320000005</v>
      </c>
      <c r="AH4245">
        <v>9.93276622E-2</v>
      </c>
      <c r="AI4245">
        <v>2.8926181479999999E-3</v>
      </c>
      <c r="AJ4245">
        <v>2.6612086961599998E-3</v>
      </c>
      <c r="AK4245">
        <v>5.5557360300000005E-4</v>
      </c>
      <c r="AL4245">
        <v>0.16895585092361001</v>
      </c>
    </row>
    <row r="4246" spans="1:38" x14ac:dyDescent="0.25">
      <c r="A4246" t="s">
        <v>393</v>
      </c>
      <c r="B4246" s="17" t="s">
        <v>352</v>
      </c>
      <c r="C4246" t="s">
        <v>451</v>
      </c>
      <c r="D4246" t="s">
        <v>427</v>
      </c>
      <c r="E4246" t="s">
        <v>78</v>
      </c>
      <c r="F4246" t="s">
        <v>18</v>
      </c>
      <c r="G4246" t="s">
        <v>19</v>
      </c>
      <c r="H4246" t="s">
        <v>70</v>
      </c>
      <c r="J4246">
        <v>0.22558157000000001</v>
      </c>
      <c r="K4246">
        <v>1.802223E-4</v>
      </c>
      <c r="L4246">
        <v>2.1239276999999998E-6</v>
      </c>
      <c r="M4246">
        <v>6.983057E-8</v>
      </c>
      <c r="N4246">
        <v>6.4244124400000009E-8</v>
      </c>
      <c r="O4246">
        <v>1.4465325E-8</v>
      </c>
      <c r="P4246">
        <v>5.6833643095000007E-6</v>
      </c>
      <c r="X4246" t="s">
        <v>352</v>
      </c>
      <c r="Y4246" t="s">
        <v>353</v>
      </c>
      <c r="Z4246" t="s">
        <v>427</v>
      </c>
      <c r="AA4246" t="s">
        <v>78</v>
      </c>
      <c r="AB4246" t="s">
        <v>18</v>
      </c>
      <c r="AC4246" t="s">
        <v>19</v>
      </c>
      <c r="AD4246" t="s">
        <v>70</v>
      </c>
      <c r="AF4246">
        <v>0.22558157000000001</v>
      </c>
      <c r="AG4246">
        <v>4.6791381999999999E-2</v>
      </c>
      <c r="AH4246">
        <v>6.8615644999999999E-4</v>
      </c>
      <c r="AI4246">
        <v>1.8767528999999999E-5</v>
      </c>
      <c r="AJ4246">
        <v>1.726612668E-5</v>
      </c>
      <c r="AK4246">
        <v>4.1261413999999996E-6</v>
      </c>
      <c r="AL4246">
        <v>1.5450823454E-3</v>
      </c>
    </row>
    <row r="4247" spans="1:38" x14ac:dyDescent="0.25">
      <c r="A4247" t="s">
        <v>393</v>
      </c>
      <c r="B4247" s="17" t="s">
        <v>352</v>
      </c>
      <c r="C4247" t="s">
        <v>451</v>
      </c>
      <c r="D4247" t="s">
        <v>427</v>
      </c>
      <c r="E4247" t="s">
        <v>79</v>
      </c>
      <c r="F4247" t="s">
        <v>21</v>
      </c>
      <c r="G4247" t="s">
        <v>19</v>
      </c>
      <c r="H4247" t="s">
        <v>70</v>
      </c>
      <c r="J4247">
        <v>66.585656599999993</v>
      </c>
      <c r="K4247">
        <v>3.7323843000000002E-2</v>
      </c>
      <c r="L4247">
        <v>4.8240687999999996E-4</v>
      </c>
      <c r="M4247">
        <v>4.3338214999999999E-5</v>
      </c>
      <c r="N4247">
        <v>3.9871157800000001E-5</v>
      </c>
      <c r="O4247">
        <v>3.5615034199999998E-6</v>
      </c>
      <c r="P4247">
        <v>2.1264170132210001E-3</v>
      </c>
      <c r="X4247" t="s">
        <v>352</v>
      </c>
      <c r="Y4247" t="s">
        <v>353</v>
      </c>
      <c r="Z4247" t="s">
        <v>427</v>
      </c>
      <c r="AA4247" t="s">
        <v>79</v>
      </c>
      <c r="AB4247" t="s">
        <v>21</v>
      </c>
      <c r="AC4247" t="s">
        <v>19</v>
      </c>
      <c r="AD4247" t="s">
        <v>70</v>
      </c>
      <c r="AF4247">
        <v>66.585656599999993</v>
      </c>
      <c r="AG4247">
        <v>9.6904438200000005</v>
      </c>
      <c r="AH4247">
        <v>0.15584643500000001</v>
      </c>
      <c r="AI4247">
        <v>1.1647493339999999E-2</v>
      </c>
      <c r="AJ4247">
        <v>1.0715693872800001E-2</v>
      </c>
      <c r="AK4247">
        <v>1.015896137E-3</v>
      </c>
      <c r="AL4247">
        <v>0.58536915146199986</v>
      </c>
    </row>
    <row r="4248" spans="1:38" x14ac:dyDescent="0.25">
      <c r="A4248" t="s">
        <v>393</v>
      </c>
      <c r="B4248" s="17" t="s">
        <v>352</v>
      </c>
      <c r="C4248" t="s">
        <v>451</v>
      </c>
      <c r="D4248" t="s">
        <v>427</v>
      </c>
      <c r="E4248" t="s">
        <v>81</v>
      </c>
      <c r="F4248" t="s">
        <v>80</v>
      </c>
      <c r="G4248" t="s">
        <v>19</v>
      </c>
      <c r="H4248" t="s">
        <v>70</v>
      </c>
      <c r="J4248">
        <v>6.5298335369999991</v>
      </c>
      <c r="K4248">
        <v>3.6052223389999992E-2</v>
      </c>
      <c r="L4248">
        <v>4.4625429000000002E-4</v>
      </c>
      <c r="M4248">
        <v>1.8091594489999996E-5</v>
      </c>
      <c r="N4248">
        <v>1.6644266930800002E-5</v>
      </c>
      <c r="O4248">
        <v>3.4234830099999999E-6</v>
      </c>
      <c r="P4248">
        <v>9.6482872304899994E-4</v>
      </c>
      <c r="X4248" t="s">
        <v>352</v>
      </c>
      <c r="Y4248" t="s">
        <v>353</v>
      </c>
      <c r="Z4248" t="s">
        <v>427</v>
      </c>
      <c r="AA4248" t="s">
        <v>81</v>
      </c>
      <c r="AB4248" t="s">
        <v>80</v>
      </c>
      <c r="AC4248" t="s">
        <v>19</v>
      </c>
      <c r="AD4248" t="s">
        <v>70</v>
      </c>
      <c r="AF4248">
        <v>6.5298335369999991</v>
      </c>
      <c r="AG4248">
        <v>9.3602913650000001</v>
      </c>
      <c r="AH4248">
        <v>0.1441669706</v>
      </c>
      <c r="AI4248">
        <v>4.8622612399999987E-3</v>
      </c>
      <c r="AJ4248">
        <v>4.4732803408000007E-3</v>
      </c>
      <c r="AK4248">
        <v>9.7652671399999999E-4</v>
      </c>
      <c r="AL4248">
        <v>0.26915758223796005</v>
      </c>
    </row>
    <row r="4249" spans="1:38" x14ac:dyDescent="0.25">
      <c r="A4249" t="s">
        <v>393</v>
      </c>
      <c r="B4249" s="17" t="s">
        <v>352</v>
      </c>
      <c r="C4249" t="s">
        <v>451</v>
      </c>
      <c r="D4249" t="s">
        <v>427</v>
      </c>
      <c r="E4249" t="s">
        <v>82</v>
      </c>
      <c r="F4249" t="s">
        <v>23</v>
      </c>
      <c r="G4249" t="s">
        <v>19</v>
      </c>
      <c r="H4249" t="s">
        <v>70</v>
      </c>
      <c r="J4249">
        <v>69.758839653999999</v>
      </c>
      <c r="K4249">
        <v>7.943821705000001E-2</v>
      </c>
      <c r="L4249">
        <v>9.9897332530000005E-4</v>
      </c>
      <c r="M4249">
        <v>5.1847354042000002E-5</v>
      </c>
      <c r="N4249">
        <v>4.7699565718640002E-5</v>
      </c>
      <c r="O4249">
        <v>6.7857032209999998E-6</v>
      </c>
      <c r="P4249">
        <v>3.1856217244169006E-3</v>
      </c>
      <c r="X4249" t="s">
        <v>352</v>
      </c>
      <c r="Y4249" t="s">
        <v>353</v>
      </c>
      <c r="Z4249" t="s">
        <v>427</v>
      </c>
      <c r="AA4249" t="s">
        <v>82</v>
      </c>
      <c r="AB4249" t="s">
        <v>23</v>
      </c>
      <c r="AC4249" t="s">
        <v>19</v>
      </c>
      <c r="AD4249" t="s">
        <v>70</v>
      </c>
      <c r="AF4249">
        <v>69.758839654000013</v>
      </c>
      <c r="AG4249">
        <v>20.624659671</v>
      </c>
      <c r="AH4249">
        <v>0.32272844519999994</v>
      </c>
      <c r="AI4249">
        <v>1.3934393477000002E-2</v>
      </c>
      <c r="AJ4249">
        <v>1.2819641998840002E-2</v>
      </c>
      <c r="AK4249">
        <v>1.9355785917000003E-3</v>
      </c>
      <c r="AL4249">
        <v>0.86428608354518011</v>
      </c>
    </row>
    <row r="4250" spans="1:38" x14ac:dyDescent="0.25">
      <c r="A4250" t="s">
        <v>393</v>
      </c>
      <c r="B4250" s="17" t="s">
        <v>352</v>
      </c>
      <c r="C4250" t="s">
        <v>451</v>
      </c>
      <c r="D4250" t="s">
        <v>427</v>
      </c>
      <c r="E4250" t="s">
        <v>84</v>
      </c>
      <c r="F4250" t="s">
        <v>83</v>
      </c>
      <c r="G4250" t="s">
        <v>19</v>
      </c>
      <c r="H4250" t="s">
        <v>70</v>
      </c>
      <c r="J4250">
        <v>12.813033021000001</v>
      </c>
      <c r="K4250">
        <v>3.2916605736000006E-2</v>
      </c>
      <c r="L4250">
        <v>3.7848604039999995E-4</v>
      </c>
      <c r="M4250">
        <v>2.2503523850000001E-5</v>
      </c>
      <c r="N4250">
        <v>2.0703241942000002E-5</v>
      </c>
      <c r="O4250">
        <v>2.8541988979999997E-6</v>
      </c>
      <c r="P4250">
        <v>1.20397917867488E-3</v>
      </c>
      <c r="X4250" t="s">
        <v>352</v>
      </c>
      <c r="Y4250" t="s">
        <v>353</v>
      </c>
      <c r="Z4250" t="s">
        <v>427</v>
      </c>
      <c r="AA4250" t="s">
        <v>84</v>
      </c>
      <c r="AB4250" t="s">
        <v>83</v>
      </c>
      <c r="AC4250" t="s">
        <v>19</v>
      </c>
      <c r="AD4250" t="s">
        <v>70</v>
      </c>
      <c r="AF4250">
        <v>12.813033021000001</v>
      </c>
      <c r="AG4250">
        <v>8.546186131999999</v>
      </c>
      <c r="AH4250">
        <v>0.12227376</v>
      </c>
      <c r="AI4250">
        <v>6.0480034039999998E-3</v>
      </c>
      <c r="AJ4250">
        <v>5.5641631316799998E-3</v>
      </c>
      <c r="AK4250">
        <v>8.1414202909999998E-4</v>
      </c>
      <c r="AL4250">
        <v>0.33421695460533907</v>
      </c>
    </row>
    <row r="4251" spans="1:38" x14ac:dyDescent="0.25">
      <c r="A4251" t="s">
        <v>393</v>
      </c>
      <c r="B4251" s="17" t="s">
        <v>352</v>
      </c>
      <c r="C4251" t="s">
        <v>451</v>
      </c>
      <c r="D4251" t="s">
        <v>427</v>
      </c>
      <c r="E4251" t="s">
        <v>85</v>
      </c>
      <c r="F4251" t="s">
        <v>25</v>
      </c>
      <c r="G4251" t="s">
        <v>19</v>
      </c>
      <c r="H4251" t="s">
        <v>70</v>
      </c>
      <c r="J4251">
        <v>0.92338073200000004</v>
      </c>
      <c r="K4251">
        <v>1.63430162E-3</v>
      </c>
      <c r="L4251">
        <v>1.9186337400000001E-5</v>
      </c>
      <c r="M4251">
        <v>1.570492963E-6</v>
      </c>
      <c r="N4251">
        <v>1.44485352596E-6</v>
      </c>
      <c r="O4251">
        <v>1.468964319E-7</v>
      </c>
      <c r="P4251">
        <v>7.1271877490799995E-5</v>
      </c>
      <c r="X4251" t="s">
        <v>352</v>
      </c>
      <c r="Y4251" t="s">
        <v>353</v>
      </c>
      <c r="Z4251" t="s">
        <v>427</v>
      </c>
      <c r="AA4251" t="s">
        <v>85</v>
      </c>
      <c r="AB4251" t="s">
        <v>25</v>
      </c>
      <c r="AC4251" t="s">
        <v>19</v>
      </c>
      <c r="AD4251" t="s">
        <v>70</v>
      </c>
      <c r="AF4251">
        <v>0.92338073199999993</v>
      </c>
      <c r="AG4251">
        <v>0.42431611900000005</v>
      </c>
      <c r="AH4251">
        <v>6.1983409099999999E-3</v>
      </c>
      <c r="AI4251">
        <v>4.2208262090000004E-4</v>
      </c>
      <c r="AJ4251">
        <v>3.8831601122799996E-4</v>
      </c>
      <c r="AK4251">
        <v>4.1901270300000004E-5</v>
      </c>
      <c r="AL4251">
        <v>1.9841092049580001E-2</v>
      </c>
    </row>
    <row r="4252" spans="1:38" x14ac:dyDescent="0.25">
      <c r="A4252" t="s">
        <v>393</v>
      </c>
      <c r="B4252" s="17" t="s">
        <v>352</v>
      </c>
      <c r="C4252" t="s">
        <v>451</v>
      </c>
      <c r="D4252" t="s">
        <v>427</v>
      </c>
      <c r="E4252" t="s">
        <v>87</v>
      </c>
      <c r="F4252" t="s">
        <v>86</v>
      </c>
      <c r="G4252" t="s">
        <v>19</v>
      </c>
      <c r="H4252" t="s">
        <v>70</v>
      </c>
      <c r="J4252">
        <v>20.320386761999998</v>
      </c>
      <c r="K4252">
        <v>6.1100158434999996E-2</v>
      </c>
      <c r="L4252">
        <v>9.6138173488000004E-4</v>
      </c>
      <c r="M4252">
        <v>4.5663299836000002E-5</v>
      </c>
      <c r="N4252">
        <v>4.2010235849120005E-5</v>
      </c>
      <c r="O4252">
        <v>6.0126555837000003E-6</v>
      </c>
      <c r="P4252">
        <v>2.2620075862221402E-3</v>
      </c>
      <c r="X4252" t="s">
        <v>352</v>
      </c>
      <c r="Y4252" t="s">
        <v>353</v>
      </c>
      <c r="Z4252" t="s">
        <v>427</v>
      </c>
      <c r="AA4252" t="s">
        <v>87</v>
      </c>
      <c r="AB4252" t="s">
        <v>86</v>
      </c>
      <c r="AC4252" t="s">
        <v>19</v>
      </c>
      <c r="AD4252" t="s">
        <v>70</v>
      </c>
      <c r="AF4252">
        <v>20.320386761999998</v>
      </c>
      <c r="AG4252">
        <v>15.863523087900001</v>
      </c>
      <c r="AH4252">
        <v>0.31058412986399997</v>
      </c>
      <c r="AI4252">
        <v>1.22723781079E-2</v>
      </c>
      <c r="AJ4252">
        <v>1.1290587859267998E-2</v>
      </c>
      <c r="AK4252">
        <v>1.71507161429E-3</v>
      </c>
      <c r="AL4252">
        <v>0.62985074003661012</v>
      </c>
    </row>
    <row r="4253" spans="1:38" x14ac:dyDescent="0.25">
      <c r="A4253" t="s">
        <v>393</v>
      </c>
      <c r="B4253" s="17" t="s">
        <v>352</v>
      </c>
      <c r="C4253" t="s">
        <v>451</v>
      </c>
      <c r="D4253" t="s">
        <v>427</v>
      </c>
      <c r="E4253" t="s">
        <v>89</v>
      </c>
      <c r="F4253" t="s">
        <v>88</v>
      </c>
      <c r="G4253" t="s">
        <v>19</v>
      </c>
      <c r="H4253" t="s">
        <v>70</v>
      </c>
      <c r="J4253">
        <v>67.62033984</v>
      </c>
      <c r="K4253">
        <v>1.870419731E-2</v>
      </c>
      <c r="L4253">
        <v>4.0878924419999996E-4</v>
      </c>
      <c r="M4253">
        <v>2.5327277819999997E-5</v>
      </c>
      <c r="N4253">
        <v>2.33010955944E-5</v>
      </c>
      <c r="O4253">
        <v>2.0434263540000003E-6</v>
      </c>
      <c r="P4253">
        <v>1.3087250544748499E-3</v>
      </c>
      <c r="X4253" t="s">
        <v>352</v>
      </c>
      <c r="Y4253" t="s">
        <v>353</v>
      </c>
      <c r="Z4253" t="s">
        <v>427</v>
      </c>
      <c r="AA4253" t="s">
        <v>89</v>
      </c>
      <c r="AB4253" t="s">
        <v>88</v>
      </c>
      <c r="AC4253" t="s">
        <v>19</v>
      </c>
      <c r="AD4253" t="s">
        <v>70</v>
      </c>
      <c r="AF4253">
        <v>67.62033984</v>
      </c>
      <c r="AG4253">
        <v>4.8561978579999998</v>
      </c>
      <c r="AH4253">
        <v>0.13206350720000001</v>
      </c>
      <c r="AI4253">
        <v>6.8069099169999992E-3</v>
      </c>
      <c r="AJ4253">
        <v>6.2623571236400007E-3</v>
      </c>
      <c r="AK4253">
        <v>5.8287431309999996E-4</v>
      </c>
      <c r="AL4253">
        <v>0.35695078106940897</v>
      </c>
    </row>
    <row r="4254" spans="1:38" x14ac:dyDescent="0.25">
      <c r="A4254" t="s">
        <v>393</v>
      </c>
      <c r="B4254" s="17" t="s">
        <v>352</v>
      </c>
      <c r="C4254" t="s">
        <v>451</v>
      </c>
      <c r="D4254" t="s">
        <v>427</v>
      </c>
      <c r="E4254" t="s">
        <v>90</v>
      </c>
      <c r="F4254" t="s">
        <v>27</v>
      </c>
      <c r="G4254" t="s">
        <v>19</v>
      </c>
      <c r="H4254" t="s">
        <v>70</v>
      </c>
      <c r="J4254">
        <v>25.024514439999997</v>
      </c>
      <c r="K4254">
        <v>0.14139239176999999</v>
      </c>
      <c r="L4254">
        <v>1.3553762260000001E-3</v>
      </c>
      <c r="M4254">
        <v>7.0016129900000006E-5</v>
      </c>
      <c r="N4254">
        <v>6.4414839508000006E-5</v>
      </c>
      <c r="O4254">
        <v>1.253700719E-5</v>
      </c>
      <c r="P4254">
        <v>3.4649006305254998E-3</v>
      </c>
      <c r="X4254" t="s">
        <v>352</v>
      </c>
      <c r="Y4254" t="s">
        <v>353</v>
      </c>
      <c r="Z4254" t="s">
        <v>427</v>
      </c>
      <c r="AA4254" t="s">
        <v>90</v>
      </c>
      <c r="AB4254" t="s">
        <v>27</v>
      </c>
      <c r="AC4254" t="s">
        <v>19</v>
      </c>
      <c r="AD4254" t="s">
        <v>70</v>
      </c>
      <c r="AF4254">
        <v>25.024514439999997</v>
      </c>
      <c r="AG4254">
        <v>36.709913419999999</v>
      </c>
      <c r="AH4254">
        <v>0.43786802499999999</v>
      </c>
      <c r="AI4254">
        <v>1.881739763E-2</v>
      </c>
      <c r="AJ4254">
        <v>1.7312005819600001E-2</v>
      </c>
      <c r="AK4254">
        <v>3.5761015000000005E-3</v>
      </c>
      <c r="AL4254">
        <v>0.96871569455829987</v>
      </c>
    </row>
    <row r="4255" spans="1:38" x14ac:dyDescent="0.25">
      <c r="A4255" t="s">
        <v>393</v>
      </c>
      <c r="B4255" s="17" t="s">
        <v>352</v>
      </c>
      <c r="C4255" t="s">
        <v>451</v>
      </c>
      <c r="D4255" t="s">
        <v>427</v>
      </c>
      <c r="E4255" t="s">
        <v>92</v>
      </c>
      <c r="F4255" t="s">
        <v>91</v>
      </c>
      <c r="G4255" t="s">
        <v>19</v>
      </c>
      <c r="H4255" t="s">
        <v>70</v>
      </c>
      <c r="J4255">
        <v>160.5027982</v>
      </c>
      <c r="K4255">
        <v>7.8480167810000001E-2</v>
      </c>
      <c r="L4255">
        <v>9.2079503550000004E-4</v>
      </c>
      <c r="M4255">
        <v>4.6080856889999995E-5</v>
      </c>
      <c r="N4255">
        <v>4.2394388338799995E-5</v>
      </c>
      <c r="O4255">
        <v>6.0194650780000003E-6</v>
      </c>
      <c r="P4255">
        <v>3.8947610332837499E-3</v>
      </c>
      <c r="X4255" t="s">
        <v>352</v>
      </c>
      <c r="Y4255" t="s">
        <v>353</v>
      </c>
      <c r="Z4255" t="s">
        <v>427</v>
      </c>
      <c r="AA4255" t="s">
        <v>92</v>
      </c>
      <c r="AB4255" t="s">
        <v>91</v>
      </c>
      <c r="AC4255" t="s">
        <v>19</v>
      </c>
      <c r="AD4255" t="s">
        <v>70</v>
      </c>
      <c r="AF4255">
        <v>160.50279819999997</v>
      </c>
      <c r="AG4255">
        <v>20.375920094999998</v>
      </c>
      <c r="AH4255">
        <v>0.29747221253</v>
      </c>
      <c r="AI4255">
        <v>1.2384600108999999E-2</v>
      </c>
      <c r="AJ4255">
        <v>1.1393832100279999E-2</v>
      </c>
      <c r="AK4255">
        <v>1.7170138484000001E-3</v>
      </c>
      <c r="AL4255">
        <v>1.030116744660861</v>
      </c>
    </row>
    <row r="4256" spans="1:38" x14ac:dyDescent="0.25">
      <c r="A4256" t="s">
        <v>393</v>
      </c>
      <c r="B4256" s="17" t="s">
        <v>352</v>
      </c>
      <c r="C4256" t="s">
        <v>451</v>
      </c>
      <c r="D4256" t="s">
        <v>427</v>
      </c>
      <c r="E4256" t="s">
        <v>94</v>
      </c>
      <c r="F4256" t="s">
        <v>93</v>
      </c>
      <c r="G4256" t="s">
        <v>19</v>
      </c>
      <c r="H4256" t="s">
        <v>70</v>
      </c>
      <c r="J4256">
        <v>0.68276016750000001</v>
      </c>
      <c r="K4256">
        <v>3.0568818278999999E-3</v>
      </c>
      <c r="L4256">
        <v>1.7627531789000001E-4</v>
      </c>
      <c r="M4256">
        <v>2.0002826882999996E-6</v>
      </c>
      <c r="N4256">
        <v>1.840260073236E-6</v>
      </c>
      <c r="O4256">
        <v>4.901446542E-7</v>
      </c>
      <c r="P4256">
        <v>1.28548322012678E-4</v>
      </c>
      <c r="X4256" t="s">
        <v>352</v>
      </c>
      <c r="Y4256" t="s">
        <v>353</v>
      </c>
      <c r="Z4256" t="s">
        <v>427</v>
      </c>
      <c r="AA4256" t="s">
        <v>94</v>
      </c>
      <c r="AB4256" t="s">
        <v>93</v>
      </c>
      <c r="AC4256" t="s">
        <v>19</v>
      </c>
      <c r="AD4256" t="s">
        <v>70</v>
      </c>
      <c r="AF4256">
        <v>0.68276016750000001</v>
      </c>
      <c r="AG4256">
        <v>0.79366272244000002</v>
      </c>
      <c r="AH4256">
        <v>5.6947536483999993E-2</v>
      </c>
      <c r="AI4256">
        <v>5.3759205850000002E-4</v>
      </c>
      <c r="AJ4256">
        <v>4.945846938200001E-4</v>
      </c>
      <c r="AK4256">
        <v>1.3981063346000001E-4</v>
      </c>
      <c r="AL4256">
        <v>3.6006241508738809E-2</v>
      </c>
    </row>
    <row r="4257" spans="1:38" x14ac:dyDescent="0.25">
      <c r="A4257" t="s">
        <v>393</v>
      </c>
      <c r="B4257" s="17" t="s">
        <v>352</v>
      </c>
      <c r="C4257" t="s">
        <v>451</v>
      </c>
      <c r="D4257" t="s">
        <v>427</v>
      </c>
      <c r="E4257" t="s">
        <v>95</v>
      </c>
      <c r="F4257" t="s">
        <v>29</v>
      </c>
      <c r="G4257" t="s">
        <v>19</v>
      </c>
      <c r="H4257" t="s">
        <v>70</v>
      </c>
      <c r="J4257">
        <v>4.361244052</v>
      </c>
      <c r="K4257">
        <v>9.0713820000000011E-3</v>
      </c>
      <c r="L4257">
        <v>1.2324584300000001E-4</v>
      </c>
      <c r="M4257">
        <v>5.8389352400000009E-6</v>
      </c>
      <c r="N4257">
        <v>5.3718204208000005E-6</v>
      </c>
      <c r="O4257">
        <v>8.0856545300000002E-7</v>
      </c>
      <c r="P4257">
        <v>3.146512732636E-4</v>
      </c>
      <c r="X4257" t="s">
        <v>352</v>
      </c>
      <c r="Y4257" t="s">
        <v>353</v>
      </c>
      <c r="Z4257" t="s">
        <v>427</v>
      </c>
      <c r="AA4257" t="s">
        <v>95</v>
      </c>
      <c r="AB4257" t="s">
        <v>29</v>
      </c>
      <c r="AC4257" t="s">
        <v>19</v>
      </c>
      <c r="AD4257" t="s">
        <v>70</v>
      </c>
      <c r="AF4257">
        <v>4.361244052</v>
      </c>
      <c r="AG4257">
        <v>2.3552161960000002</v>
      </c>
      <c r="AH4257">
        <v>3.9815818599999997E-2</v>
      </c>
      <c r="AI4257">
        <v>1.5692607510000001E-3</v>
      </c>
      <c r="AJ4257">
        <v>1.4437198909200003E-3</v>
      </c>
      <c r="AK4257">
        <v>2.3063812600000001E-4</v>
      </c>
      <c r="AL4257">
        <v>8.7289926654799996E-2</v>
      </c>
    </row>
    <row r="4258" spans="1:38" x14ac:dyDescent="0.25">
      <c r="A4258" t="s">
        <v>393</v>
      </c>
      <c r="B4258" s="17" t="s">
        <v>352</v>
      </c>
      <c r="C4258" t="s">
        <v>451</v>
      </c>
      <c r="D4258" t="s">
        <v>427</v>
      </c>
      <c r="E4258" t="s">
        <v>97</v>
      </c>
      <c r="F4258" t="s">
        <v>96</v>
      </c>
      <c r="G4258" t="s">
        <v>19</v>
      </c>
      <c r="H4258" t="s">
        <v>70</v>
      </c>
      <c r="J4258">
        <v>0.64065170319999998</v>
      </c>
      <c r="K4258">
        <v>3.3475620519999999E-3</v>
      </c>
      <c r="L4258">
        <v>2.3736366730000002E-4</v>
      </c>
      <c r="M4258">
        <v>3.0803341519999998E-6</v>
      </c>
      <c r="N4258">
        <v>2.83390741984E-6</v>
      </c>
      <c r="O4258">
        <v>7.5638531040000003E-7</v>
      </c>
      <c r="P4258">
        <v>1.4849108742645003E-4</v>
      </c>
      <c r="X4258" t="s">
        <v>352</v>
      </c>
      <c r="Y4258" t="s">
        <v>353</v>
      </c>
      <c r="Z4258" t="s">
        <v>427</v>
      </c>
      <c r="AA4258" t="s">
        <v>97</v>
      </c>
      <c r="AB4258" t="s">
        <v>96</v>
      </c>
      <c r="AC4258" t="s">
        <v>19</v>
      </c>
      <c r="AD4258" t="s">
        <v>70</v>
      </c>
      <c r="AF4258">
        <v>0.64065170319999998</v>
      </c>
      <c r="AG4258">
        <v>0.86913256620000001</v>
      </c>
      <c r="AH4258">
        <v>7.6682742700000001E-2</v>
      </c>
      <c r="AI4258">
        <v>8.2786450210000002E-4</v>
      </c>
      <c r="AJ4258">
        <v>7.6163534193199995E-4</v>
      </c>
      <c r="AK4258">
        <v>2.1575404949999999E-4</v>
      </c>
      <c r="AL4258">
        <v>4.173436153487E-2</v>
      </c>
    </row>
    <row r="4259" spans="1:38" x14ac:dyDescent="0.25">
      <c r="A4259" t="s">
        <v>393</v>
      </c>
      <c r="B4259" s="17" t="s">
        <v>352</v>
      </c>
      <c r="C4259" t="s">
        <v>451</v>
      </c>
      <c r="D4259" t="s">
        <v>427</v>
      </c>
      <c r="E4259" t="s">
        <v>99</v>
      </c>
      <c r="F4259" t="s">
        <v>98</v>
      </c>
      <c r="G4259" t="s">
        <v>19</v>
      </c>
      <c r="H4259" t="s">
        <v>70</v>
      </c>
      <c r="J4259">
        <v>1.025644029</v>
      </c>
      <c r="K4259">
        <v>5.4102308809999989E-3</v>
      </c>
      <c r="L4259">
        <v>3.9109622360000002E-4</v>
      </c>
      <c r="M4259">
        <v>7.553783352000001E-6</v>
      </c>
      <c r="N4259">
        <v>6.9494806838400005E-6</v>
      </c>
      <c r="O4259">
        <v>1.7836723160000001E-6</v>
      </c>
      <c r="P4259">
        <v>2.3103773021667358E-4</v>
      </c>
      <c r="X4259" t="s">
        <v>352</v>
      </c>
      <c r="Y4259" t="s">
        <v>353</v>
      </c>
      <c r="Z4259" t="s">
        <v>427</v>
      </c>
      <c r="AA4259" t="s">
        <v>99</v>
      </c>
      <c r="AB4259" t="s">
        <v>98</v>
      </c>
      <c r="AC4259" t="s">
        <v>19</v>
      </c>
      <c r="AD4259" t="s">
        <v>70</v>
      </c>
      <c r="AF4259">
        <v>1.025644029</v>
      </c>
      <c r="AG4259">
        <v>1.4046663613000001</v>
      </c>
      <c r="AH4259">
        <v>0.12634762167999999</v>
      </c>
      <c r="AI4259">
        <v>2.0301400039999997E-3</v>
      </c>
      <c r="AJ4259">
        <v>1.8677288036799999E-3</v>
      </c>
      <c r="AK4259">
        <v>5.0878122200000001E-4</v>
      </c>
      <c r="AL4259">
        <v>6.5121422296379211E-2</v>
      </c>
    </row>
    <row r="4260" spans="1:38" x14ac:dyDescent="0.25">
      <c r="A4260" t="s">
        <v>393</v>
      </c>
      <c r="B4260" s="17" t="s">
        <v>352</v>
      </c>
      <c r="C4260" t="s">
        <v>451</v>
      </c>
      <c r="D4260" t="s">
        <v>427</v>
      </c>
      <c r="E4260" t="s">
        <v>101</v>
      </c>
      <c r="F4260" t="s">
        <v>100</v>
      </c>
      <c r="G4260" t="s">
        <v>19</v>
      </c>
      <c r="H4260" t="s">
        <v>70</v>
      </c>
      <c r="J4260">
        <v>5.3207185939999997</v>
      </c>
      <c r="K4260">
        <v>4.877348180600001E-2</v>
      </c>
      <c r="L4260">
        <v>5.3406980060000011E-4</v>
      </c>
      <c r="M4260">
        <v>2.1303926000999999E-5</v>
      </c>
      <c r="N4260">
        <v>1.9599611920920002E-5</v>
      </c>
      <c r="O4260">
        <v>4.1185678010000002E-6</v>
      </c>
      <c r="P4260">
        <v>1.2413707872326602E-3</v>
      </c>
      <c r="X4260" t="s">
        <v>352</v>
      </c>
      <c r="Y4260" t="s">
        <v>353</v>
      </c>
      <c r="Z4260" t="s">
        <v>427</v>
      </c>
      <c r="AA4260" t="s">
        <v>101</v>
      </c>
      <c r="AB4260" t="s">
        <v>100</v>
      </c>
      <c r="AC4260" t="s">
        <v>19</v>
      </c>
      <c r="AD4260" t="s">
        <v>70</v>
      </c>
      <c r="AF4260">
        <v>5.3207185939999997</v>
      </c>
      <c r="AG4260">
        <v>12.663130153899999</v>
      </c>
      <c r="AH4260">
        <v>0.17253667173000001</v>
      </c>
      <c r="AI4260">
        <v>5.725601409E-3</v>
      </c>
      <c r="AJ4260">
        <v>5.2675532962800017E-3</v>
      </c>
      <c r="AK4260">
        <v>1.1747951571000001E-3</v>
      </c>
      <c r="AL4260">
        <v>0.346289559870749</v>
      </c>
    </row>
    <row r="4261" spans="1:38" x14ac:dyDescent="0.25">
      <c r="A4261" t="s">
        <v>393</v>
      </c>
      <c r="B4261" s="17" t="s">
        <v>352</v>
      </c>
      <c r="C4261" t="s">
        <v>451</v>
      </c>
      <c r="D4261" t="s">
        <v>427</v>
      </c>
      <c r="E4261" t="s">
        <v>103</v>
      </c>
      <c r="F4261" t="s">
        <v>102</v>
      </c>
      <c r="G4261" t="s">
        <v>19</v>
      </c>
      <c r="H4261" t="s">
        <v>70</v>
      </c>
      <c r="J4261">
        <v>6.541865940000001</v>
      </c>
      <c r="K4261">
        <v>2.3855628990000002E-2</v>
      </c>
      <c r="L4261">
        <v>7.5129761010000009E-4</v>
      </c>
      <c r="M4261">
        <v>1.2633105639999999E-5</v>
      </c>
      <c r="N4261">
        <v>1.1622457188799998E-5</v>
      </c>
      <c r="O4261">
        <v>2.8759645359999998E-6</v>
      </c>
      <c r="P4261">
        <v>8.1234237596299996E-4</v>
      </c>
      <c r="X4261" t="s">
        <v>352</v>
      </c>
      <c r="Y4261" t="s">
        <v>353</v>
      </c>
      <c r="Z4261" t="s">
        <v>427</v>
      </c>
      <c r="AA4261" t="s">
        <v>103</v>
      </c>
      <c r="AB4261" t="s">
        <v>102</v>
      </c>
      <c r="AC4261" t="s">
        <v>19</v>
      </c>
      <c r="AD4261" t="s">
        <v>70</v>
      </c>
      <c r="AF4261">
        <v>6.541865940000001</v>
      </c>
      <c r="AG4261">
        <v>6.1936716899999995</v>
      </c>
      <c r="AH4261">
        <v>0.24271431869999999</v>
      </c>
      <c r="AI4261">
        <v>3.395248772E-3</v>
      </c>
      <c r="AJ4261">
        <v>3.1236288702400001E-3</v>
      </c>
      <c r="AK4261">
        <v>8.2035054700000005E-4</v>
      </c>
      <c r="AL4261">
        <v>0.2245966716677</v>
      </c>
    </row>
    <row r="4262" spans="1:38" x14ac:dyDescent="0.25">
      <c r="A4262" t="s">
        <v>393</v>
      </c>
      <c r="B4262" s="17" t="s">
        <v>352</v>
      </c>
      <c r="C4262" t="s">
        <v>451</v>
      </c>
      <c r="D4262" t="s">
        <v>427</v>
      </c>
      <c r="E4262" t="s">
        <v>105</v>
      </c>
      <c r="F4262" t="s">
        <v>104</v>
      </c>
      <c r="G4262" t="s">
        <v>19</v>
      </c>
      <c r="H4262" t="s">
        <v>70</v>
      </c>
      <c r="J4262">
        <v>18.882678954000003</v>
      </c>
      <c r="K4262">
        <v>1.2743463159999999E-2</v>
      </c>
      <c r="L4262">
        <v>1.5495061839999999E-4</v>
      </c>
      <c r="M4262">
        <v>5.5836237880000005E-6</v>
      </c>
      <c r="N4262">
        <v>5.1369338849600004E-6</v>
      </c>
      <c r="O4262">
        <v>9.4052134599999986E-7</v>
      </c>
      <c r="P4262">
        <v>5.6617828166845503E-4</v>
      </c>
      <c r="X4262" t="s">
        <v>352</v>
      </c>
      <c r="Y4262" t="s">
        <v>353</v>
      </c>
      <c r="Z4262" t="s">
        <v>427</v>
      </c>
      <c r="AA4262" t="s">
        <v>105</v>
      </c>
      <c r="AB4262" t="s">
        <v>104</v>
      </c>
      <c r="AC4262" t="s">
        <v>19</v>
      </c>
      <c r="AD4262" t="s">
        <v>70</v>
      </c>
      <c r="AF4262">
        <v>18.882678953999999</v>
      </c>
      <c r="AG4262">
        <v>3.3086038880000004</v>
      </c>
      <c r="AH4262">
        <v>5.0058367899999998E-2</v>
      </c>
      <c r="AI4262">
        <v>1.5006438020000001E-3</v>
      </c>
      <c r="AJ4262">
        <v>1.3805922978400002E-3</v>
      </c>
      <c r="AK4262">
        <v>2.6827770919999998E-4</v>
      </c>
      <c r="AL4262">
        <v>0.14757761337151701</v>
      </c>
    </row>
    <row r="4263" spans="1:38" x14ac:dyDescent="0.25">
      <c r="A4263" t="s">
        <v>393</v>
      </c>
      <c r="B4263" s="17" t="s">
        <v>352</v>
      </c>
      <c r="C4263" t="s">
        <v>451</v>
      </c>
      <c r="D4263" t="s">
        <v>427</v>
      </c>
      <c r="E4263" t="s">
        <v>107</v>
      </c>
      <c r="F4263" t="s">
        <v>106</v>
      </c>
      <c r="G4263" t="s">
        <v>19</v>
      </c>
      <c r="H4263" t="s">
        <v>70</v>
      </c>
      <c r="J4263">
        <v>0.42409333899999996</v>
      </c>
      <c r="K4263">
        <v>3.7167142269999998E-3</v>
      </c>
      <c r="L4263">
        <v>2.7848678629E-4</v>
      </c>
      <c r="M4263">
        <v>2.6269685309999999E-6</v>
      </c>
      <c r="N4263">
        <v>2.41681104852E-6</v>
      </c>
      <c r="O4263">
        <v>6.7599193930000006E-7</v>
      </c>
      <c r="P4263">
        <v>1.748792917293E-4</v>
      </c>
      <c r="X4263" t="s">
        <v>352</v>
      </c>
      <c r="Y4263" t="s">
        <v>353</v>
      </c>
      <c r="Z4263" t="s">
        <v>427</v>
      </c>
      <c r="AA4263" t="s">
        <v>107</v>
      </c>
      <c r="AB4263" t="s">
        <v>106</v>
      </c>
      <c r="AC4263" t="s">
        <v>19</v>
      </c>
      <c r="AD4263" t="s">
        <v>70</v>
      </c>
      <c r="AF4263">
        <v>0.42409333899999996</v>
      </c>
      <c r="AG4263">
        <v>0.96497586800000001</v>
      </c>
      <c r="AH4263">
        <v>8.9967972770000001E-2</v>
      </c>
      <c r="AI4263">
        <v>7.0601887420000003E-4</v>
      </c>
      <c r="AJ4263">
        <v>6.4953736426400009E-4</v>
      </c>
      <c r="AK4263">
        <v>1.928223585E-4</v>
      </c>
      <c r="AL4263">
        <v>4.9186081749360004E-2</v>
      </c>
    </row>
    <row r="4264" spans="1:38" x14ac:dyDescent="0.25">
      <c r="A4264" t="s">
        <v>393</v>
      </c>
      <c r="B4264" s="17" t="s">
        <v>352</v>
      </c>
      <c r="C4264" t="s">
        <v>451</v>
      </c>
      <c r="D4264" t="s">
        <v>427</v>
      </c>
      <c r="E4264" t="s">
        <v>109</v>
      </c>
      <c r="F4264" t="s">
        <v>108</v>
      </c>
      <c r="G4264" t="s">
        <v>32</v>
      </c>
      <c r="H4264" t="s">
        <v>70</v>
      </c>
      <c r="J4264">
        <v>36.070508819999993</v>
      </c>
      <c r="K4264">
        <v>0.1299546516</v>
      </c>
      <c r="L4264">
        <v>6.2120738760000002E-3</v>
      </c>
      <c r="M4264">
        <v>6.3487359680000001E-5</v>
      </c>
      <c r="N4264">
        <v>5.8408370905600003E-5</v>
      </c>
      <c r="O4264">
        <v>1.5071870819999999E-5</v>
      </c>
      <c r="P4264">
        <v>5.3181102502730011E-3</v>
      </c>
      <c r="X4264" t="s">
        <v>352</v>
      </c>
      <c r="Y4264" t="s">
        <v>353</v>
      </c>
      <c r="Z4264" t="s">
        <v>427</v>
      </c>
      <c r="AA4264" t="s">
        <v>109</v>
      </c>
      <c r="AB4264" t="s">
        <v>108</v>
      </c>
      <c r="AC4264" t="s">
        <v>32</v>
      </c>
      <c r="AD4264" t="s">
        <v>70</v>
      </c>
      <c r="AF4264">
        <v>36.070508819999993</v>
      </c>
      <c r="AG4264">
        <v>39.59941439</v>
      </c>
      <c r="AH4264">
        <v>2.3553724215000003</v>
      </c>
      <c r="AI4264">
        <v>2.0025728459999999E-2</v>
      </c>
      <c r="AJ4264">
        <v>1.8423670183200003E-2</v>
      </c>
      <c r="AK4264">
        <v>5.045714475E-3</v>
      </c>
      <c r="AL4264">
        <v>1.7042327207949997</v>
      </c>
    </row>
    <row r="4265" spans="1:38" x14ac:dyDescent="0.25">
      <c r="A4265" t="s">
        <v>393</v>
      </c>
      <c r="B4265" s="17" t="s">
        <v>352</v>
      </c>
      <c r="C4265" t="s">
        <v>451</v>
      </c>
      <c r="D4265" t="s">
        <v>427</v>
      </c>
      <c r="E4265" t="s">
        <v>111</v>
      </c>
      <c r="F4265" t="s">
        <v>110</v>
      </c>
      <c r="G4265" t="s">
        <v>32</v>
      </c>
      <c r="H4265" t="s">
        <v>70</v>
      </c>
      <c r="J4265">
        <v>20.249209561999997</v>
      </c>
      <c r="K4265">
        <v>0.18982120200000002</v>
      </c>
      <c r="L4265">
        <v>1.3572906539E-2</v>
      </c>
      <c r="M4265">
        <v>1.9903816269E-4</v>
      </c>
      <c r="N4265">
        <v>1.831151096748E-4</v>
      </c>
      <c r="O4265">
        <v>4.7021972199999998E-5</v>
      </c>
      <c r="P4265">
        <v>8.0351248670355001E-3</v>
      </c>
      <c r="X4265" t="s">
        <v>352</v>
      </c>
      <c r="Y4265" t="s">
        <v>353</v>
      </c>
      <c r="Z4265" t="s">
        <v>427</v>
      </c>
      <c r="AA4265" t="s">
        <v>111</v>
      </c>
      <c r="AB4265" t="s">
        <v>110</v>
      </c>
      <c r="AC4265" t="s">
        <v>32</v>
      </c>
      <c r="AD4265" t="s">
        <v>70</v>
      </c>
      <c r="AF4265">
        <v>20.249209562000001</v>
      </c>
      <c r="AG4265">
        <v>57.841777630000003</v>
      </c>
      <c r="AH4265">
        <v>5.146308479</v>
      </c>
      <c r="AI4265">
        <v>6.2782331689999998E-2</v>
      </c>
      <c r="AJ4265">
        <v>5.7759745154800007E-2</v>
      </c>
      <c r="AK4265">
        <v>1.5741871472000003E-2</v>
      </c>
      <c r="AL4265">
        <v>2.6310164047305</v>
      </c>
    </row>
    <row r="4266" spans="1:38" x14ac:dyDescent="0.25">
      <c r="A4266" t="s">
        <v>393</v>
      </c>
      <c r="B4266" s="17" t="s">
        <v>352</v>
      </c>
      <c r="C4266" t="s">
        <v>451</v>
      </c>
      <c r="D4266" t="s">
        <v>427</v>
      </c>
      <c r="E4266" t="s">
        <v>112</v>
      </c>
      <c r="F4266" t="s">
        <v>31</v>
      </c>
      <c r="G4266" t="s">
        <v>32</v>
      </c>
      <c r="H4266" t="s">
        <v>70</v>
      </c>
      <c r="J4266">
        <v>21.022053759200002</v>
      </c>
      <c r="K4266">
        <v>7.5116544410000013E-2</v>
      </c>
      <c r="L4266">
        <v>1.8605532029999999E-3</v>
      </c>
      <c r="M4266">
        <v>6.6149548310000003E-5</v>
      </c>
      <c r="N4266">
        <v>6.0857584445199996E-5</v>
      </c>
      <c r="O4266">
        <v>1.1581873680000001E-5</v>
      </c>
      <c r="P4266">
        <v>2.6925602755086E-3</v>
      </c>
      <c r="X4266" t="s">
        <v>352</v>
      </c>
      <c r="Y4266" t="s">
        <v>353</v>
      </c>
      <c r="Z4266" t="s">
        <v>427</v>
      </c>
      <c r="AA4266" t="s">
        <v>112</v>
      </c>
      <c r="AB4266" t="s">
        <v>31</v>
      </c>
      <c r="AC4266" t="s">
        <v>32</v>
      </c>
      <c r="AD4266" t="s">
        <v>70</v>
      </c>
      <c r="AF4266">
        <v>21.022053759200002</v>
      </c>
      <c r="AG4266">
        <v>22.889300089999995</v>
      </c>
      <c r="AH4266">
        <v>0.70544808930000003</v>
      </c>
      <c r="AI4266">
        <v>2.0865457863999997E-2</v>
      </c>
      <c r="AJ4266">
        <v>1.919622123488E-2</v>
      </c>
      <c r="AK4266">
        <v>3.877344216E-3</v>
      </c>
      <c r="AL4266">
        <v>0.87431433900448019</v>
      </c>
    </row>
    <row r="4267" spans="1:38" x14ac:dyDescent="0.25">
      <c r="A4267" t="s">
        <v>393</v>
      </c>
      <c r="B4267" s="17" t="s">
        <v>352</v>
      </c>
      <c r="C4267" t="s">
        <v>451</v>
      </c>
      <c r="D4267" t="s">
        <v>427</v>
      </c>
      <c r="E4267" t="s">
        <v>113</v>
      </c>
      <c r="F4267" t="s">
        <v>34</v>
      </c>
      <c r="G4267" t="s">
        <v>32</v>
      </c>
      <c r="H4267" t="s">
        <v>70</v>
      </c>
      <c r="J4267">
        <v>88.458355996399973</v>
      </c>
      <c r="K4267">
        <v>0.21148663558</v>
      </c>
      <c r="L4267">
        <v>2.9680992068999998E-3</v>
      </c>
      <c r="M4267">
        <v>2.7680728017999998E-4</v>
      </c>
      <c r="N4267">
        <v>2.5466269776559997E-4</v>
      </c>
      <c r="O4267">
        <v>2.0909208563000003E-5</v>
      </c>
      <c r="P4267">
        <v>1.2349161473593913E-2</v>
      </c>
      <c r="X4267" t="s">
        <v>352</v>
      </c>
      <c r="Y4267" t="s">
        <v>353</v>
      </c>
      <c r="Z4267" t="s">
        <v>427</v>
      </c>
      <c r="AA4267" t="s">
        <v>113</v>
      </c>
      <c r="AB4267" t="s">
        <v>34</v>
      </c>
      <c r="AC4267" t="s">
        <v>32</v>
      </c>
      <c r="AD4267" t="s">
        <v>70</v>
      </c>
      <c r="AF4267">
        <v>88.458355996399987</v>
      </c>
      <c r="AG4267">
        <v>64.443611046000001</v>
      </c>
      <c r="AH4267">
        <v>1.1253855704000002</v>
      </c>
      <c r="AI4267">
        <v>8.7312933464E-2</v>
      </c>
      <c r="AJ4267">
        <v>8.032789878688E-2</v>
      </c>
      <c r="AK4267">
        <v>6.9999202159999998E-3</v>
      </c>
      <c r="AL4267">
        <v>4.0077594688592999</v>
      </c>
    </row>
    <row r="4268" spans="1:38" x14ac:dyDescent="0.25">
      <c r="A4268" t="s">
        <v>393</v>
      </c>
      <c r="B4268" s="17" t="s">
        <v>352</v>
      </c>
      <c r="C4268" t="s">
        <v>451</v>
      </c>
      <c r="D4268" t="s">
        <v>427</v>
      </c>
      <c r="E4268" t="s">
        <v>115</v>
      </c>
      <c r="F4268" t="s">
        <v>114</v>
      </c>
      <c r="G4268" t="s">
        <v>32</v>
      </c>
      <c r="H4268" t="s">
        <v>70</v>
      </c>
      <c r="J4268">
        <v>2.0914494890000004</v>
      </c>
      <c r="K4268">
        <v>9.3944510869999991E-3</v>
      </c>
      <c r="L4268">
        <v>3.9552761424000002E-4</v>
      </c>
      <c r="M4268">
        <v>4.5642791699999993E-6</v>
      </c>
      <c r="N4268">
        <v>4.1991368364000007E-6</v>
      </c>
      <c r="O4268">
        <v>1.0554760685000001E-6</v>
      </c>
      <c r="P4268">
        <v>3.6127817506229992E-4</v>
      </c>
      <c r="X4268" t="s">
        <v>352</v>
      </c>
      <c r="Y4268" t="s">
        <v>353</v>
      </c>
      <c r="Z4268" t="s">
        <v>427</v>
      </c>
      <c r="AA4268" t="s">
        <v>115</v>
      </c>
      <c r="AB4268" t="s">
        <v>114</v>
      </c>
      <c r="AC4268" t="s">
        <v>32</v>
      </c>
      <c r="AD4268" t="s">
        <v>70</v>
      </c>
      <c r="AF4268">
        <v>2.0914494889999999</v>
      </c>
      <c r="AG4268">
        <v>2.8626507110999997</v>
      </c>
      <c r="AH4268">
        <v>0.14996842028600002</v>
      </c>
      <c r="AI4268">
        <v>1.4397041479999998E-3</v>
      </c>
      <c r="AJ4268">
        <v>1.3245278161600001E-3</v>
      </c>
      <c r="AK4268">
        <v>3.5334906910999998E-4</v>
      </c>
      <c r="AL4268">
        <v>0.11605184975548001</v>
      </c>
    </row>
    <row r="4269" spans="1:38" x14ac:dyDescent="0.25">
      <c r="A4269" t="s">
        <v>393</v>
      </c>
      <c r="B4269" s="17" t="s">
        <v>352</v>
      </c>
      <c r="C4269" t="s">
        <v>451</v>
      </c>
      <c r="D4269" t="s">
        <v>427</v>
      </c>
      <c r="E4269" t="s">
        <v>117</v>
      </c>
      <c r="F4269" t="s">
        <v>116</v>
      </c>
      <c r="G4269" t="s">
        <v>32</v>
      </c>
      <c r="H4269" t="s">
        <v>70</v>
      </c>
      <c r="J4269">
        <v>0.88780262399999998</v>
      </c>
      <c r="K4269">
        <v>3.8286145360000002E-3</v>
      </c>
      <c r="L4269">
        <v>4.3323486199999998E-5</v>
      </c>
      <c r="M4269">
        <v>1.5687008080000001E-6</v>
      </c>
      <c r="N4269">
        <v>1.4432047433600002E-6</v>
      </c>
      <c r="O4269">
        <v>3.0833005750000001E-7</v>
      </c>
      <c r="P4269">
        <v>1.1886551095568001E-4</v>
      </c>
      <c r="X4269" t="s">
        <v>352</v>
      </c>
      <c r="Y4269" t="s">
        <v>353</v>
      </c>
      <c r="Z4269" t="s">
        <v>427</v>
      </c>
      <c r="AA4269" t="s">
        <v>117</v>
      </c>
      <c r="AB4269" t="s">
        <v>116</v>
      </c>
      <c r="AC4269" t="s">
        <v>32</v>
      </c>
      <c r="AD4269" t="s">
        <v>70</v>
      </c>
      <c r="AF4269">
        <v>0.88780262399999998</v>
      </c>
      <c r="AG4269">
        <v>1.3610850289999998</v>
      </c>
      <c r="AH4269">
        <v>1.9164305100000001E-2</v>
      </c>
      <c r="AI4269">
        <v>5.7728183310000003E-4</v>
      </c>
      <c r="AJ4269">
        <v>5.3109928645199997E-4</v>
      </c>
      <c r="AK4269">
        <v>1.2042539199999999E-4</v>
      </c>
      <c r="AL4269">
        <v>4.3782064281700006E-2</v>
      </c>
    </row>
    <row r="4270" spans="1:38" x14ac:dyDescent="0.25">
      <c r="A4270" t="s">
        <v>393</v>
      </c>
      <c r="B4270" s="17" t="s">
        <v>352</v>
      </c>
      <c r="C4270" t="s">
        <v>451</v>
      </c>
      <c r="D4270" t="s">
        <v>427</v>
      </c>
      <c r="E4270" t="s">
        <v>119</v>
      </c>
      <c r="F4270" t="s">
        <v>118</v>
      </c>
      <c r="G4270" t="s">
        <v>32</v>
      </c>
      <c r="H4270" t="s">
        <v>70</v>
      </c>
      <c r="J4270">
        <v>1.3504787394</v>
      </c>
      <c r="K4270">
        <v>6.1295814569999997E-3</v>
      </c>
      <c r="L4270">
        <v>4.6874386050000007E-4</v>
      </c>
      <c r="M4270">
        <v>2.0557485520000001E-5</v>
      </c>
      <c r="N4270">
        <v>1.8912886678400002E-5</v>
      </c>
      <c r="O4270">
        <v>4.5940570189999998E-6</v>
      </c>
      <c r="P4270">
        <v>2.5461647259140003E-4</v>
      </c>
      <c r="X4270" t="s">
        <v>352</v>
      </c>
      <c r="Y4270" t="s">
        <v>353</v>
      </c>
      <c r="Z4270" t="s">
        <v>427</v>
      </c>
      <c r="AA4270" t="s">
        <v>119</v>
      </c>
      <c r="AB4270" t="s">
        <v>118</v>
      </c>
      <c r="AC4270" t="s">
        <v>32</v>
      </c>
      <c r="AD4270" t="s">
        <v>70</v>
      </c>
      <c r="AF4270">
        <v>1.3504787394</v>
      </c>
      <c r="AG4270">
        <v>1.8677886623000002</v>
      </c>
      <c r="AH4270">
        <v>0.17772910687000001</v>
      </c>
      <c r="AI4270">
        <v>6.48441856E-3</v>
      </c>
      <c r="AJ4270">
        <v>5.9656650752000001E-3</v>
      </c>
      <c r="AK4270">
        <v>1.5379842592999999E-3</v>
      </c>
      <c r="AL4270">
        <v>8.4376280769173001E-2</v>
      </c>
    </row>
    <row r="4271" spans="1:38" x14ac:dyDescent="0.25">
      <c r="A4271" t="s">
        <v>393</v>
      </c>
      <c r="B4271" s="17" t="s">
        <v>352</v>
      </c>
      <c r="C4271" t="s">
        <v>451</v>
      </c>
      <c r="D4271" t="s">
        <v>427</v>
      </c>
      <c r="E4271" t="s">
        <v>121</v>
      </c>
      <c r="F4271" t="s">
        <v>120</v>
      </c>
      <c r="G4271" t="s">
        <v>37</v>
      </c>
      <c r="H4271" t="s">
        <v>70</v>
      </c>
      <c r="J4271">
        <v>67652.179342000003</v>
      </c>
      <c r="K4271">
        <v>3.0198764213999998</v>
      </c>
      <c r="L4271">
        <v>3.2244409630999997E-2</v>
      </c>
      <c r="M4271">
        <v>3.0941102488500002E-3</v>
      </c>
      <c r="N4271">
        <v>2.8465814289419999E-3</v>
      </c>
      <c r="O4271">
        <v>2.2594337543999999E-4</v>
      </c>
      <c r="P4271">
        <v>0.35791890353829797</v>
      </c>
      <c r="X4271" t="s">
        <v>352</v>
      </c>
      <c r="Y4271" t="s">
        <v>353</v>
      </c>
      <c r="Z4271" t="s">
        <v>427</v>
      </c>
      <c r="AA4271" t="s">
        <v>121</v>
      </c>
      <c r="AB4271" t="s">
        <v>120</v>
      </c>
      <c r="AC4271" t="s">
        <v>37</v>
      </c>
      <c r="AD4271" t="s">
        <v>70</v>
      </c>
      <c r="AF4271">
        <v>67652.179342000003</v>
      </c>
      <c r="AG4271">
        <v>863.99240545000009</v>
      </c>
      <c r="AH4271">
        <v>11.4789259403</v>
      </c>
      <c r="AI4271">
        <v>0.91634855567999995</v>
      </c>
      <c r="AJ4271">
        <v>0.8430406712256</v>
      </c>
      <c r="AK4271">
        <v>7.1019719992999997E-2</v>
      </c>
      <c r="AL4271">
        <v>99.160822269875425</v>
      </c>
    </row>
    <row r="4272" spans="1:38" x14ac:dyDescent="0.25">
      <c r="A4272" t="s">
        <v>393</v>
      </c>
      <c r="B4272" s="17" t="s">
        <v>352</v>
      </c>
      <c r="C4272" t="s">
        <v>451</v>
      </c>
      <c r="D4272" t="s">
        <v>427</v>
      </c>
      <c r="E4272" t="s">
        <v>122</v>
      </c>
      <c r="F4272" t="s">
        <v>120</v>
      </c>
      <c r="G4272" t="s">
        <v>39</v>
      </c>
      <c r="H4272" t="s">
        <v>70</v>
      </c>
      <c r="J4272">
        <v>3838.7930817000001</v>
      </c>
      <c r="K4272">
        <v>2.7475953944999998</v>
      </c>
      <c r="L4272">
        <v>3.8668376421000003E-2</v>
      </c>
      <c r="M4272">
        <v>5.1244958484799995E-3</v>
      </c>
      <c r="N4272">
        <v>4.7145361806016006E-3</v>
      </c>
      <c r="O4272">
        <v>3.0142048325999999E-4</v>
      </c>
      <c r="P4272">
        <v>0.27747712603346403</v>
      </c>
      <c r="X4272" t="s">
        <v>352</v>
      </c>
      <c r="Y4272" t="s">
        <v>353</v>
      </c>
      <c r="Z4272" t="s">
        <v>427</v>
      </c>
      <c r="AA4272" t="s">
        <v>122</v>
      </c>
      <c r="AB4272" t="s">
        <v>120</v>
      </c>
      <c r="AC4272" t="s">
        <v>39</v>
      </c>
      <c r="AD4272" t="s">
        <v>70</v>
      </c>
      <c r="AF4272">
        <v>3838.7930817000001</v>
      </c>
      <c r="AG4272">
        <v>545.89738847000001</v>
      </c>
      <c r="AH4272">
        <v>9.5596108377999993</v>
      </c>
      <c r="AI4272">
        <v>1.05393413769</v>
      </c>
      <c r="AJ4272">
        <v>0.96961940667479996</v>
      </c>
      <c r="AK4272">
        <v>6.5794504136999998E-2</v>
      </c>
      <c r="AL4272">
        <v>58.681651051041896</v>
      </c>
    </row>
    <row r="4273" spans="1:38" x14ac:dyDescent="0.25">
      <c r="A4273" t="s">
        <v>393</v>
      </c>
      <c r="B4273" s="17" t="s">
        <v>352</v>
      </c>
      <c r="C4273" t="s">
        <v>451</v>
      </c>
      <c r="D4273" t="s">
        <v>427</v>
      </c>
      <c r="E4273" t="s">
        <v>123</v>
      </c>
      <c r="F4273" t="s">
        <v>36</v>
      </c>
      <c r="G4273" t="s">
        <v>37</v>
      </c>
      <c r="H4273" t="s">
        <v>70</v>
      </c>
      <c r="J4273">
        <v>5942.7793000000001</v>
      </c>
      <c r="K4273">
        <v>0.25339024999999998</v>
      </c>
      <c r="L4273">
        <v>2.7105922E-3</v>
      </c>
      <c r="M4273">
        <v>2.6317464999999998E-4</v>
      </c>
      <c r="N4273">
        <v>2.4212067799999999E-4</v>
      </c>
      <c r="O4273">
        <v>1.8975645000000002E-5</v>
      </c>
      <c r="P4273">
        <v>3.0233532371000002E-2</v>
      </c>
      <c r="X4273" t="s">
        <v>352</v>
      </c>
      <c r="Y4273" t="s">
        <v>353</v>
      </c>
      <c r="Z4273" t="s">
        <v>427</v>
      </c>
      <c r="AA4273" t="s">
        <v>123</v>
      </c>
      <c r="AB4273" t="s">
        <v>36</v>
      </c>
      <c r="AC4273" t="s">
        <v>37</v>
      </c>
      <c r="AD4273" t="s">
        <v>70</v>
      </c>
      <c r="AF4273">
        <v>5942.7793000000001</v>
      </c>
      <c r="AG4273">
        <v>72.495429999999999</v>
      </c>
      <c r="AH4273">
        <v>0.96496384999999996</v>
      </c>
      <c r="AI4273">
        <v>7.7941537000000005E-2</v>
      </c>
      <c r="AJ4273">
        <v>7.1706214040000008E-2</v>
      </c>
      <c r="AK4273">
        <v>5.9645245999999999E-3</v>
      </c>
      <c r="AL4273">
        <v>8.4179378661000008</v>
      </c>
    </row>
    <row r="4274" spans="1:38" x14ac:dyDescent="0.25">
      <c r="A4274" t="s">
        <v>393</v>
      </c>
      <c r="B4274" s="17" t="s">
        <v>352</v>
      </c>
      <c r="C4274" t="s">
        <v>451</v>
      </c>
      <c r="D4274" t="s">
        <v>427</v>
      </c>
      <c r="E4274" t="s">
        <v>124</v>
      </c>
      <c r="F4274" t="s">
        <v>36</v>
      </c>
      <c r="G4274" t="s">
        <v>39</v>
      </c>
      <c r="H4274" t="s">
        <v>70</v>
      </c>
      <c r="J4274">
        <v>1211.6248000000001</v>
      </c>
      <c r="K4274">
        <v>1.8009902</v>
      </c>
      <c r="L4274">
        <v>2.0902186999999999E-2</v>
      </c>
      <c r="M4274">
        <v>2.2677174E-3</v>
      </c>
      <c r="N4274">
        <v>2.0863000080000001E-3</v>
      </c>
      <c r="O4274">
        <v>1.5465144000000001E-4</v>
      </c>
      <c r="P4274">
        <v>0.16664867888000001</v>
      </c>
      <c r="X4274" t="s">
        <v>352</v>
      </c>
      <c r="Y4274" t="s">
        <v>353</v>
      </c>
      <c r="Z4274" t="s">
        <v>427</v>
      </c>
      <c r="AA4274" t="s">
        <v>124</v>
      </c>
      <c r="AB4274" t="s">
        <v>36</v>
      </c>
      <c r="AC4274" t="s">
        <v>39</v>
      </c>
      <c r="AD4274" t="s">
        <v>70</v>
      </c>
      <c r="AF4274">
        <v>1211.6248000000001</v>
      </c>
      <c r="AG4274">
        <v>357.82413000000003</v>
      </c>
      <c r="AH4274">
        <v>5.1674465999999999</v>
      </c>
      <c r="AI4274">
        <v>0.46639222000000002</v>
      </c>
      <c r="AJ4274">
        <v>0.42908084240000005</v>
      </c>
      <c r="AK4274">
        <v>3.3757541000000002E-2</v>
      </c>
      <c r="AL4274">
        <v>35.256644874999999</v>
      </c>
    </row>
    <row r="4275" spans="1:38" x14ac:dyDescent="0.25">
      <c r="A4275" t="s">
        <v>393</v>
      </c>
      <c r="B4275" s="17" t="s">
        <v>352</v>
      </c>
      <c r="C4275" t="s">
        <v>451</v>
      </c>
      <c r="D4275" t="s">
        <v>427</v>
      </c>
      <c r="E4275" t="s">
        <v>125</v>
      </c>
      <c r="F4275" t="s">
        <v>44</v>
      </c>
      <c r="G4275" t="s">
        <v>37</v>
      </c>
      <c r="H4275" t="s">
        <v>70</v>
      </c>
      <c r="J4275">
        <v>465.69907000000001</v>
      </c>
      <c r="K4275">
        <v>1.4503352000000001E-2</v>
      </c>
      <c r="L4275">
        <v>1.6930689E-4</v>
      </c>
      <c r="M4275">
        <v>1.8593639000000001E-5</v>
      </c>
      <c r="N4275">
        <v>1.7106147880000002E-5</v>
      </c>
      <c r="O4275">
        <v>1.2549606000000001E-6</v>
      </c>
      <c r="P4275">
        <v>1.8499631442999999E-3</v>
      </c>
      <c r="X4275" t="s">
        <v>352</v>
      </c>
      <c r="Y4275" t="s">
        <v>353</v>
      </c>
      <c r="Z4275" t="s">
        <v>427</v>
      </c>
      <c r="AA4275" t="s">
        <v>125</v>
      </c>
      <c r="AB4275" t="s">
        <v>44</v>
      </c>
      <c r="AC4275" t="s">
        <v>37</v>
      </c>
      <c r="AD4275" t="s">
        <v>70</v>
      </c>
      <c r="AF4275">
        <v>465.69907000000001</v>
      </c>
      <c r="AG4275">
        <v>4.1494359999999997</v>
      </c>
      <c r="AH4275">
        <v>6.0272808999999997E-2</v>
      </c>
      <c r="AI4275">
        <v>5.5066723999999999E-3</v>
      </c>
      <c r="AJ4275">
        <v>5.0661386079999997E-3</v>
      </c>
      <c r="AK4275">
        <v>3.9446583999999999E-4</v>
      </c>
      <c r="AL4275">
        <v>0.52506739919000012</v>
      </c>
    </row>
    <row r="4276" spans="1:38" x14ac:dyDescent="0.25">
      <c r="A4276" t="s">
        <v>393</v>
      </c>
      <c r="B4276" s="17" t="s">
        <v>352</v>
      </c>
      <c r="C4276" t="s">
        <v>451</v>
      </c>
      <c r="D4276" t="s">
        <v>427</v>
      </c>
      <c r="E4276" t="s">
        <v>126</v>
      </c>
      <c r="F4276" t="s">
        <v>44</v>
      </c>
      <c r="G4276" t="s">
        <v>39</v>
      </c>
      <c r="H4276" t="s">
        <v>70</v>
      </c>
      <c r="J4276">
        <v>88.543196510000001</v>
      </c>
      <c r="K4276">
        <v>7.4961204000000004E-2</v>
      </c>
      <c r="L4276">
        <v>9.288272500000001E-4</v>
      </c>
      <c r="M4276">
        <v>8.2297705199999986E-5</v>
      </c>
      <c r="N4276">
        <v>7.5713888784000009E-5</v>
      </c>
      <c r="O4276">
        <v>7.0738295100000005E-6</v>
      </c>
      <c r="P4276">
        <v>5.6855816053520006E-3</v>
      </c>
      <c r="X4276" t="s">
        <v>352</v>
      </c>
      <c r="Y4276" t="s">
        <v>353</v>
      </c>
      <c r="Z4276" t="s">
        <v>427</v>
      </c>
      <c r="AA4276" t="s">
        <v>126</v>
      </c>
      <c r="AB4276" t="s">
        <v>44</v>
      </c>
      <c r="AC4276" t="s">
        <v>39</v>
      </c>
      <c r="AD4276" t="s">
        <v>70</v>
      </c>
      <c r="AF4276">
        <v>88.543196510000001</v>
      </c>
      <c r="AG4276">
        <v>14.89343193</v>
      </c>
      <c r="AH4276">
        <v>0.22962502330000001</v>
      </c>
      <c r="AI4276">
        <v>1.6925833890000002E-2</v>
      </c>
      <c r="AJ4276">
        <v>1.5571767178800001E-2</v>
      </c>
      <c r="AK4276">
        <v>1.544085906E-3</v>
      </c>
      <c r="AL4276">
        <v>1.1978479806760003</v>
      </c>
    </row>
    <row r="4277" spans="1:38" x14ac:dyDescent="0.25">
      <c r="A4277" t="s">
        <v>393</v>
      </c>
      <c r="B4277" s="17" t="s">
        <v>352</v>
      </c>
      <c r="C4277" t="s">
        <v>451</v>
      </c>
      <c r="D4277" t="s">
        <v>427</v>
      </c>
      <c r="E4277" t="s">
        <v>127</v>
      </c>
      <c r="F4277" t="s">
        <v>47</v>
      </c>
      <c r="G4277" t="s">
        <v>37</v>
      </c>
      <c r="H4277" t="s">
        <v>70</v>
      </c>
      <c r="J4277">
        <v>751.27704000000006</v>
      </c>
      <c r="K4277">
        <v>2.7653747999999999E-2</v>
      </c>
      <c r="L4277">
        <v>3.2313226E-4</v>
      </c>
      <c r="M4277">
        <v>3.5603362999999997E-5</v>
      </c>
      <c r="N4277">
        <v>3.2755093959999998E-5</v>
      </c>
      <c r="O4277">
        <v>2.3949093999999999E-6</v>
      </c>
      <c r="P4277">
        <v>3.3828010283999998E-3</v>
      </c>
      <c r="X4277" t="s">
        <v>352</v>
      </c>
      <c r="Y4277" t="s">
        <v>353</v>
      </c>
      <c r="Z4277" t="s">
        <v>427</v>
      </c>
      <c r="AA4277" t="s">
        <v>127</v>
      </c>
      <c r="AB4277" t="s">
        <v>47</v>
      </c>
      <c r="AC4277" t="s">
        <v>37</v>
      </c>
      <c r="AD4277" t="s">
        <v>70</v>
      </c>
      <c r="AF4277">
        <v>751.27704000000006</v>
      </c>
      <c r="AG4277">
        <v>7.9117894</v>
      </c>
      <c r="AH4277">
        <v>0.11503424</v>
      </c>
      <c r="AI4277">
        <v>1.0544253999999999E-2</v>
      </c>
      <c r="AJ4277">
        <v>9.7007136800000004E-3</v>
      </c>
      <c r="AK4277">
        <v>7.5278064000000003E-4</v>
      </c>
      <c r="AL4277">
        <v>0.91366859500999997</v>
      </c>
    </row>
    <row r="4278" spans="1:38" x14ac:dyDescent="0.25">
      <c r="A4278" t="s">
        <v>393</v>
      </c>
      <c r="B4278" s="17" t="s">
        <v>352</v>
      </c>
      <c r="C4278" t="s">
        <v>451</v>
      </c>
      <c r="D4278" t="s">
        <v>427</v>
      </c>
      <c r="E4278" t="s">
        <v>128</v>
      </c>
      <c r="F4278" t="s">
        <v>47</v>
      </c>
      <c r="G4278" t="s">
        <v>39</v>
      </c>
      <c r="H4278" t="s">
        <v>70</v>
      </c>
      <c r="J4278">
        <v>877.91301739999994</v>
      </c>
      <c r="K4278">
        <v>3.1810626647000002</v>
      </c>
      <c r="L4278">
        <v>5.0019896280000004E-2</v>
      </c>
      <c r="M4278">
        <v>1.5747865746000001E-3</v>
      </c>
      <c r="N4278">
        <v>1.4488036486319999E-3</v>
      </c>
      <c r="O4278">
        <v>2.9847389049999997E-4</v>
      </c>
      <c r="P4278">
        <v>0.12102813313971039</v>
      </c>
      <c r="X4278" t="s">
        <v>352</v>
      </c>
      <c r="Y4278" t="s">
        <v>353</v>
      </c>
      <c r="Z4278" t="s">
        <v>427</v>
      </c>
      <c r="AA4278" t="s">
        <v>128</v>
      </c>
      <c r="AB4278" t="s">
        <v>47</v>
      </c>
      <c r="AC4278" t="s">
        <v>39</v>
      </c>
      <c r="AD4278" t="s">
        <v>70</v>
      </c>
      <c r="AF4278">
        <v>877.91301739999994</v>
      </c>
      <c r="AG4278">
        <v>632.01945162999993</v>
      </c>
      <c r="AH4278">
        <v>12.365938982999999</v>
      </c>
      <c r="AI4278">
        <v>0.32387994160000005</v>
      </c>
      <c r="AJ4278">
        <v>0.29796954627200001</v>
      </c>
      <c r="AK4278">
        <v>6.5151319700000002E-2</v>
      </c>
      <c r="AL4278">
        <v>25.547749534765</v>
      </c>
    </row>
    <row r="4279" spans="1:38" x14ac:dyDescent="0.25">
      <c r="A4279" t="s">
        <v>393</v>
      </c>
      <c r="B4279" s="17" t="s">
        <v>352</v>
      </c>
      <c r="C4279" t="s">
        <v>451</v>
      </c>
      <c r="D4279" t="s">
        <v>427</v>
      </c>
      <c r="E4279" t="s">
        <v>129</v>
      </c>
      <c r="F4279" t="s">
        <v>50</v>
      </c>
      <c r="G4279" t="s">
        <v>37</v>
      </c>
      <c r="H4279" t="s">
        <v>70</v>
      </c>
      <c r="J4279">
        <v>9901.9160599999996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1.8923486329999999E-2</v>
      </c>
      <c r="X4279" t="s">
        <v>352</v>
      </c>
      <c r="Y4279" t="s">
        <v>353</v>
      </c>
      <c r="Z4279" t="s">
        <v>427</v>
      </c>
      <c r="AA4279" t="s">
        <v>129</v>
      </c>
      <c r="AB4279" t="s">
        <v>50</v>
      </c>
      <c r="AC4279" t="s">
        <v>37</v>
      </c>
      <c r="AD4279" t="s">
        <v>70</v>
      </c>
      <c r="AF4279">
        <v>9901.9160599999996</v>
      </c>
      <c r="AG4279">
        <v>153.2178117</v>
      </c>
      <c r="AH4279">
        <v>1.0588876789999999</v>
      </c>
      <c r="AI4279">
        <v>3.0912273800000001E-2</v>
      </c>
      <c r="AJ4279">
        <v>2.8439291896000002E-2</v>
      </c>
      <c r="AK4279">
        <v>8.4924749999999993E-3</v>
      </c>
      <c r="AL4279">
        <v>9.2119874605450001</v>
      </c>
    </row>
    <row r="4280" spans="1:38" x14ac:dyDescent="0.25">
      <c r="A4280" t="s">
        <v>393</v>
      </c>
      <c r="B4280" s="17" t="s">
        <v>352</v>
      </c>
      <c r="C4280" t="s">
        <v>451</v>
      </c>
      <c r="D4280" t="s">
        <v>427</v>
      </c>
      <c r="E4280" t="s">
        <v>130</v>
      </c>
      <c r="F4280" t="s">
        <v>50</v>
      </c>
      <c r="G4280" t="s">
        <v>39</v>
      </c>
      <c r="H4280" t="s">
        <v>70</v>
      </c>
      <c r="J4280">
        <v>1519.5611309999999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3.181164497E-3</v>
      </c>
      <c r="X4280" t="s">
        <v>352</v>
      </c>
      <c r="Y4280" t="s">
        <v>353</v>
      </c>
      <c r="Z4280" t="s">
        <v>427</v>
      </c>
      <c r="AA4280" t="s">
        <v>130</v>
      </c>
      <c r="AB4280" t="s">
        <v>50</v>
      </c>
      <c r="AC4280" t="s">
        <v>39</v>
      </c>
      <c r="AD4280" t="s">
        <v>70</v>
      </c>
      <c r="AF4280">
        <v>1519.5611309999999</v>
      </c>
      <c r="AG4280">
        <v>399.70238800000004</v>
      </c>
      <c r="AH4280">
        <v>2.7624676699999999</v>
      </c>
      <c r="AI4280">
        <v>8.06410345E-2</v>
      </c>
      <c r="AJ4280">
        <v>7.4189751740000004E-2</v>
      </c>
      <c r="AK4280">
        <v>2.2155551400000001E-2</v>
      </c>
      <c r="AL4280">
        <v>14.403943229057997</v>
      </c>
    </row>
    <row r="4281" spans="1:38" x14ac:dyDescent="0.25">
      <c r="A4281" t="s">
        <v>393</v>
      </c>
      <c r="B4281" s="17" t="s">
        <v>352</v>
      </c>
      <c r="C4281" t="s">
        <v>451</v>
      </c>
      <c r="D4281" t="s">
        <v>427</v>
      </c>
      <c r="E4281" t="s">
        <v>132</v>
      </c>
      <c r="F4281" t="s">
        <v>131</v>
      </c>
      <c r="G4281" t="s">
        <v>37</v>
      </c>
      <c r="H4281" t="s">
        <v>70</v>
      </c>
      <c r="J4281">
        <v>3601.8887406999997</v>
      </c>
      <c r="K4281">
        <v>0.58720689149999994</v>
      </c>
      <c r="L4281">
        <v>6.9540448799999995E-3</v>
      </c>
      <c r="M4281">
        <v>2.2097021802E-4</v>
      </c>
      <c r="N4281">
        <v>2.0329260057839999E-4</v>
      </c>
      <c r="O4281">
        <v>4.6322441894000004E-5</v>
      </c>
      <c r="P4281">
        <v>3.5209218028420503E-2</v>
      </c>
      <c r="X4281" t="s">
        <v>352</v>
      </c>
      <c r="Y4281" t="s">
        <v>353</v>
      </c>
      <c r="Z4281" t="s">
        <v>427</v>
      </c>
      <c r="AA4281" t="s">
        <v>132</v>
      </c>
      <c r="AB4281" t="s">
        <v>131</v>
      </c>
      <c r="AC4281" t="s">
        <v>37</v>
      </c>
      <c r="AD4281" t="s">
        <v>70</v>
      </c>
      <c r="AF4281">
        <v>3601.8887406999997</v>
      </c>
      <c r="AG4281">
        <v>168.00099308999998</v>
      </c>
      <c r="AH4281">
        <v>2.4756216404000004</v>
      </c>
      <c r="AI4281">
        <v>6.5442314760000009E-2</v>
      </c>
      <c r="AJ4281">
        <v>6.02069295792E-2</v>
      </c>
      <c r="AK4281">
        <v>1.4560315506E-2</v>
      </c>
      <c r="AL4281">
        <v>9.0885361566326299</v>
      </c>
    </row>
    <row r="4282" spans="1:38" x14ac:dyDescent="0.25">
      <c r="A4282" t="s">
        <v>393</v>
      </c>
      <c r="B4282" s="17" t="s">
        <v>352</v>
      </c>
      <c r="C4282" t="s">
        <v>451</v>
      </c>
      <c r="D4282" t="s">
        <v>427</v>
      </c>
      <c r="E4282" t="s">
        <v>133</v>
      </c>
      <c r="F4282" t="s">
        <v>131</v>
      </c>
      <c r="G4282" t="s">
        <v>39</v>
      </c>
      <c r="H4282" t="s">
        <v>70</v>
      </c>
      <c r="J4282">
        <v>117.48157784000001</v>
      </c>
      <c r="K4282">
        <v>0.42255547031000001</v>
      </c>
      <c r="L4282">
        <v>4.7404920392000007E-3</v>
      </c>
      <c r="M4282">
        <v>1.7054948572999999E-4</v>
      </c>
      <c r="N4282">
        <v>1.5690552687159999E-4</v>
      </c>
      <c r="O4282">
        <v>3.4253799864000004E-5</v>
      </c>
      <c r="P4282">
        <v>1.1944037296961999E-2</v>
      </c>
      <c r="X4282" t="s">
        <v>352</v>
      </c>
      <c r="Y4282" t="s">
        <v>353</v>
      </c>
      <c r="Z4282" t="s">
        <v>427</v>
      </c>
      <c r="AA4282" t="s">
        <v>133</v>
      </c>
      <c r="AB4282" t="s">
        <v>131</v>
      </c>
      <c r="AC4282" t="s">
        <v>39</v>
      </c>
      <c r="AD4282" t="s">
        <v>70</v>
      </c>
      <c r="AF4282">
        <v>117.48157784000001</v>
      </c>
      <c r="AG4282">
        <v>83.954107350000001</v>
      </c>
      <c r="AH4282">
        <v>1.1719462102000002</v>
      </c>
      <c r="AI4282">
        <v>3.5076219169999999E-2</v>
      </c>
      <c r="AJ4282">
        <v>3.2270121636399994E-2</v>
      </c>
      <c r="AK4282">
        <v>7.476969537E-3</v>
      </c>
      <c r="AL4282">
        <v>2.5440505647367</v>
      </c>
    </row>
    <row r="4283" spans="1:38" x14ac:dyDescent="0.25">
      <c r="A4283" t="s">
        <v>393</v>
      </c>
      <c r="B4283" s="17" t="s">
        <v>352</v>
      </c>
      <c r="C4283" t="s">
        <v>451</v>
      </c>
      <c r="D4283" t="s">
        <v>427</v>
      </c>
      <c r="E4283" t="s">
        <v>135</v>
      </c>
      <c r="F4283" t="s">
        <v>134</v>
      </c>
      <c r="G4283" t="s">
        <v>39</v>
      </c>
      <c r="H4283" t="s">
        <v>70</v>
      </c>
      <c r="J4283">
        <v>404.9076695</v>
      </c>
      <c r="K4283">
        <v>0.54672494929999993</v>
      </c>
      <c r="L4283">
        <v>6.390343550000001E-3</v>
      </c>
      <c r="M4283">
        <v>1.9085709669999998E-4</v>
      </c>
      <c r="N4283">
        <v>1.75588528964E-4</v>
      </c>
      <c r="O4283">
        <v>3.9549207459999995E-5</v>
      </c>
      <c r="P4283">
        <v>1.781616833606E-2</v>
      </c>
      <c r="X4283" t="s">
        <v>352</v>
      </c>
      <c r="Y4283" t="s">
        <v>353</v>
      </c>
      <c r="Z4283" t="s">
        <v>427</v>
      </c>
      <c r="AA4283" t="s">
        <v>135</v>
      </c>
      <c r="AB4283" t="s">
        <v>134</v>
      </c>
      <c r="AC4283" t="s">
        <v>39</v>
      </c>
      <c r="AD4283" t="s">
        <v>70</v>
      </c>
      <c r="AF4283">
        <v>404.9076695</v>
      </c>
      <c r="AG4283">
        <v>108.62434424</v>
      </c>
      <c r="AH4283">
        <v>1.579823285</v>
      </c>
      <c r="AI4283">
        <v>3.9252806259999995E-2</v>
      </c>
      <c r="AJ4283">
        <v>3.6112581759199999E-2</v>
      </c>
      <c r="AK4283">
        <v>8.6328585940000004E-3</v>
      </c>
      <c r="AL4283">
        <v>3.7075635249667003</v>
      </c>
    </row>
    <row r="4284" spans="1:38" x14ac:dyDescent="0.25">
      <c r="A4284" t="s">
        <v>393</v>
      </c>
      <c r="B4284" s="17" t="s">
        <v>352</v>
      </c>
      <c r="C4284" t="s">
        <v>451</v>
      </c>
      <c r="D4284" t="s">
        <v>427</v>
      </c>
      <c r="E4284" t="s">
        <v>137</v>
      </c>
      <c r="F4284" t="s">
        <v>136</v>
      </c>
      <c r="G4284" t="s">
        <v>39</v>
      </c>
      <c r="H4284" t="s">
        <v>70</v>
      </c>
      <c r="J4284">
        <v>737.53150000000005</v>
      </c>
      <c r="K4284">
        <v>0.22242516800000001</v>
      </c>
      <c r="L4284">
        <v>2.4667190499999998E-3</v>
      </c>
      <c r="M4284">
        <v>2.5188854100000003E-4</v>
      </c>
      <c r="N4284">
        <v>2.3173745772000001E-4</v>
      </c>
      <c r="O4284">
        <v>1.7788137800000001E-5</v>
      </c>
      <c r="P4284">
        <v>2.0015317487600003E-2</v>
      </c>
      <c r="X4284" t="s">
        <v>352</v>
      </c>
      <c r="Y4284" t="s">
        <v>353</v>
      </c>
      <c r="Z4284" t="s">
        <v>427</v>
      </c>
      <c r="AA4284" t="s">
        <v>137</v>
      </c>
      <c r="AB4284" t="s">
        <v>136</v>
      </c>
      <c r="AC4284" t="s">
        <v>39</v>
      </c>
      <c r="AD4284" t="s">
        <v>70</v>
      </c>
      <c r="AF4284">
        <v>737.53150000000005</v>
      </c>
      <c r="AG4284">
        <v>44.191850000000002</v>
      </c>
      <c r="AH4284">
        <v>0.60982320000000001</v>
      </c>
      <c r="AI4284">
        <v>5.1804890999999999E-2</v>
      </c>
      <c r="AJ4284">
        <v>4.7660499719999999E-2</v>
      </c>
      <c r="AK4284">
        <v>3.88282075E-3</v>
      </c>
      <c r="AL4284">
        <v>4.2279909562400002</v>
      </c>
    </row>
    <row r="4285" spans="1:38" x14ac:dyDescent="0.25">
      <c r="A4285" t="s">
        <v>393</v>
      </c>
      <c r="B4285" s="17" t="s">
        <v>352</v>
      </c>
      <c r="C4285" t="s">
        <v>451</v>
      </c>
      <c r="D4285" t="s">
        <v>427</v>
      </c>
      <c r="E4285" t="s">
        <v>139</v>
      </c>
      <c r="F4285" t="s">
        <v>138</v>
      </c>
      <c r="G4285" t="s">
        <v>37</v>
      </c>
      <c r="H4285" t="s">
        <v>70</v>
      </c>
      <c r="J4285">
        <v>24614.152893999995</v>
      </c>
      <c r="K4285">
        <v>7.8553565038999995</v>
      </c>
      <c r="L4285">
        <v>9.3330818854000006E-2</v>
      </c>
      <c r="M4285">
        <v>2.9625685141E-3</v>
      </c>
      <c r="N4285">
        <v>2.7255630329720004E-3</v>
      </c>
      <c r="O4285">
        <v>6.2117357481000009E-4</v>
      </c>
      <c r="P4285">
        <v>0.36589517493818002</v>
      </c>
      <c r="X4285" t="s">
        <v>352</v>
      </c>
      <c r="Y4285" t="s">
        <v>353</v>
      </c>
      <c r="Z4285" t="s">
        <v>427</v>
      </c>
      <c r="AA4285" t="s">
        <v>139</v>
      </c>
      <c r="AB4285" t="s">
        <v>138</v>
      </c>
      <c r="AC4285" t="s">
        <v>37</v>
      </c>
      <c r="AD4285" t="s">
        <v>70</v>
      </c>
      <c r="AF4285">
        <v>24614.152893999995</v>
      </c>
      <c r="AG4285">
        <v>2247.4323594000002</v>
      </c>
      <c r="AH4285">
        <v>33.225529178000002</v>
      </c>
      <c r="AI4285">
        <v>0.87739120919999991</v>
      </c>
      <c r="AJ4285">
        <v>0.80719991246400002</v>
      </c>
      <c r="AK4285">
        <v>0.19525056666000001</v>
      </c>
      <c r="AL4285">
        <v>96.868132088060008</v>
      </c>
    </row>
    <row r="4286" spans="1:38" x14ac:dyDescent="0.25">
      <c r="A4286" t="s">
        <v>393</v>
      </c>
      <c r="B4286" s="17" t="s">
        <v>352</v>
      </c>
      <c r="C4286" t="s">
        <v>451</v>
      </c>
      <c r="D4286" t="s">
        <v>427</v>
      </c>
      <c r="E4286" t="s">
        <v>140</v>
      </c>
      <c r="F4286" t="s">
        <v>138</v>
      </c>
      <c r="G4286" t="s">
        <v>39</v>
      </c>
      <c r="H4286" t="s">
        <v>70</v>
      </c>
      <c r="J4286">
        <v>802.82323759999997</v>
      </c>
      <c r="K4286">
        <v>5.7452126130999996</v>
      </c>
      <c r="L4286">
        <v>6.4431218183000002E-2</v>
      </c>
      <c r="M4286">
        <v>2.3102444569999998E-3</v>
      </c>
      <c r="N4286">
        <v>2.1254249004400002E-3</v>
      </c>
      <c r="O4286">
        <v>4.6557588183000005E-4</v>
      </c>
      <c r="P4286">
        <v>0.152958518490039</v>
      </c>
      <c r="X4286" t="s">
        <v>352</v>
      </c>
      <c r="Y4286" t="s">
        <v>353</v>
      </c>
      <c r="Z4286" t="s">
        <v>427</v>
      </c>
      <c r="AA4286" t="s">
        <v>140</v>
      </c>
      <c r="AB4286" t="s">
        <v>138</v>
      </c>
      <c r="AC4286" t="s">
        <v>39</v>
      </c>
      <c r="AD4286" t="s">
        <v>70</v>
      </c>
      <c r="AF4286">
        <v>802.82323760000008</v>
      </c>
      <c r="AG4286">
        <v>1141.4695679700001</v>
      </c>
      <c r="AH4286">
        <v>15.928711376000001</v>
      </c>
      <c r="AI4286">
        <v>0.47513857380000002</v>
      </c>
      <c r="AJ4286">
        <v>0.43712748789600009</v>
      </c>
      <c r="AK4286">
        <v>0.10162657735899999</v>
      </c>
      <c r="AL4286">
        <v>32.576735541902011</v>
      </c>
    </row>
    <row r="4287" spans="1:38" x14ac:dyDescent="0.25">
      <c r="A4287" t="s">
        <v>393</v>
      </c>
      <c r="B4287" s="17" t="s">
        <v>352</v>
      </c>
      <c r="C4287" t="s">
        <v>451</v>
      </c>
      <c r="D4287" t="s">
        <v>427</v>
      </c>
      <c r="E4287" t="s">
        <v>142</v>
      </c>
      <c r="F4287" t="s">
        <v>141</v>
      </c>
      <c r="G4287" t="s">
        <v>39</v>
      </c>
      <c r="H4287" t="s">
        <v>70</v>
      </c>
      <c r="J4287">
        <v>68.296179906999996</v>
      </c>
      <c r="K4287">
        <v>0.63908213648000012</v>
      </c>
      <c r="L4287">
        <v>1.1698342334700001E-2</v>
      </c>
      <c r="M4287">
        <v>3.8406049423E-4</v>
      </c>
      <c r="N4287">
        <v>3.5333565469159996E-4</v>
      </c>
      <c r="O4287">
        <v>7.8543606673E-5</v>
      </c>
      <c r="P4287">
        <v>1.7267626143793711E-2</v>
      </c>
      <c r="X4287" t="s">
        <v>352</v>
      </c>
      <c r="Y4287" t="s">
        <v>353</v>
      </c>
      <c r="Z4287" t="s">
        <v>427</v>
      </c>
      <c r="AA4287" t="s">
        <v>142</v>
      </c>
      <c r="AB4287" t="s">
        <v>141</v>
      </c>
      <c r="AC4287" t="s">
        <v>39</v>
      </c>
      <c r="AD4287" t="s">
        <v>70</v>
      </c>
      <c r="AF4287">
        <v>68.296179906999996</v>
      </c>
      <c r="AG4287">
        <v>126.97402563799999</v>
      </c>
      <c r="AH4287">
        <v>2.8920688390999998</v>
      </c>
      <c r="AI4287">
        <v>7.8988161104999996E-2</v>
      </c>
      <c r="AJ4287">
        <v>7.2669108216599998E-2</v>
      </c>
      <c r="AK4287">
        <v>1.7144613542599999E-2</v>
      </c>
      <c r="AL4287">
        <v>3.7090865634262946</v>
      </c>
    </row>
    <row r="4288" spans="1:38" x14ac:dyDescent="0.25">
      <c r="A4288" t="s">
        <v>393</v>
      </c>
      <c r="B4288" s="17" t="s">
        <v>352</v>
      </c>
      <c r="C4288" t="s">
        <v>451</v>
      </c>
      <c r="D4288" t="s">
        <v>427</v>
      </c>
      <c r="E4288" t="s">
        <v>143</v>
      </c>
      <c r="F4288" t="s">
        <v>53</v>
      </c>
      <c r="G4288" t="s">
        <v>39</v>
      </c>
      <c r="H4288" t="s">
        <v>70</v>
      </c>
      <c r="J4288">
        <v>2342.2887860000001</v>
      </c>
      <c r="K4288">
        <v>16.257843297099999</v>
      </c>
      <c r="L4288">
        <v>0.19382024353999999</v>
      </c>
      <c r="M4288">
        <v>1.0447274777E-2</v>
      </c>
      <c r="N4288">
        <v>9.6114927948399986E-3</v>
      </c>
      <c r="O4288">
        <v>1.4948435874E-3</v>
      </c>
      <c r="P4288">
        <v>0.53047447461696917</v>
      </c>
      <c r="X4288" t="s">
        <v>352</v>
      </c>
      <c r="Y4288" t="s">
        <v>353</v>
      </c>
      <c r="Z4288" t="s">
        <v>427</v>
      </c>
      <c r="AA4288" t="s">
        <v>143</v>
      </c>
      <c r="AB4288" t="s">
        <v>53</v>
      </c>
      <c r="AC4288" t="s">
        <v>39</v>
      </c>
      <c r="AD4288" t="s">
        <v>70</v>
      </c>
      <c r="AF4288">
        <v>2342.2887860000001</v>
      </c>
      <c r="AG4288">
        <v>3230.1385085999996</v>
      </c>
      <c r="AH4288">
        <v>47.916319414</v>
      </c>
      <c r="AI4288">
        <v>2.1486486026999998</v>
      </c>
      <c r="AJ4288">
        <v>1.9767567144839999</v>
      </c>
      <c r="AK4288">
        <v>0.32629663654000002</v>
      </c>
      <c r="AL4288">
        <v>113.5555381888213</v>
      </c>
    </row>
    <row r="4289" spans="1:38" x14ac:dyDescent="0.25">
      <c r="A4289" t="s">
        <v>393</v>
      </c>
      <c r="B4289" s="17" t="s">
        <v>352</v>
      </c>
      <c r="C4289" t="s">
        <v>451</v>
      </c>
      <c r="D4289" t="s">
        <v>427</v>
      </c>
      <c r="E4289" t="s">
        <v>145</v>
      </c>
      <c r="F4289" t="s">
        <v>144</v>
      </c>
      <c r="G4289" t="s">
        <v>37</v>
      </c>
      <c r="H4289" t="s">
        <v>70</v>
      </c>
      <c r="J4289">
        <v>1212.3944221999998</v>
      </c>
      <c r="K4289">
        <v>0.3066762187</v>
      </c>
      <c r="L4289">
        <v>3.3560362890000003E-3</v>
      </c>
      <c r="M4289">
        <v>2.090279117E-4</v>
      </c>
      <c r="N4289">
        <v>1.9230567876400001E-4</v>
      </c>
      <c r="O4289">
        <v>2.1923354329999999E-5</v>
      </c>
      <c r="P4289">
        <v>2.1078906867559196E-2</v>
      </c>
      <c r="X4289" t="s">
        <v>352</v>
      </c>
      <c r="Y4289" t="s">
        <v>353</v>
      </c>
      <c r="Z4289" t="s">
        <v>427</v>
      </c>
      <c r="AA4289" t="s">
        <v>145</v>
      </c>
      <c r="AB4289" t="s">
        <v>144</v>
      </c>
      <c r="AC4289" t="s">
        <v>37</v>
      </c>
      <c r="AD4289" t="s">
        <v>70</v>
      </c>
      <c r="AF4289">
        <v>1212.3944221999998</v>
      </c>
      <c r="AG4289">
        <v>87.740641100000005</v>
      </c>
      <c r="AH4289">
        <v>1.1947401135000002</v>
      </c>
      <c r="AI4289">
        <v>6.1905488529999997E-2</v>
      </c>
      <c r="AJ4289">
        <v>5.6953049447599997E-2</v>
      </c>
      <c r="AK4289">
        <v>6.8910643309999997E-3</v>
      </c>
      <c r="AL4289">
        <v>5.9398013304189501</v>
      </c>
    </row>
    <row r="4290" spans="1:38" x14ac:dyDescent="0.25">
      <c r="A4290" t="s">
        <v>393</v>
      </c>
      <c r="B4290" s="17" t="s">
        <v>352</v>
      </c>
      <c r="C4290" t="s">
        <v>451</v>
      </c>
      <c r="D4290" t="s">
        <v>427</v>
      </c>
      <c r="E4290" t="s">
        <v>146</v>
      </c>
      <c r="F4290" t="s">
        <v>144</v>
      </c>
      <c r="G4290" t="s">
        <v>39</v>
      </c>
      <c r="H4290" t="s">
        <v>70</v>
      </c>
      <c r="J4290">
        <v>1761.1157110290001</v>
      </c>
      <c r="K4290">
        <v>0.6423087999</v>
      </c>
      <c r="L4290">
        <v>7.1062625936000002E-3</v>
      </c>
      <c r="M4290">
        <v>4.3774570951900005E-4</v>
      </c>
      <c r="N4290">
        <v>4.0272605275748003E-4</v>
      </c>
      <c r="O4290">
        <v>4.6032210834000007E-5</v>
      </c>
      <c r="P4290">
        <v>3.9338777821503405E-2</v>
      </c>
      <c r="X4290" t="s">
        <v>352</v>
      </c>
      <c r="Y4290" t="s">
        <v>353</v>
      </c>
      <c r="Z4290" t="s">
        <v>427</v>
      </c>
      <c r="AA4290" t="s">
        <v>146</v>
      </c>
      <c r="AB4290" t="s">
        <v>144</v>
      </c>
      <c r="AC4290" t="s">
        <v>39</v>
      </c>
      <c r="AD4290" t="s">
        <v>70</v>
      </c>
      <c r="AF4290">
        <v>1761.1157110290001</v>
      </c>
      <c r="AG4290">
        <v>127.615110374</v>
      </c>
      <c r="AH4290">
        <v>1.7568129705</v>
      </c>
      <c r="AI4290">
        <v>9.0029390649000021E-2</v>
      </c>
      <c r="AJ4290">
        <v>8.2827039397079985E-2</v>
      </c>
      <c r="AK4290">
        <v>1.0047977615600001E-2</v>
      </c>
      <c r="AL4290">
        <v>8.5341122550409505</v>
      </c>
    </row>
    <row r="4291" spans="1:38" x14ac:dyDescent="0.25">
      <c r="A4291" t="s">
        <v>393</v>
      </c>
      <c r="B4291" s="17" t="s">
        <v>352</v>
      </c>
      <c r="C4291" t="s">
        <v>451</v>
      </c>
      <c r="D4291" t="s">
        <v>427</v>
      </c>
      <c r="E4291" t="s">
        <v>148</v>
      </c>
      <c r="F4291" t="s">
        <v>147</v>
      </c>
      <c r="G4291" t="s">
        <v>56</v>
      </c>
      <c r="H4291" t="s">
        <v>70</v>
      </c>
      <c r="J4291">
        <v>2.0435902100000001E-3</v>
      </c>
      <c r="K4291">
        <v>6.4803554999999998E-6</v>
      </c>
      <c r="L4291">
        <v>7.0954770999999992E-8</v>
      </c>
      <c r="M4291">
        <v>2.6845648E-9</v>
      </c>
      <c r="N4291">
        <v>2.4697996160000005E-9</v>
      </c>
      <c r="O4291">
        <v>5.2403239E-10</v>
      </c>
      <c r="P4291">
        <v>1.6812443650400003E-7</v>
      </c>
      <c r="X4291" t="s">
        <v>352</v>
      </c>
      <c r="Y4291" t="s">
        <v>353</v>
      </c>
      <c r="Z4291" t="s">
        <v>427</v>
      </c>
      <c r="AA4291" t="s">
        <v>148</v>
      </c>
      <c r="AB4291" t="s">
        <v>147</v>
      </c>
      <c r="AC4291" t="s">
        <v>56</v>
      </c>
      <c r="AD4291" t="s">
        <v>70</v>
      </c>
      <c r="AF4291">
        <v>2.0435902100000001E-3</v>
      </c>
      <c r="AG4291">
        <v>1.23602815E-3</v>
      </c>
      <c r="AH4291">
        <v>1.6839808900000001E-5</v>
      </c>
      <c r="AI4291">
        <v>5.3003868999999996E-7</v>
      </c>
      <c r="AJ4291">
        <v>4.8763559480000001E-7</v>
      </c>
      <c r="AK4291">
        <v>1.09811094E-7</v>
      </c>
      <c r="AL4291">
        <v>3.4871889939999994E-5</v>
      </c>
    </row>
    <row r="4292" spans="1:38" x14ac:dyDescent="0.25">
      <c r="A4292" t="s">
        <v>393</v>
      </c>
      <c r="B4292" s="17" t="s">
        <v>352</v>
      </c>
      <c r="C4292" t="s">
        <v>451</v>
      </c>
      <c r="D4292" t="s">
        <v>427</v>
      </c>
      <c r="E4292" t="s">
        <v>150</v>
      </c>
      <c r="F4292" t="s">
        <v>149</v>
      </c>
      <c r="G4292" t="s">
        <v>56</v>
      </c>
      <c r="H4292" t="s">
        <v>70</v>
      </c>
      <c r="J4292">
        <v>1.122535218E-3</v>
      </c>
      <c r="K4292">
        <v>1.0420229971E-5</v>
      </c>
      <c r="L4292">
        <v>4.3477952140000002E-7</v>
      </c>
      <c r="M4292">
        <v>9.2625748000000001E-9</v>
      </c>
      <c r="N4292">
        <v>8.5215688160000007E-9</v>
      </c>
      <c r="O4292">
        <v>2.108767783E-9</v>
      </c>
      <c r="P4292">
        <v>3.4415330064324802E-7</v>
      </c>
      <c r="X4292" t="s">
        <v>352</v>
      </c>
      <c r="Y4292" t="s">
        <v>353</v>
      </c>
      <c r="Z4292" t="s">
        <v>427</v>
      </c>
      <c r="AA4292" t="s">
        <v>150</v>
      </c>
      <c r="AB4292" t="s">
        <v>149</v>
      </c>
      <c r="AC4292" t="s">
        <v>56</v>
      </c>
      <c r="AD4292" t="s">
        <v>70</v>
      </c>
      <c r="AF4292">
        <v>1.1225352179999998E-3</v>
      </c>
      <c r="AG4292">
        <v>1.9874985349999999E-3</v>
      </c>
      <c r="AH4292">
        <v>1.0318691399999999E-4</v>
      </c>
      <c r="AI4292">
        <v>1.8287965489999998E-6</v>
      </c>
      <c r="AJ4292">
        <v>1.68249282508E-6</v>
      </c>
      <c r="AK4292">
        <v>4.4189276E-7</v>
      </c>
      <c r="AL4292">
        <v>7.1672487765557505E-5</v>
      </c>
    </row>
    <row r="4293" spans="1:38" x14ac:dyDescent="0.25">
      <c r="A4293" t="s">
        <v>393</v>
      </c>
      <c r="B4293" s="17" t="s">
        <v>352</v>
      </c>
      <c r="C4293" t="s">
        <v>451</v>
      </c>
      <c r="D4293" t="s">
        <v>427</v>
      </c>
      <c r="E4293" t="s">
        <v>152</v>
      </c>
      <c r="F4293" t="s">
        <v>151</v>
      </c>
      <c r="G4293" t="s">
        <v>56</v>
      </c>
      <c r="H4293" t="s">
        <v>70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X4293" t="s">
        <v>352</v>
      </c>
      <c r="Y4293" t="s">
        <v>353</v>
      </c>
      <c r="Z4293" t="s">
        <v>427</v>
      </c>
      <c r="AA4293" t="s">
        <v>152</v>
      </c>
      <c r="AB4293" t="s">
        <v>151</v>
      </c>
      <c r="AC4293" t="s">
        <v>56</v>
      </c>
      <c r="AD4293" t="s">
        <v>70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</row>
    <row r="4294" spans="1:38" x14ac:dyDescent="0.25">
      <c r="A4294" t="s">
        <v>393</v>
      </c>
      <c r="B4294" s="17" t="s">
        <v>352</v>
      </c>
      <c r="C4294" t="s">
        <v>451</v>
      </c>
      <c r="D4294" t="s">
        <v>427</v>
      </c>
      <c r="E4294" t="s">
        <v>154</v>
      </c>
      <c r="F4294" t="s">
        <v>153</v>
      </c>
      <c r="G4294" t="s">
        <v>56</v>
      </c>
      <c r="H4294" t="s">
        <v>70</v>
      </c>
      <c r="J4294">
        <v>7.5987010300000001E-3</v>
      </c>
      <c r="K4294">
        <v>8.3987920099999996E-6</v>
      </c>
      <c r="L4294">
        <v>6.5320416200000001E-7</v>
      </c>
      <c r="M4294">
        <v>5.3412693100000001E-9</v>
      </c>
      <c r="N4294">
        <v>4.9139677652000003E-9</v>
      </c>
      <c r="O4294">
        <v>1.4196987580000001E-9</v>
      </c>
      <c r="P4294">
        <v>5.012497247275E-7</v>
      </c>
      <c r="X4294" t="s">
        <v>352</v>
      </c>
      <c r="Y4294" t="s">
        <v>353</v>
      </c>
      <c r="Z4294" t="s">
        <v>427</v>
      </c>
      <c r="AA4294" t="s">
        <v>154</v>
      </c>
      <c r="AB4294" t="s">
        <v>153</v>
      </c>
      <c r="AC4294" t="s">
        <v>56</v>
      </c>
      <c r="AD4294" t="s">
        <v>70</v>
      </c>
      <c r="AF4294">
        <v>7.5987010300000001E-3</v>
      </c>
      <c r="AG4294">
        <v>1.60194049E-3</v>
      </c>
      <c r="AH4294">
        <v>1.5502601799999999E-4</v>
      </c>
      <c r="AI4294">
        <v>1.054576715E-6</v>
      </c>
      <c r="AJ4294">
        <v>9.7021057779999994E-7</v>
      </c>
      <c r="AK4294">
        <v>2.9749819899999999E-7</v>
      </c>
      <c r="AL4294">
        <v>1.1574308402900002E-4</v>
      </c>
    </row>
    <row r="4295" spans="1:38" x14ac:dyDescent="0.25">
      <c r="A4295" t="s">
        <v>393</v>
      </c>
      <c r="B4295" s="17" t="s">
        <v>352</v>
      </c>
      <c r="C4295" t="s">
        <v>451</v>
      </c>
      <c r="D4295" t="s">
        <v>427</v>
      </c>
      <c r="E4295" t="s">
        <v>156</v>
      </c>
      <c r="F4295" t="s">
        <v>155</v>
      </c>
      <c r="G4295" t="s">
        <v>56</v>
      </c>
      <c r="H4295" t="s">
        <v>70</v>
      </c>
      <c r="J4295">
        <v>3.4539564300000002E-3</v>
      </c>
      <c r="K4295">
        <v>5.6355073660000003E-6</v>
      </c>
      <c r="L4295">
        <v>6.623397572E-8</v>
      </c>
      <c r="M4295">
        <v>2.119034627E-9</v>
      </c>
      <c r="N4295">
        <v>1.9495118568399999E-9</v>
      </c>
      <c r="O4295">
        <v>4.3549156590000002E-10</v>
      </c>
      <c r="P4295">
        <v>1.6369439998617002E-7</v>
      </c>
      <c r="X4295" t="s">
        <v>352</v>
      </c>
      <c r="Y4295" t="s">
        <v>353</v>
      </c>
      <c r="Z4295" t="s">
        <v>427</v>
      </c>
      <c r="AA4295" t="s">
        <v>156</v>
      </c>
      <c r="AB4295" t="s">
        <v>155</v>
      </c>
      <c r="AC4295" t="s">
        <v>56</v>
      </c>
      <c r="AD4295" t="s">
        <v>70</v>
      </c>
      <c r="AF4295">
        <v>3.4539564300000002E-3</v>
      </c>
      <c r="AG4295">
        <v>1.0748863529E-3</v>
      </c>
      <c r="AH4295">
        <v>1.5719417447999999E-5</v>
      </c>
      <c r="AI4295">
        <v>4.1838075110000001E-7</v>
      </c>
      <c r="AJ4295">
        <v>3.8491029101199999E-7</v>
      </c>
      <c r="AK4295">
        <v>9.1257350699999999E-8</v>
      </c>
      <c r="AL4295">
        <v>3.3676570037351998E-5</v>
      </c>
    </row>
    <row r="4296" spans="1:38" x14ac:dyDescent="0.25">
      <c r="A4296" t="s">
        <v>393</v>
      </c>
      <c r="B4296" s="17" t="s">
        <v>352</v>
      </c>
      <c r="C4296" t="s">
        <v>451</v>
      </c>
      <c r="D4296" t="s">
        <v>427</v>
      </c>
      <c r="E4296" t="s">
        <v>157</v>
      </c>
      <c r="F4296" t="s">
        <v>55</v>
      </c>
      <c r="G4296" t="s">
        <v>56</v>
      </c>
      <c r="H4296" t="s">
        <v>70</v>
      </c>
      <c r="J4296">
        <v>6.2660499729999999E-2</v>
      </c>
      <c r="K4296">
        <v>5.3266312200000005E-5</v>
      </c>
      <c r="L4296">
        <v>1.1326128839999999E-6</v>
      </c>
      <c r="M4296">
        <v>3.3795680270000001E-8</v>
      </c>
      <c r="N4296">
        <v>3.1092025848400002E-8</v>
      </c>
      <c r="O4296">
        <v>4.7625322199999996E-9</v>
      </c>
      <c r="P4296">
        <v>2.4812637304963734E-6</v>
      </c>
      <c r="X4296" t="s">
        <v>352</v>
      </c>
      <c r="Y4296" t="s">
        <v>353</v>
      </c>
      <c r="Z4296" t="s">
        <v>427</v>
      </c>
      <c r="AA4296" t="s">
        <v>157</v>
      </c>
      <c r="AB4296" t="s">
        <v>55</v>
      </c>
      <c r="AC4296" t="s">
        <v>56</v>
      </c>
      <c r="AD4296" t="s">
        <v>70</v>
      </c>
      <c r="AF4296">
        <v>6.2660499729999999E-2</v>
      </c>
      <c r="AG4296">
        <v>1.0159730030000001E-2</v>
      </c>
      <c r="AH4296">
        <v>2.6880483400000001E-4</v>
      </c>
      <c r="AI4296">
        <v>6.6725963099999998E-6</v>
      </c>
      <c r="AJ4296">
        <v>6.1387886052000002E-6</v>
      </c>
      <c r="AK4296">
        <v>9.9798969900000002E-7</v>
      </c>
      <c r="AL4296">
        <v>5.2258683438007796E-4</v>
      </c>
    </row>
    <row r="4297" spans="1:38" x14ac:dyDescent="0.25">
      <c r="A4297" t="s">
        <v>393</v>
      </c>
      <c r="B4297" s="17" t="s">
        <v>352</v>
      </c>
      <c r="C4297" t="s">
        <v>451</v>
      </c>
      <c r="D4297" t="s">
        <v>427</v>
      </c>
      <c r="E4297" t="s">
        <v>159</v>
      </c>
      <c r="F4297" t="s">
        <v>158</v>
      </c>
      <c r="G4297" t="s">
        <v>56</v>
      </c>
      <c r="H4297" t="s">
        <v>70</v>
      </c>
      <c r="J4297">
        <v>0.3047826468</v>
      </c>
      <c r="K4297">
        <v>1.7729979027E-4</v>
      </c>
      <c r="L4297">
        <v>1.5133405322E-6</v>
      </c>
      <c r="M4297">
        <v>4.330933878E-8</v>
      </c>
      <c r="N4297">
        <v>3.984459167760001E-8</v>
      </c>
      <c r="O4297">
        <v>1.0367938355000001E-8</v>
      </c>
      <c r="P4297">
        <v>6.518690419497199E-6</v>
      </c>
      <c r="X4297" t="s">
        <v>352</v>
      </c>
      <c r="Y4297" t="s">
        <v>353</v>
      </c>
      <c r="Z4297" t="s">
        <v>427</v>
      </c>
      <c r="AA4297" t="s">
        <v>159</v>
      </c>
      <c r="AB4297" t="s">
        <v>158</v>
      </c>
      <c r="AC4297" t="s">
        <v>56</v>
      </c>
      <c r="AD4297" t="s">
        <v>70</v>
      </c>
      <c r="AF4297">
        <v>0.3047826468</v>
      </c>
      <c r="AG4297">
        <v>3.3817199810000004E-2</v>
      </c>
      <c r="AH4297">
        <v>3.5916354929999998E-4</v>
      </c>
      <c r="AI4297">
        <v>8.5509672030000005E-6</v>
      </c>
      <c r="AJ4297">
        <v>7.8668898267600022E-6</v>
      </c>
      <c r="AK4297">
        <v>2.1726034380000001E-6</v>
      </c>
      <c r="AL4297">
        <v>1.3130039447819901E-3</v>
      </c>
    </row>
    <row r="4298" spans="1:38" x14ac:dyDescent="0.25">
      <c r="A4298" t="s">
        <v>393</v>
      </c>
      <c r="B4298" s="17" t="s">
        <v>352</v>
      </c>
      <c r="C4298" t="s">
        <v>451</v>
      </c>
      <c r="D4298" t="s">
        <v>427</v>
      </c>
      <c r="E4298" t="s">
        <v>161</v>
      </c>
      <c r="F4298" t="s">
        <v>160</v>
      </c>
      <c r="G4298" t="s">
        <v>56</v>
      </c>
      <c r="H4298" t="s">
        <v>70</v>
      </c>
      <c r="J4298">
        <v>4.7491878000000005E-3</v>
      </c>
      <c r="K4298">
        <v>1.3354873300000001E-5</v>
      </c>
      <c r="L4298">
        <v>1.03865637E-6</v>
      </c>
      <c r="M4298">
        <v>8.4931217999999995E-9</v>
      </c>
      <c r="N4298">
        <v>7.8136720559999994E-9</v>
      </c>
      <c r="O4298">
        <v>2.2574550999999999E-9</v>
      </c>
      <c r="P4298">
        <v>7.2675396779800007E-7</v>
      </c>
      <c r="X4298" t="s">
        <v>352</v>
      </c>
      <c r="Y4298" t="s">
        <v>353</v>
      </c>
      <c r="Z4298" t="s">
        <v>427</v>
      </c>
      <c r="AA4298" t="s">
        <v>161</v>
      </c>
      <c r="AB4298" t="s">
        <v>160</v>
      </c>
      <c r="AC4298" t="s">
        <v>56</v>
      </c>
      <c r="AD4298" t="s">
        <v>70</v>
      </c>
      <c r="AF4298">
        <v>4.7491878000000005E-3</v>
      </c>
      <c r="AG4298">
        <v>2.5472365000000002E-3</v>
      </c>
      <c r="AH4298">
        <v>2.4650596000000001E-4</v>
      </c>
      <c r="AI4298">
        <v>1.67687636E-6</v>
      </c>
      <c r="AJ4298">
        <v>1.5427262512E-6</v>
      </c>
      <c r="AK4298">
        <v>4.7305016999999995E-7</v>
      </c>
      <c r="AL4298">
        <v>1.6304281754500003E-4</v>
      </c>
    </row>
    <row r="4299" spans="1:38" x14ac:dyDescent="0.25">
      <c r="A4299" t="s">
        <v>393</v>
      </c>
      <c r="B4299" s="17" t="s">
        <v>352</v>
      </c>
      <c r="C4299" t="s">
        <v>451</v>
      </c>
      <c r="D4299" t="s">
        <v>427</v>
      </c>
      <c r="E4299" t="s">
        <v>163</v>
      </c>
      <c r="F4299" t="s">
        <v>162</v>
      </c>
      <c r="G4299" t="s">
        <v>56</v>
      </c>
      <c r="H4299" t="s">
        <v>70</v>
      </c>
      <c r="J4299">
        <v>9.5559448230000017E-3</v>
      </c>
      <c r="K4299">
        <v>2.5236120110000003E-5</v>
      </c>
      <c r="L4299">
        <v>1.239822946E-6</v>
      </c>
      <c r="M4299">
        <v>1.3432340807E-8</v>
      </c>
      <c r="N4299">
        <v>1.235775354244E-8</v>
      </c>
      <c r="O4299">
        <v>3.2436894670000003E-9</v>
      </c>
      <c r="P4299">
        <v>1.0477491975717E-6</v>
      </c>
      <c r="X4299" t="s">
        <v>352</v>
      </c>
      <c r="Y4299" t="s">
        <v>353</v>
      </c>
      <c r="Z4299" t="s">
        <v>427</v>
      </c>
      <c r="AA4299" t="s">
        <v>163</v>
      </c>
      <c r="AB4299" t="s">
        <v>162</v>
      </c>
      <c r="AC4299" t="s">
        <v>56</v>
      </c>
      <c r="AD4299" t="s">
        <v>70</v>
      </c>
      <c r="AF4299">
        <v>9.555944823E-3</v>
      </c>
      <c r="AG4299">
        <v>4.8134016639999992E-3</v>
      </c>
      <c r="AH4299">
        <v>2.9424917714999997E-4</v>
      </c>
      <c r="AI4299">
        <v>2.6520725009999997E-6</v>
      </c>
      <c r="AJ4299">
        <v>2.4399067009200001E-6</v>
      </c>
      <c r="AK4299">
        <v>6.7971584209999997E-7</v>
      </c>
      <c r="AL4299">
        <v>2.2177300317309997E-4</v>
      </c>
    </row>
    <row r="4300" spans="1:38" x14ac:dyDescent="0.25">
      <c r="A4300" t="s">
        <v>393</v>
      </c>
      <c r="B4300" s="17" t="s">
        <v>352</v>
      </c>
      <c r="C4300" t="s">
        <v>451</v>
      </c>
      <c r="D4300" t="s">
        <v>427</v>
      </c>
      <c r="E4300" t="s">
        <v>165</v>
      </c>
      <c r="F4300" t="s">
        <v>164</v>
      </c>
      <c r="G4300" t="s">
        <v>56</v>
      </c>
      <c r="H4300" t="s">
        <v>70</v>
      </c>
      <c r="J4300">
        <v>1.3240164090000002E-3</v>
      </c>
      <c r="K4300">
        <v>9.0192430899999994E-6</v>
      </c>
      <c r="L4300">
        <v>5.6840210629999996E-7</v>
      </c>
      <c r="M4300">
        <v>1.7221096250000001E-8</v>
      </c>
      <c r="N4300">
        <v>1.5843408549999999E-8</v>
      </c>
      <c r="O4300">
        <v>3.5750045269999998E-9</v>
      </c>
      <c r="P4300">
        <v>4.1689143678360002E-7</v>
      </c>
      <c r="X4300" t="s">
        <v>352</v>
      </c>
      <c r="Y4300" t="s">
        <v>353</v>
      </c>
      <c r="Z4300" t="s">
        <v>427</v>
      </c>
      <c r="AA4300" t="s">
        <v>165</v>
      </c>
      <c r="AB4300" t="s">
        <v>164</v>
      </c>
      <c r="AC4300" t="s">
        <v>56</v>
      </c>
      <c r="AD4300" t="s">
        <v>70</v>
      </c>
      <c r="AF4300">
        <v>1.3240164090000002E-3</v>
      </c>
      <c r="AG4300">
        <v>1.7202818E-3</v>
      </c>
      <c r="AH4300">
        <v>1.348997863E-4</v>
      </c>
      <c r="AI4300">
        <v>3.4001217879999997E-6</v>
      </c>
      <c r="AJ4300">
        <v>3.1281120449600003E-6</v>
      </c>
      <c r="AK4300">
        <v>7.4914299529999997E-7</v>
      </c>
      <c r="AL4300">
        <v>8.7328495188309995E-5</v>
      </c>
    </row>
    <row r="4301" spans="1:38" x14ac:dyDescent="0.25">
      <c r="A4301" t="s">
        <v>393</v>
      </c>
      <c r="B4301" s="17" t="s">
        <v>352</v>
      </c>
      <c r="C4301" t="s">
        <v>451</v>
      </c>
      <c r="D4301" t="s">
        <v>427</v>
      </c>
      <c r="E4301" t="s">
        <v>166</v>
      </c>
      <c r="F4301" t="s">
        <v>58</v>
      </c>
      <c r="G4301" t="s">
        <v>59</v>
      </c>
      <c r="H4301" t="s">
        <v>70</v>
      </c>
      <c r="J4301">
        <v>11632.1837</v>
      </c>
      <c r="K4301">
        <v>10.13778572</v>
      </c>
      <c r="L4301">
        <v>0.12040975500000001</v>
      </c>
      <c r="M4301">
        <v>4.7855516499999999E-3</v>
      </c>
      <c r="N4301">
        <v>4.4027075180000002E-3</v>
      </c>
      <c r="O4301">
        <v>8.01767026E-4</v>
      </c>
      <c r="P4301">
        <v>0.43815591267839998</v>
      </c>
      <c r="X4301" t="s">
        <v>352</v>
      </c>
      <c r="Y4301" t="s">
        <v>353</v>
      </c>
      <c r="Z4301" t="s">
        <v>427</v>
      </c>
      <c r="AA4301" t="s">
        <v>166</v>
      </c>
      <c r="AB4301" t="s">
        <v>58</v>
      </c>
      <c r="AC4301" t="s">
        <v>59</v>
      </c>
      <c r="AD4301" t="s">
        <v>70</v>
      </c>
      <c r="AF4301">
        <v>11632.1837</v>
      </c>
      <c r="AG4301">
        <v>3089.15706</v>
      </c>
      <c r="AH4301">
        <v>45.654610599999998</v>
      </c>
      <c r="AI4301">
        <v>1.5094997399999999</v>
      </c>
      <c r="AJ4301">
        <v>1.3887397608000001</v>
      </c>
      <c r="AK4301">
        <v>0.26841308600000002</v>
      </c>
      <c r="AL4301">
        <v>131.42797552398</v>
      </c>
    </row>
    <row r="4302" spans="1:38" x14ac:dyDescent="0.25">
      <c r="A4302" t="s">
        <v>393</v>
      </c>
      <c r="B4302" s="17" t="s">
        <v>352</v>
      </c>
      <c r="C4302" t="s">
        <v>451</v>
      </c>
      <c r="D4302" t="s">
        <v>427</v>
      </c>
      <c r="E4302" t="s">
        <v>167</v>
      </c>
      <c r="F4302" t="s">
        <v>61</v>
      </c>
      <c r="G4302" t="s">
        <v>59</v>
      </c>
      <c r="H4302" t="s">
        <v>70</v>
      </c>
      <c r="J4302">
        <v>2047.0728260999999</v>
      </c>
      <c r="K4302">
        <v>1.9912483789500002</v>
      </c>
      <c r="L4302">
        <v>3.1257026201000002E-2</v>
      </c>
      <c r="M4302">
        <v>1.9776397799899999E-3</v>
      </c>
      <c r="N4302">
        <v>1.8194285975908003E-3</v>
      </c>
      <c r="O4302">
        <v>1.9817968256000002E-4</v>
      </c>
      <c r="P4302">
        <v>0.11652268791304002</v>
      </c>
      <c r="X4302" t="s">
        <v>352</v>
      </c>
      <c r="Y4302" t="s">
        <v>353</v>
      </c>
      <c r="Z4302" t="s">
        <v>427</v>
      </c>
      <c r="AA4302" t="s">
        <v>167</v>
      </c>
      <c r="AB4302" t="s">
        <v>61</v>
      </c>
      <c r="AC4302" t="s">
        <v>59</v>
      </c>
      <c r="AD4302" t="s">
        <v>70</v>
      </c>
      <c r="AF4302">
        <v>2047.0728260999999</v>
      </c>
      <c r="AG4302">
        <v>606.76748088000011</v>
      </c>
      <c r="AH4302">
        <v>11.851425754999999</v>
      </c>
      <c r="AI4302">
        <v>0.62380413274000013</v>
      </c>
      <c r="AJ4302">
        <v>0.57389980212079994</v>
      </c>
      <c r="AK4302">
        <v>6.6345989918000017E-2</v>
      </c>
      <c r="AL4302">
        <v>37.192747074437207</v>
      </c>
    </row>
    <row r="4303" spans="1:38" x14ac:dyDescent="0.25">
      <c r="A4303" t="s">
        <v>393</v>
      </c>
      <c r="B4303" s="17" t="s">
        <v>352</v>
      </c>
      <c r="C4303" t="s">
        <v>451</v>
      </c>
      <c r="D4303" t="s">
        <v>427</v>
      </c>
      <c r="E4303" t="s">
        <v>168</v>
      </c>
      <c r="F4303" t="s">
        <v>63</v>
      </c>
      <c r="G4303" t="s">
        <v>59</v>
      </c>
      <c r="H4303" t="s">
        <v>70</v>
      </c>
      <c r="J4303">
        <v>425.1669536</v>
      </c>
      <c r="K4303">
        <v>0.9613990174999999</v>
      </c>
      <c r="L4303">
        <v>1.7783972719999999E-2</v>
      </c>
      <c r="M4303">
        <v>8.7970585410000008E-4</v>
      </c>
      <c r="N4303">
        <v>8.0932938577200008E-4</v>
      </c>
      <c r="O4303">
        <v>1.0622521490000001E-4</v>
      </c>
      <c r="P4303">
        <v>4.743112253585751E-2</v>
      </c>
      <c r="X4303" t="s">
        <v>352</v>
      </c>
      <c r="Y4303" t="s">
        <v>353</v>
      </c>
      <c r="Z4303" t="s">
        <v>427</v>
      </c>
      <c r="AA4303" t="s">
        <v>168</v>
      </c>
      <c r="AB4303" t="s">
        <v>63</v>
      </c>
      <c r="AC4303" t="s">
        <v>59</v>
      </c>
      <c r="AD4303" t="s">
        <v>70</v>
      </c>
      <c r="AF4303">
        <v>425.1669536</v>
      </c>
      <c r="AG4303">
        <v>292.95476990000003</v>
      </c>
      <c r="AH4303">
        <v>6.7429776110000006</v>
      </c>
      <c r="AI4303">
        <v>0.27748437859999997</v>
      </c>
      <c r="AJ4303">
        <v>0.25528562831200002</v>
      </c>
      <c r="AK4303">
        <v>3.5561750589999996E-2</v>
      </c>
      <c r="AL4303">
        <v>15.299411920329797</v>
      </c>
    </row>
    <row r="4304" spans="1:38" x14ac:dyDescent="0.25">
      <c r="A4304" t="s">
        <v>393</v>
      </c>
      <c r="B4304" s="17" t="s">
        <v>352</v>
      </c>
      <c r="C4304" t="s">
        <v>451</v>
      </c>
      <c r="D4304" t="s">
        <v>427</v>
      </c>
      <c r="E4304" t="s">
        <v>170</v>
      </c>
      <c r="F4304" t="s">
        <v>169</v>
      </c>
      <c r="G4304" t="s">
        <v>59</v>
      </c>
      <c r="H4304" t="s">
        <v>70</v>
      </c>
      <c r="J4304">
        <v>609.7836481999999</v>
      </c>
      <c r="K4304">
        <v>2.5299922427000001</v>
      </c>
      <c r="L4304">
        <v>3.4361580070000002E-2</v>
      </c>
      <c r="M4304">
        <v>1.2239520584000001E-3</v>
      </c>
      <c r="N4304">
        <v>1.1260358937280001E-3</v>
      </c>
      <c r="O4304">
        <v>2.2864074930000001E-4</v>
      </c>
      <c r="P4304">
        <v>8.0050273434164015E-2</v>
      </c>
      <c r="X4304" t="s">
        <v>352</v>
      </c>
      <c r="Y4304" t="s">
        <v>353</v>
      </c>
      <c r="Z4304" t="s">
        <v>427</v>
      </c>
      <c r="AA4304" t="s">
        <v>170</v>
      </c>
      <c r="AB4304" t="s">
        <v>169</v>
      </c>
      <c r="AC4304" t="s">
        <v>59</v>
      </c>
      <c r="AD4304" t="s">
        <v>70</v>
      </c>
      <c r="AF4304">
        <v>609.7836481999999</v>
      </c>
      <c r="AG4304">
        <v>770.93201790000001</v>
      </c>
      <c r="AH4304">
        <v>13.02855072</v>
      </c>
      <c r="AI4304">
        <v>0.38606944499999996</v>
      </c>
      <c r="AJ4304">
        <v>0.35518388940000006</v>
      </c>
      <c r="AK4304">
        <v>7.6543654170000003E-2</v>
      </c>
      <c r="AL4304">
        <v>25.842232624372006</v>
      </c>
    </row>
    <row r="4305" spans="1:38" x14ac:dyDescent="0.25">
      <c r="A4305" t="s">
        <v>393</v>
      </c>
      <c r="B4305" s="17" t="s">
        <v>352</v>
      </c>
      <c r="C4305" t="s">
        <v>451</v>
      </c>
      <c r="D4305" t="s">
        <v>427</v>
      </c>
      <c r="E4305" t="s">
        <v>172</v>
      </c>
      <c r="F4305" t="s">
        <v>171</v>
      </c>
      <c r="G4305" t="s">
        <v>59</v>
      </c>
      <c r="H4305" t="s">
        <v>70</v>
      </c>
      <c r="J4305">
        <v>5616.0975458699995</v>
      </c>
      <c r="K4305">
        <v>3.9677466465999993</v>
      </c>
      <c r="L4305">
        <v>4.94348994895E-2</v>
      </c>
      <c r="M4305">
        <v>3.3685333065099996E-3</v>
      </c>
      <c r="N4305">
        <v>3.0990506419892004E-3</v>
      </c>
      <c r="O4305">
        <v>3.5482105275299995E-4</v>
      </c>
      <c r="P4305">
        <v>0.21342902025902147</v>
      </c>
      <c r="X4305" t="s">
        <v>352</v>
      </c>
      <c r="Y4305" t="s">
        <v>353</v>
      </c>
      <c r="Z4305" t="s">
        <v>427</v>
      </c>
      <c r="AA4305" t="s">
        <v>172</v>
      </c>
      <c r="AB4305" t="s">
        <v>171</v>
      </c>
      <c r="AC4305" t="s">
        <v>59</v>
      </c>
      <c r="AD4305" t="s">
        <v>70</v>
      </c>
      <c r="AF4305">
        <v>5616.0975458699995</v>
      </c>
      <c r="AG4305">
        <v>1209.0404452420003</v>
      </c>
      <c r="AH4305">
        <v>18.743756782430001</v>
      </c>
      <c r="AI4305">
        <v>1.062531622321</v>
      </c>
      <c r="AJ4305">
        <v>0.97752909253532005</v>
      </c>
      <c r="AK4305">
        <v>0.1187859005134</v>
      </c>
      <c r="AL4305">
        <v>66.984562565307456</v>
      </c>
    </row>
    <row r="4306" spans="1:38" x14ac:dyDescent="0.25">
      <c r="A4306" t="s">
        <v>393</v>
      </c>
      <c r="B4306" s="17" t="s">
        <v>352</v>
      </c>
      <c r="C4306" t="s">
        <v>451</v>
      </c>
      <c r="D4306" t="s">
        <v>427</v>
      </c>
      <c r="E4306" t="s">
        <v>173</v>
      </c>
      <c r="F4306" t="s">
        <v>65</v>
      </c>
      <c r="G4306" t="s">
        <v>59</v>
      </c>
      <c r="H4306" t="s">
        <v>70</v>
      </c>
      <c r="J4306">
        <v>71.648937599999996</v>
      </c>
      <c r="K4306">
        <v>0.19529087444500001</v>
      </c>
      <c r="L4306">
        <v>2.2450837444000001E-3</v>
      </c>
      <c r="M4306">
        <v>1.2080523116E-4</v>
      </c>
      <c r="N4306">
        <v>1.1114081266720002E-4</v>
      </c>
      <c r="O4306">
        <v>1.6779801780999998E-5</v>
      </c>
      <c r="P4306">
        <v>7.2503990071425611E-3</v>
      </c>
      <c r="X4306" t="s">
        <v>352</v>
      </c>
      <c r="Y4306" t="s">
        <v>353</v>
      </c>
      <c r="Z4306" t="s">
        <v>427</v>
      </c>
      <c r="AA4306" t="s">
        <v>173</v>
      </c>
      <c r="AB4306" t="s">
        <v>65</v>
      </c>
      <c r="AC4306" t="s">
        <v>59</v>
      </c>
      <c r="AD4306" t="s">
        <v>70</v>
      </c>
      <c r="AF4306">
        <v>71.648937599999996</v>
      </c>
      <c r="AG4306">
        <v>59.508478900999997</v>
      </c>
      <c r="AH4306">
        <v>0.85124681090000009</v>
      </c>
      <c r="AI4306">
        <v>3.8105421924000002E-2</v>
      </c>
      <c r="AJ4306">
        <v>3.5056988170080003E-2</v>
      </c>
      <c r="AK4306">
        <v>5.6174902480000018E-3</v>
      </c>
      <c r="AL4306">
        <v>2.3366837536818941</v>
      </c>
    </row>
    <row r="4307" spans="1:38" x14ac:dyDescent="0.25">
      <c r="A4307" t="s">
        <v>393</v>
      </c>
      <c r="B4307" s="17" t="s">
        <v>352</v>
      </c>
      <c r="C4307" t="s">
        <v>451</v>
      </c>
      <c r="D4307" t="s">
        <v>427</v>
      </c>
      <c r="E4307" t="s">
        <v>175</v>
      </c>
      <c r="F4307" t="s">
        <v>174</v>
      </c>
      <c r="G4307" t="s">
        <v>68</v>
      </c>
      <c r="H4307" t="s">
        <v>70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X4307" t="s">
        <v>352</v>
      </c>
      <c r="Y4307" t="s">
        <v>353</v>
      </c>
      <c r="Z4307" t="s">
        <v>427</v>
      </c>
      <c r="AA4307" t="s">
        <v>175</v>
      </c>
      <c r="AB4307" t="s">
        <v>174</v>
      </c>
      <c r="AC4307" t="s">
        <v>68</v>
      </c>
      <c r="AD4307" t="s">
        <v>70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</row>
    <row r="4308" spans="1:38" x14ac:dyDescent="0.25">
      <c r="A4308" t="s">
        <v>393</v>
      </c>
      <c r="B4308" s="17" t="s">
        <v>352</v>
      </c>
      <c r="C4308" t="s">
        <v>451</v>
      </c>
      <c r="D4308" t="s">
        <v>427</v>
      </c>
      <c r="E4308" t="s">
        <v>177</v>
      </c>
      <c r="F4308" t="s">
        <v>176</v>
      </c>
      <c r="G4308" t="s">
        <v>68</v>
      </c>
      <c r="H4308" t="s">
        <v>70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X4308" t="s">
        <v>352</v>
      </c>
      <c r="Y4308" t="s">
        <v>353</v>
      </c>
      <c r="Z4308" t="s">
        <v>427</v>
      </c>
      <c r="AA4308" t="s">
        <v>177</v>
      </c>
      <c r="AB4308" t="s">
        <v>176</v>
      </c>
      <c r="AC4308" t="s">
        <v>68</v>
      </c>
      <c r="AD4308" t="s">
        <v>70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</row>
    <row r="4309" spans="1:38" x14ac:dyDescent="0.25">
      <c r="A4309" t="s">
        <v>393</v>
      </c>
      <c r="B4309" s="17" t="s">
        <v>352</v>
      </c>
      <c r="C4309" t="s">
        <v>451</v>
      </c>
      <c r="D4309" t="s">
        <v>427</v>
      </c>
      <c r="E4309" t="s">
        <v>179</v>
      </c>
      <c r="F4309" t="s">
        <v>178</v>
      </c>
      <c r="G4309" t="s">
        <v>32</v>
      </c>
      <c r="H4309" t="s">
        <v>70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X4309" t="s">
        <v>352</v>
      </c>
      <c r="Y4309" t="s">
        <v>353</v>
      </c>
      <c r="Z4309" t="s">
        <v>427</v>
      </c>
      <c r="AA4309" t="s">
        <v>179</v>
      </c>
      <c r="AB4309" t="s">
        <v>178</v>
      </c>
      <c r="AC4309" t="s">
        <v>32</v>
      </c>
      <c r="AD4309" t="s">
        <v>70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</row>
    <row r="4310" spans="1:38" x14ac:dyDescent="0.25">
      <c r="A4310" t="s">
        <v>393</v>
      </c>
      <c r="B4310" s="17" t="s">
        <v>352</v>
      </c>
      <c r="C4310" t="s">
        <v>451</v>
      </c>
      <c r="D4310" t="s">
        <v>427</v>
      </c>
      <c r="E4310" t="s">
        <v>182</v>
      </c>
      <c r="F4310" t="s">
        <v>180</v>
      </c>
      <c r="G4310" t="s">
        <v>9</v>
      </c>
      <c r="H4310" t="s">
        <v>181</v>
      </c>
      <c r="J4310">
        <v>3.398114868</v>
      </c>
      <c r="K4310">
        <v>1.2890826146000002E-3</v>
      </c>
      <c r="L4310">
        <v>2.8324415199999998E-4</v>
      </c>
      <c r="M4310">
        <v>1.8542766106000001E-6</v>
      </c>
      <c r="N4310">
        <v>1.8542766106000001E-6</v>
      </c>
      <c r="O4310">
        <v>4.0286760390000003E-7</v>
      </c>
      <c r="P4310">
        <v>7.79630385308044E-5</v>
      </c>
      <c r="X4310" t="s">
        <v>352</v>
      </c>
      <c r="Y4310" t="s">
        <v>353</v>
      </c>
      <c r="Z4310" t="s">
        <v>427</v>
      </c>
      <c r="AA4310" t="s">
        <v>182</v>
      </c>
      <c r="AB4310" t="s">
        <v>180</v>
      </c>
      <c r="AC4310" t="s">
        <v>9</v>
      </c>
      <c r="AD4310" t="s">
        <v>181</v>
      </c>
      <c r="AF4310">
        <v>3.398114868</v>
      </c>
      <c r="AG4310">
        <v>0.37062676619999996</v>
      </c>
      <c r="AH4310">
        <v>8.1436092660000001E-2</v>
      </c>
      <c r="AI4310">
        <v>5.3312679649999994E-4</v>
      </c>
      <c r="AJ4310">
        <v>5.3312679649999994E-4</v>
      </c>
      <c r="AK4310">
        <v>1.1582927342E-4</v>
      </c>
      <c r="AL4310">
        <v>2.2415311088447902E-2</v>
      </c>
    </row>
    <row r="4311" spans="1:38" x14ac:dyDescent="0.25">
      <c r="A4311" t="s">
        <v>393</v>
      </c>
      <c r="B4311" s="17" t="s">
        <v>352</v>
      </c>
      <c r="C4311" t="s">
        <v>451</v>
      </c>
      <c r="D4311" t="s">
        <v>427</v>
      </c>
      <c r="E4311" t="s">
        <v>183</v>
      </c>
      <c r="F4311" t="s">
        <v>76</v>
      </c>
      <c r="G4311" t="s">
        <v>19</v>
      </c>
      <c r="H4311" t="s">
        <v>181</v>
      </c>
      <c r="J4311">
        <v>0.55420091999999999</v>
      </c>
      <c r="K4311">
        <v>7.1989587999999997E-4</v>
      </c>
      <c r="L4311">
        <v>1.21596602E-4</v>
      </c>
      <c r="M4311">
        <v>1.6180958700000001E-6</v>
      </c>
      <c r="N4311">
        <v>1.6180958700000001E-6</v>
      </c>
      <c r="O4311">
        <v>3.1854373399999998E-7</v>
      </c>
      <c r="P4311">
        <v>3.3505619593691998E-5</v>
      </c>
      <c r="X4311" t="s">
        <v>352</v>
      </c>
      <c r="Y4311" t="s">
        <v>353</v>
      </c>
      <c r="Z4311" t="s">
        <v>427</v>
      </c>
      <c r="AA4311" t="s">
        <v>183</v>
      </c>
      <c r="AB4311" t="s">
        <v>76</v>
      </c>
      <c r="AC4311" t="s">
        <v>19</v>
      </c>
      <c r="AD4311" t="s">
        <v>181</v>
      </c>
      <c r="AF4311">
        <v>0.55420091999999999</v>
      </c>
      <c r="AG4311">
        <v>0.19347777500000002</v>
      </c>
      <c r="AH4311">
        <v>3.2680067299999997E-2</v>
      </c>
      <c r="AI4311">
        <v>4.3487631000000001E-4</v>
      </c>
      <c r="AJ4311">
        <v>4.3487631000000001E-4</v>
      </c>
      <c r="AK4311">
        <v>8.5611184999999997E-5</v>
      </c>
      <c r="AL4311">
        <v>9.0049056159089997E-3</v>
      </c>
    </row>
    <row r="4312" spans="1:38" x14ac:dyDescent="0.25">
      <c r="A4312" t="s">
        <v>393</v>
      </c>
      <c r="B4312" s="17" t="s">
        <v>352</v>
      </c>
      <c r="C4312" t="s">
        <v>451</v>
      </c>
      <c r="D4312" t="s">
        <v>427</v>
      </c>
      <c r="E4312" t="s">
        <v>184</v>
      </c>
      <c r="F4312" t="s">
        <v>80</v>
      </c>
      <c r="G4312" t="s">
        <v>19</v>
      </c>
      <c r="H4312" t="s">
        <v>181</v>
      </c>
      <c r="J4312">
        <v>0.55043083999999998</v>
      </c>
      <c r="K4312">
        <v>8.4595019000000004E-4</v>
      </c>
      <c r="L4312">
        <v>1.15043116E-4</v>
      </c>
      <c r="M4312">
        <v>2.7468872200000001E-6</v>
      </c>
      <c r="N4312">
        <v>2.7468872200000001E-6</v>
      </c>
      <c r="O4312">
        <v>5.1646445000000006E-7</v>
      </c>
      <c r="P4312">
        <v>3.011269629679E-5</v>
      </c>
      <c r="X4312" t="s">
        <v>352</v>
      </c>
      <c r="Y4312" t="s">
        <v>353</v>
      </c>
      <c r="Z4312" t="s">
        <v>427</v>
      </c>
      <c r="AA4312" t="s">
        <v>184</v>
      </c>
      <c r="AB4312" t="s">
        <v>80</v>
      </c>
      <c r="AC4312" t="s">
        <v>19</v>
      </c>
      <c r="AD4312" t="s">
        <v>181</v>
      </c>
      <c r="AF4312">
        <v>0.55043083999999998</v>
      </c>
      <c r="AG4312">
        <v>0.22735591300000002</v>
      </c>
      <c r="AH4312">
        <v>3.0918763800000002E-2</v>
      </c>
      <c r="AI4312">
        <v>7.3824807999999995E-4</v>
      </c>
      <c r="AJ4312">
        <v>7.3824807999999995E-4</v>
      </c>
      <c r="AK4312">
        <v>1.3880398199999999E-4</v>
      </c>
      <c r="AL4312">
        <v>8.0930296613560011E-3</v>
      </c>
    </row>
    <row r="4313" spans="1:38" x14ac:dyDescent="0.25">
      <c r="A4313" t="s">
        <v>393</v>
      </c>
      <c r="B4313" s="17" t="s">
        <v>352</v>
      </c>
      <c r="C4313" t="s">
        <v>451</v>
      </c>
      <c r="D4313" t="s">
        <v>427</v>
      </c>
      <c r="E4313" t="s">
        <v>185</v>
      </c>
      <c r="F4313" t="s">
        <v>23</v>
      </c>
      <c r="G4313" t="s">
        <v>19</v>
      </c>
      <c r="H4313" t="s">
        <v>181</v>
      </c>
      <c r="J4313">
        <v>0.44863887499999999</v>
      </c>
      <c r="K4313">
        <v>2.5326534599999999E-4</v>
      </c>
      <c r="L4313">
        <v>5.0340958999999999E-5</v>
      </c>
      <c r="M4313">
        <v>4.2339805299999997E-7</v>
      </c>
      <c r="N4313">
        <v>4.2339805299999997E-7</v>
      </c>
      <c r="O4313">
        <v>8.8367071000000006E-8</v>
      </c>
      <c r="P4313">
        <v>1.3963422883863999E-5</v>
      </c>
      <c r="X4313" t="s">
        <v>352</v>
      </c>
      <c r="Y4313" t="s">
        <v>353</v>
      </c>
      <c r="Z4313" t="s">
        <v>427</v>
      </c>
      <c r="AA4313" t="s">
        <v>185</v>
      </c>
      <c r="AB4313" t="s">
        <v>23</v>
      </c>
      <c r="AC4313" t="s">
        <v>19</v>
      </c>
      <c r="AD4313" t="s">
        <v>181</v>
      </c>
      <c r="AF4313">
        <v>0.44863887499999999</v>
      </c>
      <c r="AG4313">
        <v>6.8067098000000006E-2</v>
      </c>
      <c r="AH4313">
        <v>1.3529536999999999E-2</v>
      </c>
      <c r="AI4313">
        <v>1.1379163500000001E-4</v>
      </c>
      <c r="AJ4313">
        <v>1.1379163500000001E-4</v>
      </c>
      <c r="AK4313">
        <v>2.37493606E-5</v>
      </c>
      <c r="AL4313">
        <v>3.75278203402E-3</v>
      </c>
    </row>
    <row r="4314" spans="1:38" x14ac:dyDescent="0.25">
      <c r="A4314" t="s">
        <v>393</v>
      </c>
      <c r="B4314" s="17" t="s">
        <v>352</v>
      </c>
      <c r="C4314" t="s">
        <v>451</v>
      </c>
      <c r="D4314" t="s">
        <v>427</v>
      </c>
      <c r="E4314" t="s">
        <v>186</v>
      </c>
      <c r="F4314" t="s">
        <v>83</v>
      </c>
      <c r="G4314" t="s">
        <v>19</v>
      </c>
      <c r="H4314" t="s">
        <v>181</v>
      </c>
      <c r="J4314">
        <v>0.12818252600000002</v>
      </c>
      <c r="K4314">
        <v>1.19569606E-4</v>
      </c>
      <c r="L4314">
        <v>1.9032549600000002E-5</v>
      </c>
      <c r="M4314">
        <v>2.8795653E-7</v>
      </c>
      <c r="N4314">
        <v>2.8795653E-7</v>
      </c>
      <c r="O4314">
        <v>5.5935430000000002E-8</v>
      </c>
      <c r="P4314">
        <v>5.2101831527449998E-6</v>
      </c>
      <c r="X4314" t="s">
        <v>352</v>
      </c>
      <c r="Y4314" t="s">
        <v>353</v>
      </c>
      <c r="Z4314" t="s">
        <v>427</v>
      </c>
      <c r="AA4314" t="s">
        <v>186</v>
      </c>
      <c r="AB4314" t="s">
        <v>83</v>
      </c>
      <c r="AC4314" t="s">
        <v>19</v>
      </c>
      <c r="AD4314" t="s">
        <v>181</v>
      </c>
      <c r="AF4314">
        <v>0.12818252600000002</v>
      </c>
      <c r="AG4314">
        <v>3.2135296000000001E-2</v>
      </c>
      <c r="AH4314">
        <v>5.1151512000000001E-3</v>
      </c>
      <c r="AI4314">
        <v>7.7390635E-5</v>
      </c>
      <c r="AJ4314">
        <v>7.7390635E-5</v>
      </c>
      <c r="AK4314">
        <v>1.5033095700000001E-5</v>
      </c>
      <c r="AL4314">
        <v>1.4002786491260999E-3</v>
      </c>
    </row>
    <row r="4315" spans="1:38" x14ac:dyDescent="0.25">
      <c r="A4315" t="s">
        <v>393</v>
      </c>
      <c r="B4315" s="17" t="s">
        <v>352</v>
      </c>
      <c r="C4315" t="s">
        <v>451</v>
      </c>
      <c r="D4315" t="s">
        <v>427</v>
      </c>
      <c r="E4315" t="s">
        <v>187</v>
      </c>
      <c r="F4315" t="s">
        <v>86</v>
      </c>
      <c r="G4315" t="s">
        <v>19</v>
      </c>
      <c r="H4315" t="s">
        <v>181</v>
      </c>
      <c r="J4315">
        <v>1.4665588599999999</v>
      </c>
      <c r="K4315">
        <v>2.2963252300000001E-3</v>
      </c>
      <c r="L4315">
        <v>3.9269852599999999E-4</v>
      </c>
      <c r="M4315">
        <v>4.9503622000000002E-6</v>
      </c>
      <c r="N4315">
        <v>4.9503622000000002E-6</v>
      </c>
      <c r="O4315">
        <v>9.792069500000001E-7</v>
      </c>
      <c r="P4315">
        <v>1.0873963669596699E-4</v>
      </c>
      <c r="X4315" t="s">
        <v>352</v>
      </c>
      <c r="Y4315" t="s">
        <v>353</v>
      </c>
      <c r="Z4315" t="s">
        <v>427</v>
      </c>
      <c r="AA4315" t="s">
        <v>187</v>
      </c>
      <c r="AB4315" t="s">
        <v>86</v>
      </c>
      <c r="AC4315" t="s">
        <v>19</v>
      </c>
      <c r="AD4315" t="s">
        <v>181</v>
      </c>
      <c r="AF4315">
        <v>1.4665588599999999</v>
      </c>
      <c r="AG4315">
        <v>0.61715582600000007</v>
      </c>
      <c r="AH4315">
        <v>0.10554087670000001</v>
      </c>
      <c r="AI4315">
        <v>1.3304496300000001E-3</v>
      </c>
      <c r="AJ4315">
        <v>1.3304496300000001E-3</v>
      </c>
      <c r="AK4315">
        <v>2.6316972800000002E-4</v>
      </c>
      <c r="AL4315">
        <v>2.9224650630983E-2</v>
      </c>
    </row>
    <row r="4316" spans="1:38" x14ac:dyDescent="0.25">
      <c r="A4316" t="s">
        <v>393</v>
      </c>
      <c r="B4316" s="17" t="s">
        <v>352</v>
      </c>
      <c r="C4316" t="s">
        <v>451</v>
      </c>
      <c r="D4316" t="s">
        <v>427</v>
      </c>
      <c r="E4316" t="s">
        <v>188</v>
      </c>
      <c r="F4316" t="s">
        <v>88</v>
      </c>
      <c r="G4316" t="s">
        <v>19</v>
      </c>
      <c r="H4316" t="s">
        <v>181</v>
      </c>
      <c r="J4316">
        <v>1.0518507699999999</v>
      </c>
      <c r="K4316">
        <v>1.0767796700000001E-3</v>
      </c>
      <c r="L4316">
        <v>2.3428833000000001E-4</v>
      </c>
      <c r="M4316">
        <v>1.6020299200000002E-6</v>
      </c>
      <c r="N4316">
        <v>1.6020299200000002E-6</v>
      </c>
      <c r="O4316">
        <v>3.4720909099999998E-7</v>
      </c>
      <c r="P4316">
        <v>6.421947217369999E-5</v>
      </c>
      <c r="X4316" t="s">
        <v>352</v>
      </c>
      <c r="Y4316" t="s">
        <v>353</v>
      </c>
      <c r="Z4316" t="s">
        <v>427</v>
      </c>
      <c r="AA4316" t="s">
        <v>188</v>
      </c>
      <c r="AB4316" t="s">
        <v>88</v>
      </c>
      <c r="AC4316" t="s">
        <v>19</v>
      </c>
      <c r="AD4316" t="s">
        <v>181</v>
      </c>
      <c r="AF4316">
        <v>1.0518507699999999</v>
      </c>
      <c r="AG4316">
        <v>0.28939320700000004</v>
      </c>
      <c r="AH4316">
        <v>6.2966865999999996E-2</v>
      </c>
      <c r="AI4316">
        <v>4.3055846299999999E-4</v>
      </c>
      <c r="AJ4316">
        <v>4.3055846299999999E-4</v>
      </c>
      <c r="AK4316">
        <v>9.3315233000000001E-5</v>
      </c>
      <c r="AL4316">
        <v>1.7259498474453995E-2</v>
      </c>
    </row>
    <row r="4317" spans="1:38" x14ac:dyDescent="0.25">
      <c r="A4317" t="s">
        <v>393</v>
      </c>
      <c r="B4317" s="17" t="s">
        <v>352</v>
      </c>
      <c r="C4317" t="s">
        <v>451</v>
      </c>
      <c r="D4317" t="s">
        <v>427</v>
      </c>
      <c r="E4317" t="s">
        <v>189</v>
      </c>
      <c r="F4317" t="s">
        <v>27</v>
      </c>
      <c r="G4317" t="s">
        <v>19</v>
      </c>
      <c r="H4317" t="s">
        <v>181</v>
      </c>
      <c r="J4317">
        <v>0.91612813000000004</v>
      </c>
      <c r="K4317">
        <v>9.9936519E-4</v>
      </c>
      <c r="L4317">
        <v>1.34337813E-4</v>
      </c>
      <c r="M4317">
        <v>4.7955979999999998E-6</v>
      </c>
      <c r="N4317">
        <v>4.7955979999999998E-6</v>
      </c>
      <c r="O4317">
        <v>8.8171152000000003E-7</v>
      </c>
      <c r="P4317">
        <v>3.1582072815349999E-5</v>
      </c>
      <c r="X4317" t="s">
        <v>352</v>
      </c>
      <c r="Y4317" t="s">
        <v>353</v>
      </c>
      <c r="Z4317" t="s">
        <v>427</v>
      </c>
      <c r="AA4317" t="s">
        <v>189</v>
      </c>
      <c r="AB4317" t="s">
        <v>27</v>
      </c>
      <c r="AC4317" t="s">
        <v>19</v>
      </c>
      <c r="AD4317" t="s">
        <v>181</v>
      </c>
      <c r="AF4317">
        <v>0.91612813000000004</v>
      </c>
      <c r="AG4317">
        <v>0.26858741399999997</v>
      </c>
      <c r="AH4317">
        <v>3.6104364E-2</v>
      </c>
      <c r="AI4317">
        <v>1.2888555099999999E-3</v>
      </c>
      <c r="AJ4317">
        <v>1.2888555099999999E-3</v>
      </c>
      <c r="AK4317">
        <v>2.3696706000000001E-4</v>
      </c>
      <c r="AL4317">
        <v>8.4879352902409999E-3</v>
      </c>
    </row>
    <row r="4318" spans="1:38" x14ac:dyDescent="0.25">
      <c r="A4318" t="s">
        <v>393</v>
      </c>
      <c r="B4318" s="17" t="s">
        <v>352</v>
      </c>
      <c r="C4318" t="s">
        <v>451</v>
      </c>
      <c r="D4318" t="s">
        <v>427</v>
      </c>
      <c r="E4318" t="s">
        <v>190</v>
      </c>
      <c r="F4318" t="s">
        <v>93</v>
      </c>
      <c r="G4318" t="s">
        <v>19</v>
      </c>
      <c r="H4318" t="s">
        <v>181</v>
      </c>
      <c r="J4318">
        <v>0.50141984760000002</v>
      </c>
      <c r="K4318">
        <v>1.0253256784000001E-3</v>
      </c>
      <c r="L4318">
        <v>2.0311770947E-4</v>
      </c>
      <c r="M4318">
        <v>1.7179162694E-6</v>
      </c>
      <c r="N4318">
        <v>1.7179162694E-6</v>
      </c>
      <c r="O4318">
        <v>3.581065033E-7</v>
      </c>
      <c r="P4318">
        <v>5.6416496894191493E-5</v>
      </c>
      <c r="X4318" t="s">
        <v>352</v>
      </c>
      <c r="Y4318" t="s">
        <v>353</v>
      </c>
      <c r="Z4318" t="s">
        <v>427</v>
      </c>
      <c r="AA4318" t="s">
        <v>190</v>
      </c>
      <c r="AB4318" t="s">
        <v>93</v>
      </c>
      <c r="AC4318" t="s">
        <v>19</v>
      </c>
      <c r="AD4318" t="s">
        <v>181</v>
      </c>
      <c r="AF4318">
        <v>0.50141984760000002</v>
      </c>
      <c r="AG4318">
        <v>0.27556446325</v>
      </c>
      <c r="AH4318">
        <v>5.4589516892000006E-2</v>
      </c>
      <c r="AI4318">
        <v>4.6170383569999997E-4</v>
      </c>
      <c r="AJ4318">
        <v>4.6170383569999997E-4</v>
      </c>
      <c r="AK4318">
        <v>9.6243994600000009E-5</v>
      </c>
      <c r="AL4318">
        <v>1.5162386023743039E-2</v>
      </c>
    </row>
    <row r="4319" spans="1:38" x14ac:dyDescent="0.25">
      <c r="A4319" t="s">
        <v>393</v>
      </c>
      <c r="B4319" s="17" t="s">
        <v>352</v>
      </c>
      <c r="C4319" t="s">
        <v>451</v>
      </c>
      <c r="D4319" t="s">
        <v>427</v>
      </c>
      <c r="E4319" t="s">
        <v>191</v>
      </c>
      <c r="F4319" t="s">
        <v>29</v>
      </c>
      <c r="G4319" t="s">
        <v>19</v>
      </c>
      <c r="H4319" t="s">
        <v>181</v>
      </c>
      <c r="J4319">
        <v>9.4251825999999997E-2</v>
      </c>
      <c r="K4319">
        <v>1.6579065E-4</v>
      </c>
      <c r="L4319">
        <v>3.2385599999999997E-5</v>
      </c>
      <c r="M4319">
        <v>2.8272970000000001E-7</v>
      </c>
      <c r="N4319">
        <v>2.8272970000000001E-7</v>
      </c>
      <c r="O4319">
        <v>5.8652624000000002E-8</v>
      </c>
      <c r="P4319">
        <v>9.0048722434999995E-6</v>
      </c>
      <c r="X4319" t="s">
        <v>352</v>
      </c>
      <c r="Y4319" t="s">
        <v>353</v>
      </c>
      <c r="Z4319" t="s">
        <v>427</v>
      </c>
      <c r="AA4319" t="s">
        <v>191</v>
      </c>
      <c r="AB4319" t="s">
        <v>29</v>
      </c>
      <c r="AC4319" t="s">
        <v>19</v>
      </c>
      <c r="AD4319" t="s">
        <v>181</v>
      </c>
      <c r="AF4319">
        <v>9.4251825999999997E-2</v>
      </c>
      <c r="AG4319">
        <v>4.4557575000000002E-2</v>
      </c>
      <c r="AH4319">
        <v>8.7038902999999994E-3</v>
      </c>
      <c r="AI4319">
        <v>7.5985895999999996E-5</v>
      </c>
      <c r="AJ4319">
        <v>7.5985895999999996E-5</v>
      </c>
      <c r="AK4319">
        <v>1.5763362000000002E-5</v>
      </c>
      <c r="AL4319">
        <v>2.4201314390809997E-3</v>
      </c>
    </row>
    <row r="4320" spans="1:38" x14ac:dyDescent="0.25">
      <c r="A4320" t="s">
        <v>393</v>
      </c>
      <c r="B4320" s="17" t="s">
        <v>352</v>
      </c>
      <c r="C4320" t="s">
        <v>451</v>
      </c>
      <c r="D4320" t="s">
        <v>427</v>
      </c>
      <c r="E4320" t="s">
        <v>192</v>
      </c>
      <c r="F4320" t="s">
        <v>96</v>
      </c>
      <c r="G4320" t="s">
        <v>19</v>
      </c>
      <c r="H4320" t="s">
        <v>181</v>
      </c>
      <c r="J4320">
        <v>0.77663549929999987</v>
      </c>
      <c r="K4320">
        <v>1.6125878418000001E-3</v>
      </c>
      <c r="L4320">
        <v>2.860971528E-4</v>
      </c>
      <c r="M4320">
        <v>3.1402443020000004E-6</v>
      </c>
      <c r="N4320">
        <v>3.1402443020000004E-6</v>
      </c>
      <c r="O4320">
        <v>6.3096667590000004E-7</v>
      </c>
      <c r="P4320">
        <v>7.9784357580345996E-5</v>
      </c>
      <c r="X4320" t="s">
        <v>352</v>
      </c>
      <c r="Y4320" t="s">
        <v>353</v>
      </c>
      <c r="Z4320" t="s">
        <v>427</v>
      </c>
      <c r="AA4320" t="s">
        <v>192</v>
      </c>
      <c r="AB4320" t="s">
        <v>96</v>
      </c>
      <c r="AC4320" t="s">
        <v>19</v>
      </c>
      <c r="AD4320" t="s">
        <v>181</v>
      </c>
      <c r="AF4320">
        <v>0.77663549929999998</v>
      </c>
      <c r="AG4320">
        <v>0.43339598550000002</v>
      </c>
      <c r="AH4320">
        <v>7.6890902550000001E-2</v>
      </c>
      <c r="AI4320">
        <v>8.4396588470000001E-4</v>
      </c>
      <c r="AJ4320">
        <v>8.4396588470000001E-4</v>
      </c>
      <c r="AK4320">
        <v>1.6957738249999998E-4</v>
      </c>
      <c r="AL4320">
        <v>2.1442688577935996E-2</v>
      </c>
    </row>
    <row r="4321" spans="1:38" x14ac:dyDescent="0.25">
      <c r="A4321" t="s">
        <v>393</v>
      </c>
      <c r="B4321" s="17" t="s">
        <v>352</v>
      </c>
      <c r="C4321" t="s">
        <v>451</v>
      </c>
      <c r="D4321" t="s">
        <v>427</v>
      </c>
      <c r="E4321" t="s">
        <v>193</v>
      </c>
      <c r="F4321" t="s">
        <v>98</v>
      </c>
      <c r="G4321" t="s">
        <v>19</v>
      </c>
      <c r="H4321" t="s">
        <v>181</v>
      </c>
      <c r="J4321">
        <v>1.285595439</v>
      </c>
      <c r="K4321">
        <v>3.2727343180000003E-3</v>
      </c>
      <c r="L4321">
        <v>4.7518368469999999E-4</v>
      </c>
      <c r="M4321">
        <v>7.8648982190000003E-6</v>
      </c>
      <c r="N4321">
        <v>7.8648982190000003E-6</v>
      </c>
      <c r="O4321">
        <v>1.513355058E-6</v>
      </c>
      <c r="P4321">
        <v>1.3140292494587323E-4</v>
      </c>
      <c r="X4321" t="s">
        <v>352</v>
      </c>
      <c r="Y4321" t="s">
        <v>353</v>
      </c>
      <c r="Z4321" t="s">
        <v>427</v>
      </c>
      <c r="AA4321" t="s">
        <v>193</v>
      </c>
      <c r="AB4321" t="s">
        <v>98</v>
      </c>
      <c r="AC4321" t="s">
        <v>19</v>
      </c>
      <c r="AD4321" t="s">
        <v>181</v>
      </c>
      <c r="AF4321">
        <v>1.285595439</v>
      </c>
      <c r="AG4321">
        <v>0.87957379150000004</v>
      </c>
      <c r="AH4321">
        <v>0.12770946054000001</v>
      </c>
      <c r="AI4321">
        <v>2.1137546270000003E-3</v>
      </c>
      <c r="AJ4321">
        <v>2.1137546270000003E-3</v>
      </c>
      <c r="AK4321">
        <v>4.0672635560000002E-4</v>
      </c>
      <c r="AL4321">
        <v>3.5315594057173376E-2</v>
      </c>
    </row>
    <row r="4322" spans="1:38" x14ac:dyDescent="0.25">
      <c r="A4322" t="s">
        <v>393</v>
      </c>
      <c r="B4322" s="17" t="s">
        <v>352</v>
      </c>
      <c r="C4322" t="s">
        <v>451</v>
      </c>
      <c r="D4322" t="s">
        <v>427</v>
      </c>
      <c r="E4322" t="s">
        <v>194</v>
      </c>
      <c r="F4322" t="s">
        <v>100</v>
      </c>
      <c r="G4322" t="s">
        <v>19</v>
      </c>
      <c r="H4322" t="s">
        <v>181</v>
      </c>
      <c r="J4322">
        <v>0.14703296300000002</v>
      </c>
      <c r="K4322">
        <v>2.9335268559999998E-4</v>
      </c>
      <c r="L4322">
        <v>3.7663533799999999E-5</v>
      </c>
      <c r="M4322">
        <v>8.4904605699999993E-7</v>
      </c>
      <c r="N4322">
        <v>8.4904605699999993E-7</v>
      </c>
      <c r="O4322">
        <v>1.5978279399999999E-7</v>
      </c>
      <c r="P4322">
        <v>1.0115196108459E-5</v>
      </c>
      <c r="X4322" t="s">
        <v>352</v>
      </c>
      <c r="Y4322" t="s">
        <v>353</v>
      </c>
      <c r="Z4322" t="s">
        <v>427</v>
      </c>
      <c r="AA4322" t="s">
        <v>194</v>
      </c>
      <c r="AB4322" t="s">
        <v>100</v>
      </c>
      <c r="AC4322" t="s">
        <v>19</v>
      </c>
      <c r="AD4322" t="s">
        <v>181</v>
      </c>
      <c r="AF4322">
        <v>0.14703296300000002</v>
      </c>
      <c r="AG4322">
        <v>7.88408887E-2</v>
      </c>
      <c r="AH4322">
        <v>1.0122378689999999E-2</v>
      </c>
      <c r="AI4322">
        <v>2.2818793399999998E-4</v>
      </c>
      <c r="AJ4322">
        <v>2.2818793399999998E-4</v>
      </c>
      <c r="AK4322">
        <v>4.2942914699999998E-5</v>
      </c>
      <c r="AL4322">
        <v>2.7185400526230996E-3</v>
      </c>
    </row>
    <row r="4323" spans="1:38" x14ac:dyDescent="0.25">
      <c r="A4323" t="s">
        <v>393</v>
      </c>
      <c r="B4323" s="17" t="s">
        <v>352</v>
      </c>
      <c r="C4323" t="s">
        <v>451</v>
      </c>
      <c r="D4323" t="s">
        <v>427</v>
      </c>
      <c r="E4323" t="s">
        <v>195</v>
      </c>
      <c r="F4323" t="s">
        <v>102</v>
      </c>
      <c r="G4323" t="s">
        <v>19</v>
      </c>
      <c r="H4323" t="s">
        <v>181</v>
      </c>
      <c r="J4323">
        <v>3.0085198799999997</v>
      </c>
      <c r="K4323">
        <v>3.5862376800000003E-3</v>
      </c>
      <c r="L4323">
        <v>6.8076734999999999E-4</v>
      </c>
      <c r="M4323">
        <v>6.4388771000000007E-6</v>
      </c>
      <c r="N4323">
        <v>6.4388771000000007E-6</v>
      </c>
      <c r="O4323">
        <v>1.3204023900000001E-6</v>
      </c>
      <c r="P4323">
        <v>1.8860174969013998E-4</v>
      </c>
      <c r="X4323" t="s">
        <v>352</v>
      </c>
      <c r="Y4323" t="s">
        <v>353</v>
      </c>
      <c r="Z4323" t="s">
        <v>427</v>
      </c>
      <c r="AA4323" t="s">
        <v>195</v>
      </c>
      <c r="AB4323" t="s">
        <v>102</v>
      </c>
      <c r="AC4323" t="s">
        <v>19</v>
      </c>
      <c r="AD4323" t="s">
        <v>181</v>
      </c>
      <c r="AF4323">
        <v>3.0085198799999997</v>
      </c>
      <c r="AG4323">
        <v>0.96383026999999999</v>
      </c>
      <c r="AH4323">
        <v>0.182961702</v>
      </c>
      <c r="AI4323">
        <v>1.7305001099999998E-3</v>
      </c>
      <c r="AJ4323">
        <v>1.7305001099999998E-3</v>
      </c>
      <c r="AK4323">
        <v>3.5486874000000002E-4</v>
      </c>
      <c r="AL4323">
        <v>5.0688239583289996E-2</v>
      </c>
    </row>
    <row r="4324" spans="1:38" x14ac:dyDescent="0.25">
      <c r="A4324" t="s">
        <v>393</v>
      </c>
      <c r="B4324" s="17" t="s">
        <v>352</v>
      </c>
      <c r="C4324" t="s">
        <v>451</v>
      </c>
      <c r="D4324" t="s">
        <v>427</v>
      </c>
      <c r="E4324" t="s">
        <v>196</v>
      </c>
      <c r="F4324" t="s">
        <v>106</v>
      </c>
      <c r="G4324" t="s">
        <v>19</v>
      </c>
      <c r="H4324" t="s">
        <v>181</v>
      </c>
      <c r="J4324">
        <v>0.49387977</v>
      </c>
      <c r="K4324">
        <v>1.5927907E-3</v>
      </c>
      <c r="L4324">
        <v>3.2321230000000002E-4</v>
      </c>
      <c r="M4324">
        <v>2.5889571999999999E-6</v>
      </c>
      <c r="N4324">
        <v>2.5889571999999999E-6</v>
      </c>
      <c r="O4324">
        <v>5.4475469999999995E-7</v>
      </c>
      <c r="P4324">
        <v>8.9517838372700002E-5</v>
      </c>
      <c r="X4324" t="s">
        <v>352</v>
      </c>
      <c r="Y4324" t="s">
        <v>353</v>
      </c>
      <c r="Z4324" t="s">
        <v>427</v>
      </c>
      <c r="AA4324" t="s">
        <v>196</v>
      </c>
      <c r="AB4324" t="s">
        <v>106</v>
      </c>
      <c r="AC4324" t="s">
        <v>19</v>
      </c>
      <c r="AD4324" t="s">
        <v>181</v>
      </c>
      <c r="AF4324">
        <v>0.49387977</v>
      </c>
      <c r="AG4324">
        <v>0.42807534000000003</v>
      </c>
      <c r="AH4324">
        <v>8.6865880000000006E-2</v>
      </c>
      <c r="AI4324">
        <v>6.9580309000000001E-4</v>
      </c>
      <c r="AJ4324">
        <v>6.9580309000000001E-4</v>
      </c>
      <c r="AK4324">
        <v>1.4640718E-4</v>
      </c>
      <c r="AL4324">
        <v>2.4058634055079998E-2</v>
      </c>
    </row>
    <row r="4325" spans="1:38" x14ac:dyDescent="0.25">
      <c r="A4325" t="s">
        <v>393</v>
      </c>
      <c r="B4325" s="17" t="s">
        <v>352</v>
      </c>
      <c r="C4325" t="s">
        <v>451</v>
      </c>
      <c r="D4325" t="s">
        <v>427</v>
      </c>
      <c r="E4325" t="s">
        <v>197</v>
      </c>
      <c r="F4325" t="s">
        <v>108</v>
      </c>
      <c r="G4325" t="s">
        <v>32</v>
      </c>
      <c r="H4325" t="s">
        <v>181</v>
      </c>
      <c r="J4325">
        <v>63.885132310000003</v>
      </c>
      <c r="K4325">
        <v>6.3661451199999997E-2</v>
      </c>
      <c r="L4325">
        <v>1.262888666E-2</v>
      </c>
      <c r="M4325">
        <v>1.0867430599999999E-4</v>
      </c>
      <c r="N4325">
        <v>1.0867430599999999E-4</v>
      </c>
      <c r="O4325">
        <v>2.265495151E-5</v>
      </c>
      <c r="P4325">
        <v>3.4880683723677E-3</v>
      </c>
      <c r="X4325" t="s">
        <v>352</v>
      </c>
      <c r="Y4325" t="s">
        <v>353</v>
      </c>
      <c r="Z4325" t="s">
        <v>427</v>
      </c>
      <c r="AA4325" t="s">
        <v>197</v>
      </c>
      <c r="AB4325" t="s">
        <v>108</v>
      </c>
      <c r="AC4325" t="s">
        <v>32</v>
      </c>
      <c r="AD4325" t="s">
        <v>181</v>
      </c>
      <c r="AF4325">
        <v>63.885132310000003</v>
      </c>
      <c r="AG4325">
        <v>20.080640569999996</v>
      </c>
      <c r="AH4325">
        <v>3.9835122600000004</v>
      </c>
      <c r="AI4325">
        <v>3.4278982999999999E-2</v>
      </c>
      <c r="AJ4325">
        <v>3.4278982999999999E-2</v>
      </c>
      <c r="AK4325">
        <v>7.1460198399999992E-3</v>
      </c>
      <c r="AL4325">
        <v>1.1002364951792099</v>
      </c>
    </row>
    <row r="4326" spans="1:38" x14ac:dyDescent="0.25">
      <c r="A4326" t="s">
        <v>393</v>
      </c>
      <c r="B4326" s="17" t="s">
        <v>352</v>
      </c>
      <c r="C4326" t="s">
        <v>451</v>
      </c>
      <c r="D4326" t="s">
        <v>427</v>
      </c>
      <c r="E4326" t="s">
        <v>198</v>
      </c>
      <c r="F4326" t="s">
        <v>110</v>
      </c>
      <c r="G4326" t="s">
        <v>32</v>
      </c>
      <c r="H4326" t="s">
        <v>181</v>
      </c>
      <c r="J4326">
        <v>1340.0250990000002</v>
      </c>
      <c r="K4326">
        <v>4.2881182230000006</v>
      </c>
      <c r="L4326">
        <v>0.6231585248</v>
      </c>
      <c r="M4326">
        <v>1.0344314261E-2</v>
      </c>
      <c r="N4326">
        <v>1.0344314261E-2</v>
      </c>
      <c r="O4326">
        <v>1.9939479822000004E-3</v>
      </c>
      <c r="P4326">
        <v>0.17203324098472811</v>
      </c>
      <c r="X4326" t="s">
        <v>352</v>
      </c>
      <c r="Y4326" t="s">
        <v>353</v>
      </c>
      <c r="Z4326" t="s">
        <v>427</v>
      </c>
      <c r="AA4326" t="s">
        <v>198</v>
      </c>
      <c r="AB4326" t="s">
        <v>110</v>
      </c>
      <c r="AC4326" t="s">
        <v>32</v>
      </c>
      <c r="AD4326" t="s">
        <v>181</v>
      </c>
      <c r="AF4326">
        <v>1340.0250990000002</v>
      </c>
      <c r="AG4326">
        <v>1352.5950622</v>
      </c>
      <c r="AH4326">
        <v>196.56200458999999</v>
      </c>
      <c r="AI4326">
        <v>3.2628925049999999</v>
      </c>
      <c r="AJ4326">
        <v>3.2628925049999999</v>
      </c>
      <c r="AK4326">
        <v>0.62894821689999991</v>
      </c>
      <c r="AL4326">
        <v>54.2642035316685</v>
      </c>
    </row>
    <row r="4327" spans="1:38" x14ac:dyDescent="0.25">
      <c r="A4327" t="s">
        <v>393</v>
      </c>
      <c r="B4327" s="17" t="s">
        <v>352</v>
      </c>
      <c r="C4327" t="s">
        <v>451</v>
      </c>
      <c r="D4327" t="s">
        <v>427</v>
      </c>
      <c r="E4327" t="s">
        <v>199</v>
      </c>
      <c r="F4327" t="s">
        <v>31</v>
      </c>
      <c r="G4327" t="s">
        <v>32</v>
      </c>
      <c r="H4327" t="s">
        <v>181</v>
      </c>
      <c r="J4327">
        <v>21.927174699000002</v>
      </c>
      <c r="K4327">
        <v>2.1362246880000001E-2</v>
      </c>
      <c r="L4327">
        <v>3.0598120910000004E-3</v>
      </c>
      <c r="M4327">
        <v>7.9963875660000002E-5</v>
      </c>
      <c r="N4327">
        <v>7.9963875660000002E-5</v>
      </c>
      <c r="O4327">
        <v>1.4964519064000001E-5</v>
      </c>
      <c r="P4327">
        <v>7.7676619553868509E-4</v>
      </c>
      <c r="X4327" t="s">
        <v>352</v>
      </c>
      <c r="Y4327" t="s">
        <v>353</v>
      </c>
      <c r="Z4327" t="s">
        <v>427</v>
      </c>
      <c r="AA4327" t="s">
        <v>199</v>
      </c>
      <c r="AB4327" t="s">
        <v>31</v>
      </c>
      <c r="AC4327" t="s">
        <v>32</v>
      </c>
      <c r="AD4327" t="s">
        <v>181</v>
      </c>
      <c r="AF4327">
        <v>21.927174699000002</v>
      </c>
      <c r="AG4327">
        <v>6.738263677</v>
      </c>
      <c r="AH4327">
        <v>0.96515211020000002</v>
      </c>
      <c r="AI4327">
        <v>2.5222891970000001E-2</v>
      </c>
      <c r="AJ4327">
        <v>2.5222891970000001E-2</v>
      </c>
      <c r="AK4327">
        <v>4.7202369209999994E-3</v>
      </c>
      <c r="AL4327">
        <v>0.245014261457873</v>
      </c>
    </row>
    <row r="4328" spans="1:38" x14ac:dyDescent="0.25">
      <c r="A4328" t="s">
        <v>393</v>
      </c>
      <c r="B4328" s="17" t="s">
        <v>352</v>
      </c>
      <c r="C4328" t="s">
        <v>451</v>
      </c>
      <c r="D4328" t="s">
        <v>427</v>
      </c>
      <c r="E4328" t="s">
        <v>201</v>
      </c>
      <c r="F4328" t="s">
        <v>200</v>
      </c>
      <c r="G4328" t="s">
        <v>32</v>
      </c>
      <c r="H4328" t="s">
        <v>181</v>
      </c>
      <c r="J4328">
        <v>4.7410104180000001</v>
      </c>
      <c r="K4328">
        <v>8.3555529200000003E-3</v>
      </c>
      <c r="L4328">
        <v>1.1263963119999998E-3</v>
      </c>
      <c r="M4328">
        <v>2.4156774790000001E-5</v>
      </c>
      <c r="N4328">
        <v>2.4156774790000001E-5</v>
      </c>
      <c r="O4328">
        <v>4.5754486319999997E-6</v>
      </c>
      <c r="P4328">
        <v>3.0174389790126597E-4</v>
      </c>
      <c r="X4328" t="s">
        <v>352</v>
      </c>
      <c r="Y4328" t="s">
        <v>353</v>
      </c>
      <c r="Z4328" t="s">
        <v>427</v>
      </c>
      <c r="AA4328" t="s">
        <v>201</v>
      </c>
      <c r="AB4328" t="s">
        <v>200</v>
      </c>
      <c r="AC4328" t="s">
        <v>32</v>
      </c>
      <c r="AD4328" t="s">
        <v>181</v>
      </c>
      <c r="AF4328">
        <v>4.7410104180000001</v>
      </c>
      <c r="AG4328">
        <v>2.6355800349999998</v>
      </c>
      <c r="AH4328">
        <v>0.35529760640000002</v>
      </c>
      <c r="AI4328">
        <v>7.6197378900000005E-3</v>
      </c>
      <c r="AJ4328">
        <v>7.6197378900000005E-3</v>
      </c>
      <c r="AK4328">
        <v>1.4432273530000002E-3</v>
      </c>
      <c r="AL4328">
        <v>9.5178655076254004E-2</v>
      </c>
    </row>
    <row r="4329" spans="1:38" x14ac:dyDescent="0.25">
      <c r="A4329" t="s">
        <v>393</v>
      </c>
      <c r="B4329" s="17" t="s">
        <v>352</v>
      </c>
      <c r="C4329" t="s">
        <v>451</v>
      </c>
      <c r="D4329" t="s">
        <v>427</v>
      </c>
      <c r="E4329" t="s">
        <v>203</v>
      </c>
      <c r="F4329" t="s">
        <v>202</v>
      </c>
      <c r="G4329" t="s">
        <v>32</v>
      </c>
      <c r="H4329" t="s">
        <v>181</v>
      </c>
      <c r="J4329">
        <v>2.6338943169999998</v>
      </c>
      <c r="K4329">
        <v>3.3895062499999999E-3</v>
      </c>
      <c r="L4329">
        <v>6.5975603000000005E-4</v>
      </c>
      <c r="M4329">
        <v>5.8722127200000007E-6</v>
      </c>
      <c r="N4329">
        <v>5.8722127200000007E-6</v>
      </c>
      <c r="O4329">
        <v>1.2176461289999999E-6</v>
      </c>
      <c r="P4329">
        <v>1.8308055345162E-4</v>
      </c>
      <c r="X4329" t="s">
        <v>352</v>
      </c>
      <c r="Y4329" t="s">
        <v>353</v>
      </c>
      <c r="Z4329" t="s">
        <v>427</v>
      </c>
      <c r="AA4329" t="s">
        <v>203</v>
      </c>
      <c r="AB4329" t="s">
        <v>202</v>
      </c>
      <c r="AC4329" t="s">
        <v>32</v>
      </c>
      <c r="AD4329" t="s">
        <v>181</v>
      </c>
      <c r="AF4329">
        <v>2.6338943169999998</v>
      </c>
      <c r="AG4329">
        <v>1.069147166</v>
      </c>
      <c r="AH4329">
        <v>0.208105911</v>
      </c>
      <c r="AI4329">
        <v>1.8522639200000001E-3</v>
      </c>
      <c r="AJ4329">
        <v>1.8522639200000001E-3</v>
      </c>
      <c r="AK4329">
        <v>3.8408044199999999E-4</v>
      </c>
      <c r="AL4329">
        <v>5.7748842514280987E-2</v>
      </c>
    </row>
    <row r="4330" spans="1:38" x14ac:dyDescent="0.25">
      <c r="A4330" t="s">
        <v>393</v>
      </c>
      <c r="B4330" s="17" t="s">
        <v>352</v>
      </c>
      <c r="C4330" t="s">
        <v>451</v>
      </c>
      <c r="D4330" t="s">
        <v>427</v>
      </c>
      <c r="E4330" t="s">
        <v>204</v>
      </c>
      <c r="F4330" t="s">
        <v>118</v>
      </c>
      <c r="G4330" t="s">
        <v>32</v>
      </c>
      <c r="H4330" t="s">
        <v>181</v>
      </c>
      <c r="J4330">
        <v>4.2010634470000001</v>
      </c>
      <c r="K4330">
        <v>8.1564084730000007E-3</v>
      </c>
      <c r="L4330">
        <v>1.113768321E-3</v>
      </c>
      <c r="M4330">
        <v>4.8753916460000003E-5</v>
      </c>
      <c r="N4330">
        <v>4.8753916460000003E-5</v>
      </c>
      <c r="O4330">
        <v>8.9698023580000004E-6</v>
      </c>
      <c r="P4330">
        <v>2.37620951902213E-4</v>
      </c>
      <c r="X4330" t="s">
        <v>352</v>
      </c>
      <c r="Y4330" t="s">
        <v>353</v>
      </c>
      <c r="Z4330" t="s">
        <v>427</v>
      </c>
      <c r="AA4330" t="s">
        <v>204</v>
      </c>
      <c r="AB4330" t="s">
        <v>118</v>
      </c>
      <c r="AC4330" t="s">
        <v>32</v>
      </c>
      <c r="AD4330" t="s">
        <v>181</v>
      </c>
      <c r="AF4330">
        <v>4.2010634470000001</v>
      </c>
      <c r="AG4330">
        <v>2.5727643569</v>
      </c>
      <c r="AH4330">
        <v>0.35131439170000001</v>
      </c>
      <c r="AI4330">
        <v>1.5378381579999999E-2</v>
      </c>
      <c r="AJ4330">
        <v>1.5378381579999999E-2</v>
      </c>
      <c r="AK4330">
        <v>2.8293319259999998E-3</v>
      </c>
      <c r="AL4330">
        <v>7.4952436709603998E-2</v>
      </c>
    </row>
    <row r="4331" spans="1:38" x14ac:dyDescent="0.25">
      <c r="A4331" t="s">
        <v>393</v>
      </c>
      <c r="B4331" s="17" t="s">
        <v>352</v>
      </c>
      <c r="C4331" t="s">
        <v>451</v>
      </c>
      <c r="D4331" t="s">
        <v>427</v>
      </c>
      <c r="E4331" t="s">
        <v>205</v>
      </c>
      <c r="F4331" t="s">
        <v>141</v>
      </c>
      <c r="G4331" t="s">
        <v>39</v>
      </c>
      <c r="H4331" t="s">
        <v>181</v>
      </c>
      <c r="J4331">
        <v>15.278481476</v>
      </c>
      <c r="K4331">
        <v>4.432471692E-2</v>
      </c>
      <c r="L4331">
        <v>6.0381545579999999E-3</v>
      </c>
      <c r="M4331">
        <v>1.1922547263000001E-4</v>
      </c>
      <c r="N4331">
        <v>1.1922547263000001E-4</v>
      </c>
      <c r="O4331">
        <v>2.2671932599999999E-5</v>
      </c>
      <c r="P4331">
        <v>1.6402668285956305E-3</v>
      </c>
      <c r="X4331" t="s">
        <v>352</v>
      </c>
      <c r="Y4331" t="s">
        <v>353</v>
      </c>
      <c r="Z4331" t="s">
        <v>427</v>
      </c>
      <c r="AA4331" t="s">
        <v>205</v>
      </c>
      <c r="AB4331" t="s">
        <v>141</v>
      </c>
      <c r="AC4331" t="s">
        <v>39</v>
      </c>
      <c r="AD4331" t="s">
        <v>181</v>
      </c>
      <c r="AF4331">
        <v>15.278481476</v>
      </c>
      <c r="AG4331">
        <v>9.1160845629999994</v>
      </c>
      <c r="AH4331">
        <v>1.2418424637999999</v>
      </c>
      <c r="AI4331">
        <v>2.4520619889999998E-2</v>
      </c>
      <c r="AJ4331">
        <v>2.4520619889999998E-2</v>
      </c>
      <c r="AK4331">
        <v>4.6628445079999999E-3</v>
      </c>
      <c r="AL4331">
        <v>0.33734701880386636</v>
      </c>
    </row>
    <row r="4332" spans="1:38" x14ac:dyDescent="0.25">
      <c r="A4332" t="s">
        <v>393</v>
      </c>
      <c r="B4332" s="17" t="s">
        <v>352</v>
      </c>
      <c r="C4332" t="s">
        <v>451</v>
      </c>
      <c r="D4332" t="s">
        <v>427</v>
      </c>
      <c r="E4332" t="s">
        <v>206</v>
      </c>
      <c r="F4332" t="s">
        <v>162</v>
      </c>
      <c r="G4332" t="s">
        <v>56</v>
      </c>
      <c r="H4332" t="s">
        <v>181</v>
      </c>
      <c r="J4332">
        <v>2.3388133000000001E-5</v>
      </c>
      <c r="K4332">
        <v>5.6052484999999997E-8</v>
      </c>
      <c r="L4332">
        <v>1.2411205E-8</v>
      </c>
      <c r="M4332">
        <v>7.8567304999999995E-11</v>
      </c>
      <c r="N4332">
        <v>7.8567304999999995E-11</v>
      </c>
      <c r="O4332">
        <v>1.7082577999999999E-11</v>
      </c>
      <c r="P4332">
        <v>3.4305931326180001E-9</v>
      </c>
      <c r="X4332" t="s">
        <v>352</v>
      </c>
      <c r="Y4332" t="s">
        <v>353</v>
      </c>
      <c r="Z4332" t="s">
        <v>427</v>
      </c>
      <c r="AA4332" t="s">
        <v>206</v>
      </c>
      <c r="AB4332" t="s">
        <v>162</v>
      </c>
      <c r="AC4332" t="s">
        <v>56</v>
      </c>
      <c r="AD4332" t="s">
        <v>181</v>
      </c>
      <c r="AF4332">
        <v>2.3388133000000001E-5</v>
      </c>
      <c r="AG4332">
        <v>1.1066963E-5</v>
      </c>
      <c r="AH4332">
        <v>2.4504597999999999E-6</v>
      </c>
      <c r="AI4332">
        <v>1.5512277999999999E-8</v>
      </c>
      <c r="AJ4332">
        <v>1.5512277999999999E-8</v>
      </c>
      <c r="AK4332">
        <v>3.3727731999999999E-9</v>
      </c>
      <c r="AL4332">
        <v>6.7733397734399995E-7</v>
      </c>
    </row>
    <row r="4333" spans="1:38" x14ac:dyDescent="0.25">
      <c r="A4333" t="s">
        <v>393</v>
      </c>
      <c r="B4333" s="17" t="s">
        <v>352</v>
      </c>
      <c r="C4333" t="s">
        <v>451</v>
      </c>
      <c r="D4333" t="s">
        <v>427</v>
      </c>
      <c r="E4333" t="s">
        <v>207</v>
      </c>
      <c r="F4333" t="s">
        <v>164</v>
      </c>
      <c r="G4333" t="s">
        <v>56</v>
      </c>
      <c r="H4333" t="s">
        <v>181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X4333" t="s">
        <v>352</v>
      </c>
      <c r="Y4333" t="s">
        <v>353</v>
      </c>
      <c r="Z4333" t="s">
        <v>427</v>
      </c>
      <c r="AA4333" t="s">
        <v>207</v>
      </c>
      <c r="AB4333" t="s">
        <v>164</v>
      </c>
      <c r="AC4333" t="s">
        <v>56</v>
      </c>
      <c r="AD4333" t="s">
        <v>181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</row>
    <row r="4334" spans="1:38" x14ac:dyDescent="0.25">
      <c r="A4334" t="s">
        <v>393</v>
      </c>
      <c r="B4334" s="17" t="s">
        <v>352</v>
      </c>
      <c r="C4334" t="s">
        <v>451</v>
      </c>
      <c r="D4334" t="s">
        <v>427</v>
      </c>
      <c r="E4334" t="s">
        <v>208</v>
      </c>
      <c r="F4334" t="s">
        <v>58</v>
      </c>
      <c r="G4334" t="s">
        <v>59</v>
      </c>
      <c r="H4334" t="s">
        <v>181</v>
      </c>
      <c r="J4334">
        <v>482.05671323000001</v>
      </c>
      <c r="K4334">
        <v>0.18263676885999999</v>
      </c>
      <c r="L4334">
        <v>5.4033197790000001E-2</v>
      </c>
      <c r="M4334">
        <v>4.1816328591000004E-4</v>
      </c>
      <c r="N4334">
        <v>4.1816328591000004E-4</v>
      </c>
      <c r="O4334">
        <v>9.0500377890000004E-5</v>
      </c>
      <c r="P4334">
        <v>1.1166574514031108E-2</v>
      </c>
      <c r="X4334" t="s">
        <v>352</v>
      </c>
      <c r="Y4334" t="s">
        <v>353</v>
      </c>
      <c r="Z4334" t="s">
        <v>427</v>
      </c>
      <c r="AA4334" t="s">
        <v>208</v>
      </c>
      <c r="AB4334" t="s">
        <v>58</v>
      </c>
      <c r="AC4334" t="s">
        <v>59</v>
      </c>
      <c r="AD4334" t="s">
        <v>181</v>
      </c>
      <c r="AF4334">
        <v>482.05671323000001</v>
      </c>
      <c r="AG4334">
        <v>57.608859850000009</v>
      </c>
      <c r="AH4334">
        <v>17.043613188000002</v>
      </c>
      <c r="AI4334">
        <v>0.13190065014999999</v>
      </c>
      <c r="AJ4334">
        <v>0.13190065014999999</v>
      </c>
      <c r="AK4334">
        <v>2.8546406730000001E-2</v>
      </c>
      <c r="AL4334">
        <v>3.5222565796098797</v>
      </c>
    </row>
    <row r="4335" spans="1:38" x14ac:dyDescent="0.25">
      <c r="A4335" t="s">
        <v>393</v>
      </c>
      <c r="B4335" s="17" t="s">
        <v>352</v>
      </c>
      <c r="C4335" t="s">
        <v>451</v>
      </c>
      <c r="D4335" t="s">
        <v>427</v>
      </c>
      <c r="E4335" t="s">
        <v>209</v>
      </c>
      <c r="F4335" t="s">
        <v>61</v>
      </c>
      <c r="G4335" t="s">
        <v>59</v>
      </c>
      <c r="H4335" t="s">
        <v>181</v>
      </c>
      <c r="J4335">
        <v>73.826712000000001</v>
      </c>
      <c r="K4335">
        <v>3.708080238E-2</v>
      </c>
      <c r="L4335">
        <v>9.439905036E-3</v>
      </c>
      <c r="M4335">
        <v>9.8486317579999996E-5</v>
      </c>
      <c r="N4335">
        <v>9.8486317579999996E-5</v>
      </c>
      <c r="O4335">
        <v>2.0290834209999998E-5</v>
      </c>
      <c r="P4335">
        <v>1.9493425181461898E-3</v>
      </c>
      <c r="X4335" t="s">
        <v>352</v>
      </c>
      <c r="Y4335" t="s">
        <v>353</v>
      </c>
      <c r="Z4335" t="s">
        <v>427</v>
      </c>
      <c r="AA4335" t="s">
        <v>209</v>
      </c>
      <c r="AB4335" t="s">
        <v>61</v>
      </c>
      <c r="AC4335" t="s">
        <v>59</v>
      </c>
      <c r="AD4335" t="s">
        <v>181</v>
      </c>
      <c r="AF4335">
        <v>73.826712000000001</v>
      </c>
      <c r="AG4335">
        <v>11.696345048000001</v>
      </c>
      <c r="AH4335">
        <v>2.9776157300000001</v>
      </c>
      <c r="AI4335">
        <v>3.1065398229999999E-2</v>
      </c>
      <c r="AJ4335">
        <v>3.1065398229999999E-2</v>
      </c>
      <c r="AK4335">
        <v>6.4003098210000005E-3</v>
      </c>
      <c r="AL4335">
        <v>0.61487830432794799</v>
      </c>
    </row>
    <row r="4336" spans="1:38" x14ac:dyDescent="0.25">
      <c r="A4336" t="s">
        <v>393</v>
      </c>
      <c r="B4336" s="17" t="s">
        <v>352</v>
      </c>
      <c r="C4336" t="s">
        <v>451</v>
      </c>
      <c r="D4336" t="s">
        <v>427</v>
      </c>
      <c r="E4336" t="s">
        <v>210</v>
      </c>
      <c r="F4336" t="s">
        <v>63</v>
      </c>
      <c r="G4336" t="s">
        <v>59</v>
      </c>
      <c r="H4336" t="s">
        <v>181</v>
      </c>
      <c r="J4336">
        <v>35.204284699999995</v>
      </c>
      <c r="K4336">
        <v>4.0485321599999999E-2</v>
      </c>
      <c r="L4336">
        <v>9.1381678899999999E-3</v>
      </c>
      <c r="M4336">
        <v>1.1970486290000001E-4</v>
      </c>
      <c r="N4336">
        <v>1.1970486290000001E-4</v>
      </c>
      <c r="O4336">
        <v>2.39111453E-5</v>
      </c>
      <c r="P4336">
        <v>1.8872168653505301E-3</v>
      </c>
      <c r="X4336" t="s">
        <v>352</v>
      </c>
      <c r="Y4336" t="s">
        <v>353</v>
      </c>
      <c r="Z4336" t="s">
        <v>427</v>
      </c>
      <c r="AA4336" t="s">
        <v>210</v>
      </c>
      <c r="AB4336" t="s">
        <v>63</v>
      </c>
      <c r="AC4336" t="s">
        <v>59</v>
      </c>
      <c r="AD4336" t="s">
        <v>181</v>
      </c>
      <c r="AF4336">
        <v>35.204284699999995</v>
      </c>
      <c r="AG4336">
        <v>12.77022788</v>
      </c>
      <c r="AH4336">
        <v>2.8824394890000002</v>
      </c>
      <c r="AI4336">
        <v>3.7758335700000006E-2</v>
      </c>
      <c r="AJ4336">
        <v>3.7758335700000006E-2</v>
      </c>
      <c r="AK4336">
        <v>7.5422580799999993E-3</v>
      </c>
      <c r="AL4336">
        <v>0.59528216456768601</v>
      </c>
    </row>
    <row r="4337" spans="1:38" x14ac:dyDescent="0.25">
      <c r="A4337" t="s">
        <v>393</v>
      </c>
      <c r="B4337" s="17" t="s">
        <v>352</v>
      </c>
      <c r="C4337" t="s">
        <v>451</v>
      </c>
      <c r="D4337" t="s">
        <v>427</v>
      </c>
      <c r="E4337" t="s">
        <v>211</v>
      </c>
      <c r="F4337" t="s">
        <v>169</v>
      </c>
      <c r="G4337" t="s">
        <v>59</v>
      </c>
      <c r="H4337" t="s">
        <v>181</v>
      </c>
      <c r="J4337">
        <v>40.755646200000001</v>
      </c>
      <c r="K4337">
        <v>7.1423014000000007E-2</v>
      </c>
      <c r="L4337">
        <v>1.2108311640000001E-2</v>
      </c>
      <c r="M4337">
        <v>1.490697694E-4</v>
      </c>
      <c r="N4337">
        <v>1.490697694E-4</v>
      </c>
      <c r="O4337">
        <v>2.9764604300000002E-5</v>
      </c>
      <c r="P4337">
        <v>3.3549588991650995E-3</v>
      </c>
      <c r="X4337" t="s">
        <v>352</v>
      </c>
      <c r="Y4337" t="s">
        <v>353</v>
      </c>
      <c r="Z4337" t="s">
        <v>427</v>
      </c>
      <c r="AA4337" t="s">
        <v>211</v>
      </c>
      <c r="AB4337" t="s">
        <v>169</v>
      </c>
      <c r="AC4337" t="s">
        <v>59</v>
      </c>
      <c r="AD4337" t="s">
        <v>181</v>
      </c>
      <c r="AF4337">
        <v>40.755646200000001</v>
      </c>
      <c r="AG4337">
        <v>22.528860529999999</v>
      </c>
      <c r="AH4337">
        <v>3.8193077499999997</v>
      </c>
      <c r="AI4337">
        <v>4.70208659E-2</v>
      </c>
      <c r="AJ4337">
        <v>4.70208659E-2</v>
      </c>
      <c r="AK4337">
        <v>9.3886064299999999E-3</v>
      </c>
      <c r="AL4337">
        <v>1.0582501094511301</v>
      </c>
    </row>
    <row r="4338" spans="1:38" x14ac:dyDescent="0.25">
      <c r="A4338" t="s">
        <v>393</v>
      </c>
      <c r="B4338" s="17" t="s">
        <v>352</v>
      </c>
      <c r="C4338" t="s">
        <v>451</v>
      </c>
      <c r="D4338" t="s">
        <v>427</v>
      </c>
      <c r="E4338" t="s">
        <v>212</v>
      </c>
      <c r="F4338" t="s">
        <v>171</v>
      </c>
      <c r="G4338" t="s">
        <v>59</v>
      </c>
      <c r="H4338" t="s">
        <v>181</v>
      </c>
      <c r="J4338">
        <v>2.5947877199999998</v>
      </c>
      <c r="K4338">
        <v>1.10443786E-3</v>
      </c>
      <c r="L4338">
        <v>2.1745589399999998E-4</v>
      </c>
      <c r="M4338">
        <v>1.9353029300000002E-6</v>
      </c>
      <c r="N4338">
        <v>1.9353029300000002E-6</v>
      </c>
      <c r="O4338">
        <v>4.0470736099999998E-7</v>
      </c>
      <c r="P4338">
        <v>5.9690911616610005E-5</v>
      </c>
      <c r="X4338" t="s">
        <v>352</v>
      </c>
      <c r="Y4338" t="s">
        <v>353</v>
      </c>
      <c r="Z4338" t="s">
        <v>427</v>
      </c>
      <c r="AA4338" t="s">
        <v>212</v>
      </c>
      <c r="AB4338" t="s">
        <v>171</v>
      </c>
      <c r="AC4338" t="s">
        <v>59</v>
      </c>
      <c r="AD4338" t="s">
        <v>181</v>
      </c>
      <c r="AF4338">
        <v>2.5947877199999998</v>
      </c>
      <c r="AG4338">
        <v>0.34837127299999998</v>
      </c>
      <c r="AH4338">
        <v>6.8591804000000006E-2</v>
      </c>
      <c r="AI4338">
        <v>6.1044988800000003E-4</v>
      </c>
      <c r="AJ4338">
        <v>6.1044988800000003E-4</v>
      </c>
      <c r="AK4338">
        <v>1.2765629299999999E-4</v>
      </c>
      <c r="AL4338">
        <v>1.8828220544018E-2</v>
      </c>
    </row>
    <row r="4339" spans="1:38" x14ac:dyDescent="0.25">
      <c r="A4339" t="s">
        <v>393</v>
      </c>
      <c r="B4339" s="17" t="s">
        <v>352</v>
      </c>
      <c r="C4339" t="s">
        <v>451</v>
      </c>
      <c r="D4339" t="s">
        <v>427</v>
      </c>
      <c r="E4339" t="s">
        <v>213</v>
      </c>
      <c r="F4339" t="s">
        <v>65</v>
      </c>
      <c r="G4339" t="s">
        <v>59</v>
      </c>
      <c r="H4339" t="s">
        <v>181</v>
      </c>
      <c r="J4339">
        <v>0.76097149999999991</v>
      </c>
      <c r="K4339">
        <v>5.4677584299999999E-4</v>
      </c>
      <c r="L4339">
        <v>1.135455673E-4</v>
      </c>
      <c r="M4339">
        <v>1.90370892E-6</v>
      </c>
      <c r="N4339">
        <v>1.90370892E-6</v>
      </c>
      <c r="O4339">
        <v>3.7209724199999995E-7</v>
      </c>
      <c r="P4339">
        <v>2.2777741438908E-5</v>
      </c>
      <c r="X4339" t="s">
        <v>352</v>
      </c>
      <c r="Y4339" t="s">
        <v>353</v>
      </c>
      <c r="Z4339" t="s">
        <v>427</v>
      </c>
      <c r="AA4339" t="s">
        <v>213</v>
      </c>
      <c r="AB4339" t="s">
        <v>65</v>
      </c>
      <c r="AC4339" t="s">
        <v>59</v>
      </c>
      <c r="AD4339" t="s">
        <v>181</v>
      </c>
      <c r="AF4339">
        <v>0.76097149999999991</v>
      </c>
      <c r="AG4339">
        <v>0.17246874600000001</v>
      </c>
      <c r="AH4339">
        <v>3.5815521500000003E-2</v>
      </c>
      <c r="AI4339">
        <v>6.0048426999999998E-4</v>
      </c>
      <c r="AJ4339">
        <v>6.0048426999999998E-4</v>
      </c>
      <c r="AK4339">
        <v>1.1737011E-4</v>
      </c>
      <c r="AL4339">
        <v>7.1847500461896009E-3</v>
      </c>
    </row>
    <row r="4340" spans="1:38" x14ac:dyDescent="0.25">
      <c r="A4340" t="s">
        <v>393</v>
      </c>
      <c r="B4340" s="17" t="s">
        <v>352</v>
      </c>
      <c r="C4340" t="s">
        <v>451</v>
      </c>
      <c r="D4340" t="s">
        <v>427</v>
      </c>
      <c r="E4340" t="s">
        <v>215</v>
      </c>
      <c r="F4340" t="s">
        <v>106</v>
      </c>
      <c r="G4340" t="s">
        <v>19</v>
      </c>
      <c r="H4340" t="s">
        <v>214</v>
      </c>
      <c r="J4340">
        <v>2.2620449000000001E-2</v>
      </c>
      <c r="K4340">
        <v>6.0793547000000002E-5</v>
      </c>
      <c r="L4340">
        <v>1.2359046000000001E-5</v>
      </c>
      <c r="M4340">
        <v>9.8815171E-8</v>
      </c>
      <c r="N4340">
        <v>9.8815171E-8</v>
      </c>
      <c r="O4340">
        <v>1.8598701000000001E-8</v>
      </c>
      <c r="P4340">
        <v>2.0207030400000003E-7</v>
      </c>
      <c r="X4340" t="s">
        <v>352</v>
      </c>
      <c r="Y4340" t="s">
        <v>353</v>
      </c>
      <c r="Z4340" t="s">
        <v>427</v>
      </c>
      <c r="AA4340" t="s">
        <v>215</v>
      </c>
      <c r="AB4340" t="s">
        <v>106</v>
      </c>
      <c r="AC4340" t="s">
        <v>19</v>
      </c>
      <c r="AD4340" t="s">
        <v>214</v>
      </c>
      <c r="AF4340">
        <v>2.2620449000000001E-2</v>
      </c>
      <c r="AG4340">
        <v>1.6338753000000001E-2</v>
      </c>
      <c r="AH4340">
        <v>3.3215928999999998E-3</v>
      </c>
      <c r="AI4340">
        <v>2.6557368999999999E-5</v>
      </c>
      <c r="AJ4340">
        <v>2.6557368999999999E-5</v>
      </c>
      <c r="AK4340">
        <v>4.9985500999999997E-6</v>
      </c>
      <c r="AL4340">
        <v>5.43080152E-5</v>
      </c>
    </row>
    <row r="4341" spans="1:38" x14ac:dyDescent="0.25">
      <c r="A4341" t="s">
        <v>393</v>
      </c>
      <c r="B4341" s="17" t="s">
        <v>352</v>
      </c>
      <c r="C4341" t="s">
        <v>451</v>
      </c>
      <c r="D4341" t="s">
        <v>427</v>
      </c>
      <c r="E4341" t="s">
        <v>216</v>
      </c>
      <c r="F4341" t="s">
        <v>110</v>
      </c>
      <c r="G4341" t="s">
        <v>32</v>
      </c>
      <c r="H4341" t="s">
        <v>214</v>
      </c>
      <c r="J4341">
        <v>138.62260000000001</v>
      </c>
      <c r="K4341">
        <v>0.30340635999999999</v>
      </c>
      <c r="L4341">
        <v>4.4512819000000002E-2</v>
      </c>
      <c r="M4341">
        <v>7.2391605000000003E-4</v>
      </c>
      <c r="N4341">
        <v>7.2391605000000003E-4</v>
      </c>
      <c r="O4341">
        <v>1.3094716999999999E-4</v>
      </c>
      <c r="P4341">
        <v>7.2667681599999998E-4</v>
      </c>
      <c r="X4341" t="s">
        <v>352</v>
      </c>
      <c r="Y4341" t="s">
        <v>353</v>
      </c>
      <c r="Z4341" t="s">
        <v>427</v>
      </c>
      <c r="AA4341" t="s">
        <v>216</v>
      </c>
      <c r="AB4341" t="s">
        <v>110</v>
      </c>
      <c r="AC4341" t="s">
        <v>32</v>
      </c>
      <c r="AD4341" t="s">
        <v>214</v>
      </c>
      <c r="AF4341">
        <v>138.62260000000001</v>
      </c>
      <c r="AG4341">
        <v>95.703048999999993</v>
      </c>
      <c r="AH4341">
        <v>14.040613</v>
      </c>
      <c r="AI4341">
        <v>0.22834381000000001</v>
      </c>
      <c r="AJ4341">
        <v>0.22834381000000001</v>
      </c>
      <c r="AK4341">
        <v>4.1304484000000002E-2</v>
      </c>
      <c r="AL4341">
        <v>0.22921467200000001</v>
      </c>
    </row>
    <row r="4342" spans="1:38" x14ac:dyDescent="0.25">
      <c r="A4342" t="s">
        <v>393</v>
      </c>
      <c r="B4342" s="17" t="s">
        <v>352</v>
      </c>
      <c r="C4342" t="s">
        <v>451</v>
      </c>
      <c r="D4342" t="s">
        <v>427</v>
      </c>
      <c r="E4342" t="s">
        <v>217</v>
      </c>
      <c r="F4342" t="s">
        <v>31</v>
      </c>
      <c r="G4342" t="s">
        <v>32</v>
      </c>
      <c r="H4342" t="s">
        <v>214</v>
      </c>
      <c r="J4342">
        <v>6.0925879000000002E-2</v>
      </c>
      <c r="K4342">
        <v>3.5405476000000002E-4</v>
      </c>
      <c r="L4342">
        <v>5.1318510999999997E-5</v>
      </c>
      <c r="M4342">
        <v>8.5499067E-7</v>
      </c>
      <c r="N4342">
        <v>8.5499067E-7</v>
      </c>
      <c r="O4342">
        <v>1.5446868000000001E-7</v>
      </c>
      <c r="P4342">
        <v>8.3698046400000006E-7</v>
      </c>
      <c r="X4342" t="s">
        <v>352</v>
      </c>
      <c r="Y4342" t="s">
        <v>353</v>
      </c>
      <c r="Z4342" t="s">
        <v>427</v>
      </c>
      <c r="AA4342" t="s">
        <v>217</v>
      </c>
      <c r="AB4342" t="s">
        <v>31</v>
      </c>
      <c r="AC4342" t="s">
        <v>32</v>
      </c>
      <c r="AD4342" t="s">
        <v>214</v>
      </c>
      <c r="AF4342">
        <v>6.0925879000000002E-2</v>
      </c>
      <c r="AG4342">
        <v>0.111679</v>
      </c>
      <c r="AH4342">
        <v>1.6187324999999999E-2</v>
      </c>
      <c r="AI4342">
        <v>2.6968849000000002E-4</v>
      </c>
      <c r="AJ4342">
        <v>2.6968849000000002E-4</v>
      </c>
      <c r="AK4342">
        <v>4.8723836000000001E-5</v>
      </c>
      <c r="AL4342">
        <v>2.6400757959999996E-4</v>
      </c>
    </row>
    <row r="4343" spans="1:38" x14ac:dyDescent="0.25">
      <c r="A4343" t="s">
        <v>393</v>
      </c>
      <c r="B4343" s="17" t="s">
        <v>352</v>
      </c>
      <c r="C4343" t="s">
        <v>451</v>
      </c>
      <c r="D4343" t="s">
        <v>427</v>
      </c>
      <c r="E4343" t="s">
        <v>219</v>
      </c>
      <c r="F4343" t="s">
        <v>218</v>
      </c>
      <c r="G4343" t="s">
        <v>32</v>
      </c>
      <c r="H4343" t="s">
        <v>214</v>
      </c>
      <c r="J4343">
        <v>7.3111049999999997E-2</v>
      </c>
      <c r="K4343">
        <v>2.1665741E-4</v>
      </c>
      <c r="L4343">
        <v>2.9405952000000001E-5</v>
      </c>
      <c r="M4343">
        <v>5.5882764999999998E-7</v>
      </c>
      <c r="N4343">
        <v>5.5882764999999998E-7</v>
      </c>
      <c r="O4343">
        <v>1.0073195E-7</v>
      </c>
      <c r="P4343">
        <v>4.7484816800000002E-7</v>
      </c>
      <c r="X4343" t="s">
        <v>352</v>
      </c>
      <c r="Y4343" t="s">
        <v>353</v>
      </c>
      <c r="Z4343" t="s">
        <v>427</v>
      </c>
      <c r="AA4343" t="s">
        <v>219</v>
      </c>
      <c r="AB4343" t="s">
        <v>218</v>
      </c>
      <c r="AC4343" t="s">
        <v>32</v>
      </c>
      <c r="AD4343" t="s">
        <v>214</v>
      </c>
      <c r="AF4343">
        <v>7.3111049999999997E-2</v>
      </c>
      <c r="AG4343">
        <v>6.8339936000000004E-2</v>
      </c>
      <c r="AH4343">
        <v>9.2754783000000007E-3</v>
      </c>
      <c r="AI4343">
        <v>1.7627022000000001E-4</v>
      </c>
      <c r="AJ4343">
        <v>1.7627022000000001E-4</v>
      </c>
      <c r="AK4343">
        <v>3.1773736000000002E-5</v>
      </c>
      <c r="AL4343">
        <v>1.4978067240000001E-4</v>
      </c>
    </row>
    <row r="4344" spans="1:38" x14ac:dyDescent="0.25">
      <c r="A4344" t="s">
        <v>393</v>
      </c>
      <c r="B4344" s="17" t="s">
        <v>352</v>
      </c>
      <c r="C4344" t="s">
        <v>451</v>
      </c>
      <c r="D4344" t="s">
        <v>427</v>
      </c>
      <c r="E4344" t="s">
        <v>220</v>
      </c>
      <c r="F4344" t="s">
        <v>116</v>
      </c>
      <c r="G4344" t="s">
        <v>32</v>
      </c>
      <c r="H4344" t="s">
        <v>214</v>
      </c>
      <c r="J4344">
        <v>0.38909591300000002</v>
      </c>
      <c r="K4344">
        <v>3.3762226999999999E-4</v>
      </c>
      <c r="L4344">
        <v>5.0793213000000002E-5</v>
      </c>
      <c r="M4344">
        <v>1.0236561200000001E-6</v>
      </c>
      <c r="N4344">
        <v>1.0236561200000001E-6</v>
      </c>
      <c r="O4344">
        <v>1.8507963700000002E-7</v>
      </c>
      <c r="P4344">
        <v>7.946895539999999E-7</v>
      </c>
      <c r="X4344" t="s">
        <v>352</v>
      </c>
      <c r="Y4344" t="s">
        <v>353</v>
      </c>
      <c r="Z4344" t="s">
        <v>427</v>
      </c>
      <c r="AA4344" t="s">
        <v>220</v>
      </c>
      <c r="AB4344" t="s">
        <v>116</v>
      </c>
      <c r="AC4344" t="s">
        <v>32</v>
      </c>
      <c r="AD4344" t="s">
        <v>214</v>
      </c>
      <c r="AF4344">
        <v>0.38909591300000002</v>
      </c>
      <c r="AG4344">
        <v>0.12424497300000001</v>
      </c>
      <c r="AH4344">
        <v>1.8691898799999999E-2</v>
      </c>
      <c r="AI4344">
        <v>3.7670541000000001E-4</v>
      </c>
      <c r="AJ4344">
        <v>3.7670541000000001E-4</v>
      </c>
      <c r="AK4344">
        <v>6.8109301999999994E-5</v>
      </c>
      <c r="AL4344">
        <v>2.9244573440000002E-4</v>
      </c>
    </row>
    <row r="4345" spans="1:38" x14ac:dyDescent="0.25">
      <c r="A4345" t="s">
        <v>393</v>
      </c>
      <c r="B4345" s="17" t="s">
        <v>352</v>
      </c>
      <c r="C4345" t="s">
        <v>451</v>
      </c>
      <c r="D4345" t="s">
        <v>427</v>
      </c>
      <c r="E4345" t="s">
        <v>221</v>
      </c>
      <c r="F4345" t="s">
        <v>118</v>
      </c>
      <c r="G4345" t="s">
        <v>32</v>
      </c>
      <c r="H4345" t="s">
        <v>214</v>
      </c>
      <c r="J4345">
        <v>0.24370351800000001</v>
      </c>
      <c r="K4345">
        <v>5.5782783300000003E-4</v>
      </c>
      <c r="L4345">
        <v>7.8149018499999994E-5</v>
      </c>
      <c r="M4345">
        <v>3.30530299E-6</v>
      </c>
      <c r="N4345">
        <v>3.30530299E-6</v>
      </c>
      <c r="O4345">
        <v>5.9458747300000008E-7</v>
      </c>
      <c r="P4345">
        <v>9.9060491600000014E-7</v>
      </c>
      <c r="X4345" t="s">
        <v>352</v>
      </c>
      <c r="Y4345" t="s">
        <v>353</v>
      </c>
      <c r="Z4345" t="s">
        <v>427</v>
      </c>
      <c r="AA4345" t="s">
        <v>221</v>
      </c>
      <c r="AB4345" t="s">
        <v>118</v>
      </c>
      <c r="AC4345" t="s">
        <v>32</v>
      </c>
      <c r="AD4345" t="s">
        <v>214</v>
      </c>
      <c r="AF4345">
        <v>0.24370351800000001</v>
      </c>
      <c r="AG4345">
        <v>0.175954851</v>
      </c>
      <c r="AH4345">
        <v>2.4650436299999998E-2</v>
      </c>
      <c r="AI4345">
        <v>1.042587E-3</v>
      </c>
      <c r="AJ4345">
        <v>1.042587E-3</v>
      </c>
      <c r="AK4345">
        <v>1.8754987399999999E-4</v>
      </c>
      <c r="AL4345">
        <v>3.1246511172E-4</v>
      </c>
    </row>
    <row r="4346" spans="1:38" x14ac:dyDescent="0.25">
      <c r="A4346" t="s">
        <v>393</v>
      </c>
      <c r="B4346" s="17" t="s">
        <v>352</v>
      </c>
      <c r="C4346" t="s">
        <v>451</v>
      </c>
      <c r="D4346" t="s">
        <v>427</v>
      </c>
      <c r="E4346" t="s">
        <v>222</v>
      </c>
      <c r="F4346" t="s">
        <v>162</v>
      </c>
      <c r="G4346" t="s">
        <v>56</v>
      </c>
      <c r="H4346" t="s">
        <v>214</v>
      </c>
      <c r="J4346">
        <v>1.2438912E-5</v>
      </c>
      <c r="K4346">
        <v>3.8609090999999998E-8</v>
      </c>
      <c r="L4346">
        <v>8.6536626999999993E-9</v>
      </c>
      <c r="M4346">
        <v>4.404915E-11</v>
      </c>
      <c r="N4346">
        <v>4.404915E-11</v>
      </c>
      <c r="O4346">
        <v>7.6890881E-12</v>
      </c>
      <c r="P4346">
        <v>1.5011913360000001E-10</v>
      </c>
      <c r="X4346" t="s">
        <v>352</v>
      </c>
      <c r="Y4346" t="s">
        <v>353</v>
      </c>
      <c r="Z4346" t="s">
        <v>427</v>
      </c>
      <c r="AA4346" t="s">
        <v>222</v>
      </c>
      <c r="AB4346" t="s">
        <v>162</v>
      </c>
      <c r="AC4346" t="s">
        <v>56</v>
      </c>
      <c r="AD4346" t="s">
        <v>214</v>
      </c>
      <c r="AF4346">
        <v>1.2438912E-5</v>
      </c>
      <c r="AG4346">
        <v>7.6229511999999997E-6</v>
      </c>
      <c r="AH4346">
        <v>1.7085731000000001E-6</v>
      </c>
      <c r="AI4346">
        <v>8.6970350999999997E-9</v>
      </c>
      <c r="AJ4346">
        <v>8.6970350999999997E-9</v>
      </c>
      <c r="AK4346">
        <v>1.5181284999999999E-9</v>
      </c>
      <c r="AL4346">
        <v>2.9639423600000001E-8</v>
      </c>
    </row>
    <row r="4347" spans="1:38" x14ac:dyDescent="0.25">
      <c r="A4347" t="s">
        <v>393</v>
      </c>
      <c r="B4347" s="17" t="s">
        <v>352</v>
      </c>
      <c r="C4347" t="s">
        <v>451</v>
      </c>
      <c r="D4347" t="s">
        <v>427</v>
      </c>
      <c r="E4347" t="s">
        <v>223</v>
      </c>
      <c r="F4347" t="s">
        <v>164</v>
      </c>
      <c r="G4347" t="s">
        <v>56</v>
      </c>
      <c r="H4347" t="s">
        <v>214</v>
      </c>
      <c r="J4347">
        <v>1.4103768920000002E-5</v>
      </c>
      <c r="K4347">
        <v>1.8481236419999999E-7</v>
      </c>
      <c r="L4347">
        <v>4.1177042263000003E-8</v>
      </c>
      <c r="M4347">
        <v>2.1290624440000001E-10</v>
      </c>
      <c r="N4347">
        <v>2.1290624440000001E-10</v>
      </c>
      <c r="O4347">
        <v>3.7012732539999993E-11</v>
      </c>
      <c r="P4347">
        <v>7.1572901960000001E-10</v>
      </c>
      <c r="X4347" t="s">
        <v>352</v>
      </c>
      <c r="Y4347" t="s">
        <v>353</v>
      </c>
      <c r="Z4347" t="s">
        <v>427</v>
      </c>
      <c r="AA4347" t="s">
        <v>223</v>
      </c>
      <c r="AB4347" t="s">
        <v>164</v>
      </c>
      <c r="AC4347" t="s">
        <v>56</v>
      </c>
      <c r="AD4347" t="s">
        <v>214</v>
      </c>
      <c r="AF4347">
        <v>1.4103768920000002E-5</v>
      </c>
      <c r="AG4347">
        <v>3.6489228620000002E-5</v>
      </c>
      <c r="AH4347">
        <v>8.1299675240000004E-6</v>
      </c>
      <c r="AI4347">
        <v>4.2036064589999999E-8</v>
      </c>
      <c r="AJ4347">
        <v>4.2036064589999999E-8</v>
      </c>
      <c r="AK4347">
        <v>7.3077688099999997E-9</v>
      </c>
      <c r="AL4347">
        <v>1.41313048892E-7</v>
      </c>
    </row>
    <row r="4348" spans="1:38" x14ac:dyDescent="0.25">
      <c r="A4348" t="s">
        <v>393</v>
      </c>
      <c r="B4348" s="17" t="s">
        <v>352</v>
      </c>
      <c r="C4348" t="s">
        <v>451</v>
      </c>
      <c r="D4348" t="s">
        <v>427</v>
      </c>
      <c r="E4348" t="s">
        <v>224</v>
      </c>
      <c r="F4348" t="s">
        <v>58</v>
      </c>
      <c r="G4348" t="s">
        <v>59</v>
      </c>
      <c r="H4348" t="s">
        <v>214</v>
      </c>
      <c r="J4348">
        <v>91.597274799999994</v>
      </c>
      <c r="K4348">
        <v>5.4192644179999999E-2</v>
      </c>
      <c r="L4348">
        <v>1.6583066850000001E-2</v>
      </c>
      <c r="M4348">
        <v>1.1756111552E-4</v>
      </c>
      <c r="N4348">
        <v>1.1756111552E-4</v>
      </c>
      <c r="O4348">
        <v>2.3432893999999997E-5</v>
      </c>
      <c r="P4348">
        <v>2.0373130972799999E-4</v>
      </c>
      <c r="X4348" t="s">
        <v>352</v>
      </c>
      <c r="Y4348" t="s">
        <v>353</v>
      </c>
      <c r="Z4348" t="s">
        <v>427</v>
      </c>
      <c r="AA4348" t="s">
        <v>224</v>
      </c>
      <c r="AB4348" t="s">
        <v>58</v>
      </c>
      <c r="AC4348" t="s">
        <v>59</v>
      </c>
      <c r="AD4348" t="s">
        <v>214</v>
      </c>
      <c r="AF4348">
        <v>91.597274800000008</v>
      </c>
      <c r="AG4348">
        <v>17.09391029</v>
      </c>
      <c r="AH4348">
        <v>5.230774233</v>
      </c>
      <c r="AI4348">
        <v>3.708213631E-2</v>
      </c>
      <c r="AJ4348">
        <v>3.708213631E-2</v>
      </c>
      <c r="AK4348">
        <v>7.3914044670000002E-3</v>
      </c>
      <c r="AL4348">
        <v>6.4262679840000003E-2</v>
      </c>
    </row>
    <row r="4349" spans="1:38" x14ac:dyDescent="0.25">
      <c r="A4349" t="s">
        <v>393</v>
      </c>
      <c r="B4349" s="17" t="s">
        <v>352</v>
      </c>
      <c r="C4349" t="s">
        <v>451</v>
      </c>
      <c r="D4349" t="s">
        <v>427</v>
      </c>
      <c r="E4349" t="s">
        <v>225</v>
      </c>
      <c r="F4349" t="s">
        <v>61</v>
      </c>
      <c r="G4349" t="s">
        <v>59</v>
      </c>
      <c r="H4349" t="s">
        <v>214</v>
      </c>
      <c r="J4349">
        <v>1.7623974680000001</v>
      </c>
      <c r="K4349">
        <v>2.5069072709999998E-3</v>
      </c>
      <c r="L4349">
        <v>6.99284244E-4</v>
      </c>
      <c r="M4349">
        <v>5.9894730530000004E-6</v>
      </c>
      <c r="N4349">
        <v>5.9894730530000004E-6</v>
      </c>
      <c r="O4349">
        <v>1.1684869746000001E-6</v>
      </c>
      <c r="P4349">
        <v>8.6152699848000005E-6</v>
      </c>
      <c r="X4349" t="s">
        <v>352</v>
      </c>
      <c r="Y4349" t="s">
        <v>353</v>
      </c>
      <c r="Z4349" t="s">
        <v>427</v>
      </c>
      <c r="AA4349" t="s">
        <v>225</v>
      </c>
      <c r="AB4349" t="s">
        <v>61</v>
      </c>
      <c r="AC4349" t="s">
        <v>59</v>
      </c>
      <c r="AD4349" t="s">
        <v>214</v>
      </c>
      <c r="AF4349">
        <v>1.7623974680000001</v>
      </c>
      <c r="AG4349">
        <v>0.79075020060000001</v>
      </c>
      <c r="AH4349">
        <v>0.22057421649999998</v>
      </c>
      <c r="AI4349">
        <v>1.8892509349999998E-3</v>
      </c>
      <c r="AJ4349">
        <v>1.8892509349999998E-3</v>
      </c>
      <c r="AK4349">
        <v>3.6857416519999999E-4</v>
      </c>
      <c r="AL4349">
        <v>2.7175023307999995E-3</v>
      </c>
    </row>
    <row r="4350" spans="1:38" x14ac:dyDescent="0.25">
      <c r="A4350" t="s">
        <v>393</v>
      </c>
      <c r="B4350" s="17" t="s">
        <v>352</v>
      </c>
      <c r="C4350" t="s">
        <v>451</v>
      </c>
      <c r="D4350" t="s">
        <v>427</v>
      </c>
      <c r="E4350" t="s">
        <v>226</v>
      </c>
      <c r="F4350" t="s">
        <v>63</v>
      </c>
      <c r="G4350" t="s">
        <v>59</v>
      </c>
      <c r="H4350" t="s">
        <v>214</v>
      </c>
      <c r="J4350">
        <v>1.41181326</v>
      </c>
      <c r="K4350">
        <v>3.0655924099999999E-3</v>
      </c>
      <c r="L4350">
        <v>7.1644722000000004E-4</v>
      </c>
      <c r="M4350">
        <v>8.5218046000000009E-6</v>
      </c>
      <c r="N4350">
        <v>8.5218046000000009E-6</v>
      </c>
      <c r="O4350">
        <v>1.6154110699999999E-6</v>
      </c>
      <c r="P4350">
        <v>8.8139530719999998E-6</v>
      </c>
      <c r="X4350" t="s">
        <v>352</v>
      </c>
      <c r="Y4350" t="s">
        <v>353</v>
      </c>
      <c r="Z4350" t="s">
        <v>427</v>
      </c>
      <c r="AA4350" t="s">
        <v>226</v>
      </c>
      <c r="AB4350" t="s">
        <v>63</v>
      </c>
      <c r="AC4350" t="s">
        <v>59</v>
      </c>
      <c r="AD4350" t="s">
        <v>214</v>
      </c>
      <c r="AF4350">
        <v>1.41181326</v>
      </c>
      <c r="AG4350">
        <v>0.96697540000000004</v>
      </c>
      <c r="AH4350">
        <v>0.225987929</v>
      </c>
      <c r="AI4350">
        <v>2.6880205600000001E-3</v>
      </c>
      <c r="AJ4350">
        <v>2.6880205600000001E-3</v>
      </c>
      <c r="AK4350">
        <v>5.0954679999999999E-4</v>
      </c>
      <c r="AL4350">
        <v>2.7801726919999999E-3</v>
      </c>
    </row>
    <row r="4351" spans="1:38" x14ac:dyDescent="0.25">
      <c r="A4351" t="s">
        <v>393</v>
      </c>
      <c r="B4351" s="17" t="s">
        <v>352</v>
      </c>
      <c r="C4351" t="s">
        <v>451</v>
      </c>
      <c r="D4351" t="s">
        <v>427</v>
      </c>
      <c r="E4351" t="s">
        <v>228</v>
      </c>
      <c r="F4351" t="s">
        <v>227</v>
      </c>
      <c r="G4351" t="s">
        <v>59</v>
      </c>
      <c r="H4351" t="s">
        <v>214</v>
      </c>
      <c r="J4351">
        <v>2.6625467439999997</v>
      </c>
      <c r="K4351">
        <v>2.8791534180000002E-2</v>
      </c>
      <c r="L4351">
        <v>5.5274859000000003E-3</v>
      </c>
      <c r="M4351">
        <v>3.4023608900000002E-4</v>
      </c>
      <c r="N4351">
        <v>3.4023608900000002E-4</v>
      </c>
      <c r="O4351">
        <v>5.7050126300000004E-5</v>
      </c>
      <c r="P4351">
        <v>5.5621581759999998E-5</v>
      </c>
      <c r="X4351" t="s">
        <v>352</v>
      </c>
      <c r="Y4351" t="s">
        <v>353</v>
      </c>
      <c r="Z4351" t="s">
        <v>427</v>
      </c>
      <c r="AA4351" t="s">
        <v>228</v>
      </c>
      <c r="AB4351" t="s">
        <v>227</v>
      </c>
      <c r="AC4351" t="s">
        <v>59</v>
      </c>
      <c r="AD4351" t="s">
        <v>214</v>
      </c>
      <c r="AF4351">
        <v>2.6625467439999997</v>
      </c>
      <c r="AG4351">
        <v>9.0816734400000012</v>
      </c>
      <c r="AH4351">
        <v>1.743527021</v>
      </c>
      <c r="AI4351">
        <v>0.10732018909999999</v>
      </c>
      <c r="AJ4351">
        <v>0.10732018909999999</v>
      </c>
      <c r="AK4351">
        <v>1.7995240159999999E-2</v>
      </c>
      <c r="AL4351">
        <v>1.7544636824000003E-2</v>
      </c>
    </row>
    <row r="4352" spans="1:38" x14ac:dyDescent="0.25">
      <c r="A4352" t="s">
        <v>393</v>
      </c>
      <c r="B4352" s="17" t="s">
        <v>352</v>
      </c>
      <c r="C4352" t="s">
        <v>451</v>
      </c>
      <c r="D4352" t="s">
        <v>427</v>
      </c>
      <c r="E4352" t="s">
        <v>229</v>
      </c>
      <c r="F4352" t="s">
        <v>65</v>
      </c>
      <c r="G4352" t="s">
        <v>59</v>
      </c>
      <c r="H4352" t="s">
        <v>214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X4352" t="s">
        <v>352</v>
      </c>
      <c r="Y4352" t="s">
        <v>353</v>
      </c>
      <c r="Z4352" t="s">
        <v>427</v>
      </c>
      <c r="AA4352" t="s">
        <v>229</v>
      </c>
      <c r="AB4352" t="s">
        <v>65</v>
      </c>
      <c r="AC4352" t="s">
        <v>59</v>
      </c>
      <c r="AD4352" t="s">
        <v>214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</row>
    <row r="4353" spans="1:38" x14ac:dyDescent="0.25">
      <c r="A4353" t="s">
        <v>393</v>
      </c>
      <c r="B4353" s="17" t="s">
        <v>352</v>
      </c>
      <c r="C4353" t="s">
        <v>451</v>
      </c>
      <c r="D4353" t="s">
        <v>427</v>
      </c>
      <c r="E4353" t="s">
        <v>230</v>
      </c>
      <c r="F4353" t="s">
        <v>178</v>
      </c>
      <c r="G4353" t="s">
        <v>32</v>
      </c>
      <c r="H4353" t="s">
        <v>214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X4353" t="s">
        <v>352</v>
      </c>
      <c r="Y4353" t="s">
        <v>353</v>
      </c>
      <c r="Z4353" t="s">
        <v>427</v>
      </c>
      <c r="AA4353" t="s">
        <v>230</v>
      </c>
      <c r="AB4353" t="s">
        <v>178</v>
      </c>
      <c r="AC4353" t="s">
        <v>32</v>
      </c>
      <c r="AD4353" t="s">
        <v>214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</row>
    <row r="4354" spans="1:38" x14ac:dyDescent="0.25">
      <c r="A4354" t="s">
        <v>393</v>
      </c>
      <c r="B4354" s="17" t="s">
        <v>352</v>
      </c>
      <c r="C4354" t="s">
        <v>451</v>
      </c>
      <c r="D4354" t="s">
        <v>427</v>
      </c>
      <c r="E4354" t="s">
        <v>233</v>
      </c>
      <c r="F4354" t="s">
        <v>231</v>
      </c>
      <c r="G4354" t="s">
        <v>9</v>
      </c>
      <c r="H4354" t="s">
        <v>232</v>
      </c>
      <c r="J4354">
        <v>31.601620322999999</v>
      </c>
      <c r="K4354">
        <v>3.7156210083000006E-3</v>
      </c>
      <c r="L4354">
        <v>3.7594618625000006E-3</v>
      </c>
      <c r="M4354">
        <v>5.3726623501999999E-4</v>
      </c>
      <c r="N4354">
        <v>5.2114824796940004E-4</v>
      </c>
      <c r="O4354">
        <v>7.4886137257000002E-6</v>
      </c>
      <c r="P4354">
        <v>9.6603784954173893E-4</v>
      </c>
      <c r="X4354" t="s">
        <v>352</v>
      </c>
      <c r="Y4354" t="s">
        <v>353</v>
      </c>
      <c r="Z4354" t="s">
        <v>427</v>
      </c>
      <c r="AA4354" t="s">
        <v>233</v>
      </c>
      <c r="AB4354" t="s">
        <v>231</v>
      </c>
      <c r="AC4354" t="s">
        <v>9</v>
      </c>
      <c r="AD4354" t="s">
        <v>232</v>
      </c>
      <c r="AF4354">
        <v>31.601620322999999</v>
      </c>
      <c r="AG4354">
        <v>1.0682856215000001</v>
      </c>
      <c r="AH4354">
        <v>1.0808905604000001</v>
      </c>
      <c r="AI4354">
        <v>0.15447047889000004</v>
      </c>
      <c r="AJ4354">
        <v>0.14983636452329999</v>
      </c>
      <c r="AK4354">
        <v>2.1530663063E-3</v>
      </c>
      <c r="AL4354">
        <v>0.27774747567379798</v>
      </c>
    </row>
    <row r="4355" spans="1:38" x14ac:dyDescent="0.25">
      <c r="A4355" t="s">
        <v>393</v>
      </c>
      <c r="B4355" s="17" t="s">
        <v>352</v>
      </c>
      <c r="C4355" t="s">
        <v>451</v>
      </c>
      <c r="D4355" t="s">
        <v>427</v>
      </c>
      <c r="E4355" t="s">
        <v>234</v>
      </c>
      <c r="F4355" t="s">
        <v>76</v>
      </c>
      <c r="G4355" t="s">
        <v>19</v>
      </c>
      <c r="H4355" t="s">
        <v>232</v>
      </c>
      <c r="J4355">
        <v>18.605130664000001</v>
      </c>
      <c r="K4355">
        <v>8.3970415319999988E-3</v>
      </c>
      <c r="L4355">
        <v>1.7304323351E-2</v>
      </c>
      <c r="M4355">
        <v>1.4556309652999999E-3</v>
      </c>
      <c r="N4355">
        <v>1.411962036341E-3</v>
      </c>
      <c r="O4355">
        <v>4.8913256439000003E-5</v>
      </c>
      <c r="P4355">
        <v>1.4063573404380239E-3</v>
      </c>
      <c r="X4355" t="s">
        <v>352</v>
      </c>
      <c r="Y4355" t="s">
        <v>353</v>
      </c>
      <c r="Z4355" t="s">
        <v>427</v>
      </c>
      <c r="AA4355" t="s">
        <v>234</v>
      </c>
      <c r="AB4355" t="s">
        <v>76</v>
      </c>
      <c r="AC4355" t="s">
        <v>19</v>
      </c>
      <c r="AD4355" t="s">
        <v>232</v>
      </c>
      <c r="AF4355">
        <v>18.605130664000001</v>
      </c>
      <c r="AG4355">
        <v>2.2567724244999998</v>
      </c>
      <c r="AH4355">
        <v>4.6506761763000002</v>
      </c>
      <c r="AI4355">
        <v>0.39121252071000001</v>
      </c>
      <c r="AJ4355">
        <v>0.37947614508869998</v>
      </c>
      <c r="AK4355">
        <v>1.3145830066000001E-2</v>
      </c>
      <c r="AL4355">
        <v>0.37796982878465457</v>
      </c>
    </row>
    <row r="4356" spans="1:38" x14ac:dyDescent="0.25">
      <c r="A4356" t="s">
        <v>393</v>
      </c>
      <c r="B4356" s="17" t="s">
        <v>352</v>
      </c>
      <c r="C4356" t="s">
        <v>451</v>
      </c>
      <c r="D4356" t="s">
        <v>427</v>
      </c>
      <c r="E4356" t="s">
        <v>235</v>
      </c>
      <c r="F4356" t="s">
        <v>18</v>
      </c>
      <c r="G4356" t="s">
        <v>19</v>
      </c>
      <c r="H4356" t="s">
        <v>232</v>
      </c>
      <c r="J4356">
        <v>2.0570032999999999</v>
      </c>
      <c r="K4356">
        <v>3.2367628999999998E-5</v>
      </c>
      <c r="L4356">
        <v>4.0121184000000001E-5</v>
      </c>
      <c r="M4356">
        <v>4.3568407000000002E-6</v>
      </c>
      <c r="N4356">
        <v>4.2261354789999997E-6</v>
      </c>
      <c r="O4356">
        <v>8.0787955999999994E-8</v>
      </c>
      <c r="P4356">
        <v>6.0734411701470002E-6</v>
      </c>
      <c r="X4356" t="s">
        <v>352</v>
      </c>
      <c r="Y4356" t="s">
        <v>353</v>
      </c>
      <c r="Z4356" t="s">
        <v>427</v>
      </c>
      <c r="AA4356" t="s">
        <v>235</v>
      </c>
      <c r="AB4356" t="s">
        <v>18</v>
      </c>
      <c r="AC4356" t="s">
        <v>19</v>
      </c>
      <c r="AD4356" t="s">
        <v>232</v>
      </c>
      <c r="AF4356">
        <v>2.0570032999999999</v>
      </c>
      <c r="AG4356">
        <v>8.6990603999999999E-3</v>
      </c>
      <c r="AH4356">
        <v>1.0782889E-2</v>
      </c>
      <c r="AI4356">
        <v>1.1709358E-3</v>
      </c>
      <c r="AJ4356">
        <v>1.1358077259999999E-3</v>
      </c>
      <c r="AK4356">
        <v>2.1712418000000002E-5</v>
      </c>
      <c r="AL4356">
        <v>1.6322861697480001E-3</v>
      </c>
    </row>
    <row r="4357" spans="1:38" x14ac:dyDescent="0.25">
      <c r="A4357" t="s">
        <v>393</v>
      </c>
      <c r="B4357" s="17" t="s">
        <v>352</v>
      </c>
      <c r="C4357" t="s">
        <v>451</v>
      </c>
      <c r="D4357" t="s">
        <v>427</v>
      </c>
      <c r="E4357" t="s">
        <v>236</v>
      </c>
      <c r="F4357" t="s">
        <v>21</v>
      </c>
      <c r="G4357" t="s">
        <v>19</v>
      </c>
      <c r="H4357" t="s">
        <v>232</v>
      </c>
      <c r="J4357">
        <v>17.952722850000001</v>
      </c>
      <c r="K4357">
        <v>4.6474945600000005E-4</v>
      </c>
      <c r="L4357">
        <v>6.3102020799999997E-4</v>
      </c>
      <c r="M4357">
        <v>6.3983654000000003E-5</v>
      </c>
      <c r="N4357">
        <v>6.2064144380000001E-5</v>
      </c>
      <c r="O4357">
        <v>1.3307595560000001E-6</v>
      </c>
      <c r="P4357">
        <v>9.274414868432999E-5</v>
      </c>
      <c r="X4357" t="s">
        <v>352</v>
      </c>
      <c r="Y4357" t="s">
        <v>353</v>
      </c>
      <c r="Z4357" t="s">
        <v>427</v>
      </c>
      <c r="AA4357" t="s">
        <v>236</v>
      </c>
      <c r="AB4357" t="s">
        <v>21</v>
      </c>
      <c r="AC4357" t="s">
        <v>19</v>
      </c>
      <c r="AD4357" t="s">
        <v>232</v>
      </c>
      <c r="AF4357">
        <v>17.952722850000001</v>
      </c>
      <c r="AG4357">
        <v>0.124905166</v>
      </c>
      <c r="AH4357">
        <v>0.16959174300000002</v>
      </c>
      <c r="AI4357">
        <v>1.7196121970000002E-2</v>
      </c>
      <c r="AJ4357">
        <v>1.66802383109E-2</v>
      </c>
      <c r="AK4357">
        <v>3.5765233700000003E-4</v>
      </c>
      <c r="AL4357">
        <v>2.4925736664971995E-2</v>
      </c>
    </row>
    <row r="4358" spans="1:38" x14ac:dyDescent="0.25">
      <c r="A4358" t="s">
        <v>393</v>
      </c>
      <c r="B4358" s="17" t="s">
        <v>352</v>
      </c>
      <c r="C4358" t="s">
        <v>451</v>
      </c>
      <c r="D4358" t="s">
        <v>427</v>
      </c>
      <c r="E4358" t="s">
        <v>237</v>
      </c>
      <c r="F4358" t="s">
        <v>80</v>
      </c>
      <c r="G4358" t="s">
        <v>19</v>
      </c>
      <c r="H4358" t="s">
        <v>232</v>
      </c>
      <c r="J4358">
        <v>66.722109099999997</v>
      </c>
      <c r="K4358">
        <v>2.5147414304999997E-2</v>
      </c>
      <c r="L4358">
        <v>4.5841099605999996E-2</v>
      </c>
      <c r="M4358">
        <v>4.1566493105E-3</v>
      </c>
      <c r="N4358">
        <v>4.0319498311850001E-3</v>
      </c>
      <c r="O4358">
        <v>1.2316903567000001E-4</v>
      </c>
      <c r="P4358">
        <v>3.8190003628231261E-3</v>
      </c>
      <c r="X4358" t="s">
        <v>352</v>
      </c>
      <c r="Y4358" t="s">
        <v>353</v>
      </c>
      <c r="Z4358" t="s">
        <v>427</v>
      </c>
      <c r="AA4358" t="s">
        <v>237</v>
      </c>
      <c r="AB4358" t="s">
        <v>80</v>
      </c>
      <c r="AC4358" t="s">
        <v>19</v>
      </c>
      <c r="AD4358" t="s">
        <v>232</v>
      </c>
      <c r="AF4358">
        <v>66.722109099999997</v>
      </c>
      <c r="AG4358">
        <v>6.7585692850000001</v>
      </c>
      <c r="AH4358">
        <v>12.320163704</v>
      </c>
      <c r="AI4358">
        <v>1.1171329301999999</v>
      </c>
      <c r="AJ4358">
        <v>1.0836189422939999</v>
      </c>
      <c r="AK4358">
        <v>3.3102668081999999E-2</v>
      </c>
      <c r="AL4358">
        <v>1.0263869733333058</v>
      </c>
    </row>
    <row r="4359" spans="1:38" x14ac:dyDescent="0.25">
      <c r="A4359" t="s">
        <v>393</v>
      </c>
      <c r="B4359" s="17" t="s">
        <v>352</v>
      </c>
      <c r="C4359" t="s">
        <v>451</v>
      </c>
      <c r="D4359" t="s">
        <v>427</v>
      </c>
      <c r="E4359" t="s">
        <v>239</v>
      </c>
      <c r="F4359" t="s">
        <v>238</v>
      </c>
      <c r="G4359" t="s">
        <v>19</v>
      </c>
      <c r="H4359" t="s">
        <v>232</v>
      </c>
      <c r="J4359">
        <v>14.1802733428</v>
      </c>
      <c r="K4359">
        <v>2.16209599345E-2</v>
      </c>
      <c r="L4359">
        <v>4.8174247310199994E-2</v>
      </c>
      <c r="M4359">
        <v>2.9155474528199999E-3</v>
      </c>
      <c r="N4359">
        <v>2.8280810292354002E-3</v>
      </c>
      <c r="O4359">
        <v>1.3149368039589999E-4</v>
      </c>
      <c r="P4359">
        <v>2.8888009456158217E-3</v>
      </c>
      <c r="X4359" t="s">
        <v>352</v>
      </c>
      <c r="Y4359" t="s">
        <v>353</v>
      </c>
      <c r="Z4359" t="s">
        <v>427</v>
      </c>
      <c r="AA4359" t="s">
        <v>239</v>
      </c>
      <c r="AB4359" t="s">
        <v>238</v>
      </c>
      <c r="AC4359" t="s">
        <v>19</v>
      </c>
      <c r="AD4359" t="s">
        <v>232</v>
      </c>
      <c r="AF4359">
        <v>14.1802733428</v>
      </c>
      <c r="AG4359">
        <v>5.8108076938100002</v>
      </c>
      <c r="AH4359">
        <v>12.947217658890001</v>
      </c>
      <c r="AI4359">
        <v>0.78357668481500009</v>
      </c>
      <c r="AJ4359">
        <v>0.76006938427055004</v>
      </c>
      <c r="AK4359">
        <v>3.5339987884200001E-2</v>
      </c>
      <c r="AL4359">
        <v>0.77638850130623649</v>
      </c>
    </row>
    <row r="4360" spans="1:38" x14ac:dyDescent="0.25">
      <c r="A4360" t="s">
        <v>393</v>
      </c>
      <c r="B4360" s="17" t="s">
        <v>352</v>
      </c>
      <c r="C4360" t="s">
        <v>451</v>
      </c>
      <c r="D4360" t="s">
        <v>427</v>
      </c>
      <c r="E4360" t="s">
        <v>240</v>
      </c>
      <c r="F4360" t="s">
        <v>23</v>
      </c>
      <c r="G4360" t="s">
        <v>19</v>
      </c>
      <c r="H4360" t="s">
        <v>232</v>
      </c>
      <c r="J4360">
        <v>6.5279140589999995</v>
      </c>
      <c r="K4360">
        <v>1.5371879388E-3</v>
      </c>
      <c r="L4360">
        <v>2.8986362123999999E-3</v>
      </c>
      <c r="M4360">
        <v>2.6052938398000004E-4</v>
      </c>
      <c r="N4360">
        <v>2.5271350246059999E-4</v>
      </c>
      <c r="O4360">
        <v>7.4060483010000014E-6</v>
      </c>
      <c r="P4360">
        <v>2.5637328457738922E-4</v>
      </c>
      <c r="X4360" t="s">
        <v>352</v>
      </c>
      <c r="Y4360" t="s">
        <v>353</v>
      </c>
      <c r="Z4360" t="s">
        <v>427</v>
      </c>
      <c r="AA4360" t="s">
        <v>240</v>
      </c>
      <c r="AB4360" t="s">
        <v>23</v>
      </c>
      <c r="AC4360" t="s">
        <v>19</v>
      </c>
      <c r="AD4360" t="s">
        <v>232</v>
      </c>
      <c r="AF4360">
        <v>6.5279140589999995</v>
      </c>
      <c r="AG4360">
        <v>0.41313161139999999</v>
      </c>
      <c r="AH4360">
        <v>0.77903171649999992</v>
      </c>
      <c r="AI4360">
        <v>7.0019368100000007E-2</v>
      </c>
      <c r="AJ4360">
        <v>6.7918787056999996E-2</v>
      </c>
      <c r="AK4360">
        <v>1.9904348018000002E-3</v>
      </c>
      <c r="AL4360">
        <v>6.8902381157395498E-2</v>
      </c>
    </row>
    <row r="4361" spans="1:38" x14ac:dyDescent="0.25">
      <c r="A4361" t="s">
        <v>393</v>
      </c>
      <c r="B4361" s="17" t="s">
        <v>352</v>
      </c>
      <c r="C4361" t="s">
        <v>451</v>
      </c>
      <c r="D4361" t="s">
        <v>427</v>
      </c>
      <c r="E4361" t="s">
        <v>241</v>
      </c>
      <c r="F4361" t="s">
        <v>83</v>
      </c>
      <c r="G4361" t="s">
        <v>19</v>
      </c>
      <c r="H4361" t="s">
        <v>232</v>
      </c>
      <c r="J4361">
        <v>2.8130280857999996</v>
      </c>
      <c r="K4361">
        <v>1.1699070071800003E-3</v>
      </c>
      <c r="L4361">
        <v>2.07759292864E-3</v>
      </c>
      <c r="M4361">
        <v>1.6859626041099997E-4</v>
      </c>
      <c r="N4361">
        <v>1.6353837259867001E-4</v>
      </c>
      <c r="O4361">
        <v>4.4614771228E-6</v>
      </c>
      <c r="P4361">
        <v>1.7011330730975881E-4</v>
      </c>
      <c r="X4361" t="s">
        <v>352</v>
      </c>
      <c r="Y4361" t="s">
        <v>353</v>
      </c>
      <c r="Z4361" t="s">
        <v>427</v>
      </c>
      <c r="AA4361" t="s">
        <v>241</v>
      </c>
      <c r="AB4361" t="s">
        <v>83</v>
      </c>
      <c r="AC4361" t="s">
        <v>19</v>
      </c>
      <c r="AD4361" t="s">
        <v>232</v>
      </c>
      <c r="AF4361">
        <v>2.8130280858000001</v>
      </c>
      <c r="AG4361">
        <v>0.31442191375000006</v>
      </c>
      <c r="AH4361">
        <v>0.55836979746000004</v>
      </c>
      <c r="AI4361">
        <v>4.5311595885E-2</v>
      </c>
      <c r="AJ4361">
        <v>4.3952248008449997E-2</v>
      </c>
      <c r="AK4361">
        <v>1.19905765525E-3</v>
      </c>
      <c r="AL4361">
        <v>4.5719322738374604E-2</v>
      </c>
    </row>
    <row r="4362" spans="1:38" x14ac:dyDescent="0.25">
      <c r="A4362" t="s">
        <v>393</v>
      </c>
      <c r="B4362" s="17" t="s">
        <v>352</v>
      </c>
      <c r="C4362" t="s">
        <v>451</v>
      </c>
      <c r="D4362" t="s">
        <v>427</v>
      </c>
      <c r="E4362" t="s">
        <v>242</v>
      </c>
      <c r="F4362" t="s">
        <v>25</v>
      </c>
      <c r="G4362" t="s">
        <v>19</v>
      </c>
      <c r="H4362" t="s">
        <v>232</v>
      </c>
      <c r="J4362">
        <v>52.64161502799999</v>
      </c>
      <c r="K4362">
        <v>3.0815525371999998E-3</v>
      </c>
      <c r="L4362">
        <v>6.0403720616999997E-3</v>
      </c>
      <c r="M4362">
        <v>5.0352857462999999E-4</v>
      </c>
      <c r="N4362">
        <v>4.8842271739109994E-4</v>
      </c>
      <c r="O4362">
        <v>1.3699094999899998E-5</v>
      </c>
      <c r="P4362">
        <v>7.2257908719554982E-4</v>
      </c>
      <c r="X4362" t="s">
        <v>352</v>
      </c>
      <c r="Y4362" t="s">
        <v>353</v>
      </c>
      <c r="Z4362" t="s">
        <v>427</v>
      </c>
      <c r="AA4362" t="s">
        <v>242</v>
      </c>
      <c r="AB4362" t="s">
        <v>25</v>
      </c>
      <c r="AC4362" t="s">
        <v>19</v>
      </c>
      <c r="AD4362" t="s">
        <v>232</v>
      </c>
      <c r="AF4362">
        <v>52.641615027999997</v>
      </c>
      <c r="AG4362">
        <v>0.82819211568000006</v>
      </c>
      <c r="AH4362">
        <v>1.6233985332999998</v>
      </c>
      <c r="AI4362">
        <v>0.13532734730599999</v>
      </c>
      <c r="AJ4362">
        <v>0.13126752688682</v>
      </c>
      <c r="AK4362">
        <v>3.6817416540000001E-3</v>
      </c>
      <c r="AL4362">
        <v>0.1941989264729046</v>
      </c>
    </row>
    <row r="4363" spans="1:38" x14ac:dyDescent="0.25">
      <c r="A4363" t="s">
        <v>393</v>
      </c>
      <c r="B4363" s="17" t="s">
        <v>352</v>
      </c>
      <c r="C4363" t="s">
        <v>451</v>
      </c>
      <c r="D4363" t="s">
        <v>427</v>
      </c>
      <c r="E4363" t="s">
        <v>243</v>
      </c>
      <c r="F4363" t="s">
        <v>86</v>
      </c>
      <c r="G4363" t="s">
        <v>19</v>
      </c>
      <c r="H4363" t="s">
        <v>232</v>
      </c>
      <c r="J4363">
        <v>47.771594222100006</v>
      </c>
      <c r="K4363">
        <v>1.5059326295380001E-2</v>
      </c>
      <c r="L4363">
        <v>2.3665250288969999E-2</v>
      </c>
      <c r="M4363">
        <v>2.3200272114759996E-3</v>
      </c>
      <c r="N4363">
        <v>2.2504263951317206E-3</v>
      </c>
      <c r="O4363">
        <v>5.8526178850249994E-5</v>
      </c>
      <c r="P4363">
        <v>2.150636631771488E-3</v>
      </c>
      <c r="X4363" t="s">
        <v>352</v>
      </c>
      <c r="Y4363" t="s">
        <v>353</v>
      </c>
      <c r="Z4363" t="s">
        <v>427</v>
      </c>
      <c r="AA4363" t="s">
        <v>243</v>
      </c>
      <c r="AB4363" t="s">
        <v>86</v>
      </c>
      <c r="AC4363" t="s">
        <v>19</v>
      </c>
      <c r="AD4363" t="s">
        <v>232</v>
      </c>
      <c r="AF4363">
        <v>47.771594222099999</v>
      </c>
      <c r="AG4363">
        <v>4.0473148192029997</v>
      </c>
      <c r="AH4363">
        <v>6.3602263217659987</v>
      </c>
      <c r="AI4363">
        <v>0.62352599507130013</v>
      </c>
      <c r="AJ4363">
        <v>0.60482021521916096</v>
      </c>
      <c r="AK4363">
        <v>1.5729380879070002E-2</v>
      </c>
      <c r="AL4363">
        <v>0.57800085811016444</v>
      </c>
    </row>
    <row r="4364" spans="1:38" x14ac:dyDescent="0.25">
      <c r="A4364" t="s">
        <v>393</v>
      </c>
      <c r="B4364" s="17" t="s">
        <v>352</v>
      </c>
      <c r="C4364" t="s">
        <v>451</v>
      </c>
      <c r="D4364" t="s">
        <v>427</v>
      </c>
      <c r="E4364" t="s">
        <v>244</v>
      </c>
      <c r="F4364" t="s">
        <v>88</v>
      </c>
      <c r="G4364" t="s">
        <v>19</v>
      </c>
      <c r="H4364" t="s">
        <v>232</v>
      </c>
      <c r="J4364">
        <v>33.188361894799996</v>
      </c>
      <c r="K4364">
        <v>9.5122937306999986E-3</v>
      </c>
      <c r="L4364">
        <v>2.7692524601399999E-2</v>
      </c>
      <c r="M4364">
        <v>1.6868681636799997E-3</v>
      </c>
      <c r="N4364">
        <v>1.6362621187695997E-3</v>
      </c>
      <c r="O4364">
        <v>5.0089561705200013E-5</v>
      </c>
      <c r="P4364">
        <v>2.2705560212145756E-3</v>
      </c>
      <c r="X4364" t="s">
        <v>352</v>
      </c>
      <c r="Y4364" t="s">
        <v>353</v>
      </c>
      <c r="Z4364" t="s">
        <v>427</v>
      </c>
      <c r="AA4364" t="s">
        <v>244</v>
      </c>
      <c r="AB4364" t="s">
        <v>88</v>
      </c>
      <c r="AC4364" t="s">
        <v>19</v>
      </c>
      <c r="AD4364" t="s">
        <v>232</v>
      </c>
      <c r="AF4364">
        <v>33.188361894800003</v>
      </c>
      <c r="AG4364">
        <v>2.5565053954499994</v>
      </c>
      <c r="AH4364">
        <v>7.4425887551400001</v>
      </c>
      <c r="AI4364">
        <v>0.45335936638999996</v>
      </c>
      <c r="AJ4364">
        <v>0.43975858539829998</v>
      </c>
      <c r="AK4364">
        <v>1.3461972788630001E-2</v>
      </c>
      <c r="AL4364">
        <v>0.61023026055529983</v>
      </c>
    </row>
    <row r="4365" spans="1:38" x14ac:dyDescent="0.25">
      <c r="A4365" t="s">
        <v>393</v>
      </c>
      <c r="B4365" s="17" t="s">
        <v>352</v>
      </c>
      <c r="C4365" t="s">
        <v>451</v>
      </c>
      <c r="D4365" t="s">
        <v>427</v>
      </c>
      <c r="E4365" t="s">
        <v>246</v>
      </c>
      <c r="F4365" t="s">
        <v>245</v>
      </c>
      <c r="G4365" t="s">
        <v>19</v>
      </c>
      <c r="H4365" t="s">
        <v>232</v>
      </c>
      <c r="J4365">
        <v>104.7344561602</v>
      </c>
      <c r="K4365">
        <v>6.960946251690002E-2</v>
      </c>
      <c r="L4365">
        <v>0.1591419002802</v>
      </c>
      <c r="M4365">
        <v>1.273136940202E-2</v>
      </c>
      <c r="N4365">
        <v>1.2349428319959402E-2</v>
      </c>
      <c r="O4365">
        <v>4.9213602174300009E-4</v>
      </c>
      <c r="P4365">
        <v>1.2123760376326481E-2</v>
      </c>
      <c r="X4365" t="s">
        <v>352</v>
      </c>
      <c r="Y4365" t="s">
        <v>353</v>
      </c>
      <c r="Z4365" t="s">
        <v>427</v>
      </c>
      <c r="AA4365" t="s">
        <v>246</v>
      </c>
      <c r="AB4365" t="s">
        <v>245</v>
      </c>
      <c r="AC4365" t="s">
        <v>19</v>
      </c>
      <c r="AD4365" t="s">
        <v>232</v>
      </c>
      <c r="AF4365">
        <v>104.73445616019998</v>
      </c>
      <c r="AG4365">
        <v>18.7081031138</v>
      </c>
      <c r="AH4365">
        <v>42.770662681100006</v>
      </c>
      <c r="AI4365">
        <v>3.4216581065699998</v>
      </c>
      <c r="AJ4365">
        <v>3.3190083633728995</v>
      </c>
      <c r="AK4365">
        <v>0.13226551613490001</v>
      </c>
      <c r="AL4365">
        <v>3.2583579224436732</v>
      </c>
    </row>
    <row r="4366" spans="1:38" x14ac:dyDescent="0.25">
      <c r="A4366" t="s">
        <v>393</v>
      </c>
      <c r="B4366" s="17" t="s">
        <v>352</v>
      </c>
      <c r="C4366" t="s">
        <v>451</v>
      </c>
      <c r="D4366" t="s">
        <v>427</v>
      </c>
      <c r="E4366" t="s">
        <v>247</v>
      </c>
      <c r="F4366" t="s">
        <v>27</v>
      </c>
      <c r="G4366" t="s">
        <v>19</v>
      </c>
      <c r="H4366" t="s">
        <v>232</v>
      </c>
      <c r="J4366">
        <v>5.3881187404000004</v>
      </c>
      <c r="K4366">
        <v>1.1478639739999998E-3</v>
      </c>
      <c r="L4366">
        <v>1.6635087525999999E-3</v>
      </c>
      <c r="M4366">
        <v>1.7827651537000001E-4</v>
      </c>
      <c r="N4366">
        <v>1.7292821990889999E-4</v>
      </c>
      <c r="O4366">
        <v>4.1650915080000003E-6</v>
      </c>
      <c r="P4366">
        <v>1.5775007711726249E-4</v>
      </c>
      <c r="X4366" t="s">
        <v>352</v>
      </c>
      <c r="Y4366" t="s">
        <v>353</v>
      </c>
      <c r="Z4366" t="s">
        <v>427</v>
      </c>
      <c r="AA4366" t="s">
        <v>247</v>
      </c>
      <c r="AB4366" t="s">
        <v>27</v>
      </c>
      <c r="AC4366" t="s">
        <v>19</v>
      </c>
      <c r="AD4366" t="s">
        <v>232</v>
      </c>
      <c r="AF4366">
        <v>5.3881187404000004</v>
      </c>
      <c r="AG4366">
        <v>0.30849769044999997</v>
      </c>
      <c r="AH4366">
        <v>0.44708131939999995</v>
      </c>
      <c r="AI4366">
        <v>4.7913245638999999E-2</v>
      </c>
      <c r="AJ4366">
        <v>4.6475848269829992E-2</v>
      </c>
      <c r="AK4366">
        <v>1.1194017818000001E-3</v>
      </c>
      <c r="AL4366">
        <v>4.2396596856818097E-2</v>
      </c>
    </row>
    <row r="4367" spans="1:38" x14ac:dyDescent="0.25">
      <c r="A4367" t="s">
        <v>393</v>
      </c>
      <c r="B4367" s="17" t="s">
        <v>352</v>
      </c>
      <c r="C4367" t="s">
        <v>451</v>
      </c>
      <c r="D4367" t="s">
        <v>427</v>
      </c>
      <c r="E4367" t="s">
        <v>248</v>
      </c>
      <c r="F4367" t="s">
        <v>91</v>
      </c>
      <c r="G4367" t="s">
        <v>19</v>
      </c>
      <c r="H4367" t="s">
        <v>232</v>
      </c>
      <c r="J4367">
        <v>11.919871277000002</v>
      </c>
      <c r="K4367">
        <v>5.1288972700000001E-4</v>
      </c>
      <c r="L4367">
        <v>1.0854163770000003E-3</v>
      </c>
      <c r="M4367">
        <v>8.7023092599999998E-5</v>
      </c>
      <c r="N4367">
        <v>8.4412399821999989E-5</v>
      </c>
      <c r="O4367">
        <v>1.9655957600000002E-6</v>
      </c>
      <c r="P4367">
        <v>1.2050958678864298E-4</v>
      </c>
      <c r="X4367" t="s">
        <v>352</v>
      </c>
      <c r="Y4367" t="s">
        <v>353</v>
      </c>
      <c r="Z4367" t="s">
        <v>427</v>
      </c>
      <c r="AA4367" t="s">
        <v>248</v>
      </c>
      <c r="AB4367" t="s">
        <v>91</v>
      </c>
      <c r="AC4367" t="s">
        <v>19</v>
      </c>
      <c r="AD4367" t="s">
        <v>232</v>
      </c>
      <c r="AF4367">
        <v>11.919871277000002</v>
      </c>
      <c r="AG4367">
        <v>0.13784324169999998</v>
      </c>
      <c r="AH4367">
        <v>0.29171436999999995</v>
      </c>
      <c r="AI4367">
        <v>2.3388152520000004E-2</v>
      </c>
      <c r="AJ4367">
        <v>2.2686507944400001E-2</v>
      </c>
      <c r="AK4367">
        <v>5.2826973499999993E-4</v>
      </c>
      <c r="AL4367">
        <v>3.2387923401794999E-2</v>
      </c>
    </row>
    <row r="4368" spans="1:38" x14ac:dyDescent="0.25">
      <c r="A4368" t="s">
        <v>393</v>
      </c>
      <c r="B4368" s="17" t="s">
        <v>352</v>
      </c>
      <c r="C4368" t="s">
        <v>451</v>
      </c>
      <c r="D4368" t="s">
        <v>427</v>
      </c>
      <c r="E4368" t="s">
        <v>249</v>
      </c>
      <c r="F4368" t="s">
        <v>93</v>
      </c>
      <c r="G4368" t="s">
        <v>19</v>
      </c>
      <c r="H4368" t="s">
        <v>232</v>
      </c>
      <c r="J4368">
        <v>27.2744750727</v>
      </c>
      <c r="K4368">
        <v>1.1974005462909998E-2</v>
      </c>
      <c r="L4368">
        <v>4.5867873602400001E-2</v>
      </c>
      <c r="M4368">
        <v>2.2854624297600004E-3</v>
      </c>
      <c r="N4368">
        <v>2.2168985568672001E-3</v>
      </c>
      <c r="O4368">
        <v>1.128094714633E-4</v>
      </c>
      <c r="P4368">
        <v>3.1190136247368537E-3</v>
      </c>
      <c r="X4368" t="s">
        <v>352</v>
      </c>
      <c r="Y4368" t="s">
        <v>353</v>
      </c>
      <c r="Z4368" t="s">
        <v>427</v>
      </c>
      <c r="AA4368" t="s">
        <v>249</v>
      </c>
      <c r="AB4368" t="s">
        <v>93</v>
      </c>
      <c r="AC4368" t="s">
        <v>19</v>
      </c>
      <c r="AD4368" t="s">
        <v>232</v>
      </c>
      <c r="AF4368">
        <v>27.2744750727</v>
      </c>
      <c r="AG4368">
        <v>3.2181101306</v>
      </c>
      <c r="AH4368">
        <v>12.32735924362</v>
      </c>
      <c r="AI4368">
        <v>0.61423637228100003</v>
      </c>
      <c r="AJ4368">
        <v>0.59580928111257003</v>
      </c>
      <c r="AK4368">
        <v>3.0318453030900003E-2</v>
      </c>
      <c r="AL4368">
        <v>0.83825994068560916</v>
      </c>
    </row>
    <row r="4369" spans="1:38" x14ac:dyDescent="0.25">
      <c r="A4369" t="s">
        <v>393</v>
      </c>
      <c r="B4369" s="17" t="s">
        <v>352</v>
      </c>
      <c r="C4369" t="s">
        <v>451</v>
      </c>
      <c r="D4369" t="s">
        <v>427</v>
      </c>
      <c r="E4369" t="s">
        <v>251</v>
      </c>
      <c r="F4369" t="s">
        <v>250</v>
      </c>
      <c r="G4369" t="s">
        <v>19</v>
      </c>
      <c r="H4369" t="s">
        <v>232</v>
      </c>
      <c r="J4369">
        <v>24.97186349</v>
      </c>
      <c r="K4369">
        <v>1.5191629452099998E-2</v>
      </c>
      <c r="L4369">
        <v>3.9467546724299994E-2</v>
      </c>
      <c r="M4369">
        <v>2.9284768628299995E-3</v>
      </c>
      <c r="N4369">
        <v>2.8406225569451E-3</v>
      </c>
      <c r="O4369">
        <v>1.2194991673599999E-4</v>
      </c>
      <c r="P4369">
        <v>3.0658764097799135E-3</v>
      </c>
      <c r="X4369" t="s">
        <v>352</v>
      </c>
      <c r="Y4369" t="s">
        <v>353</v>
      </c>
      <c r="Z4369" t="s">
        <v>427</v>
      </c>
      <c r="AA4369" t="s">
        <v>251</v>
      </c>
      <c r="AB4369" t="s">
        <v>250</v>
      </c>
      <c r="AC4369" t="s">
        <v>19</v>
      </c>
      <c r="AD4369" t="s">
        <v>232</v>
      </c>
      <c r="AF4369">
        <v>24.97186349</v>
      </c>
      <c r="AG4369">
        <v>4.0828725642899997</v>
      </c>
      <c r="AH4369">
        <v>10.607220294699999</v>
      </c>
      <c r="AI4369">
        <v>0.78705159184000006</v>
      </c>
      <c r="AJ4369">
        <v>0.76344004408480004</v>
      </c>
      <c r="AK4369">
        <v>3.2775020477399996E-2</v>
      </c>
      <c r="AL4369">
        <v>0.82397900180218198</v>
      </c>
    </row>
    <row r="4370" spans="1:38" x14ac:dyDescent="0.25">
      <c r="A4370" t="s">
        <v>393</v>
      </c>
      <c r="B4370" s="17" t="s">
        <v>352</v>
      </c>
      <c r="C4370" t="s">
        <v>451</v>
      </c>
      <c r="D4370" t="s">
        <v>427</v>
      </c>
      <c r="E4370" t="s">
        <v>253</v>
      </c>
      <c r="F4370" t="s">
        <v>252</v>
      </c>
      <c r="G4370" t="s">
        <v>19</v>
      </c>
      <c r="H4370" t="s">
        <v>232</v>
      </c>
      <c r="J4370">
        <v>13.147932037999999</v>
      </c>
      <c r="K4370">
        <v>5.6378618957999997E-2</v>
      </c>
      <c r="L4370">
        <v>0.15677293335300002</v>
      </c>
      <c r="M4370">
        <v>8.2584147565000002E-3</v>
      </c>
      <c r="N4370">
        <v>8.0106623138049993E-3</v>
      </c>
      <c r="O4370">
        <v>4.1233852148999994E-4</v>
      </c>
      <c r="P4370">
        <v>9.3485633465655998E-3</v>
      </c>
      <c r="X4370" t="s">
        <v>352</v>
      </c>
      <c r="Y4370" t="s">
        <v>353</v>
      </c>
      <c r="Z4370" t="s">
        <v>427</v>
      </c>
      <c r="AA4370" t="s">
        <v>253</v>
      </c>
      <c r="AB4370" t="s">
        <v>252</v>
      </c>
      <c r="AC4370" t="s">
        <v>19</v>
      </c>
      <c r="AD4370" t="s">
        <v>232</v>
      </c>
      <c r="AF4370">
        <v>13.147932037999999</v>
      </c>
      <c r="AG4370">
        <v>15.152206700300002</v>
      </c>
      <c r="AH4370">
        <v>42.133985225000004</v>
      </c>
      <c r="AI4370">
        <v>2.2195153242000001</v>
      </c>
      <c r="AJ4370">
        <v>2.1529298644740003</v>
      </c>
      <c r="AK4370">
        <v>0.11081928470299998</v>
      </c>
      <c r="AL4370">
        <v>2.5125014967174719</v>
      </c>
    </row>
    <row r="4371" spans="1:38" x14ac:dyDescent="0.25">
      <c r="A4371" t="s">
        <v>393</v>
      </c>
      <c r="B4371" s="17" t="s">
        <v>352</v>
      </c>
      <c r="C4371" t="s">
        <v>451</v>
      </c>
      <c r="D4371" t="s">
        <v>427</v>
      </c>
      <c r="E4371" t="s">
        <v>254</v>
      </c>
      <c r="F4371" t="s">
        <v>29</v>
      </c>
      <c r="G4371" t="s">
        <v>19</v>
      </c>
      <c r="H4371" t="s">
        <v>232</v>
      </c>
      <c r="J4371">
        <v>7.3875565548000015</v>
      </c>
      <c r="K4371">
        <v>2.9637303930000001E-3</v>
      </c>
      <c r="L4371">
        <v>8.5722075504999998E-3</v>
      </c>
      <c r="M4371">
        <v>4.9209680525000006E-4</v>
      </c>
      <c r="N4371">
        <v>4.7733390109250002E-4</v>
      </c>
      <c r="O4371">
        <v>2.0070970042999996E-5</v>
      </c>
      <c r="P4371">
        <v>6.1053318623061179E-4</v>
      </c>
      <c r="X4371" t="s">
        <v>352</v>
      </c>
      <c r="Y4371" t="s">
        <v>353</v>
      </c>
      <c r="Z4371" t="s">
        <v>427</v>
      </c>
      <c r="AA4371" t="s">
        <v>254</v>
      </c>
      <c r="AB4371" t="s">
        <v>29</v>
      </c>
      <c r="AC4371" t="s">
        <v>19</v>
      </c>
      <c r="AD4371" t="s">
        <v>232</v>
      </c>
      <c r="AF4371">
        <v>7.3875565548000015</v>
      </c>
      <c r="AG4371">
        <v>0.79652627239999996</v>
      </c>
      <c r="AH4371">
        <v>2.3038499414000002</v>
      </c>
      <c r="AI4371">
        <v>0.13225499614</v>
      </c>
      <c r="AJ4371">
        <v>0.12828734625579999</v>
      </c>
      <c r="AK4371">
        <v>5.3942341718000008E-3</v>
      </c>
      <c r="AL4371">
        <v>0.16408570259644292</v>
      </c>
    </row>
    <row r="4372" spans="1:38" x14ac:dyDescent="0.25">
      <c r="A4372" t="s">
        <v>393</v>
      </c>
      <c r="B4372" s="17" t="s">
        <v>352</v>
      </c>
      <c r="C4372" t="s">
        <v>451</v>
      </c>
      <c r="D4372" t="s">
        <v>427</v>
      </c>
      <c r="E4372" t="s">
        <v>255</v>
      </c>
      <c r="F4372" t="s">
        <v>96</v>
      </c>
      <c r="G4372" t="s">
        <v>19</v>
      </c>
      <c r="H4372" t="s">
        <v>232</v>
      </c>
      <c r="J4372">
        <v>93.071707423999996</v>
      </c>
      <c r="K4372">
        <v>4.1113530486880004E-2</v>
      </c>
      <c r="L4372">
        <v>6.2380398170300007E-2</v>
      </c>
      <c r="M4372">
        <v>6.5091460588299985E-3</v>
      </c>
      <c r="N4372">
        <v>6.3138716770650997E-3</v>
      </c>
      <c r="O4372">
        <v>1.60606127659E-4</v>
      </c>
      <c r="P4372">
        <v>5.6819416047956747E-3</v>
      </c>
      <c r="X4372" t="s">
        <v>352</v>
      </c>
      <c r="Y4372" t="s">
        <v>353</v>
      </c>
      <c r="Z4372" t="s">
        <v>427</v>
      </c>
      <c r="AA4372" t="s">
        <v>255</v>
      </c>
      <c r="AB4372" t="s">
        <v>96</v>
      </c>
      <c r="AC4372" t="s">
        <v>19</v>
      </c>
      <c r="AD4372" t="s">
        <v>232</v>
      </c>
      <c r="AF4372">
        <v>93.071707423999996</v>
      </c>
      <c r="AG4372">
        <v>11.049590779120001</v>
      </c>
      <c r="AH4372">
        <v>16.765233742659998</v>
      </c>
      <c r="AI4372">
        <v>1.749385295842</v>
      </c>
      <c r="AJ4372">
        <v>1.6969037369667397</v>
      </c>
      <c r="AK4372">
        <v>4.3164185735589999E-2</v>
      </c>
      <c r="AL4372">
        <v>1.5270674864603231</v>
      </c>
    </row>
    <row r="4373" spans="1:38" x14ac:dyDescent="0.25">
      <c r="A4373" t="s">
        <v>393</v>
      </c>
      <c r="B4373" s="17" t="s">
        <v>352</v>
      </c>
      <c r="C4373" t="s">
        <v>451</v>
      </c>
      <c r="D4373" t="s">
        <v>427</v>
      </c>
      <c r="E4373" t="s">
        <v>256</v>
      </c>
      <c r="F4373" t="s">
        <v>98</v>
      </c>
      <c r="G4373" t="s">
        <v>19</v>
      </c>
      <c r="H4373" t="s">
        <v>232</v>
      </c>
      <c r="J4373">
        <v>115.89446382799999</v>
      </c>
      <c r="K4373">
        <v>9.0175018569600002E-2</v>
      </c>
      <c r="L4373">
        <v>0.21534251817970002</v>
      </c>
      <c r="M4373">
        <v>1.4574446456519998E-2</v>
      </c>
      <c r="N4373">
        <v>1.4137213062824399E-2</v>
      </c>
      <c r="O4373">
        <v>5.372683748780001E-4</v>
      </c>
      <c r="P4373">
        <v>1.5145851332461985E-2</v>
      </c>
      <c r="X4373" t="s">
        <v>352</v>
      </c>
      <c r="Y4373" t="s">
        <v>353</v>
      </c>
      <c r="Z4373" t="s">
        <v>427</v>
      </c>
      <c r="AA4373" t="s">
        <v>256</v>
      </c>
      <c r="AB4373" t="s">
        <v>98</v>
      </c>
      <c r="AC4373" t="s">
        <v>19</v>
      </c>
      <c r="AD4373" t="s">
        <v>232</v>
      </c>
      <c r="AF4373">
        <v>115.89446382799999</v>
      </c>
      <c r="AG4373">
        <v>24.235260780599997</v>
      </c>
      <c r="AH4373">
        <v>57.875034472799996</v>
      </c>
      <c r="AI4373">
        <v>3.9170000597499999</v>
      </c>
      <c r="AJ4373">
        <v>3.7994900579574997</v>
      </c>
      <c r="AK4373">
        <v>0.14439519809369999</v>
      </c>
      <c r="AL4373">
        <v>4.0705693895871224</v>
      </c>
    </row>
    <row r="4374" spans="1:38" x14ac:dyDescent="0.25">
      <c r="A4374" t="s">
        <v>393</v>
      </c>
      <c r="B4374" s="17" t="s">
        <v>352</v>
      </c>
      <c r="C4374" t="s">
        <v>451</v>
      </c>
      <c r="D4374" t="s">
        <v>427</v>
      </c>
      <c r="E4374" t="s">
        <v>257</v>
      </c>
      <c r="F4374" t="s">
        <v>100</v>
      </c>
      <c r="G4374" t="s">
        <v>19</v>
      </c>
      <c r="H4374" t="s">
        <v>232</v>
      </c>
      <c r="J4374">
        <v>279.41853529090002</v>
      </c>
      <c r="K4374">
        <v>0.14827422948972999</v>
      </c>
      <c r="L4374">
        <v>0.15303504705189999</v>
      </c>
      <c r="M4374">
        <v>2.3501724418566999E-2</v>
      </c>
      <c r="N4374">
        <v>2.2796672686009989E-2</v>
      </c>
      <c r="O4374">
        <v>3.3159196899513002E-4</v>
      </c>
      <c r="P4374">
        <v>3.1036112517784278E-2</v>
      </c>
      <c r="X4374" t="s">
        <v>352</v>
      </c>
      <c r="Y4374" t="s">
        <v>353</v>
      </c>
      <c r="Z4374" t="s">
        <v>427</v>
      </c>
      <c r="AA4374" t="s">
        <v>257</v>
      </c>
      <c r="AB4374" t="s">
        <v>100</v>
      </c>
      <c r="AC4374" t="s">
        <v>19</v>
      </c>
      <c r="AD4374" t="s">
        <v>232</v>
      </c>
      <c r="AF4374">
        <v>279.41853529090002</v>
      </c>
      <c r="AG4374">
        <v>39.849887695221</v>
      </c>
      <c r="AH4374">
        <v>41.129396328062001</v>
      </c>
      <c r="AI4374">
        <v>6.3162767489429994</v>
      </c>
      <c r="AJ4374">
        <v>6.12678844647471</v>
      </c>
      <c r="AK4374">
        <v>8.9118009127050007E-2</v>
      </c>
      <c r="AL4374">
        <v>8.341205022199313</v>
      </c>
    </row>
    <row r="4375" spans="1:38" x14ac:dyDescent="0.25">
      <c r="A4375" t="s">
        <v>393</v>
      </c>
      <c r="B4375" s="17" t="s">
        <v>352</v>
      </c>
      <c r="C4375" t="s">
        <v>451</v>
      </c>
      <c r="D4375" t="s">
        <v>427</v>
      </c>
      <c r="E4375" t="s">
        <v>259</v>
      </c>
      <c r="F4375" t="s">
        <v>258</v>
      </c>
      <c r="G4375" t="s">
        <v>19</v>
      </c>
      <c r="H4375" t="s">
        <v>232</v>
      </c>
      <c r="J4375">
        <v>80.487909212800005</v>
      </c>
      <c r="K4375">
        <v>7.8460600749999998E-2</v>
      </c>
      <c r="L4375">
        <v>0.18048678731999998</v>
      </c>
      <c r="M4375">
        <v>1.2300082783800001E-2</v>
      </c>
      <c r="N4375">
        <v>1.1931080300285999E-2</v>
      </c>
      <c r="O4375">
        <v>4.8990549602000004E-4</v>
      </c>
      <c r="P4375">
        <v>1.2458951682285418E-2</v>
      </c>
      <c r="X4375" t="s">
        <v>352</v>
      </c>
      <c r="Y4375" t="s">
        <v>353</v>
      </c>
      <c r="Z4375" t="s">
        <v>427</v>
      </c>
      <c r="AA4375" t="s">
        <v>259</v>
      </c>
      <c r="AB4375" t="s">
        <v>258</v>
      </c>
      <c r="AC4375" t="s">
        <v>19</v>
      </c>
      <c r="AD4375" t="s">
        <v>232</v>
      </c>
      <c r="AF4375">
        <v>80.487909212800005</v>
      </c>
      <c r="AG4375">
        <v>21.086915829999995</v>
      </c>
      <c r="AH4375">
        <v>48.507271865</v>
      </c>
      <c r="AI4375">
        <v>3.3057459834000005</v>
      </c>
      <c r="AJ4375">
        <v>3.2065736038979997</v>
      </c>
      <c r="AK4375">
        <v>0.13166605269300002</v>
      </c>
      <c r="AL4375">
        <v>3.3484437956139299</v>
      </c>
    </row>
    <row r="4376" spans="1:38" x14ac:dyDescent="0.25">
      <c r="A4376" t="s">
        <v>393</v>
      </c>
      <c r="B4376" s="17" t="s">
        <v>352</v>
      </c>
      <c r="C4376" t="s">
        <v>451</v>
      </c>
      <c r="D4376" t="s">
        <v>427</v>
      </c>
      <c r="E4376" t="s">
        <v>260</v>
      </c>
      <c r="F4376" t="s">
        <v>102</v>
      </c>
      <c r="G4376" t="s">
        <v>19</v>
      </c>
      <c r="H4376" t="s">
        <v>232</v>
      </c>
      <c r="J4376">
        <v>434.83736282000001</v>
      </c>
      <c r="K4376">
        <v>0.12413946804999998</v>
      </c>
      <c r="L4376">
        <v>0.10580814382189999</v>
      </c>
      <c r="M4376">
        <v>1.917214116507E-2</v>
      </c>
      <c r="N4376">
        <v>1.8596976930117897E-2</v>
      </c>
      <c r="O4376">
        <v>2.2729967412710001E-4</v>
      </c>
      <c r="P4376">
        <v>2.7524276480677744E-2</v>
      </c>
      <c r="X4376" t="s">
        <v>352</v>
      </c>
      <c r="Y4376" t="s">
        <v>353</v>
      </c>
      <c r="Z4376" t="s">
        <v>427</v>
      </c>
      <c r="AA4376" t="s">
        <v>260</v>
      </c>
      <c r="AB4376" t="s">
        <v>102</v>
      </c>
      <c r="AC4376" t="s">
        <v>19</v>
      </c>
      <c r="AD4376" t="s">
        <v>232</v>
      </c>
      <c r="AF4376">
        <v>434.83736281999995</v>
      </c>
      <c r="AG4376">
        <v>33.363483788700009</v>
      </c>
      <c r="AH4376">
        <v>28.436789109100005</v>
      </c>
      <c r="AI4376">
        <v>5.1526666561300001</v>
      </c>
      <c r="AJ4376">
        <v>4.9980866564460991</v>
      </c>
      <c r="AK4376">
        <v>6.1088619184600006E-2</v>
      </c>
      <c r="AL4376">
        <v>7.3973705691013958</v>
      </c>
    </row>
    <row r="4377" spans="1:38" x14ac:dyDescent="0.25">
      <c r="A4377" t="s">
        <v>393</v>
      </c>
      <c r="B4377" s="17" t="s">
        <v>352</v>
      </c>
      <c r="C4377" t="s">
        <v>451</v>
      </c>
      <c r="D4377" t="s">
        <v>427</v>
      </c>
      <c r="E4377" t="s">
        <v>262</v>
      </c>
      <c r="F4377" t="s">
        <v>261</v>
      </c>
      <c r="G4377" t="s">
        <v>19</v>
      </c>
      <c r="H4377" t="s">
        <v>232</v>
      </c>
      <c r="J4377">
        <v>3.4155456188</v>
      </c>
      <c r="K4377">
        <v>1.0331195619E-2</v>
      </c>
      <c r="L4377">
        <v>2.3746195900000003E-2</v>
      </c>
      <c r="M4377">
        <v>1.340468984E-3</v>
      </c>
      <c r="N4377">
        <v>1.30025491448E-3</v>
      </c>
      <c r="O4377">
        <v>5.2562288519999988E-5</v>
      </c>
      <c r="P4377">
        <v>1.5171071779211398E-3</v>
      </c>
      <c r="X4377" t="s">
        <v>352</v>
      </c>
      <c r="Y4377" t="s">
        <v>353</v>
      </c>
      <c r="Z4377" t="s">
        <v>427</v>
      </c>
      <c r="AA4377" t="s">
        <v>262</v>
      </c>
      <c r="AB4377" t="s">
        <v>261</v>
      </c>
      <c r="AC4377" t="s">
        <v>19</v>
      </c>
      <c r="AD4377" t="s">
        <v>232</v>
      </c>
      <c r="AF4377">
        <v>3.4155456188</v>
      </c>
      <c r="AG4377">
        <v>2.7765921270000002</v>
      </c>
      <c r="AH4377">
        <v>6.3819808469999995</v>
      </c>
      <c r="AI4377">
        <v>0.36026177679999999</v>
      </c>
      <c r="AJ4377">
        <v>0.34945392349600002</v>
      </c>
      <c r="AK4377">
        <v>1.4126536659999999E-2</v>
      </c>
      <c r="AL4377">
        <v>0.40773474755582401</v>
      </c>
    </row>
    <row r="4378" spans="1:38" x14ac:dyDescent="0.25">
      <c r="A4378" t="s">
        <v>393</v>
      </c>
      <c r="B4378" s="17" t="s">
        <v>352</v>
      </c>
      <c r="C4378" t="s">
        <v>451</v>
      </c>
      <c r="D4378" t="s">
        <v>427</v>
      </c>
      <c r="E4378" t="s">
        <v>263</v>
      </c>
      <c r="F4378" t="s">
        <v>104</v>
      </c>
      <c r="G4378" t="s">
        <v>19</v>
      </c>
      <c r="H4378" t="s">
        <v>232</v>
      </c>
      <c r="J4378">
        <v>3.2620375949999998</v>
      </c>
      <c r="K4378">
        <v>3.8679962000000002E-4</v>
      </c>
      <c r="L4378">
        <v>3.4505460899999997E-4</v>
      </c>
      <c r="M4378">
        <v>6.0586639699999995E-5</v>
      </c>
      <c r="N4378">
        <v>5.8769040508999996E-5</v>
      </c>
      <c r="O4378">
        <v>7.0201017200000007E-7</v>
      </c>
      <c r="P4378">
        <v>9.4709792775897003E-5</v>
      </c>
      <c r="X4378" t="s">
        <v>352</v>
      </c>
      <c r="Y4378" t="s">
        <v>353</v>
      </c>
      <c r="Z4378" t="s">
        <v>427</v>
      </c>
      <c r="AA4378" t="s">
        <v>263</v>
      </c>
      <c r="AB4378" t="s">
        <v>104</v>
      </c>
      <c r="AC4378" t="s">
        <v>19</v>
      </c>
      <c r="AD4378" t="s">
        <v>232</v>
      </c>
      <c r="AF4378">
        <v>3.2620375949999998</v>
      </c>
      <c r="AG4378">
        <v>0.10395551289999999</v>
      </c>
      <c r="AH4378">
        <v>9.2736190899999987E-2</v>
      </c>
      <c r="AI4378">
        <v>1.6283146510000002E-2</v>
      </c>
      <c r="AJ4378">
        <v>1.5794652114700002E-2</v>
      </c>
      <c r="AK4378">
        <v>1.886708676E-4</v>
      </c>
      <c r="AL4378">
        <v>2.5454018908538999E-2</v>
      </c>
    </row>
    <row r="4379" spans="1:38" x14ac:dyDescent="0.25">
      <c r="A4379" t="s">
        <v>393</v>
      </c>
      <c r="B4379" s="17" t="s">
        <v>352</v>
      </c>
      <c r="C4379" t="s">
        <v>451</v>
      </c>
      <c r="D4379" t="s">
        <v>427</v>
      </c>
      <c r="E4379" t="s">
        <v>264</v>
      </c>
      <c r="F4379" t="s">
        <v>106</v>
      </c>
      <c r="G4379" t="s">
        <v>19</v>
      </c>
      <c r="H4379" t="s">
        <v>232</v>
      </c>
      <c r="J4379">
        <v>10.181394173900001</v>
      </c>
      <c r="K4379">
        <v>1.102659251354E-2</v>
      </c>
      <c r="L4379">
        <v>2.3192130498499997E-2</v>
      </c>
      <c r="M4379">
        <v>1.57491002764E-3</v>
      </c>
      <c r="N4379">
        <v>1.5276627268108001E-3</v>
      </c>
      <c r="O4379">
        <v>5.0789208762500001E-5</v>
      </c>
      <c r="P4379">
        <v>1.6505243661674544E-3</v>
      </c>
      <c r="X4379" t="s">
        <v>352</v>
      </c>
      <c r="Y4379" t="s">
        <v>353</v>
      </c>
      <c r="Z4379" t="s">
        <v>427</v>
      </c>
      <c r="AA4379" t="s">
        <v>264</v>
      </c>
      <c r="AB4379" t="s">
        <v>106</v>
      </c>
      <c r="AC4379" t="s">
        <v>19</v>
      </c>
      <c r="AD4379" t="s">
        <v>232</v>
      </c>
      <c r="AF4379">
        <v>10.181394173900001</v>
      </c>
      <c r="AG4379">
        <v>2.9634849972900001</v>
      </c>
      <c r="AH4379">
        <v>6.2330710899399993</v>
      </c>
      <c r="AI4379">
        <v>0.42326978958200001</v>
      </c>
      <c r="AJ4379">
        <v>0.41057169589454001</v>
      </c>
      <c r="AK4379">
        <v>1.3650008891609999E-2</v>
      </c>
      <c r="AL4379">
        <v>0.4435916708435016</v>
      </c>
    </row>
    <row r="4380" spans="1:38" x14ac:dyDescent="0.25">
      <c r="A4380" t="s">
        <v>393</v>
      </c>
      <c r="B4380" s="17" t="s">
        <v>352</v>
      </c>
      <c r="C4380" t="s">
        <v>451</v>
      </c>
      <c r="D4380" t="s">
        <v>427</v>
      </c>
      <c r="E4380" t="s">
        <v>265</v>
      </c>
      <c r="F4380" t="s">
        <v>108</v>
      </c>
      <c r="G4380" t="s">
        <v>32</v>
      </c>
      <c r="H4380" t="s">
        <v>232</v>
      </c>
      <c r="J4380">
        <v>192.80208635999998</v>
      </c>
      <c r="K4380">
        <v>1.9445757879600001E-2</v>
      </c>
      <c r="L4380">
        <v>1.7835009944500001E-2</v>
      </c>
      <c r="M4380">
        <v>2.8996254268000001E-3</v>
      </c>
      <c r="N4380">
        <v>2.8126366639959995E-3</v>
      </c>
      <c r="O4380">
        <v>3.592964376E-5</v>
      </c>
      <c r="P4380">
        <v>4.72279279497749E-3</v>
      </c>
      <c r="X4380" t="s">
        <v>352</v>
      </c>
      <c r="Y4380" t="s">
        <v>353</v>
      </c>
      <c r="Z4380" t="s">
        <v>427</v>
      </c>
      <c r="AA4380" t="s">
        <v>265</v>
      </c>
      <c r="AB4380" t="s">
        <v>108</v>
      </c>
      <c r="AC4380" t="s">
        <v>32</v>
      </c>
      <c r="AD4380" t="s">
        <v>232</v>
      </c>
      <c r="AF4380">
        <v>192.80208635999998</v>
      </c>
      <c r="AG4380">
        <v>6.1337477445999991</v>
      </c>
      <c r="AH4380">
        <v>5.6256722641000012</v>
      </c>
      <c r="AI4380">
        <v>0.91462479790999995</v>
      </c>
      <c r="AJ4380">
        <v>0.88718605397270001</v>
      </c>
      <c r="AK4380">
        <v>1.13332363402E-2</v>
      </c>
      <c r="AL4380">
        <v>1.4897040943502249</v>
      </c>
    </row>
    <row r="4381" spans="1:38" x14ac:dyDescent="0.25">
      <c r="A4381" t="s">
        <v>393</v>
      </c>
      <c r="B4381" s="17" t="s">
        <v>352</v>
      </c>
      <c r="C4381" t="s">
        <v>451</v>
      </c>
      <c r="D4381" t="s">
        <v>427</v>
      </c>
      <c r="E4381" t="s">
        <v>266</v>
      </c>
      <c r="F4381" t="s">
        <v>110</v>
      </c>
      <c r="G4381" t="s">
        <v>32</v>
      </c>
      <c r="H4381" t="s">
        <v>232</v>
      </c>
      <c r="J4381">
        <v>141.087058945</v>
      </c>
      <c r="K4381">
        <v>0.12505856238319998</v>
      </c>
      <c r="L4381">
        <v>0.15322842568130002</v>
      </c>
      <c r="M4381">
        <v>1.756927919996E-2</v>
      </c>
      <c r="N4381">
        <v>1.7042200823961202E-2</v>
      </c>
      <c r="O4381">
        <v>5.1808714249899999E-4</v>
      </c>
      <c r="P4381">
        <v>1.1809097450932567E-2</v>
      </c>
      <c r="X4381" t="s">
        <v>352</v>
      </c>
      <c r="Y4381" t="s">
        <v>353</v>
      </c>
      <c r="Z4381" t="s">
        <v>427</v>
      </c>
      <c r="AA4381" t="s">
        <v>266</v>
      </c>
      <c r="AB4381" t="s">
        <v>110</v>
      </c>
      <c r="AC4381" t="s">
        <v>32</v>
      </c>
      <c r="AD4381" t="s">
        <v>232</v>
      </c>
      <c r="AF4381">
        <v>141.087058945</v>
      </c>
      <c r="AG4381">
        <v>39.447046816849998</v>
      </c>
      <c r="AH4381">
        <v>48.3326216245</v>
      </c>
      <c r="AI4381">
        <v>5.5418527854600006</v>
      </c>
      <c r="AJ4381">
        <v>5.3755972018962002</v>
      </c>
      <c r="AK4381">
        <v>0.16341948599459999</v>
      </c>
      <c r="AL4381">
        <v>3.7249270223540667</v>
      </c>
    </row>
    <row r="4382" spans="1:38" x14ac:dyDescent="0.25">
      <c r="A4382" t="s">
        <v>393</v>
      </c>
      <c r="B4382" s="17" t="s">
        <v>352</v>
      </c>
      <c r="C4382" t="s">
        <v>451</v>
      </c>
      <c r="D4382" t="s">
        <v>427</v>
      </c>
      <c r="E4382" t="s">
        <v>267</v>
      </c>
      <c r="F4382" t="s">
        <v>31</v>
      </c>
      <c r="G4382" t="s">
        <v>32</v>
      </c>
      <c r="H4382" t="s">
        <v>232</v>
      </c>
      <c r="J4382">
        <v>119.06355656299999</v>
      </c>
      <c r="K4382">
        <v>3.0166258374600002E-2</v>
      </c>
      <c r="L4382">
        <v>8.08375771045E-2</v>
      </c>
      <c r="M4382">
        <v>5.6602643143200005E-3</v>
      </c>
      <c r="N4382">
        <v>5.4904563848903994E-3</v>
      </c>
      <c r="O4382">
        <v>2.2648803140229998E-4</v>
      </c>
      <c r="P4382">
        <v>6.4298859926272336E-3</v>
      </c>
      <c r="X4382" t="s">
        <v>352</v>
      </c>
      <c r="Y4382" t="s">
        <v>353</v>
      </c>
      <c r="Z4382" t="s">
        <v>427</v>
      </c>
      <c r="AA4382" t="s">
        <v>267</v>
      </c>
      <c r="AB4382" t="s">
        <v>31</v>
      </c>
      <c r="AC4382" t="s">
        <v>32</v>
      </c>
      <c r="AD4382" t="s">
        <v>232</v>
      </c>
      <c r="AF4382">
        <v>119.06355656299999</v>
      </c>
      <c r="AG4382">
        <v>9.5153014329399994</v>
      </c>
      <c r="AH4382">
        <v>25.498483141000001</v>
      </c>
      <c r="AI4382">
        <v>1.785409245981</v>
      </c>
      <c r="AJ4382">
        <v>1.7318469686015701</v>
      </c>
      <c r="AK4382">
        <v>7.1440797498299999E-2</v>
      </c>
      <c r="AL4382">
        <v>2.0281699799809716</v>
      </c>
    </row>
    <row r="4383" spans="1:38" x14ac:dyDescent="0.25">
      <c r="A4383" t="s">
        <v>393</v>
      </c>
      <c r="B4383" s="17" t="s">
        <v>352</v>
      </c>
      <c r="C4383" t="s">
        <v>451</v>
      </c>
      <c r="D4383" t="s">
        <v>427</v>
      </c>
      <c r="E4383" t="s">
        <v>268</v>
      </c>
      <c r="F4383" t="s">
        <v>34</v>
      </c>
      <c r="G4383" t="s">
        <v>32</v>
      </c>
      <c r="H4383" t="s">
        <v>232</v>
      </c>
      <c r="J4383">
        <v>140.60319478999998</v>
      </c>
      <c r="K4383">
        <v>3.0725277743000004E-2</v>
      </c>
      <c r="L4383">
        <v>9.3061457771999992E-2</v>
      </c>
      <c r="M4383">
        <v>6.0500988262000002E-3</v>
      </c>
      <c r="N4383">
        <v>5.8685958614139999E-3</v>
      </c>
      <c r="O4383">
        <v>2.2957600288E-4</v>
      </c>
      <c r="P4383">
        <v>7.442952955544339E-3</v>
      </c>
      <c r="X4383" t="s">
        <v>352</v>
      </c>
      <c r="Y4383" t="s">
        <v>353</v>
      </c>
      <c r="Z4383" t="s">
        <v>427</v>
      </c>
      <c r="AA4383" t="s">
        <v>268</v>
      </c>
      <c r="AB4383" t="s">
        <v>34</v>
      </c>
      <c r="AC4383" t="s">
        <v>32</v>
      </c>
      <c r="AD4383" t="s">
        <v>232</v>
      </c>
      <c r="AF4383">
        <v>140.60319479</v>
      </c>
      <c r="AG4383">
        <v>9.6916313830000007</v>
      </c>
      <c r="AH4383">
        <v>29.354242937999999</v>
      </c>
      <c r="AI4383">
        <v>1.9083739689000001</v>
      </c>
      <c r="AJ4383">
        <v>1.8511227498329998</v>
      </c>
      <c r="AK4383">
        <v>7.2414835920000004E-2</v>
      </c>
      <c r="AL4383">
        <v>2.347720112086245</v>
      </c>
    </row>
    <row r="4384" spans="1:38" x14ac:dyDescent="0.25">
      <c r="A4384" t="s">
        <v>393</v>
      </c>
      <c r="B4384" s="17" t="s">
        <v>352</v>
      </c>
      <c r="C4384" t="s">
        <v>451</v>
      </c>
      <c r="D4384" t="s">
        <v>427</v>
      </c>
      <c r="E4384" t="s">
        <v>269</v>
      </c>
      <c r="F4384" t="s">
        <v>114</v>
      </c>
      <c r="G4384" t="s">
        <v>32</v>
      </c>
      <c r="H4384" t="s">
        <v>232</v>
      </c>
      <c r="J4384">
        <v>18.276432879999998</v>
      </c>
      <c r="K4384">
        <v>3.2951689120000001E-3</v>
      </c>
      <c r="L4384">
        <v>4.801989437E-3</v>
      </c>
      <c r="M4384">
        <v>5.5038357799999996E-4</v>
      </c>
      <c r="N4384">
        <v>5.3387207066E-4</v>
      </c>
      <c r="O4384">
        <v>8.8276474699999987E-6</v>
      </c>
      <c r="P4384">
        <v>8.5860212129523002E-4</v>
      </c>
      <c r="X4384" t="s">
        <v>352</v>
      </c>
      <c r="Y4384" t="s">
        <v>353</v>
      </c>
      <c r="Z4384" t="s">
        <v>427</v>
      </c>
      <c r="AA4384" t="s">
        <v>269</v>
      </c>
      <c r="AB4384" t="s">
        <v>114</v>
      </c>
      <c r="AC4384" t="s">
        <v>32</v>
      </c>
      <c r="AD4384" t="s">
        <v>232</v>
      </c>
      <c r="AF4384">
        <v>18.276432879999998</v>
      </c>
      <c r="AG4384">
        <v>1.0393904789999999</v>
      </c>
      <c r="AH4384">
        <v>1.514684841</v>
      </c>
      <c r="AI4384">
        <v>0.17360670660000002</v>
      </c>
      <c r="AJ4384">
        <v>0.16839850540200002</v>
      </c>
      <c r="AK4384">
        <v>2.7844927349999996E-3</v>
      </c>
      <c r="AL4384">
        <v>0.27082765367189998</v>
      </c>
    </row>
    <row r="4385" spans="1:38" x14ac:dyDescent="0.25">
      <c r="A4385" t="s">
        <v>393</v>
      </c>
      <c r="B4385" s="17" t="s">
        <v>352</v>
      </c>
      <c r="C4385" t="s">
        <v>451</v>
      </c>
      <c r="D4385" t="s">
        <v>427</v>
      </c>
      <c r="E4385" t="s">
        <v>270</v>
      </c>
      <c r="F4385" t="s">
        <v>116</v>
      </c>
      <c r="G4385" t="s">
        <v>32</v>
      </c>
      <c r="H4385" t="s">
        <v>232</v>
      </c>
      <c r="J4385">
        <v>527.58020899999997</v>
      </c>
      <c r="K4385">
        <v>0.10018266839999999</v>
      </c>
      <c r="L4385">
        <v>0.1802716784</v>
      </c>
      <c r="M4385">
        <v>1.3806959190000001E-2</v>
      </c>
      <c r="N4385">
        <v>1.3392750414300002E-2</v>
      </c>
      <c r="O4385">
        <v>4.8418416940000002E-4</v>
      </c>
      <c r="P4385">
        <v>1.4806360586176379E-2</v>
      </c>
      <c r="X4385" t="s">
        <v>352</v>
      </c>
      <c r="Y4385" t="s">
        <v>353</v>
      </c>
      <c r="Z4385" t="s">
        <v>427</v>
      </c>
      <c r="AA4385" t="s">
        <v>270</v>
      </c>
      <c r="AB4385" t="s">
        <v>116</v>
      </c>
      <c r="AC4385" t="s">
        <v>32</v>
      </c>
      <c r="AD4385" t="s">
        <v>232</v>
      </c>
      <c r="AF4385">
        <v>527.58020899999997</v>
      </c>
      <c r="AG4385">
        <v>36.867220620000005</v>
      </c>
      <c r="AH4385">
        <v>66.339971559999995</v>
      </c>
      <c r="AI4385">
        <v>5.0809598250000008</v>
      </c>
      <c r="AJ4385">
        <v>4.9285310302499994</v>
      </c>
      <c r="AK4385">
        <v>0.17817977489999998</v>
      </c>
      <c r="AL4385">
        <v>5.4487410173398798</v>
      </c>
    </row>
    <row r="4386" spans="1:38" x14ac:dyDescent="0.25">
      <c r="A4386" t="s">
        <v>393</v>
      </c>
      <c r="B4386" s="17" t="s">
        <v>352</v>
      </c>
      <c r="C4386" t="s">
        <v>451</v>
      </c>
      <c r="D4386" t="s">
        <v>427</v>
      </c>
      <c r="E4386" t="s">
        <v>271</v>
      </c>
      <c r="F4386" t="s">
        <v>118</v>
      </c>
      <c r="G4386" t="s">
        <v>32</v>
      </c>
      <c r="H4386" t="s">
        <v>232</v>
      </c>
      <c r="J4386">
        <v>72.671444321999999</v>
      </c>
      <c r="K4386">
        <v>4.5771876717000004E-2</v>
      </c>
      <c r="L4386">
        <v>9.4353589143100006E-2</v>
      </c>
      <c r="M4386">
        <v>8.2869749659900006E-3</v>
      </c>
      <c r="N4386">
        <v>8.0383657170103005E-3</v>
      </c>
      <c r="O4386">
        <v>3.1957780929199998E-4</v>
      </c>
      <c r="P4386">
        <v>7.6422534738202694E-3</v>
      </c>
      <c r="X4386" t="s">
        <v>352</v>
      </c>
      <c r="Y4386" t="s">
        <v>353</v>
      </c>
      <c r="Z4386" t="s">
        <v>427</v>
      </c>
      <c r="AA4386" t="s">
        <v>271</v>
      </c>
      <c r="AB4386" t="s">
        <v>118</v>
      </c>
      <c r="AC4386" t="s">
        <v>32</v>
      </c>
      <c r="AD4386" t="s">
        <v>232</v>
      </c>
      <c r="AF4386">
        <v>72.671444321999999</v>
      </c>
      <c r="AG4386">
        <v>14.4377577159</v>
      </c>
      <c r="AH4386">
        <v>29.761819830499999</v>
      </c>
      <c r="AI4386">
        <v>2.6139489567600003</v>
      </c>
      <c r="AJ4386">
        <v>2.5355304880571996</v>
      </c>
      <c r="AK4386">
        <v>0.1008039780834</v>
      </c>
      <c r="AL4386">
        <v>2.4105853532589783</v>
      </c>
    </row>
    <row r="4387" spans="1:38" x14ac:dyDescent="0.25">
      <c r="A4387" t="s">
        <v>393</v>
      </c>
      <c r="B4387" s="17" t="s">
        <v>352</v>
      </c>
      <c r="C4387" t="s">
        <v>451</v>
      </c>
      <c r="D4387" t="s">
        <v>427</v>
      </c>
      <c r="E4387" t="s">
        <v>272</v>
      </c>
      <c r="F4387" t="s">
        <v>47</v>
      </c>
      <c r="G4387" t="s">
        <v>39</v>
      </c>
      <c r="H4387" t="s">
        <v>232</v>
      </c>
      <c r="J4387">
        <v>1.04905336</v>
      </c>
      <c r="K4387">
        <v>1.1160917E-5</v>
      </c>
      <c r="L4387">
        <v>1.8309337100000001E-5</v>
      </c>
      <c r="M4387">
        <v>1.7336710699999999E-6</v>
      </c>
      <c r="N4387">
        <v>1.6816609379E-6</v>
      </c>
      <c r="O4387">
        <v>3.3443519999999997E-8</v>
      </c>
      <c r="P4387">
        <v>3.0187197443519998E-6</v>
      </c>
      <c r="X4387" t="s">
        <v>352</v>
      </c>
      <c r="Y4387" t="s">
        <v>353</v>
      </c>
      <c r="Z4387" t="s">
        <v>427</v>
      </c>
      <c r="AA4387" t="s">
        <v>272</v>
      </c>
      <c r="AB4387" t="s">
        <v>47</v>
      </c>
      <c r="AC4387" t="s">
        <v>39</v>
      </c>
      <c r="AD4387" t="s">
        <v>232</v>
      </c>
      <c r="AF4387">
        <v>1.04905336</v>
      </c>
      <c r="AG4387">
        <v>2.2954204E-3</v>
      </c>
      <c r="AH4387">
        <v>3.7656073999999999E-3</v>
      </c>
      <c r="AI4387">
        <v>3.5655708999999999E-4</v>
      </c>
      <c r="AJ4387">
        <v>3.4586037729999997E-4</v>
      </c>
      <c r="AK4387">
        <v>6.8781935000000002E-6</v>
      </c>
      <c r="AL4387">
        <v>6.2084787367589996E-4</v>
      </c>
    </row>
    <row r="4388" spans="1:38" x14ac:dyDescent="0.25">
      <c r="A4388" t="s">
        <v>393</v>
      </c>
      <c r="B4388" s="17" t="s">
        <v>352</v>
      </c>
      <c r="C4388" t="s">
        <v>451</v>
      </c>
      <c r="D4388" t="s">
        <v>427</v>
      </c>
      <c r="E4388" t="s">
        <v>273</v>
      </c>
      <c r="F4388" t="s">
        <v>50</v>
      </c>
      <c r="G4388" t="s">
        <v>39</v>
      </c>
      <c r="H4388" t="s">
        <v>232</v>
      </c>
      <c r="J4388">
        <v>2.8988903100000001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X4388" t="s">
        <v>352</v>
      </c>
      <c r="Y4388" t="s">
        <v>353</v>
      </c>
      <c r="Z4388" t="s">
        <v>427</v>
      </c>
      <c r="AA4388" t="s">
        <v>273</v>
      </c>
      <c r="AB4388" t="s">
        <v>50</v>
      </c>
      <c r="AC4388" t="s">
        <v>39</v>
      </c>
      <c r="AD4388" t="s">
        <v>232</v>
      </c>
      <c r="AF4388">
        <v>2.8988903100000001</v>
      </c>
      <c r="AG4388">
        <v>0.28749000829999999</v>
      </c>
      <c r="AH4388">
        <v>0.90465780299999998</v>
      </c>
      <c r="AI4388">
        <v>4.77877471E-2</v>
      </c>
      <c r="AJ4388">
        <v>4.6354114687E-2</v>
      </c>
      <c r="AK4388">
        <v>1.7842960590000001E-3</v>
      </c>
      <c r="AL4388">
        <v>7.1225333475191999E-2</v>
      </c>
    </row>
    <row r="4389" spans="1:38" x14ac:dyDescent="0.25">
      <c r="A4389" t="s">
        <v>393</v>
      </c>
      <c r="B4389" s="17" t="s">
        <v>352</v>
      </c>
      <c r="C4389" t="s">
        <v>451</v>
      </c>
      <c r="D4389" t="s">
        <v>427</v>
      </c>
      <c r="E4389" t="s">
        <v>274</v>
      </c>
      <c r="F4389" t="s">
        <v>134</v>
      </c>
      <c r="G4389" t="s">
        <v>39</v>
      </c>
      <c r="H4389" t="s">
        <v>232</v>
      </c>
      <c r="J4389">
        <v>627.01334888999997</v>
      </c>
      <c r="K4389">
        <v>5.2813761157999996E-2</v>
      </c>
      <c r="L4389">
        <v>0.104118971938</v>
      </c>
      <c r="M4389">
        <v>9.1026268277999995E-3</v>
      </c>
      <c r="N4389">
        <v>8.8295480229660002E-3</v>
      </c>
      <c r="O4389">
        <v>2.3306796286200001E-4</v>
      </c>
      <c r="P4389">
        <v>1.236857353901746E-2</v>
      </c>
      <c r="X4389" t="s">
        <v>352</v>
      </c>
      <c r="Y4389" t="s">
        <v>353</v>
      </c>
      <c r="Z4389" t="s">
        <v>427</v>
      </c>
      <c r="AA4389" t="s">
        <v>274</v>
      </c>
      <c r="AB4389" t="s">
        <v>134</v>
      </c>
      <c r="AC4389" t="s">
        <v>39</v>
      </c>
      <c r="AD4389" t="s">
        <v>232</v>
      </c>
      <c r="AF4389">
        <v>627.01334888999997</v>
      </c>
      <c r="AG4389">
        <v>10.861992683999999</v>
      </c>
      <c r="AH4389">
        <v>21.413728298100001</v>
      </c>
      <c r="AI4389">
        <v>1.87210002878</v>
      </c>
      <c r="AJ4389">
        <v>1.8159370279165996</v>
      </c>
      <c r="AK4389">
        <v>4.7934143969000004E-2</v>
      </c>
      <c r="AL4389">
        <v>2.5437940964437944</v>
      </c>
    </row>
    <row r="4390" spans="1:38" x14ac:dyDescent="0.25">
      <c r="A4390" t="s">
        <v>393</v>
      </c>
      <c r="B4390" s="17" t="s">
        <v>352</v>
      </c>
      <c r="C4390" t="s">
        <v>451</v>
      </c>
      <c r="D4390" t="s">
        <v>427</v>
      </c>
      <c r="E4390" t="s">
        <v>275</v>
      </c>
      <c r="F4390" t="s">
        <v>138</v>
      </c>
      <c r="G4390" t="s">
        <v>39</v>
      </c>
      <c r="H4390" t="s">
        <v>232</v>
      </c>
      <c r="J4390">
        <v>158.34879326000001</v>
      </c>
      <c r="K4390">
        <v>1.11119984E-2</v>
      </c>
      <c r="L4390">
        <v>2.0678145175399999E-2</v>
      </c>
      <c r="M4390">
        <v>1.7035142817000003E-3</v>
      </c>
      <c r="N4390">
        <v>1.6524088532490001E-3</v>
      </c>
      <c r="O4390">
        <v>4.8100861290000004E-5</v>
      </c>
      <c r="P4390">
        <v>2.6089114732010454E-3</v>
      </c>
      <c r="X4390" t="s">
        <v>352</v>
      </c>
      <c r="Y4390" t="s">
        <v>353</v>
      </c>
      <c r="Z4390" t="s">
        <v>427</v>
      </c>
      <c r="AA4390" t="s">
        <v>275</v>
      </c>
      <c r="AB4390" t="s">
        <v>138</v>
      </c>
      <c r="AC4390" t="s">
        <v>39</v>
      </c>
      <c r="AD4390" t="s">
        <v>232</v>
      </c>
      <c r="AF4390">
        <v>158.34879326000001</v>
      </c>
      <c r="AG4390">
        <v>2.285359911</v>
      </c>
      <c r="AH4390">
        <v>4.2527900519999999</v>
      </c>
      <c r="AI4390">
        <v>0.35035489677999998</v>
      </c>
      <c r="AJ4390">
        <v>0.33984424987659995</v>
      </c>
      <c r="AK4390">
        <v>9.8927091914999994E-3</v>
      </c>
      <c r="AL4390">
        <v>0.53656419454186755</v>
      </c>
    </row>
    <row r="4391" spans="1:38" x14ac:dyDescent="0.25">
      <c r="A4391" t="s">
        <v>393</v>
      </c>
      <c r="B4391" s="17" t="s">
        <v>352</v>
      </c>
      <c r="C4391" t="s">
        <v>451</v>
      </c>
      <c r="D4391" t="s">
        <v>427</v>
      </c>
      <c r="E4391" t="s">
        <v>276</v>
      </c>
      <c r="F4391" t="s">
        <v>141</v>
      </c>
      <c r="G4391" t="s">
        <v>39</v>
      </c>
      <c r="H4391" t="s">
        <v>232</v>
      </c>
      <c r="J4391">
        <v>190.626612647</v>
      </c>
      <c r="K4391">
        <v>6.29965442722E-2</v>
      </c>
      <c r="L4391">
        <v>0.1553634677836</v>
      </c>
      <c r="M4391">
        <v>1.1130310092839999E-2</v>
      </c>
      <c r="N4391">
        <v>1.0796400790054799E-2</v>
      </c>
      <c r="O4391">
        <v>3.146728115632E-4</v>
      </c>
      <c r="P4391">
        <v>1.4423935065132011E-2</v>
      </c>
      <c r="X4391" t="s">
        <v>352</v>
      </c>
      <c r="Y4391" t="s">
        <v>353</v>
      </c>
      <c r="Z4391" t="s">
        <v>427</v>
      </c>
      <c r="AA4391" t="s">
        <v>276</v>
      </c>
      <c r="AB4391" t="s">
        <v>141</v>
      </c>
      <c r="AC4391" t="s">
        <v>39</v>
      </c>
      <c r="AD4391" t="s">
        <v>232</v>
      </c>
      <c r="AF4391">
        <v>190.626612647</v>
      </c>
      <c r="AG4391">
        <v>12.956243422629997</v>
      </c>
      <c r="AH4391">
        <v>31.95297359425</v>
      </c>
      <c r="AI4391">
        <v>2.2891258283310001</v>
      </c>
      <c r="AJ4391">
        <v>2.2204520534810701</v>
      </c>
      <c r="AK4391">
        <v>6.4717482757200004E-2</v>
      </c>
      <c r="AL4391">
        <v>2.966512160932679</v>
      </c>
    </row>
    <row r="4392" spans="1:38" x14ac:dyDescent="0.25">
      <c r="A4392" t="s">
        <v>393</v>
      </c>
      <c r="B4392" s="17" t="s">
        <v>352</v>
      </c>
      <c r="C4392" t="s">
        <v>451</v>
      </c>
      <c r="D4392" t="s">
        <v>427</v>
      </c>
      <c r="E4392" t="s">
        <v>277</v>
      </c>
      <c r="F4392" t="s">
        <v>53</v>
      </c>
      <c r="G4392" t="s">
        <v>39</v>
      </c>
      <c r="H4392" t="s">
        <v>232</v>
      </c>
      <c r="J4392">
        <v>27.799910800000003</v>
      </c>
      <c r="K4392">
        <v>5.9070426730000007E-3</v>
      </c>
      <c r="L4392">
        <v>1.4584132223000002E-2</v>
      </c>
      <c r="M4392">
        <v>1.0730319465E-3</v>
      </c>
      <c r="N4392">
        <v>1.0408409881050001E-3</v>
      </c>
      <c r="O4392">
        <v>3.7441245979999996E-5</v>
      </c>
      <c r="P4392">
        <v>1.1580273027998998E-3</v>
      </c>
      <c r="X4392" t="s">
        <v>352</v>
      </c>
      <c r="Y4392" t="s">
        <v>353</v>
      </c>
      <c r="Z4392" t="s">
        <v>427</v>
      </c>
      <c r="AA4392" t="s">
        <v>277</v>
      </c>
      <c r="AB4392" t="s">
        <v>53</v>
      </c>
      <c r="AC4392" t="s">
        <v>39</v>
      </c>
      <c r="AD4392" t="s">
        <v>232</v>
      </c>
      <c r="AF4392">
        <v>27.799910800000003</v>
      </c>
      <c r="AG4392">
        <v>1.2148775036999999</v>
      </c>
      <c r="AH4392">
        <v>2.9994593562</v>
      </c>
      <c r="AI4392">
        <v>0.22068611916999997</v>
      </c>
      <c r="AJ4392">
        <v>0.21406553559489999</v>
      </c>
      <c r="AK4392">
        <v>7.7003897779999997E-3</v>
      </c>
      <c r="AL4392">
        <v>0.23816679125171403</v>
      </c>
    </row>
    <row r="4393" spans="1:38" x14ac:dyDescent="0.25">
      <c r="A4393" t="s">
        <v>393</v>
      </c>
      <c r="B4393" s="17" t="s">
        <v>352</v>
      </c>
      <c r="C4393" t="s">
        <v>451</v>
      </c>
      <c r="D4393" t="s">
        <v>427</v>
      </c>
      <c r="E4393" t="s">
        <v>278</v>
      </c>
      <c r="F4393" t="s">
        <v>144</v>
      </c>
      <c r="G4393" t="s">
        <v>39</v>
      </c>
      <c r="H4393" t="s">
        <v>232</v>
      </c>
      <c r="J4393">
        <v>1.894123912</v>
      </c>
      <c r="K4393">
        <v>2.3143365210000002E-4</v>
      </c>
      <c r="L4393">
        <v>4.1937511559999999E-4</v>
      </c>
      <c r="M4393">
        <v>4.0532390610000004E-5</v>
      </c>
      <c r="N4393">
        <v>3.9316418891700001E-5</v>
      </c>
      <c r="O4393">
        <v>8.8493788299999987E-7</v>
      </c>
      <c r="P4393">
        <v>5.2416472454377196E-5</v>
      </c>
      <c r="X4393" t="s">
        <v>352</v>
      </c>
      <c r="Y4393" t="s">
        <v>353</v>
      </c>
      <c r="Z4393" t="s">
        <v>427</v>
      </c>
      <c r="AA4393" t="s">
        <v>278</v>
      </c>
      <c r="AB4393" t="s">
        <v>144</v>
      </c>
      <c r="AC4393" t="s">
        <v>39</v>
      </c>
      <c r="AD4393" t="s">
        <v>232</v>
      </c>
      <c r="AF4393">
        <v>1.894123912</v>
      </c>
      <c r="AG4393">
        <v>4.7598018299999996E-2</v>
      </c>
      <c r="AH4393">
        <v>8.6251175560000018E-2</v>
      </c>
      <c r="AI4393">
        <v>8.3361317240000007E-3</v>
      </c>
      <c r="AJ4393">
        <v>8.0860477722799994E-3</v>
      </c>
      <c r="AK4393">
        <v>1.8200156549999998E-4</v>
      </c>
      <c r="AL4393">
        <v>1.0780282495803598E-2</v>
      </c>
    </row>
    <row r="4394" spans="1:38" x14ac:dyDescent="0.25">
      <c r="A4394" t="s">
        <v>393</v>
      </c>
      <c r="B4394" s="17" t="s">
        <v>352</v>
      </c>
      <c r="C4394" t="s">
        <v>451</v>
      </c>
      <c r="D4394" t="s">
        <v>427</v>
      </c>
      <c r="E4394" t="s">
        <v>279</v>
      </c>
      <c r="F4394" t="s">
        <v>147</v>
      </c>
      <c r="G4394" t="s">
        <v>56</v>
      </c>
      <c r="H4394" t="s">
        <v>232</v>
      </c>
      <c r="J4394">
        <v>1.7981035000000001E-4</v>
      </c>
      <c r="K4394">
        <v>1.45898227E-8</v>
      </c>
      <c r="L4394">
        <v>1.19093546E-8</v>
      </c>
      <c r="M4394">
        <v>1.5223656699999999E-9</v>
      </c>
      <c r="N4394">
        <v>1.4766946998999999E-9</v>
      </c>
      <c r="O4394">
        <v>2.9817794100000003E-11</v>
      </c>
      <c r="P4394">
        <v>1.8197400252212997E-9</v>
      </c>
      <c r="X4394" t="s">
        <v>352</v>
      </c>
      <c r="Y4394" t="s">
        <v>353</v>
      </c>
      <c r="Z4394" t="s">
        <v>427</v>
      </c>
      <c r="AA4394" t="s">
        <v>279</v>
      </c>
      <c r="AB4394" t="s">
        <v>147</v>
      </c>
      <c r="AC4394" t="s">
        <v>56</v>
      </c>
      <c r="AD4394" t="s">
        <v>232</v>
      </c>
      <c r="AF4394">
        <v>1.7981035000000001E-4</v>
      </c>
      <c r="AG4394">
        <v>2.8806043300000002E-6</v>
      </c>
      <c r="AH4394">
        <v>2.3513753800000001E-6</v>
      </c>
      <c r="AI4394">
        <v>3.0057485299999997E-7</v>
      </c>
      <c r="AJ4394">
        <v>2.9155760740999995E-7</v>
      </c>
      <c r="AK4394">
        <v>5.8872044300000002E-9</v>
      </c>
      <c r="AL4394">
        <v>3.5928822813506995E-7</v>
      </c>
    </row>
    <row r="4395" spans="1:38" x14ac:dyDescent="0.25">
      <c r="A4395" t="s">
        <v>393</v>
      </c>
      <c r="B4395" s="17" t="s">
        <v>352</v>
      </c>
      <c r="C4395" t="s">
        <v>451</v>
      </c>
      <c r="D4395" t="s">
        <v>427</v>
      </c>
      <c r="E4395" t="s">
        <v>280</v>
      </c>
      <c r="F4395" t="s">
        <v>149</v>
      </c>
      <c r="G4395" t="s">
        <v>56</v>
      </c>
      <c r="H4395" t="s">
        <v>232</v>
      </c>
      <c r="J4395">
        <v>0.62909608699999997</v>
      </c>
      <c r="K4395">
        <v>3.2793265699999999E-4</v>
      </c>
      <c r="L4395">
        <v>6.4186544530000003E-4</v>
      </c>
      <c r="M4395">
        <v>5.7454198259999993E-5</v>
      </c>
      <c r="N4395">
        <v>5.5730572312200001E-5</v>
      </c>
      <c r="O4395">
        <v>1.383900031E-6</v>
      </c>
      <c r="P4395">
        <v>5.9275360221597001E-5</v>
      </c>
      <c r="X4395" t="s">
        <v>352</v>
      </c>
      <c r="Y4395" t="s">
        <v>353</v>
      </c>
      <c r="Z4395" t="s">
        <v>427</v>
      </c>
      <c r="AA4395" t="s">
        <v>280</v>
      </c>
      <c r="AB4395" t="s">
        <v>149</v>
      </c>
      <c r="AC4395" t="s">
        <v>56</v>
      </c>
      <c r="AD4395" t="s">
        <v>232</v>
      </c>
      <c r="AF4395">
        <v>0.62909608699999997</v>
      </c>
      <c r="AG4395">
        <v>6.4746804339999992E-2</v>
      </c>
      <c r="AH4395">
        <v>0.12672946870000001</v>
      </c>
      <c r="AI4395">
        <v>1.13437173E-2</v>
      </c>
      <c r="AJ4395">
        <v>1.1003405780999998E-2</v>
      </c>
      <c r="AK4395">
        <v>2.7323629570000002E-4</v>
      </c>
      <c r="AL4395">
        <v>1.1703287163987899E-2</v>
      </c>
    </row>
    <row r="4396" spans="1:38" x14ac:dyDescent="0.25">
      <c r="A4396" t="s">
        <v>393</v>
      </c>
      <c r="B4396" s="17" t="s">
        <v>352</v>
      </c>
      <c r="C4396" t="s">
        <v>451</v>
      </c>
      <c r="D4396" t="s">
        <v>427</v>
      </c>
      <c r="E4396" t="s">
        <v>281</v>
      </c>
      <c r="F4396" t="s">
        <v>151</v>
      </c>
      <c r="G4396" t="s">
        <v>56</v>
      </c>
      <c r="H4396" t="s">
        <v>232</v>
      </c>
      <c r="J4396">
        <v>0.12688611960000001</v>
      </c>
      <c r="K4396">
        <v>2.6712016800000001E-5</v>
      </c>
      <c r="L4396">
        <v>6.7520312599999994E-5</v>
      </c>
      <c r="M4396">
        <v>6.0963612499999996E-6</v>
      </c>
      <c r="N4396">
        <v>5.9134704125000002E-6</v>
      </c>
      <c r="O4396">
        <v>1.2421447710000001E-7</v>
      </c>
      <c r="P4396">
        <v>5.8289381604557992E-6</v>
      </c>
      <c r="X4396" t="s">
        <v>352</v>
      </c>
      <c r="Y4396" t="s">
        <v>353</v>
      </c>
      <c r="Z4396" t="s">
        <v>427</v>
      </c>
      <c r="AA4396" t="s">
        <v>281</v>
      </c>
      <c r="AB4396" t="s">
        <v>151</v>
      </c>
      <c r="AC4396" t="s">
        <v>56</v>
      </c>
      <c r="AD4396" t="s">
        <v>232</v>
      </c>
      <c r="AF4396">
        <v>0.12688611960000001</v>
      </c>
      <c r="AG4396">
        <v>5.2740032399999992E-3</v>
      </c>
      <c r="AH4396">
        <v>1.333116636E-2</v>
      </c>
      <c r="AI4396">
        <v>1.2036614210000002E-3</v>
      </c>
      <c r="AJ4396">
        <v>1.1675515783699999E-3</v>
      </c>
      <c r="AK4396">
        <v>2.452482486E-5</v>
      </c>
      <c r="AL4396">
        <v>1.1508616254482099E-3</v>
      </c>
    </row>
    <row r="4397" spans="1:38" x14ac:dyDescent="0.25">
      <c r="A4397" t="s">
        <v>393</v>
      </c>
      <c r="B4397" s="17" t="s">
        <v>352</v>
      </c>
      <c r="C4397" t="s">
        <v>451</v>
      </c>
      <c r="D4397" t="s">
        <v>427</v>
      </c>
      <c r="E4397" t="s">
        <v>282</v>
      </c>
      <c r="F4397" t="s">
        <v>153</v>
      </c>
      <c r="G4397" t="s">
        <v>56</v>
      </c>
      <c r="H4397" t="s">
        <v>232</v>
      </c>
      <c r="J4397">
        <v>2.4574067079999994E-3</v>
      </c>
      <c r="K4397">
        <v>2.3760040340000002E-7</v>
      </c>
      <c r="L4397">
        <v>3.4014143230000005E-7</v>
      </c>
      <c r="M4397">
        <v>4.0807628290000005E-8</v>
      </c>
      <c r="N4397">
        <v>3.9583399441299993E-8</v>
      </c>
      <c r="O4397">
        <v>7.1098894400000005E-10</v>
      </c>
      <c r="P4397">
        <v>5.0401820023892999E-8</v>
      </c>
      <c r="X4397" t="s">
        <v>352</v>
      </c>
      <c r="Y4397" t="s">
        <v>353</v>
      </c>
      <c r="Z4397" t="s">
        <v>427</v>
      </c>
      <c r="AA4397" t="s">
        <v>282</v>
      </c>
      <c r="AB4397" t="s">
        <v>153</v>
      </c>
      <c r="AC4397" t="s">
        <v>56</v>
      </c>
      <c r="AD4397" t="s">
        <v>232</v>
      </c>
      <c r="AF4397">
        <v>2.4574067079999999E-3</v>
      </c>
      <c r="AG4397">
        <v>4.691166214999999E-5</v>
      </c>
      <c r="AH4397">
        <v>6.7157299599999995E-5</v>
      </c>
      <c r="AI4397">
        <v>8.0570312000000006E-6</v>
      </c>
      <c r="AJ4397">
        <v>7.8153202639999993E-6</v>
      </c>
      <c r="AK4397">
        <v>1.4037719049999999E-7</v>
      </c>
      <c r="AL4397">
        <v>9.9513011338415989E-6</v>
      </c>
    </row>
    <row r="4398" spans="1:38" x14ac:dyDescent="0.25">
      <c r="A4398" t="s">
        <v>393</v>
      </c>
      <c r="B4398" s="17" t="s">
        <v>352</v>
      </c>
      <c r="C4398" t="s">
        <v>451</v>
      </c>
      <c r="D4398" t="s">
        <v>427</v>
      </c>
      <c r="E4398" t="s">
        <v>283</v>
      </c>
      <c r="F4398" t="s">
        <v>155</v>
      </c>
      <c r="G4398" t="s">
        <v>56</v>
      </c>
      <c r="H4398" t="s">
        <v>232</v>
      </c>
      <c r="J4398">
        <v>1.1987352E-4</v>
      </c>
      <c r="K4398">
        <v>5.1156665000000002E-8</v>
      </c>
      <c r="L4398">
        <v>5.9622032E-8</v>
      </c>
      <c r="M4398">
        <v>8.5584384000000004E-9</v>
      </c>
      <c r="N4398">
        <v>8.3016852479999999E-9</v>
      </c>
      <c r="O4398">
        <v>1.2689746E-10</v>
      </c>
      <c r="P4398">
        <v>7.8270481294199987E-9</v>
      </c>
      <c r="X4398" t="s">
        <v>352</v>
      </c>
      <c r="Y4398" t="s">
        <v>353</v>
      </c>
      <c r="Z4398" t="s">
        <v>427</v>
      </c>
      <c r="AA4398" t="s">
        <v>283</v>
      </c>
      <c r="AB4398" t="s">
        <v>155</v>
      </c>
      <c r="AC4398" t="s">
        <v>56</v>
      </c>
      <c r="AD4398" t="s">
        <v>232</v>
      </c>
      <c r="AF4398">
        <v>1.1987352E-4</v>
      </c>
      <c r="AG4398">
        <v>1.0100337E-5</v>
      </c>
      <c r="AH4398">
        <v>1.1771734000000001E-5</v>
      </c>
      <c r="AI4398">
        <v>1.6897720999999999E-6</v>
      </c>
      <c r="AJ4398">
        <v>1.6390789369999998E-6</v>
      </c>
      <c r="AK4398">
        <v>2.5054547E-8</v>
      </c>
      <c r="AL4398">
        <v>1.5453669839399999E-6</v>
      </c>
    </row>
    <row r="4399" spans="1:38" x14ac:dyDescent="0.25">
      <c r="A4399" t="s">
        <v>393</v>
      </c>
      <c r="B4399" s="17" t="s">
        <v>352</v>
      </c>
      <c r="C4399" t="s">
        <v>451</v>
      </c>
      <c r="D4399" t="s">
        <v>427</v>
      </c>
      <c r="E4399" t="s">
        <v>284</v>
      </c>
      <c r="F4399" t="s">
        <v>55</v>
      </c>
      <c r="G4399" t="s">
        <v>56</v>
      </c>
      <c r="H4399" t="s">
        <v>232</v>
      </c>
      <c r="J4399">
        <v>2.0078814449999999E-2</v>
      </c>
      <c r="K4399">
        <v>2.6942446900000001E-6</v>
      </c>
      <c r="L4399">
        <v>5.2862807760000003E-6</v>
      </c>
      <c r="M4399">
        <v>4.904547017E-7</v>
      </c>
      <c r="N4399">
        <v>4.7574106064899996E-7</v>
      </c>
      <c r="O4399">
        <v>1.0550103561999999E-8</v>
      </c>
      <c r="P4399">
        <v>6.6308376106439993E-7</v>
      </c>
      <c r="X4399" t="s">
        <v>352</v>
      </c>
      <c r="Y4399" t="s">
        <v>353</v>
      </c>
      <c r="Z4399" t="s">
        <v>427</v>
      </c>
      <c r="AA4399" t="s">
        <v>284</v>
      </c>
      <c r="AB4399" t="s">
        <v>55</v>
      </c>
      <c r="AC4399" t="s">
        <v>56</v>
      </c>
      <c r="AD4399" t="s">
        <v>232</v>
      </c>
      <c r="AF4399">
        <v>2.0078814449999996E-2</v>
      </c>
      <c r="AG4399">
        <v>5.3194997970000004E-4</v>
      </c>
      <c r="AH4399">
        <v>1.0437197708999999E-3</v>
      </c>
      <c r="AI4399">
        <v>9.6835048710000013E-5</v>
      </c>
      <c r="AJ4399">
        <v>9.3929997248699988E-5</v>
      </c>
      <c r="AK4399">
        <v>2.0830053048000001E-6</v>
      </c>
      <c r="AL4399">
        <v>1.3091881192065001E-4</v>
      </c>
    </row>
    <row r="4400" spans="1:38" x14ac:dyDescent="0.25">
      <c r="A4400" t="s">
        <v>393</v>
      </c>
      <c r="B4400" s="17" t="s">
        <v>352</v>
      </c>
      <c r="C4400" t="s">
        <v>451</v>
      </c>
      <c r="D4400" t="s">
        <v>427</v>
      </c>
      <c r="E4400" t="s">
        <v>285</v>
      </c>
      <c r="F4400" t="s">
        <v>158</v>
      </c>
      <c r="G4400" t="s">
        <v>56</v>
      </c>
      <c r="H4400" t="s">
        <v>232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X4400" t="s">
        <v>352</v>
      </c>
      <c r="Y4400" t="s">
        <v>353</v>
      </c>
      <c r="Z4400" t="s">
        <v>427</v>
      </c>
      <c r="AA4400" t="s">
        <v>285</v>
      </c>
      <c r="AB4400" t="s">
        <v>158</v>
      </c>
      <c r="AC4400" t="s">
        <v>56</v>
      </c>
      <c r="AD4400" t="s">
        <v>232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</row>
    <row r="4401" spans="1:38" x14ac:dyDescent="0.25">
      <c r="A4401" t="s">
        <v>393</v>
      </c>
      <c r="B4401" s="17" t="s">
        <v>352</v>
      </c>
      <c r="C4401" t="s">
        <v>451</v>
      </c>
      <c r="D4401" t="s">
        <v>427</v>
      </c>
      <c r="E4401" t="s">
        <v>286</v>
      </c>
      <c r="F4401" t="s">
        <v>160</v>
      </c>
      <c r="G4401" t="s">
        <v>56</v>
      </c>
      <c r="H4401" t="s">
        <v>232</v>
      </c>
      <c r="J4401">
        <v>2.6492044459999999E-2</v>
      </c>
      <c r="K4401">
        <v>3.2530492670000001E-6</v>
      </c>
      <c r="L4401">
        <v>4.9894673070000004E-6</v>
      </c>
      <c r="M4401">
        <v>6.050480030000001E-7</v>
      </c>
      <c r="N4401">
        <v>5.8689656290999996E-7</v>
      </c>
      <c r="O4401">
        <v>9.8441247399999997E-9</v>
      </c>
      <c r="P4401">
        <v>5.6308774071302996E-7</v>
      </c>
      <c r="X4401" t="s">
        <v>352</v>
      </c>
      <c r="Y4401" t="s">
        <v>353</v>
      </c>
      <c r="Z4401" t="s">
        <v>427</v>
      </c>
      <c r="AA4401" t="s">
        <v>286</v>
      </c>
      <c r="AB4401" t="s">
        <v>160</v>
      </c>
      <c r="AC4401" t="s">
        <v>56</v>
      </c>
      <c r="AD4401" t="s">
        <v>232</v>
      </c>
      <c r="AF4401">
        <v>2.6492044459999999E-2</v>
      </c>
      <c r="AG4401">
        <v>6.4227974570000006E-4</v>
      </c>
      <c r="AH4401">
        <v>9.8511697199999988E-4</v>
      </c>
      <c r="AI4401">
        <v>1.194602672E-4</v>
      </c>
      <c r="AJ4401">
        <v>1.15876459184E-4</v>
      </c>
      <c r="AK4401">
        <v>1.943617445E-6</v>
      </c>
      <c r="AL4401">
        <v>1.11175670139768E-4</v>
      </c>
    </row>
    <row r="4402" spans="1:38" x14ac:dyDescent="0.25">
      <c r="A4402" t="s">
        <v>393</v>
      </c>
      <c r="B4402" s="17" t="s">
        <v>352</v>
      </c>
      <c r="C4402" t="s">
        <v>451</v>
      </c>
      <c r="D4402" t="s">
        <v>427</v>
      </c>
      <c r="E4402" t="s">
        <v>287</v>
      </c>
      <c r="F4402" t="s">
        <v>162</v>
      </c>
      <c r="G4402" t="s">
        <v>56</v>
      </c>
      <c r="H4402" t="s">
        <v>232</v>
      </c>
      <c r="J4402">
        <v>1.1927413120000001E-2</v>
      </c>
      <c r="K4402">
        <v>6.8678600606999993E-6</v>
      </c>
      <c r="L4402">
        <v>1.3583594479000002E-5</v>
      </c>
      <c r="M4402">
        <v>1.2920904436999999E-6</v>
      </c>
      <c r="N4402">
        <v>1.2533277303890002E-6</v>
      </c>
      <c r="O4402">
        <v>2.6966519348E-8</v>
      </c>
      <c r="P4402">
        <v>1.3592745495721078E-6</v>
      </c>
      <c r="X4402" t="s">
        <v>352</v>
      </c>
      <c r="Y4402" t="s">
        <v>353</v>
      </c>
      <c r="Z4402" t="s">
        <v>427</v>
      </c>
      <c r="AA4402" t="s">
        <v>287</v>
      </c>
      <c r="AB4402" t="s">
        <v>162</v>
      </c>
      <c r="AC4402" t="s">
        <v>56</v>
      </c>
      <c r="AD4402" t="s">
        <v>232</v>
      </c>
      <c r="AF4402">
        <v>1.1927413120000001E-2</v>
      </c>
      <c r="AG4402">
        <v>1.3559855055999999E-3</v>
      </c>
      <c r="AH4402">
        <v>2.6819357353999999E-3</v>
      </c>
      <c r="AI4402">
        <v>2.5510944228E-4</v>
      </c>
      <c r="AJ4402">
        <v>2.4745615901159996E-4</v>
      </c>
      <c r="AK4402">
        <v>5.3242515162999995E-6</v>
      </c>
      <c r="AL4402">
        <v>2.683742715128943E-4</v>
      </c>
    </row>
    <row r="4403" spans="1:38" x14ac:dyDescent="0.25">
      <c r="A4403" t="s">
        <v>393</v>
      </c>
      <c r="B4403" s="17" t="s">
        <v>352</v>
      </c>
      <c r="C4403" t="s">
        <v>451</v>
      </c>
      <c r="D4403" t="s">
        <v>427</v>
      </c>
      <c r="E4403" t="s">
        <v>288</v>
      </c>
      <c r="F4403" t="s">
        <v>164</v>
      </c>
      <c r="G4403" t="s">
        <v>56</v>
      </c>
      <c r="H4403" t="s">
        <v>232</v>
      </c>
      <c r="J4403">
        <v>1.0039407849000001E-2</v>
      </c>
      <c r="K4403">
        <v>3.4093364589999999E-6</v>
      </c>
      <c r="L4403">
        <v>8.5619357969999994E-6</v>
      </c>
      <c r="M4403">
        <v>6.6447828850000002E-7</v>
      </c>
      <c r="N4403">
        <v>6.4454393984500004E-7</v>
      </c>
      <c r="O4403">
        <v>1.992303848E-8</v>
      </c>
      <c r="P4403">
        <v>7.84002622211055E-7</v>
      </c>
      <c r="X4403" t="s">
        <v>352</v>
      </c>
      <c r="Y4403" t="s">
        <v>353</v>
      </c>
      <c r="Z4403" t="s">
        <v>427</v>
      </c>
      <c r="AA4403" t="s">
        <v>288</v>
      </c>
      <c r="AB4403" t="s">
        <v>164</v>
      </c>
      <c r="AC4403" t="s">
        <v>56</v>
      </c>
      <c r="AD4403" t="s">
        <v>232</v>
      </c>
      <c r="AF4403">
        <v>1.0039407849000001E-2</v>
      </c>
      <c r="AG4403">
        <v>6.731370631999999E-4</v>
      </c>
      <c r="AH4403">
        <v>1.6904626934000002E-3</v>
      </c>
      <c r="AI4403">
        <v>1.3119413846000001E-4</v>
      </c>
      <c r="AJ4403">
        <v>1.2725831430620001E-4</v>
      </c>
      <c r="AK4403">
        <v>3.9335914309999999E-6</v>
      </c>
      <c r="AL4403">
        <v>1.5479294687274599E-4</v>
      </c>
    </row>
    <row r="4404" spans="1:38" x14ac:dyDescent="0.25">
      <c r="A4404" t="s">
        <v>393</v>
      </c>
      <c r="B4404" s="17" t="s">
        <v>352</v>
      </c>
      <c r="C4404" t="s">
        <v>451</v>
      </c>
      <c r="D4404" t="s">
        <v>427</v>
      </c>
      <c r="E4404" t="s">
        <v>289</v>
      </c>
      <c r="F4404" t="s">
        <v>58</v>
      </c>
      <c r="G4404" t="s">
        <v>59</v>
      </c>
      <c r="H4404" t="s">
        <v>232</v>
      </c>
      <c r="J4404">
        <v>1896.5257920000001</v>
      </c>
      <c r="K4404">
        <v>0.12745387260000002</v>
      </c>
      <c r="L4404">
        <v>0.26487888879999999</v>
      </c>
      <c r="M4404">
        <v>2.2728024570000002E-2</v>
      </c>
      <c r="N4404">
        <v>2.2046183832899999E-2</v>
      </c>
      <c r="O4404">
        <v>5.2943941400000001E-4</v>
      </c>
      <c r="P4404">
        <v>3.1384170061253096E-2</v>
      </c>
      <c r="X4404" t="s">
        <v>352</v>
      </c>
      <c r="Y4404" t="s">
        <v>353</v>
      </c>
      <c r="Z4404" t="s">
        <v>427</v>
      </c>
      <c r="AA4404" t="s">
        <v>289</v>
      </c>
      <c r="AB4404" t="s">
        <v>58</v>
      </c>
      <c r="AC4404" t="s">
        <v>59</v>
      </c>
      <c r="AD4404" t="s">
        <v>232</v>
      </c>
      <c r="AF4404">
        <v>1896.5257920000001</v>
      </c>
      <c r="AG4404">
        <v>40.202592879999997</v>
      </c>
      <c r="AH4404">
        <v>83.550372800000005</v>
      </c>
      <c r="AI4404">
        <v>7.1690685400000005</v>
      </c>
      <c r="AJ4404">
        <v>6.953996483800001</v>
      </c>
      <c r="AK4404">
        <v>0.16700033360000002</v>
      </c>
      <c r="AL4404">
        <v>9.8994640911191976</v>
      </c>
    </row>
    <row r="4405" spans="1:38" x14ac:dyDescent="0.25">
      <c r="A4405" t="s">
        <v>393</v>
      </c>
      <c r="B4405" s="17" t="s">
        <v>352</v>
      </c>
      <c r="C4405" t="s">
        <v>451</v>
      </c>
      <c r="D4405" t="s">
        <v>427</v>
      </c>
      <c r="E4405" t="s">
        <v>290</v>
      </c>
      <c r="F4405" t="s">
        <v>61</v>
      </c>
      <c r="G4405" t="s">
        <v>59</v>
      </c>
      <c r="H4405" t="s">
        <v>232</v>
      </c>
      <c r="J4405">
        <v>352.91378482300001</v>
      </c>
      <c r="K4405">
        <v>3.0472366844400002E-2</v>
      </c>
      <c r="L4405">
        <v>6.2501149588719995E-2</v>
      </c>
      <c r="M4405">
        <v>5.5324714485699995E-3</v>
      </c>
      <c r="N4405">
        <v>5.3664973051128998E-3</v>
      </c>
      <c r="O4405">
        <v>1.2504519879780001E-4</v>
      </c>
      <c r="P4405">
        <v>7.0629982115594852E-3</v>
      </c>
      <c r="X4405" t="s">
        <v>352</v>
      </c>
      <c r="Y4405" t="s">
        <v>353</v>
      </c>
      <c r="Z4405" t="s">
        <v>427</v>
      </c>
      <c r="AA4405" t="s">
        <v>290</v>
      </c>
      <c r="AB4405" t="s">
        <v>61</v>
      </c>
      <c r="AC4405" t="s">
        <v>59</v>
      </c>
      <c r="AD4405" t="s">
        <v>232</v>
      </c>
      <c r="AF4405">
        <v>352.91378482300001</v>
      </c>
      <c r="AG4405">
        <v>9.6118559432600001</v>
      </c>
      <c r="AH4405">
        <v>19.714651037410004</v>
      </c>
      <c r="AI4405">
        <v>1.745099735078</v>
      </c>
      <c r="AJ4405">
        <v>1.69274674302566</v>
      </c>
      <c r="AK4405">
        <v>3.9442831642370002E-2</v>
      </c>
      <c r="AL4405">
        <v>2.2278714985466035</v>
      </c>
    </row>
    <row r="4406" spans="1:38" x14ac:dyDescent="0.25">
      <c r="A4406" t="s">
        <v>393</v>
      </c>
      <c r="B4406" s="17" t="s">
        <v>352</v>
      </c>
      <c r="C4406" t="s">
        <v>451</v>
      </c>
      <c r="D4406" t="s">
        <v>427</v>
      </c>
      <c r="E4406" t="s">
        <v>291</v>
      </c>
      <c r="F4406" t="s">
        <v>63</v>
      </c>
      <c r="G4406" t="s">
        <v>59</v>
      </c>
      <c r="H4406" t="s">
        <v>232</v>
      </c>
      <c r="J4406">
        <v>304.95629715999996</v>
      </c>
      <c r="K4406">
        <v>6.7149870023000005E-2</v>
      </c>
      <c r="L4406">
        <v>0.14348028737499999</v>
      </c>
      <c r="M4406">
        <v>1.1544685613500002E-2</v>
      </c>
      <c r="N4406">
        <v>1.1198345045094997E-2</v>
      </c>
      <c r="O4406">
        <v>3.4637813708299995E-4</v>
      </c>
      <c r="P4406">
        <v>1.2837357282317489E-2</v>
      </c>
      <c r="X4406" t="s">
        <v>352</v>
      </c>
      <c r="Y4406" t="s">
        <v>353</v>
      </c>
      <c r="Z4406" t="s">
        <v>427</v>
      </c>
      <c r="AA4406" t="s">
        <v>291</v>
      </c>
      <c r="AB4406" t="s">
        <v>63</v>
      </c>
      <c r="AC4406" t="s">
        <v>59</v>
      </c>
      <c r="AD4406" t="s">
        <v>232</v>
      </c>
      <c r="AF4406">
        <v>304.95629715999996</v>
      </c>
      <c r="AG4406">
        <v>21.180985971399998</v>
      </c>
      <c r="AH4406">
        <v>45.257780597500002</v>
      </c>
      <c r="AI4406">
        <v>3.6415239327900002</v>
      </c>
      <c r="AJ4406">
        <v>3.5322782148062992</v>
      </c>
      <c r="AK4406">
        <v>0.10925756491800001</v>
      </c>
      <c r="AL4406">
        <v>4.0492693996910996</v>
      </c>
    </row>
    <row r="4407" spans="1:38" x14ac:dyDescent="0.25">
      <c r="A4407" t="s">
        <v>393</v>
      </c>
      <c r="B4407" s="17" t="s">
        <v>352</v>
      </c>
      <c r="C4407" t="s">
        <v>451</v>
      </c>
      <c r="D4407" t="s">
        <v>427</v>
      </c>
      <c r="E4407" t="s">
        <v>292</v>
      </c>
      <c r="F4407" t="s">
        <v>227</v>
      </c>
      <c r="G4407" t="s">
        <v>59</v>
      </c>
      <c r="H4407" t="s">
        <v>232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X4407" t="s">
        <v>352</v>
      </c>
      <c r="Y4407" t="s">
        <v>353</v>
      </c>
      <c r="Z4407" t="s">
        <v>427</v>
      </c>
      <c r="AA4407" t="s">
        <v>292</v>
      </c>
      <c r="AB4407" t="s">
        <v>227</v>
      </c>
      <c r="AC4407" t="s">
        <v>59</v>
      </c>
      <c r="AD4407" t="s">
        <v>232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</row>
    <row r="4408" spans="1:38" x14ac:dyDescent="0.25">
      <c r="A4408" t="s">
        <v>393</v>
      </c>
      <c r="B4408" s="17" t="s">
        <v>352</v>
      </c>
      <c r="C4408" t="s">
        <v>451</v>
      </c>
      <c r="D4408" t="s">
        <v>427</v>
      </c>
      <c r="E4408" t="s">
        <v>293</v>
      </c>
      <c r="F4408" t="s">
        <v>169</v>
      </c>
      <c r="G4408" t="s">
        <v>59</v>
      </c>
      <c r="H4408" t="s">
        <v>232</v>
      </c>
      <c r="J4408">
        <v>626.50672407299999</v>
      </c>
      <c r="K4408">
        <v>9.5916588031999997E-2</v>
      </c>
      <c r="L4408">
        <v>7.9688711691000003E-2</v>
      </c>
      <c r="M4408">
        <v>1.4289444591499998E-2</v>
      </c>
      <c r="N4408">
        <v>1.3860761253754999E-2</v>
      </c>
      <c r="O4408">
        <v>1.7635530724000002E-4</v>
      </c>
      <c r="P4408">
        <v>2.2451831259543264E-2</v>
      </c>
      <c r="X4408" t="s">
        <v>352</v>
      </c>
      <c r="Y4408" t="s">
        <v>353</v>
      </c>
      <c r="Z4408" t="s">
        <v>427</v>
      </c>
      <c r="AA4408" t="s">
        <v>293</v>
      </c>
      <c r="AB4408" t="s">
        <v>169</v>
      </c>
      <c r="AC4408" t="s">
        <v>59</v>
      </c>
      <c r="AD4408" t="s">
        <v>232</v>
      </c>
      <c r="AF4408">
        <v>626.50672407299999</v>
      </c>
      <c r="AG4408">
        <v>30.254833574000003</v>
      </c>
      <c r="AH4408">
        <v>25.136098646000001</v>
      </c>
      <c r="AI4408">
        <v>4.5072993451999999</v>
      </c>
      <c r="AJ4408">
        <v>4.3720803648440008</v>
      </c>
      <c r="AK4408">
        <v>5.5627507612000006E-2</v>
      </c>
      <c r="AL4408">
        <v>7.0819494478946456</v>
      </c>
    </row>
    <row r="4409" spans="1:38" x14ac:dyDescent="0.25">
      <c r="A4409" t="s">
        <v>393</v>
      </c>
      <c r="B4409" s="17" t="s">
        <v>352</v>
      </c>
      <c r="C4409" t="s">
        <v>451</v>
      </c>
      <c r="D4409" t="s">
        <v>427</v>
      </c>
      <c r="E4409" t="s">
        <v>294</v>
      </c>
      <c r="F4409" t="s">
        <v>171</v>
      </c>
      <c r="G4409" t="s">
        <v>59</v>
      </c>
      <c r="H4409" t="s">
        <v>232</v>
      </c>
      <c r="J4409">
        <v>136.40288843000002</v>
      </c>
      <c r="K4409">
        <v>3.7790626639999996E-3</v>
      </c>
      <c r="L4409">
        <v>8.7979026999999987E-3</v>
      </c>
      <c r="M4409">
        <v>6.2142822719999996E-4</v>
      </c>
      <c r="N4409">
        <v>6.0278538038400001E-4</v>
      </c>
      <c r="O4409">
        <v>1.6887306577000002E-5</v>
      </c>
      <c r="P4409">
        <v>1.0467738663651359E-3</v>
      </c>
      <c r="X4409" t="s">
        <v>352</v>
      </c>
      <c r="Y4409" t="s">
        <v>353</v>
      </c>
      <c r="Z4409" t="s">
        <v>427</v>
      </c>
      <c r="AA4409" t="s">
        <v>294</v>
      </c>
      <c r="AB4409" t="s">
        <v>171</v>
      </c>
      <c r="AC4409" t="s">
        <v>59</v>
      </c>
      <c r="AD4409" t="s">
        <v>232</v>
      </c>
      <c r="AF4409">
        <v>136.40288842999999</v>
      </c>
      <c r="AG4409">
        <v>1.1920243745000001</v>
      </c>
      <c r="AH4409">
        <v>2.7751096493</v>
      </c>
      <c r="AI4409">
        <v>0.19601622486</v>
      </c>
      <c r="AJ4409">
        <v>0.19013573811420001</v>
      </c>
      <c r="AK4409">
        <v>5.3267390358000006E-3</v>
      </c>
      <c r="AL4409">
        <v>0.33018239775339003</v>
      </c>
    </row>
    <row r="4410" spans="1:38" x14ac:dyDescent="0.25">
      <c r="A4410" t="s">
        <v>393</v>
      </c>
      <c r="B4410" s="17" t="s">
        <v>352</v>
      </c>
      <c r="C4410" t="s">
        <v>451</v>
      </c>
      <c r="D4410" t="s">
        <v>427</v>
      </c>
      <c r="E4410" t="s">
        <v>295</v>
      </c>
      <c r="F4410" t="s">
        <v>65</v>
      </c>
      <c r="G4410" t="s">
        <v>59</v>
      </c>
      <c r="H4410" t="s">
        <v>232</v>
      </c>
      <c r="J4410">
        <v>18.168558797999999</v>
      </c>
      <c r="K4410">
        <v>2.9419152523000001E-3</v>
      </c>
      <c r="L4410">
        <v>6.2593227728999995E-3</v>
      </c>
      <c r="M4410">
        <v>5.1329887801000002E-4</v>
      </c>
      <c r="N4410">
        <v>4.9789991166970002E-4</v>
      </c>
      <c r="O4410">
        <v>1.5059864093000001E-5</v>
      </c>
      <c r="P4410">
        <v>5.7139113600457195E-4</v>
      </c>
      <c r="X4410" t="s">
        <v>352</v>
      </c>
      <c r="Y4410" t="s">
        <v>353</v>
      </c>
      <c r="Z4410" t="s">
        <v>427</v>
      </c>
      <c r="AA4410" t="s">
        <v>295</v>
      </c>
      <c r="AB4410" t="s">
        <v>65</v>
      </c>
      <c r="AC4410" t="s">
        <v>59</v>
      </c>
      <c r="AD4410" t="s">
        <v>232</v>
      </c>
      <c r="AF4410">
        <v>18.168558797999999</v>
      </c>
      <c r="AG4410">
        <v>0.92796420589999995</v>
      </c>
      <c r="AH4410">
        <v>1.9743690851</v>
      </c>
      <c r="AI4410">
        <v>0.16190912933999999</v>
      </c>
      <c r="AJ4410">
        <v>0.15705185545980005</v>
      </c>
      <c r="AK4410">
        <v>4.750311429300001E-3</v>
      </c>
      <c r="AL4410">
        <v>0.18023308808031541</v>
      </c>
    </row>
    <row r="4411" spans="1:38" x14ac:dyDescent="0.25">
      <c r="A4411" t="s">
        <v>393</v>
      </c>
      <c r="B4411" s="17" t="s">
        <v>352</v>
      </c>
      <c r="C4411" t="s">
        <v>451</v>
      </c>
      <c r="D4411" t="s">
        <v>427</v>
      </c>
      <c r="E4411" t="s">
        <v>296</v>
      </c>
      <c r="F4411" t="s">
        <v>174</v>
      </c>
      <c r="G4411" t="s">
        <v>68</v>
      </c>
      <c r="H4411" t="s">
        <v>232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X4411" t="s">
        <v>352</v>
      </c>
      <c r="Y4411" t="s">
        <v>353</v>
      </c>
      <c r="Z4411" t="s">
        <v>427</v>
      </c>
      <c r="AA4411" t="s">
        <v>296</v>
      </c>
      <c r="AB4411" t="s">
        <v>174</v>
      </c>
      <c r="AC4411" t="s">
        <v>68</v>
      </c>
      <c r="AD4411" t="s">
        <v>232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</row>
    <row r="4412" spans="1:38" x14ac:dyDescent="0.25">
      <c r="A4412" t="s">
        <v>393</v>
      </c>
      <c r="B4412" s="17" t="s">
        <v>352</v>
      </c>
      <c r="C4412" t="s">
        <v>451</v>
      </c>
      <c r="D4412" t="s">
        <v>427</v>
      </c>
      <c r="E4412" t="s">
        <v>297</v>
      </c>
      <c r="F4412" t="s">
        <v>176</v>
      </c>
      <c r="G4412" t="s">
        <v>68</v>
      </c>
      <c r="H4412" t="s">
        <v>232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X4412" t="s">
        <v>352</v>
      </c>
      <c r="Y4412" t="s">
        <v>353</v>
      </c>
      <c r="Z4412" t="s">
        <v>427</v>
      </c>
      <c r="AA4412" t="s">
        <v>297</v>
      </c>
      <c r="AB4412" t="s">
        <v>176</v>
      </c>
      <c r="AC4412" t="s">
        <v>68</v>
      </c>
      <c r="AD4412" t="s">
        <v>232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</row>
    <row r="4413" spans="1:38" x14ac:dyDescent="0.25">
      <c r="A4413" t="s">
        <v>393</v>
      </c>
      <c r="B4413" s="17" t="s">
        <v>352</v>
      </c>
      <c r="C4413" t="s">
        <v>451</v>
      </c>
      <c r="D4413" t="s">
        <v>427</v>
      </c>
      <c r="E4413" t="s">
        <v>299</v>
      </c>
      <c r="F4413" t="s">
        <v>298</v>
      </c>
      <c r="G4413" t="s">
        <v>19</v>
      </c>
      <c r="H4413" t="s">
        <v>232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X4413" t="s">
        <v>352</v>
      </c>
      <c r="Y4413" t="s">
        <v>353</v>
      </c>
      <c r="Z4413" t="s">
        <v>427</v>
      </c>
      <c r="AA4413" t="s">
        <v>299</v>
      </c>
      <c r="AB4413" t="s">
        <v>298</v>
      </c>
      <c r="AC4413" t="s">
        <v>19</v>
      </c>
      <c r="AD4413" t="s">
        <v>232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</row>
    <row r="4414" spans="1:38" x14ac:dyDescent="0.25">
      <c r="A4414" t="s">
        <v>393</v>
      </c>
      <c r="B4414" s="17" t="s">
        <v>352</v>
      </c>
      <c r="C4414" t="s">
        <v>451</v>
      </c>
      <c r="D4414" t="s">
        <v>427</v>
      </c>
      <c r="E4414" t="s">
        <v>300</v>
      </c>
      <c r="F4414" t="s">
        <v>178</v>
      </c>
      <c r="G4414" t="s">
        <v>32</v>
      </c>
      <c r="H4414" t="s">
        <v>232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X4414" t="s">
        <v>352</v>
      </c>
      <c r="Y4414" t="s">
        <v>353</v>
      </c>
      <c r="Z4414" t="s">
        <v>427</v>
      </c>
      <c r="AA4414" t="s">
        <v>300</v>
      </c>
      <c r="AB4414" t="s">
        <v>178</v>
      </c>
      <c r="AC4414" t="s">
        <v>32</v>
      </c>
      <c r="AD4414" t="s">
        <v>232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</row>
    <row r="4415" spans="1:38" x14ac:dyDescent="0.25">
      <c r="A4415" t="s">
        <v>393</v>
      </c>
      <c r="B4415" s="17" t="s">
        <v>352</v>
      </c>
      <c r="C4415" t="s">
        <v>451</v>
      </c>
      <c r="D4415" t="s">
        <v>427</v>
      </c>
      <c r="E4415" t="s">
        <v>303</v>
      </c>
      <c r="F4415" t="s">
        <v>301</v>
      </c>
      <c r="G4415" t="s">
        <v>302</v>
      </c>
      <c r="H4415" t="s">
        <v>10</v>
      </c>
      <c r="J4415">
        <v>603.06925999999999</v>
      </c>
      <c r="K4415">
        <v>0.13444643946000001</v>
      </c>
      <c r="L4415">
        <v>5.5198121089999998E-3</v>
      </c>
      <c r="M4415">
        <v>1.1121609554999999E-3</v>
      </c>
      <c r="N4415">
        <v>1.02318807906E-3</v>
      </c>
      <c r="O4415">
        <v>2.3228290639999997E-5</v>
      </c>
      <c r="P4415">
        <v>7.9820768575752002E-2</v>
      </c>
      <c r="X4415" t="s">
        <v>352</v>
      </c>
      <c r="Y4415" t="s">
        <v>353</v>
      </c>
      <c r="Z4415" t="s">
        <v>427</v>
      </c>
      <c r="AA4415" t="s">
        <v>303</v>
      </c>
      <c r="AB4415" t="s">
        <v>301</v>
      </c>
      <c r="AC4415" t="s">
        <v>302</v>
      </c>
      <c r="AD4415" t="s">
        <v>10</v>
      </c>
      <c r="AF4415">
        <v>603.06925999999999</v>
      </c>
      <c r="AG4415">
        <v>51.615313303000008</v>
      </c>
      <c r="AH4415">
        <v>2.1191101955899998</v>
      </c>
      <c r="AI4415">
        <v>0.42696965666999998</v>
      </c>
      <c r="AJ4415">
        <v>0.39281208413639995</v>
      </c>
      <c r="AK4415">
        <v>9.4645721747999983E-3</v>
      </c>
      <c r="AL4415">
        <v>26.593908765400002</v>
      </c>
    </row>
    <row r="4416" spans="1:38" x14ac:dyDescent="0.25">
      <c r="A4416" t="s">
        <v>393</v>
      </c>
      <c r="B4416" s="17" t="s">
        <v>352</v>
      </c>
      <c r="C4416" t="s">
        <v>451</v>
      </c>
      <c r="D4416" t="s">
        <v>427</v>
      </c>
      <c r="E4416" t="s">
        <v>305</v>
      </c>
      <c r="F4416" t="s">
        <v>304</v>
      </c>
      <c r="G4416" t="s">
        <v>302</v>
      </c>
      <c r="H4416" t="s">
        <v>10</v>
      </c>
      <c r="J4416">
        <v>179.96745318999999</v>
      </c>
      <c r="K4416">
        <v>0.13180039621680001</v>
      </c>
      <c r="L4416">
        <v>4.9026958225849996E-3</v>
      </c>
      <c r="M4416">
        <v>7.1991672561040002E-4</v>
      </c>
      <c r="N4416">
        <v>6.6232338756156816E-4</v>
      </c>
      <c r="O4416">
        <v>2.183445068927E-5</v>
      </c>
      <c r="P4416">
        <v>4.1844161930268131E-2</v>
      </c>
      <c r="X4416" t="s">
        <v>352</v>
      </c>
      <c r="Y4416" t="s">
        <v>353</v>
      </c>
      <c r="Z4416" t="s">
        <v>427</v>
      </c>
      <c r="AA4416" t="s">
        <v>305</v>
      </c>
      <c r="AB4416" t="s">
        <v>304</v>
      </c>
      <c r="AC4416" t="s">
        <v>302</v>
      </c>
      <c r="AD4416" t="s">
        <v>10</v>
      </c>
      <c r="AF4416">
        <v>179.96745318999999</v>
      </c>
      <c r="AG4416">
        <v>50.599473384500001</v>
      </c>
      <c r="AH4416">
        <v>1.8821931545720001</v>
      </c>
      <c r="AI4416">
        <v>0.27638312231750001</v>
      </c>
      <c r="AJ4416">
        <v>0.2542724725321</v>
      </c>
      <c r="AK4416">
        <v>8.89664010346E-3</v>
      </c>
      <c r="AL4416">
        <v>15.453914881517781</v>
      </c>
    </row>
    <row r="4417" spans="1:39" x14ac:dyDescent="0.25">
      <c r="A4417" t="s">
        <v>393</v>
      </c>
      <c r="B4417" s="17" t="s">
        <v>352</v>
      </c>
      <c r="C4417" t="s">
        <v>451</v>
      </c>
      <c r="D4417" t="s">
        <v>427</v>
      </c>
      <c r="E4417" t="s">
        <v>307</v>
      </c>
      <c r="F4417" t="s">
        <v>306</v>
      </c>
      <c r="G4417" t="s">
        <v>302</v>
      </c>
      <c r="H4417" t="s">
        <v>70</v>
      </c>
      <c r="J4417">
        <v>55.492090913000006</v>
      </c>
      <c r="K4417">
        <v>3.0380688841800001E-2</v>
      </c>
      <c r="L4417">
        <v>2.045805406261E-3</v>
      </c>
      <c r="M4417">
        <v>1.7372420304980001E-5</v>
      </c>
      <c r="N4417">
        <v>1.5982626680581601E-5</v>
      </c>
      <c r="O4417">
        <v>5.1195417964999996E-6</v>
      </c>
      <c r="P4417">
        <v>3.0869165402435481E-3</v>
      </c>
      <c r="X4417" t="s">
        <v>352</v>
      </c>
      <c r="Y4417" t="s">
        <v>353</v>
      </c>
      <c r="Z4417" t="s">
        <v>427</v>
      </c>
      <c r="AA4417" t="s">
        <v>307</v>
      </c>
      <c r="AB4417" t="s">
        <v>306</v>
      </c>
      <c r="AC4417" t="s">
        <v>302</v>
      </c>
      <c r="AD4417" t="s">
        <v>70</v>
      </c>
      <c r="AF4417">
        <v>55.492090913000006</v>
      </c>
      <c r="AG4417">
        <v>11.26737580611</v>
      </c>
      <c r="AH4417">
        <v>0.94409475039900004</v>
      </c>
      <c r="AI4417">
        <v>6.6694431945499991E-3</v>
      </c>
      <c r="AJ4417">
        <v>6.1358877389860005E-3</v>
      </c>
      <c r="AK4417">
        <v>2.0860029449590004E-3</v>
      </c>
      <c r="AL4417">
        <v>0.88295327125988388</v>
      </c>
    </row>
    <row r="4418" spans="1:39" x14ac:dyDescent="0.25">
      <c r="A4418" t="s">
        <v>393</v>
      </c>
      <c r="B4418" s="17" t="s">
        <v>352</v>
      </c>
      <c r="C4418" t="s">
        <v>451</v>
      </c>
      <c r="D4418" t="s">
        <v>427</v>
      </c>
      <c r="E4418" t="s">
        <v>308</v>
      </c>
      <c r="F4418" t="s">
        <v>306</v>
      </c>
      <c r="G4418" t="s">
        <v>302</v>
      </c>
      <c r="H4418" t="s">
        <v>232</v>
      </c>
      <c r="J4418">
        <v>103.88862564799999</v>
      </c>
      <c r="K4418">
        <v>2.2605925992E-3</v>
      </c>
      <c r="L4418">
        <v>1.2724649160699998E-2</v>
      </c>
      <c r="M4418">
        <v>2.7571931126999991E-4</v>
      </c>
      <c r="N4418">
        <v>2.6744773193189999E-4</v>
      </c>
      <c r="O4418">
        <v>1.7902998496099998E-4</v>
      </c>
      <c r="P4418">
        <v>5.2445638496920481E-4</v>
      </c>
      <c r="X4418" t="s">
        <v>352</v>
      </c>
      <c r="Y4418" t="s">
        <v>353</v>
      </c>
      <c r="Z4418" t="s">
        <v>427</v>
      </c>
      <c r="AA4418" t="s">
        <v>308</v>
      </c>
      <c r="AB4418" t="s">
        <v>306</v>
      </c>
      <c r="AC4418" t="s">
        <v>302</v>
      </c>
      <c r="AD4418" t="s">
        <v>232</v>
      </c>
      <c r="AF4418">
        <v>103.888625648</v>
      </c>
      <c r="AG4418">
        <v>0.86786381932000001</v>
      </c>
      <c r="AH4418">
        <v>4.8851184291000003</v>
      </c>
      <c r="AI4418">
        <v>0.10585136557000001</v>
      </c>
      <c r="AJ4418">
        <v>0.10267582460289999</v>
      </c>
      <c r="AK4418">
        <v>6.8731360776000006E-2</v>
      </c>
      <c r="AL4418">
        <v>0.20134395380119408</v>
      </c>
    </row>
    <row r="4419" spans="1:39" x14ac:dyDescent="0.25">
      <c r="A4419" t="s">
        <v>393</v>
      </c>
      <c r="B4419" s="17" t="s">
        <v>352</v>
      </c>
      <c r="C4419" t="s">
        <v>451</v>
      </c>
      <c r="D4419" t="s">
        <v>427</v>
      </c>
      <c r="E4419" t="s">
        <v>310</v>
      </c>
      <c r="F4419" t="s">
        <v>309</v>
      </c>
      <c r="G4419" t="s">
        <v>302</v>
      </c>
      <c r="H4419" t="s">
        <v>232</v>
      </c>
      <c r="J4419">
        <v>0.70147669000000001</v>
      </c>
      <c r="K4419">
        <v>1.0688378000000001E-5</v>
      </c>
      <c r="L4419">
        <v>1.7591940999999999E-5</v>
      </c>
      <c r="M4419">
        <v>1.8677988E-6</v>
      </c>
      <c r="N4419">
        <v>1.8117648359999999E-6</v>
      </c>
      <c r="O4419">
        <v>2.8964759999999998E-7</v>
      </c>
      <c r="P4419">
        <v>3.5137332963719999E-6</v>
      </c>
      <c r="X4419" t="s">
        <v>352</v>
      </c>
      <c r="Y4419" t="s">
        <v>353</v>
      </c>
      <c r="Z4419" t="s">
        <v>427</v>
      </c>
      <c r="AA4419" t="s">
        <v>310</v>
      </c>
      <c r="AB4419" t="s">
        <v>309</v>
      </c>
      <c r="AC4419" t="s">
        <v>302</v>
      </c>
      <c r="AD4419" t="s">
        <v>232</v>
      </c>
      <c r="AF4419">
        <v>0.70147669000000001</v>
      </c>
      <c r="AG4419">
        <v>4.1033737000000002E-3</v>
      </c>
      <c r="AH4419">
        <v>6.7537198999999999E-3</v>
      </c>
      <c r="AI4419">
        <v>7.1706633999999998E-4</v>
      </c>
      <c r="AJ4419">
        <v>6.9555434979999998E-4</v>
      </c>
      <c r="AK4419">
        <v>1.1119857E-4</v>
      </c>
      <c r="AL4419">
        <v>1.348956964485E-3</v>
      </c>
    </row>
    <row r="4420" spans="1:39" x14ac:dyDescent="0.25">
      <c r="A4420" t="s">
        <v>393</v>
      </c>
      <c r="B4420" s="17" t="s">
        <v>352</v>
      </c>
      <c r="C4420" t="s">
        <v>451</v>
      </c>
      <c r="D4420" t="s">
        <v>427</v>
      </c>
      <c r="E4420" t="s">
        <v>313</v>
      </c>
      <c r="F4420" t="s">
        <v>311</v>
      </c>
      <c r="G4420" t="s">
        <v>312</v>
      </c>
      <c r="H4420" t="s">
        <v>232</v>
      </c>
      <c r="J4420">
        <v>4.9827829960000001</v>
      </c>
      <c r="K4420">
        <v>2.3680494696000001E-3</v>
      </c>
      <c r="L4420">
        <v>3.1676249384000005E-3</v>
      </c>
      <c r="M4420">
        <v>3.9241000497000004E-4</v>
      </c>
      <c r="N4420">
        <v>3.8063770482089996E-4</v>
      </c>
      <c r="O4420">
        <v>6.3088333802000006E-6</v>
      </c>
      <c r="P4420">
        <v>5.4920577926067735E-4</v>
      </c>
      <c r="X4420" t="s">
        <v>352</v>
      </c>
      <c r="Y4420" t="s">
        <v>353</v>
      </c>
      <c r="Z4420" t="s">
        <v>427</v>
      </c>
      <c r="AA4420" t="s">
        <v>313</v>
      </c>
      <c r="AB4420" t="s">
        <v>311</v>
      </c>
      <c r="AC4420" t="s">
        <v>312</v>
      </c>
      <c r="AD4420" t="s">
        <v>232</v>
      </c>
      <c r="AF4420">
        <v>4.9827829960000001</v>
      </c>
      <c r="AG4420">
        <v>0.69162088436000002</v>
      </c>
      <c r="AH4420">
        <v>0.92514756781999996</v>
      </c>
      <c r="AI4420">
        <v>0.11460864196100001</v>
      </c>
      <c r="AJ4420">
        <v>0.11117038270217001</v>
      </c>
      <c r="AK4420">
        <v>1.84257992895E-3</v>
      </c>
      <c r="AL4420">
        <v>0.1604029367175768</v>
      </c>
    </row>
    <row r="4421" spans="1:39" x14ac:dyDescent="0.25">
      <c r="A4421" t="s">
        <v>393</v>
      </c>
      <c r="B4421" s="17" t="s">
        <v>352</v>
      </c>
      <c r="C4421" t="s">
        <v>451</v>
      </c>
      <c r="D4421" t="s">
        <v>427</v>
      </c>
      <c r="E4421" t="s">
        <v>314</v>
      </c>
      <c r="F4421" t="s">
        <v>311</v>
      </c>
      <c r="G4421" t="s">
        <v>312</v>
      </c>
      <c r="H4421" t="s">
        <v>70</v>
      </c>
      <c r="J4421">
        <v>4.9624665909999992</v>
      </c>
      <c r="K4421">
        <v>4.0223530939999998E-3</v>
      </c>
      <c r="L4421">
        <v>5.0993421740000003E-5</v>
      </c>
      <c r="M4421">
        <v>2.120364281E-6</v>
      </c>
      <c r="N4421">
        <v>1.9507351385200003E-6</v>
      </c>
      <c r="O4421">
        <v>3.4115399196000002E-7</v>
      </c>
      <c r="P4421">
        <v>1.4393171542179998E-4</v>
      </c>
      <c r="X4421" t="s">
        <v>352</v>
      </c>
      <c r="Y4421" t="s">
        <v>353</v>
      </c>
      <c r="Z4421" t="s">
        <v>427</v>
      </c>
      <c r="AA4421" t="s">
        <v>314</v>
      </c>
      <c r="AB4421" t="s">
        <v>311</v>
      </c>
      <c r="AC4421" t="s">
        <v>312</v>
      </c>
      <c r="AD4421" t="s">
        <v>70</v>
      </c>
      <c r="AF4421">
        <v>4.9624665909999992</v>
      </c>
      <c r="AG4421">
        <v>1.1348887915000001</v>
      </c>
      <c r="AH4421">
        <v>1.7902484997E-2</v>
      </c>
      <c r="AI4421">
        <v>6.1928096299999999E-4</v>
      </c>
      <c r="AJ4421">
        <v>5.6973848595999997E-4</v>
      </c>
      <c r="AK4421">
        <v>1.0575044216E-4</v>
      </c>
      <c r="AL4421">
        <v>4.2160569594183003E-2</v>
      </c>
    </row>
    <row r="4422" spans="1:39" x14ac:dyDescent="0.25">
      <c r="A4422" t="s">
        <v>393</v>
      </c>
      <c r="B4422" s="17" t="s">
        <v>352</v>
      </c>
      <c r="C4422" t="s">
        <v>451</v>
      </c>
      <c r="D4422" t="s">
        <v>427</v>
      </c>
      <c r="E4422" t="s">
        <v>315</v>
      </c>
      <c r="F4422" t="s">
        <v>311</v>
      </c>
      <c r="G4422" t="s">
        <v>312</v>
      </c>
      <c r="H4422" t="s">
        <v>181</v>
      </c>
      <c r="J4422">
        <v>5.532372E-2</v>
      </c>
      <c r="K4422">
        <v>2.5408321999999999E-5</v>
      </c>
      <c r="L4422">
        <v>4.8027287000000001E-6</v>
      </c>
      <c r="M4422">
        <v>4.5193945999999997E-8</v>
      </c>
      <c r="N4422">
        <v>4.5193945999999997E-8</v>
      </c>
      <c r="O4422">
        <v>9.2650243000000001E-9</v>
      </c>
      <c r="P4422">
        <v>1.339844702963E-6</v>
      </c>
      <c r="X4422" t="s">
        <v>352</v>
      </c>
      <c r="Y4422" t="s">
        <v>353</v>
      </c>
      <c r="Z4422" t="s">
        <v>427</v>
      </c>
      <c r="AA4422" t="s">
        <v>315</v>
      </c>
      <c r="AB4422" t="s">
        <v>311</v>
      </c>
      <c r="AC4422" t="s">
        <v>312</v>
      </c>
      <c r="AD4422" t="s">
        <v>181</v>
      </c>
      <c r="AF4422">
        <v>5.532372E-2</v>
      </c>
      <c r="AG4422">
        <v>7.4208425000000001E-3</v>
      </c>
      <c r="AH4422">
        <v>1.4027014E-3</v>
      </c>
      <c r="AI4422">
        <v>1.3199501000000001E-5</v>
      </c>
      <c r="AJ4422">
        <v>1.3199501000000001E-5</v>
      </c>
      <c r="AK4422">
        <v>2.7059748000000001E-6</v>
      </c>
      <c r="AL4422">
        <v>3.9131972024239995E-4</v>
      </c>
      <c r="AM4422">
        <v>20948.546376811071</v>
      </c>
    </row>
    <row r="4423" spans="1:39" x14ac:dyDescent="0.25">
      <c r="A4423" t="s">
        <v>393</v>
      </c>
      <c r="B4423" s="17" t="s">
        <v>352</v>
      </c>
      <c r="C4423" t="s">
        <v>451</v>
      </c>
      <c r="D4423" t="s">
        <v>427</v>
      </c>
      <c r="E4423" t="s">
        <v>402</v>
      </c>
      <c r="F4423" t="s">
        <v>403</v>
      </c>
      <c r="K4423">
        <v>2.0347221157416707E-3</v>
      </c>
      <c r="L4423">
        <v>1.2450736994501675E-4</v>
      </c>
      <c r="M4423">
        <v>0</v>
      </c>
      <c r="N4423">
        <v>0</v>
      </c>
      <c r="O4423">
        <v>4.8536929939700641E-5</v>
      </c>
      <c r="P4423">
        <v>1.8309007936970661E-3</v>
      </c>
      <c r="W4423" t="s">
        <v>393</v>
      </c>
      <c r="X4423" t="s">
        <v>352</v>
      </c>
      <c r="Y4423" t="s">
        <v>451</v>
      </c>
      <c r="Z4423" t="s">
        <v>427</v>
      </c>
      <c r="AA4423" t="s">
        <v>402</v>
      </c>
      <c r="AB4423" t="s">
        <v>403</v>
      </c>
      <c r="AG4423">
        <v>0.74063885012996811</v>
      </c>
      <c r="AH4423">
        <v>4.5320682659986095E-2</v>
      </c>
      <c r="AI4423">
        <v>0</v>
      </c>
      <c r="AJ4423">
        <v>0</v>
      </c>
      <c r="AK4423">
        <v>1.7667442498051033E-2</v>
      </c>
      <c r="AL4423">
        <v>0.66644788890573203</v>
      </c>
    </row>
    <row r="4424" spans="1:39" x14ac:dyDescent="0.25">
      <c r="A4424" t="s">
        <v>393</v>
      </c>
      <c r="B4424" s="17" t="s">
        <v>352</v>
      </c>
      <c r="C4424" t="s">
        <v>451</v>
      </c>
      <c r="D4424" t="s">
        <v>427</v>
      </c>
      <c r="E4424">
        <v>2275050011</v>
      </c>
      <c r="F4424" t="s">
        <v>407</v>
      </c>
      <c r="G4424" t="s">
        <v>408</v>
      </c>
      <c r="K4424">
        <v>1.0456288367278779</v>
      </c>
      <c r="L4424">
        <v>8.2694432801470163E-3</v>
      </c>
      <c r="M4424">
        <v>2.4762675224815014E-4</v>
      </c>
      <c r="N4424">
        <v>2.3898296413998494E-4</v>
      </c>
      <c r="O4424">
        <v>1.5857871484495018E-3</v>
      </c>
      <c r="P4424">
        <v>1.6462471283680329E-2</v>
      </c>
      <c r="W4424" t="s">
        <v>393</v>
      </c>
      <c r="X4424" t="s">
        <v>352</v>
      </c>
      <c r="Y4424" t="s">
        <v>451</v>
      </c>
      <c r="Z4424" t="s">
        <v>427</v>
      </c>
      <c r="AA4424">
        <v>2275050011</v>
      </c>
      <c r="AB4424" t="s">
        <v>407</v>
      </c>
      <c r="AC4424" t="s">
        <v>408</v>
      </c>
      <c r="AG4424">
        <v>380.60889656894756</v>
      </c>
      <c r="AH4424">
        <v>3.0100773539735139</v>
      </c>
      <c r="AI4424">
        <v>9.0136137818326648E-2</v>
      </c>
      <c r="AJ4424">
        <v>8.6989798946954522E-2</v>
      </c>
      <c r="AK4424">
        <v>0.57722652203561864</v>
      </c>
      <c r="AL4424">
        <v>5.9923395472596397</v>
      </c>
    </row>
    <row r="4425" spans="1:39" x14ac:dyDescent="0.25">
      <c r="A4425" t="s">
        <v>393</v>
      </c>
      <c r="B4425" s="17" t="s">
        <v>352</v>
      </c>
      <c r="C4425" t="s">
        <v>451</v>
      </c>
      <c r="D4425" t="s">
        <v>427</v>
      </c>
      <c r="E4425" t="s">
        <v>409</v>
      </c>
      <c r="F4425" t="s">
        <v>407</v>
      </c>
      <c r="G4425" t="s">
        <v>410</v>
      </c>
      <c r="K4425">
        <v>6.694560296794147E-2</v>
      </c>
      <c r="L4425">
        <v>5.2456713950563717E-3</v>
      </c>
      <c r="M4425">
        <v>7.930675503533314E-5</v>
      </c>
      <c r="N4425">
        <v>7.930675503533314E-5</v>
      </c>
      <c r="O4425">
        <v>1.8750242829852731E-3</v>
      </c>
      <c r="P4425">
        <v>6.611798111486733E-2</v>
      </c>
      <c r="W4425" t="s">
        <v>393</v>
      </c>
      <c r="X4425" t="s">
        <v>352</v>
      </c>
      <c r="Y4425" t="s">
        <v>451</v>
      </c>
      <c r="Z4425" t="s">
        <v>427</v>
      </c>
      <c r="AA4425" t="s">
        <v>409</v>
      </c>
      <c r="AB4425" t="s">
        <v>407</v>
      </c>
      <c r="AC4425" t="s">
        <v>410</v>
      </c>
      <c r="AG4425">
        <v>24.368199480330695</v>
      </c>
      <c r="AH4425">
        <v>1.9094243878005193</v>
      </c>
      <c r="AI4425">
        <v>2.8867658832861263E-2</v>
      </c>
      <c r="AJ4425">
        <v>2.8867658832861263E-2</v>
      </c>
      <c r="AK4425">
        <v>0.68250883900663939</v>
      </c>
      <c r="AL4425">
        <v>24.066945125811706</v>
      </c>
    </row>
    <row r="4426" spans="1:39" x14ac:dyDescent="0.25">
      <c r="A4426" t="s">
        <v>393</v>
      </c>
      <c r="B4426" s="17" t="s">
        <v>352</v>
      </c>
      <c r="C4426" t="s">
        <v>451</v>
      </c>
      <c r="D4426" t="s">
        <v>427</v>
      </c>
      <c r="E4426" t="s">
        <v>416</v>
      </c>
      <c r="F4426" t="s">
        <v>417</v>
      </c>
      <c r="G4426" t="s">
        <v>232</v>
      </c>
      <c r="H4426" t="s">
        <v>418</v>
      </c>
      <c r="K4426">
        <v>0.28412840461147615</v>
      </c>
      <c r="L4426">
        <v>1.4844350701133719</v>
      </c>
      <c r="M4426">
        <v>6.9215752994570279E-2</v>
      </c>
      <c r="N4426">
        <v>6.7139280404733187E-2</v>
      </c>
      <c r="O4426">
        <v>6.2574460197596882E-2</v>
      </c>
      <c r="P4426">
        <v>8.0816836286943722E-2</v>
      </c>
      <c r="W4426" t="s">
        <v>393</v>
      </c>
      <c r="X4426" t="s">
        <v>352</v>
      </c>
      <c r="Y4426" t="s">
        <v>451</v>
      </c>
      <c r="Z4426" t="s">
        <v>427</v>
      </c>
      <c r="AA4426" t="s">
        <v>416</v>
      </c>
      <c r="AB4426" t="s">
        <v>417</v>
      </c>
      <c r="AC4426" t="s">
        <v>232</v>
      </c>
      <c r="AD4426" t="s">
        <v>418</v>
      </c>
      <c r="AG4426">
        <v>103.42273927857732</v>
      </c>
      <c r="AH4426">
        <v>540.33436552126739</v>
      </c>
      <c r="AI4426">
        <v>25.194534090023581</v>
      </c>
      <c r="AJ4426">
        <v>24.438698067322878</v>
      </c>
      <c r="AK4426">
        <v>22.777103511925265</v>
      </c>
      <c r="AL4426">
        <v>29.417328408447514</v>
      </c>
    </row>
    <row r="4427" spans="1:39" x14ac:dyDescent="0.25">
      <c r="A4427" t="s">
        <v>393</v>
      </c>
      <c r="B4427" s="17" t="s">
        <v>352</v>
      </c>
      <c r="C4427" t="s">
        <v>451</v>
      </c>
      <c r="D4427" t="s">
        <v>427</v>
      </c>
      <c r="E4427" t="s">
        <v>430</v>
      </c>
      <c r="F4427" t="s">
        <v>417</v>
      </c>
      <c r="G4427" t="s">
        <v>232</v>
      </c>
      <c r="H4427" t="s">
        <v>421</v>
      </c>
      <c r="K4427">
        <v>0.42051841223757003</v>
      </c>
      <c r="L4427">
        <v>2.3535245003075294</v>
      </c>
      <c r="M4427">
        <v>0.11286257902635523</v>
      </c>
      <c r="N4427">
        <v>0.10947670165556458</v>
      </c>
      <c r="O4427">
        <v>0.10225553552082309</v>
      </c>
      <c r="P4427">
        <v>0.13519926718494907</v>
      </c>
      <c r="W4427" t="s">
        <v>393</v>
      </c>
      <c r="X4427" t="s">
        <v>352</v>
      </c>
      <c r="Y4427" t="s">
        <v>451</v>
      </c>
      <c r="Z4427" t="s">
        <v>427</v>
      </c>
      <c r="AA4427" t="s">
        <v>430</v>
      </c>
      <c r="AB4427" t="s">
        <v>417</v>
      </c>
      <c r="AC4427" t="s">
        <v>232</v>
      </c>
      <c r="AD4427" t="s">
        <v>421</v>
      </c>
      <c r="AG4427">
        <v>153.06870205447549</v>
      </c>
      <c r="AH4427">
        <v>856.68291811194069</v>
      </c>
      <c r="AI4427">
        <v>41.081978765593306</v>
      </c>
      <c r="AJ4427">
        <v>39.849519402625511</v>
      </c>
      <c r="AK4427">
        <v>37.221014929579603</v>
      </c>
      <c r="AL4427">
        <v>49.212533255321461</v>
      </c>
    </row>
    <row r="4428" spans="1:39" x14ac:dyDescent="0.25">
      <c r="A4428" t="s">
        <v>393</v>
      </c>
      <c r="B4428" s="17" t="s">
        <v>352</v>
      </c>
      <c r="C4428" t="s">
        <v>451</v>
      </c>
      <c r="D4428" t="s">
        <v>427</v>
      </c>
      <c r="E4428" t="s">
        <v>437</v>
      </c>
      <c r="F4428" t="s">
        <v>417</v>
      </c>
      <c r="G4428" t="s">
        <v>420</v>
      </c>
      <c r="H4428" t="s">
        <v>418</v>
      </c>
      <c r="K4428">
        <v>0.43532174610339042</v>
      </c>
      <c r="L4428">
        <v>2.1927952472184109</v>
      </c>
      <c r="M4428">
        <v>8.9325651700293621E-2</v>
      </c>
      <c r="N4428">
        <v>8.217959956427015E-2</v>
      </c>
      <c r="O4428">
        <v>1.3470282165482519</v>
      </c>
      <c r="P4428">
        <v>7.9113624037353295E-2</v>
      </c>
      <c r="W4428" t="s">
        <v>393</v>
      </c>
      <c r="X4428" t="s">
        <v>352</v>
      </c>
      <c r="Y4428" t="s">
        <v>451</v>
      </c>
      <c r="Z4428" t="s">
        <v>427</v>
      </c>
      <c r="AA4428" t="s">
        <v>437</v>
      </c>
      <c r="AB4428" t="s">
        <v>417</v>
      </c>
      <c r="AC4428" t="s">
        <v>420</v>
      </c>
      <c r="AD4428" t="s">
        <v>418</v>
      </c>
      <c r="AG4428">
        <v>158.4571155816341</v>
      </c>
      <c r="AH4428">
        <v>798.17746998750158</v>
      </c>
      <c r="AI4428">
        <v>32.514537218906881</v>
      </c>
      <c r="AJ4428">
        <v>29.913374241394333</v>
      </c>
      <c r="AK4428">
        <v>490.31827082356369</v>
      </c>
      <c r="AL4428">
        <v>28.797359149596598</v>
      </c>
    </row>
    <row r="4429" spans="1:39" x14ac:dyDescent="0.25">
      <c r="A4429" t="s">
        <v>393</v>
      </c>
      <c r="B4429" s="17" t="s">
        <v>352</v>
      </c>
      <c r="C4429" t="s">
        <v>451</v>
      </c>
      <c r="D4429" t="s">
        <v>427</v>
      </c>
      <c r="E4429" t="s">
        <v>419</v>
      </c>
      <c r="F4429" t="s">
        <v>417</v>
      </c>
      <c r="G4429" t="s">
        <v>420</v>
      </c>
      <c r="H4429" t="s">
        <v>421</v>
      </c>
      <c r="K4429">
        <v>1.4270933512181682E-2</v>
      </c>
      <c r="L4429">
        <v>0.17844543105315303</v>
      </c>
      <c r="M4429">
        <v>5.2870670833724412E-3</v>
      </c>
      <c r="N4429">
        <v>4.864101716702646E-3</v>
      </c>
      <c r="O4429">
        <v>5.2526075793547115E-2</v>
      </c>
      <c r="P4429">
        <v>4.7815632288712743E-3</v>
      </c>
      <c r="W4429" t="s">
        <v>393</v>
      </c>
      <c r="X4429" t="s">
        <v>352</v>
      </c>
      <c r="Y4429" t="s">
        <v>451</v>
      </c>
      <c r="Z4429" t="s">
        <v>427</v>
      </c>
      <c r="AA4429" t="s">
        <v>419</v>
      </c>
      <c r="AB4429" t="s">
        <v>417</v>
      </c>
      <c r="AC4429" t="s">
        <v>420</v>
      </c>
      <c r="AD4429" t="s">
        <v>421</v>
      </c>
      <c r="AG4429">
        <v>5.1946197984341325</v>
      </c>
      <c r="AH4429">
        <v>64.954136903347703</v>
      </c>
      <c r="AI4429">
        <v>1.9244924183475687</v>
      </c>
      <c r="AJ4429">
        <v>1.7705330248797631</v>
      </c>
      <c r="AK4429">
        <v>19.119491588851151</v>
      </c>
      <c r="AL4429">
        <v>1.7404890153091439</v>
      </c>
    </row>
    <row r="4430" spans="1:39" x14ac:dyDescent="0.25">
      <c r="A4430" t="s">
        <v>393</v>
      </c>
      <c r="B4430" s="17" t="s">
        <v>352</v>
      </c>
      <c r="C4430" t="s">
        <v>451</v>
      </c>
      <c r="D4430" t="s">
        <v>427</v>
      </c>
      <c r="E4430" t="s">
        <v>431</v>
      </c>
      <c r="F4430" t="s">
        <v>312</v>
      </c>
      <c r="G4430" t="s">
        <v>232</v>
      </c>
      <c r="H4430" t="s">
        <v>423</v>
      </c>
      <c r="I4430" t="s">
        <v>432</v>
      </c>
      <c r="K4430">
        <v>5.8888813660424914E-2</v>
      </c>
      <c r="L4430">
        <v>0.32429413925994377</v>
      </c>
      <c r="M4430">
        <v>9.3277764096707811E-3</v>
      </c>
      <c r="N4430">
        <v>8.5815542968971179E-3</v>
      </c>
      <c r="O4430">
        <v>4.8515150097551418E-4</v>
      </c>
      <c r="P4430">
        <v>1.7126874573203915E-2</v>
      </c>
      <c r="W4430" t="s">
        <v>393</v>
      </c>
      <c r="X4430" t="s">
        <v>352</v>
      </c>
      <c r="Y4430" t="s">
        <v>451</v>
      </c>
      <c r="Z4430" t="s">
        <v>427</v>
      </c>
      <c r="AA4430" t="s">
        <v>431</v>
      </c>
      <c r="AB4430" t="s">
        <v>312</v>
      </c>
      <c r="AC4430" t="s">
        <v>232</v>
      </c>
      <c r="AD4430" t="s">
        <v>423</v>
      </c>
      <c r="AE4430" t="s">
        <v>432</v>
      </c>
      <c r="AG4430">
        <v>21.435528172394669</v>
      </c>
      <c r="AH4430">
        <v>118.04306669061953</v>
      </c>
      <c r="AI4430">
        <v>3.3953106131201642</v>
      </c>
      <c r="AJ4430">
        <v>3.1236857640705509</v>
      </c>
      <c r="AK4430">
        <v>0.17659514635508716</v>
      </c>
      <c r="AL4430">
        <v>6.234182344646225</v>
      </c>
    </row>
    <row r="4431" spans="1:39" x14ac:dyDescent="0.25">
      <c r="A4431" t="s">
        <v>393</v>
      </c>
      <c r="B4431" s="17" t="s">
        <v>352</v>
      </c>
      <c r="C4431" t="s">
        <v>451</v>
      </c>
      <c r="D4431" t="s">
        <v>427</v>
      </c>
      <c r="E4431" t="s">
        <v>422</v>
      </c>
      <c r="F4431" t="s">
        <v>312</v>
      </c>
      <c r="G4431" t="s">
        <v>232</v>
      </c>
      <c r="H4431" t="s">
        <v>423</v>
      </c>
      <c r="I4431" t="s">
        <v>424</v>
      </c>
      <c r="K4431">
        <v>2.5869308529919773E-3</v>
      </c>
      <c r="L4431">
        <v>2.6273516475699768E-2</v>
      </c>
      <c r="M4431">
        <v>5.4897664069845302E-4</v>
      </c>
      <c r="N4431">
        <v>5.0505850944257673E-4</v>
      </c>
      <c r="O4431">
        <v>2.1311608664562294E-5</v>
      </c>
      <c r="P4431">
        <v>1.0215143205752066E-3</v>
      </c>
      <c r="W4431" t="s">
        <v>393</v>
      </c>
      <c r="X4431" t="s">
        <v>352</v>
      </c>
      <c r="Y4431" t="s">
        <v>451</v>
      </c>
      <c r="Z4431" t="s">
        <v>427</v>
      </c>
      <c r="AA4431" t="s">
        <v>422</v>
      </c>
      <c r="AB4431" t="s">
        <v>312</v>
      </c>
      <c r="AC4431" t="s">
        <v>232</v>
      </c>
      <c r="AD4431" t="s">
        <v>423</v>
      </c>
      <c r="AE4431" t="s">
        <v>424</v>
      </c>
      <c r="AG4431">
        <v>0.94164283048907971</v>
      </c>
      <c r="AH4431">
        <v>9.5635599971547158</v>
      </c>
      <c r="AI4431">
        <v>0.1998274972142369</v>
      </c>
      <c r="AJ4431">
        <v>0.18384129743709793</v>
      </c>
      <c r="AK4431">
        <v>7.7574255539006745E-3</v>
      </c>
      <c r="AL4431">
        <v>0.37183121268937519</v>
      </c>
    </row>
    <row r="4432" spans="1:39" x14ac:dyDescent="0.25">
      <c r="A4432" t="s">
        <v>393</v>
      </c>
      <c r="B4432" s="17" t="s">
        <v>352</v>
      </c>
      <c r="C4432" t="s">
        <v>451</v>
      </c>
      <c r="D4432" t="s">
        <v>427</v>
      </c>
      <c r="E4432" t="s">
        <v>425</v>
      </c>
      <c r="F4432" t="s">
        <v>312</v>
      </c>
      <c r="G4432" t="s">
        <v>232</v>
      </c>
      <c r="H4432" t="s">
        <v>423</v>
      </c>
      <c r="I4432" t="s">
        <v>426</v>
      </c>
      <c r="K4432">
        <v>8.4640315241937797E-2</v>
      </c>
      <c r="L4432">
        <v>0.58858480995136309</v>
      </c>
      <c r="M4432">
        <v>1.4725870587575029E-2</v>
      </c>
      <c r="N4432">
        <v>1.3547800940569026E-2</v>
      </c>
      <c r="O4432">
        <v>6.9772657755423596E-4</v>
      </c>
      <c r="P4432">
        <v>2.7846664576806821E-2</v>
      </c>
      <c r="W4432" t="s">
        <v>393</v>
      </c>
      <c r="X4432" t="s">
        <v>352</v>
      </c>
      <c r="Y4432" t="s">
        <v>451</v>
      </c>
      <c r="Z4432" t="s">
        <v>427</v>
      </c>
      <c r="AA4432" t="s">
        <v>425</v>
      </c>
      <c r="AB4432" t="s">
        <v>312</v>
      </c>
      <c r="AC4432" t="s">
        <v>232</v>
      </c>
      <c r="AD4432" t="s">
        <v>423</v>
      </c>
      <c r="AE4432" t="s">
        <v>426</v>
      </c>
      <c r="AG4432">
        <v>30.80907474806536</v>
      </c>
      <c r="AH4432">
        <v>214.24487082229615</v>
      </c>
      <c r="AI4432">
        <v>5.3602168938773103</v>
      </c>
      <c r="AJ4432">
        <v>4.9313995423671253</v>
      </c>
      <c r="AK4432">
        <v>0.2539724742297419</v>
      </c>
      <c r="AL4432">
        <v>10.136185905957683</v>
      </c>
    </row>
    <row r="4433" spans="1:38" x14ac:dyDescent="0.25">
      <c r="A4433" t="s">
        <v>393</v>
      </c>
      <c r="B4433" s="17">
        <v>34039</v>
      </c>
      <c r="C4433" t="s">
        <v>451</v>
      </c>
      <c r="D4433" t="s">
        <v>427</v>
      </c>
      <c r="E4433" t="s">
        <v>434</v>
      </c>
      <c r="F4433" t="s">
        <v>312</v>
      </c>
      <c r="G4433" t="s">
        <v>232</v>
      </c>
      <c r="H4433" t="s">
        <v>435</v>
      </c>
      <c r="K4433">
        <v>2.4656686302663459E-3</v>
      </c>
      <c r="L4433">
        <v>1.5258842830058659E-2</v>
      </c>
      <c r="M4433">
        <v>3.4700503364684367E-4</v>
      </c>
      <c r="N4433">
        <v>3.3659488263743835E-4</v>
      </c>
      <c r="O4433">
        <v>4.7631545190520576E-5</v>
      </c>
      <c r="P4433">
        <v>9.5854654105440094E-4</v>
      </c>
      <c r="W4433" t="s">
        <v>393</v>
      </c>
      <c r="X4433">
        <v>34039</v>
      </c>
      <c r="Y4433" t="s">
        <v>451</v>
      </c>
      <c r="Z4433" t="s">
        <v>427</v>
      </c>
      <c r="AA4433" t="s">
        <v>434</v>
      </c>
      <c r="AB4433" t="s">
        <v>312</v>
      </c>
      <c r="AC4433" t="s">
        <v>232</v>
      </c>
      <c r="AD4433" t="s">
        <v>435</v>
      </c>
      <c r="AG4433">
        <v>0.89750338141694996</v>
      </c>
      <c r="AH4433">
        <v>5.554218790141352</v>
      </c>
      <c r="AI4433">
        <v>0.1263098322474511</v>
      </c>
      <c r="AJ4433">
        <v>0.12252053728002756</v>
      </c>
      <c r="AK4433">
        <v>1.7337882449349491E-2</v>
      </c>
      <c r="AL4433">
        <v>0.34891094094380193</v>
      </c>
    </row>
    <row r="4434" spans="1:38" x14ac:dyDescent="0.25">
      <c r="A4434" t="s">
        <v>393</v>
      </c>
      <c r="B4434" s="17" t="s">
        <v>354</v>
      </c>
      <c r="C4434" t="s">
        <v>452</v>
      </c>
      <c r="D4434" t="s">
        <v>427</v>
      </c>
      <c r="E4434" t="s">
        <v>11</v>
      </c>
      <c r="F4434" t="s">
        <v>8</v>
      </c>
      <c r="G4434" t="s">
        <v>9</v>
      </c>
      <c r="H4434" t="s">
        <v>10</v>
      </c>
      <c r="J4434">
        <v>1260.095</v>
      </c>
      <c r="K4434">
        <v>0.32407155999999998</v>
      </c>
      <c r="L4434">
        <v>2.4985818E-3</v>
      </c>
      <c r="M4434">
        <v>1.3848037000000001E-2</v>
      </c>
      <c r="N4434">
        <v>1.2740194040000001E-2</v>
      </c>
      <c r="O4434">
        <v>3.7030328E-5</v>
      </c>
      <c r="P4434">
        <v>0.37780633220000015</v>
      </c>
      <c r="X4434" t="s">
        <v>354</v>
      </c>
      <c r="Y4434" t="s">
        <v>355</v>
      </c>
      <c r="Z4434" t="s">
        <v>427</v>
      </c>
      <c r="AA4434" t="s">
        <v>11</v>
      </c>
      <c r="AB4434" t="s">
        <v>8</v>
      </c>
      <c r="AC4434" t="s">
        <v>9</v>
      </c>
      <c r="AD4434" t="s">
        <v>10</v>
      </c>
      <c r="AF4434">
        <v>1260.095</v>
      </c>
      <c r="AG4434">
        <v>93.174469000000002</v>
      </c>
      <c r="AH4434">
        <v>0.71837222999999994</v>
      </c>
      <c r="AI4434">
        <v>3.9814769999999999</v>
      </c>
      <c r="AJ4434">
        <v>3.6629588399999999</v>
      </c>
      <c r="AK4434">
        <v>1.1299728E-2</v>
      </c>
      <c r="AL4434">
        <v>107.87248697</v>
      </c>
    </row>
    <row r="4435" spans="1:38" x14ac:dyDescent="0.25">
      <c r="A4435" t="s">
        <v>393</v>
      </c>
      <c r="B4435" s="17" t="s">
        <v>354</v>
      </c>
      <c r="C4435" t="s">
        <v>452</v>
      </c>
      <c r="D4435" t="s">
        <v>427</v>
      </c>
      <c r="E4435" t="s">
        <v>13</v>
      </c>
      <c r="F4435" t="s">
        <v>12</v>
      </c>
      <c r="G4435" t="s">
        <v>9</v>
      </c>
      <c r="H4435" t="s">
        <v>10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X4435" t="s">
        <v>354</v>
      </c>
      <c r="Y4435" t="s">
        <v>355</v>
      </c>
      <c r="Z4435" t="s">
        <v>427</v>
      </c>
      <c r="AA4435" t="s">
        <v>13</v>
      </c>
      <c r="AB4435" t="s">
        <v>12</v>
      </c>
      <c r="AC4435" t="s">
        <v>9</v>
      </c>
      <c r="AD4435" t="s">
        <v>10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</row>
    <row r="4436" spans="1:38" x14ac:dyDescent="0.25">
      <c r="A4436" t="s">
        <v>393</v>
      </c>
      <c r="B4436" s="17" t="s">
        <v>354</v>
      </c>
      <c r="C4436" t="s">
        <v>452</v>
      </c>
      <c r="D4436" t="s">
        <v>427</v>
      </c>
      <c r="E4436" t="s">
        <v>15</v>
      </c>
      <c r="F4436" t="s">
        <v>14</v>
      </c>
      <c r="G4436" t="s">
        <v>9</v>
      </c>
      <c r="H4436" t="s">
        <v>10</v>
      </c>
      <c r="J4436">
        <v>1789.6265000000001</v>
      </c>
      <c r="K4436">
        <v>0.47383317000000003</v>
      </c>
      <c r="L4436">
        <v>3.5423536E-3</v>
      </c>
      <c r="M4436">
        <v>1.5680225999999998E-2</v>
      </c>
      <c r="N4436">
        <v>1.4425807919999999E-2</v>
      </c>
      <c r="O4436">
        <v>3.8925915E-5</v>
      </c>
      <c r="P4436">
        <v>0.43856819160000016</v>
      </c>
      <c r="R4436">
        <v>435.93750404299061</v>
      </c>
      <c r="S4436">
        <v>3.828824189821328</v>
      </c>
      <c r="T4436">
        <v>0.11551121253536471</v>
      </c>
      <c r="U4436">
        <v>0.11147911811823015</v>
      </c>
      <c r="V4436">
        <v>0.69021126820349465</v>
      </c>
      <c r="W4436">
        <v>6.7514497919329308</v>
      </c>
      <c r="X4436" t="s">
        <v>354</v>
      </c>
      <c r="Y4436" t="s">
        <v>355</v>
      </c>
      <c r="Z4436" t="s">
        <v>427</v>
      </c>
      <c r="AA4436" t="s">
        <v>15</v>
      </c>
      <c r="AB4436" t="s">
        <v>14</v>
      </c>
      <c r="AC4436" t="s">
        <v>9</v>
      </c>
      <c r="AD4436" t="s">
        <v>10</v>
      </c>
      <c r="AF4436">
        <v>1789.6265000000001</v>
      </c>
      <c r="AG4436">
        <v>136.23271</v>
      </c>
      <c r="AH4436">
        <v>1.0184690999999999</v>
      </c>
      <c r="AI4436">
        <v>4.5082535999999998</v>
      </c>
      <c r="AJ4436">
        <v>4.1475933119999997</v>
      </c>
      <c r="AK4436">
        <v>1.1878164E-2</v>
      </c>
      <c r="AL4436">
        <v>125.18021626000001</v>
      </c>
    </row>
    <row r="4437" spans="1:38" x14ac:dyDescent="0.25">
      <c r="A4437" t="s">
        <v>393</v>
      </c>
      <c r="B4437" s="17" t="s">
        <v>354</v>
      </c>
      <c r="C4437" t="s">
        <v>452</v>
      </c>
      <c r="D4437" t="s">
        <v>427</v>
      </c>
      <c r="E4437" t="s">
        <v>17</v>
      </c>
      <c r="F4437" t="s">
        <v>16</v>
      </c>
      <c r="G4437" t="s">
        <v>9</v>
      </c>
      <c r="H4437" t="s">
        <v>10</v>
      </c>
      <c r="J4437">
        <v>494.10813235999996</v>
      </c>
      <c r="K4437">
        <v>0.16866094170999998</v>
      </c>
      <c r="L4437">
        <v>2.4052506172600003E-3</v>
      </c>
      <c r="M4437">
        <v>7.7554647199999996E-5</v>
      </c>
      <c r="N4437">
        <v>7.1350275423999999E-5</v>
      </c>
      <c r="O4437">
        <v>1.3617955163999998E-5</v>
      </c>
      <c r="P4437">
        <v>9.5931281519569984E-3</v>
      </c>
      <c r="R4437">
        <v>4.7321803023207618</v>
      </c>
      <c r="S4437">
        <v>0.44873595514429537</v>
      </c>
      <c r="T4437">
        <v>0</v>
      </c>
      <c r="U4437">
        <v>0</v>
      </c>
      <c r="V4437">
        <v>0.15551571328870303</v>
      </c>
      <c r="W4437">
        <v>5.1950930598706924</v>
      </c>
      <c r="X4437" t="s">
        <v>354</v>
      </c>
      <c r="Y4437" t="s">
        <v>355</v>
      </c>
      <c r="Z4437" t="s">
        <v>427</v>
      </c>
      <c r="AA4437" t="s">
        <v>17</v>
      </c>
      <c r="AB4437" t="s">
        <v>16</v>
      </c>
      <c r="AC4437" t="s">
        <v>9</v>
      </c>
      <c r="AD4437" t="s">
        <v>10</v>
      </c>
      <c r="AF4437">
        <v>494.10813235999996</v>
      </c>
      <c r="AG4437">
        <v>48.492049403000003</v>
      </c>
      <c r="AH4437">
        <v>0.69153831599999993</v>
      </c>
      <c r="AI4437">
        <v>2.22978907E-2</v>
      </c>
      <c r="AJ4437">
        <v>2.0514059444000001E-2</v>
      </c>
      <c r="AK4437">
        <v>4.1554913660000001E-3</v>
      </c>
      <c r="AL4437">
        <v>2.5791496416569997</v>
      </c>
    </row>
    <row r="4438" spans="1:38" x14ac:dyDescent="0.25">
      <c r="A4438" t="s">
        <v>393</v>
      </c>
      <c r="B4438" s="17" t="s">
        <v>354</v>
      </c>
      <c r="C4438" t="s">
        <v>452</v>
      </c>
      <c r="D4438" t="s">
        <v>427</v>
      </c>
      <c r="E4438" t="s">
        <v>20</v>
      </c>
      <c r="F4438" t="s">
        <v>18</v>
      </c>
      <c r="G4438" t="s">
        <v>19</v>
      </c>
      <c r="H4438" t="s">
        <v>10</v>
      </c>
      <c r="J4438">
        <v>29.557613</v>
      </c>
      <c r="K4438">
        <v>1.0368943E-2</v>
      </c>
      <c r="L4438">
        <v>5.9631544E-5</v>
      </c>
      <c r="M4438">
        <v>3.7081629999999999E-4</v>
      </c>
      <c r="N4438">
        <v>3.41150996E-4</v>
      </c>
      <c r="O4438">
        <v>6.2383253000000001E-7</v>
      </c>
      <c r="P4438">
        <v>2.4669514077999997E-3</v>
      </c>
      <c r="R4438">
        <v>8.7311235541908818</v>
      </c>
      <c r="S4438">
        <v>46.092928407017538</v>
      </c>
      <c r="T4438">
        <v>1.3830571969143075</v>
      </c>
      <c r="U4438">
        <v>1.272412621161163</v>
      </c>
      <c r="V4438">
        <v>7.1930769771391082E-2</v>
      </c>
      <c r="W4438">
        <v>2.5388246679033735</v>
      </c>
      <c r="X4438" t="s">
        <v>354</v>
      </c>
      <c r="Y4438" t="s">
        <v>355</v>
      </c>
      <c r="Z4438" t="s">
        <v>427</v>
      </c>
      <c r="AA4438" t="s">
        <v>20</v>
      </c>
      <c r="AB4438" t="s">
        <v>18</v>
      </c>
      <c r="AC4438" t="s">
        <v>19</v>
      </c>
      <c r="AD4438" t="s">
        <v>10</v>
      </c>
      <c r="AF4438">
        <v>29.557613</v>
      </c>
      <c r="AG4438">
        <v>2.7867372000000001</v>
      </c>
      <c r="AH4438">
        <v>1.6026456000000001E-2</v>
      </c>
      <c r="AI4438">
        <v>9.9659860000000003E-2</v>
      </c>
      <c r="AJ4438">
        <v>9.1687071200000012E-2</v>
      </c>
      <c r="AK4438">
        <v>1.7794427000000001E-4</v>
      </c>
      <c r="AL4438">
        <v>0.66139093249999992</v>
      </c>
    </row>
    <row r="4439" spans="1:38" x14ac:dyDescent="0.25">
      <c r="A4439" t="s">
        <v>393</v>
      </c>
      <c r="B4439" s="17" t="s">
        <v>354</v>
      </c>
      <c r="C4439" t="s">
        <v>452</v>
      </c>
      <c r="D4439" t="s">
        <v>427</v>
      </c>
      <c r="E4439" t="s">
        <v>22</v>
      </c>
      <c r="F4439" t="s">
        <v>21</v>
      </c>
      <c r="G4439" t="s">
        <v>19</v>
      </c>
      <c r="H4439" t="s">
        <v>10</v>
      </c>
      <c r="J4439">
        <v>2.7771792</v>
      </c>
      <c r="K4439">
        <v>3.8871453999999998E-4</v>
      </c>
      <c r="L4439">
        <v>3.9831156999999998E-6</v>
      </c>
      <c r="M4439">
        <v>1.3097563E-5</v>
      </c>
      <c r="N4439">
        <v>1.204975796E-5</v>
      </c>
      <c r="O4439">
        <v>4.062375E-8</v>
      </c>
      <c r="P4439">
        <v>8.9050619230000023E-5</v>
      </c>
      <c r="R4439">
        <v>0.26387113948335039</v>
      </c>
      <c r="S4439">
        <v>2.6799412603777779</v>
      </c>
      <c r="T4439">
        <v>5.5996507043588876E-2</v>
      </c>
      <c r="U4439">
        <v>5.1516786480101766E-2</v>
      </c>
      <c r="V4439">
        <v>2.1738186221859309E-3</v>
      </c>
      <c r="W4439">
        <v>0.10419611620348797</v>
      </c>
      <c r="X4439" t="s">
        <v>354</v>
      </c>
      <c r="Y4439" t="s">
        <v>355</v>
      </c>
      <c r="Z4439" t="s">
        <v>427</v>
      </c>
      <c r="AA4439" t="s">
        <v>22</v>
      </c>
      <c r="AB4439" t="s">
        <v>21</v>
      </c>
      <c r="AC4439" t="s">
        <v>19</v>
      </c>
      <c r="AD4439" t="s">
        <v>10</v>
      </c>
      <c r="AF4439">
        <v>2.7771792</v>
      </c>
      <c r="AG4439">
        <v>0.10447016000000001</v>
      </c>
      <c r="AH4439">
        <v>1.0704944000000001E-3</v>
      </c>
      <c r="AI4439">
        <v>3.5200752000000002E-3</v>
      </c>
      <c r="AJ4439">
        <v>3.2384691840000005E-3</v>
      </c>
      <c r="AK4439">
        <v>1.1587665E-5</v>
      </c>
      <c r="AL4439">
        <v>2.3838251996000002E-2</v>
      </c>
    </row>
    <row r="4440" spans="1:38" x14ac:dyDescent="0.25">
      <c r="A4440" t="s">
        <v>393</v>
      </c>
      <c r="B4440" s="17" t="s">
        <v>354</v>
      </c>
      <c r="C4440" t="s">
        <v>452</v>
      </c>
      <c r="D4440" t="s">
        <v>427</v>
      </c>
      <c r="E4440" t="s">
        <v>24</v>
      </c>
      <c r="F4440" t="s">
        <v>23</v>
      </c>
      <c r="G4440" t="s">
        <v>19</v>
      </c>
      <c r="H4440" t="s">
        <v>10</v>
      </c>
      <c r="J4440">
        <v>2.6600904000000001</v>
      </c>
      <c r="K4440">
        <v>4.6902179000000001E-4</v>
      </c>
      <c r="L4440">
        <v>4.7698053999999997E-6</v>
      </c>
      <c r="M4440">
        <v>1.5789788E-5</v>
      </c>
      <c r="N4440">
        <v>1.452660496E-5</v>
      </c>
      <c r="O4440">
        <v>4.8558944999999997E-8</v>
      </c>
      <c r="P4440">
        <v>1.0600128522599999E-4</v>
      </c>
      <c r="R4440">
        <v>1.3946993045115537</v>
      </c>
      <c r="S4440">
        <v>9.6986740035024113</v>
      </c>
      <c r="T4440">
        <v>0.24265223266372876</v>
      </c>
      <c r="U4440">
        <v>0.22324005405063047</v>
      </c>
      <c r="V4440">
        <v>1.1497107137095779E-2</v>
      </c>
      <c r="W4440">
        <v>0.4588560853917471</v>
      </c>
      <c r="X4440" t="s">
        <v>354</v>
      </c>
      <c r="Y4440" t="s">
        <v>355</v>
      </c>
      <c r="Z4440" t="s">
        <v>427</v>
      </c>
      <c r="AA4440" t="s">
        <v>24</v>
      </c>
      <c r="AB4440" t="s">
        <v>23</v>
      </c>
      <c r="AC4440" t="s">
        <v>19</v>
      </c>
      <c r="AD4440" t="s">
        <v>10</v>
      </c>
      <c r="AF4440">
        <v>2.6600904000000001</v>
      </c>
      <c r="AG4440">
        <v>0.12605337999999999</v>
      </c>
      <c r="AH4440">
        <v>1.2819235999999999E-3</v>
      </c>
      <c r="AI4440">
        <v>4.2436328000000001E-3</v>
      </c>
      <c r="AJ4440">
        <v>3.9041421760000004E-3</v>
      </c>
      <c r="AK4440">
        <v>1.3851129E-5</v>
      </c>
      <c r="AL4440">
        <v>2.8411893524E-2</v>
      </c>
    </row>
    <row r="4441" spans="1:38" x14ac:dyDescent="0.25">
      <c r="A4441" t="s">
        <v>393</v>
      </c>
      <c r="B4441" s="17" t="s">
        <v>354</v>
      </c>
      <c r="C4441" t="s">
        <v>452</v>
      </c>
      <c r="D4441" t="s">
        <v>427</v>
      </c>
      <c r="E4441" t="s">
        <v>26</v>
      </c>
      <c r="F4441" t="s">
        <v>25</v>
      </c>
      <c r="G4441" t="s">
        <v>19</v>
      </c>
      <c r="H4441" t="s">
        <v>10</v>
      </c>
      <c r="J4441">
        <v>6.9386120999999999E-3</v>
      </c>
      <c r="K4441">
        <v>3.3964673E-6</v>
      </c>
      <c r="L4441">
        <v>3.3295268999999998E-8</v>
      </c>
      <c r="M4441">
        <v>1.1427287E-7</v>
      </c>
      <c r="N4441">
        <v>1.0513104040000001E-7</v>
      </c>
      <c r="O4441">
        <v>3.3565942000000001E-10</v>
      </c>
      <c r="P4441">
        <v>8.657099957200001E-7</v>
      </c>
      <c r="R4441">
        <v>19407.380640326515</v>
      </c>
      <c r="S4441">
        <v>20135.060860997124</v>
      </c>
      <c r="T4441">
        <v>622.61046131942658</v>
      </c>
      <c r="U4441">
        <v>590.04441483097332</v>
      </c>
      <c r="V4441">
        <v>2703.463069063228</v>
      </c>
      <c r="W4441">
        <v>2491.5160619391231</v>
      </c>
      <c r="X4441" t="s">
        <v>354</v>
      </c>
      <c r="Y4441" t="s">
        <v>355</v>
      </c>
      <c r="Z4441" t="s">
        <v>427</v>
      </c>
      <c r="AA4441" t="s">
        <v>26</v>
      </c>
      <c r="AB4441" t="s">
        <v>25</v>
      </c>
      <c r="AC4441" t="s">
        <v>19</v>
      </c>
      <c r="AD4441" t="s">
        <v>10</v>
      </c>
      <c r="AF4441">
        <v>6.9386120999999999E-3</v>
      </c>
      <c r="AG4441">
        <v>9.1282791E-4</v>
      </c>
      <c r="AH4441">
        <v>8.9483709999999996E-6</v>
      </c>
      <c r="AI4441">
        <v>3.0711755000000003E-5</v>
      </c>
      <c r="AJ4441">
        <v>2.8254814600000004E-5</v>
      </c>
      <c r="AK4441">
        <v>9.5744724000000006E-8</v>
      </c>
      <c r="AL4441">
        <v>2.3257630579E-4</v>
      </c>
    </row>
    <row r="4442" spans="1:38" x14ac:dyDescent="0.25">
      <c r="A4442" t="s">
        <v>393</v>
      </c>
      <c r="B4442" s="17" t="s">
        <v>354</v>
      </c>
      <c r="C4442" t="s">
        <v>452</v>
      </c>
      <c r="D4442" t="s">
        <v>427</v>
      </c>
      <c r="E4442" t="s">
        <v>28</v>
      </c>
      <c r="F4442" t="s">
        <v>27</v>
      </c>
      <c r="G4442" t="s">
        <v>19</v>
      </c>
      <c r="H4442" t="s">
        <v>10</v>
      </c>
      <c r="J4442">
        <v>12.649955800000001</v>
      </c>
      <c r="K4442">
        <v>2.7008198899999999E-2</v>
      </c>
      <c r="L4442">
        <v>1.5674971699999998E-4</v>
      </c>
      <c r="M4442">
        <v>9.6677521200000003E-4</v>
      </c>
      <c r="N4442">
        <v>8.8943319504000012E-4</v>
      </c>
      <c r="O4442">
        <v>1.61214389E-6</v>
      </c>
      <c r="P4442">
        <v>6.2681527393899997E-3</v>
      </c>
      <c r="X4442" t="s">
        <v>354</v>
      </c>
      <c r="Y4442" t="s">
        <v>355</v>
      </c>
      <c r="Z4442" t="s">
        <v>427</v>
      </c>
      <c r="AA4442" t="s">
        <v>28</v>
      </c>
      <c r="AB4442" t="s">
        <v>27</v>
      </c>
      <c r="AC4442" t="s">
        <v>19</v>
      </c>
      <c r="AD4442" t="s">
        <v>10</v>
      </c>
      <c r="AF4442">
        <v>12.649955800000001</v>
      </c>
      <c r="AG4442">
        <v>7.2586713700000001</v>
      </c>
      <c r="AH4442">
        <v>4.2127748700000002E-2</v>
      </c>
      <c r="AI4442">
        <v>0.25982857999999998</v>
      </c>
      <c r="AJ4442">
        <v>0.23904229360000001</v>
      </c>
      <c r="AK4442">
        <v>4.5985376999999999E-4</v>
      </c>
      <c r="AL4442">
        <v>1.6848188877519998</v>
      </c>
    </row>
    <row r="4443" spans="1:38" x14ac:dyDescent="0.25">
      <c r="A4443" t="s">
        <v>393</v>
      </c>
      <c r="B4443" s="17" t="s">
        <v>354</v>
      </c>
      <c r="C4443" t="s">
        <v>452</v>
      </c>
      <c r="D4443" t="s">
        <v>427</v>
      </c>
      <c r="E4443" t="s">
        <v>30</v>
      </c>
      <c r="F4443" t="s">
        <v>29</v>
      </c>
      <c r="G4443" t="s">
        <v>19</v>
      </c>
      <c r="H4443" t="s">
        <v>10</v>
      </c>
      <c r="J4443">
        <v>0.26713650999999999</v>
      </c>
      <c r="K4443">
        <v>9.5722535000000006E-5</v>
      </c>
      <c r="L4443">
        <v>9.3835950999999996E-7</v>
      </c>
      <c r="M4443">
        <v>3.2205488999999998E-6</v>
      </c>
      <c r="N4443">
        <v>2.9629049879999999E-6</v>
      </c>
      <c r="O4443">
        <v>9.4598799999999998E-9</v>
      </c>
      <c r="P4443">
        <v>2.1566387757000001E-5</v>
      </c>
      <c r="X4443" t="s">
        <v>354</v>
      </c>
      <c r="Y4443" t="s">
        <v>355</v>
      </c>
      <c r="Z4443" t="s">
        <v>427</v>
      </c>
      <c r="AA4443" t="s">
        <v>30</v>
      </c>
      <c r="AB4443" t="s">
        <v>29</v>
      </c>
      <c r="AC4443" t="s">
        <v>19</v>
      </c>
      <c r="AD4443" t="s">
        <v>10</v>
      </c>
      <c r="AF4443">
        <v>0.26713650999999999</v>
      </c>
      <c r="AG4443">
        <v>2.5726199000000002E-2</v>
      </c>
      <c r="AH4443">
        <v>2.5219168000000002E-4</v>
      </c>
      <c r="AI4443">
        <v>8.6554837999999995E-4</v>
      </c>
      <c r="AJ4443">
        <v>7.9630450959999996E-4</v>
      </c>
      <c r="AK4443">
        <v>2.6983705E-6</v>
      </c>
      <c r="AL4443">
        <v>5.7827080247000008E-3</v>
      </c>
    </row>
    <row r="4444" spans="1:38" x14ac:dyDescent="0.25">
      <c r="A4444" t="s">
        <v>393</v>
      </c>
      <c r="B4444" s="17" t="s">
        <v>354</v>
      </c>
      <c r="C4444" t="s">
        <v>452</v>
      </c>
      <c r="D4444" t="s">
        <v>427</v>
      </c>
      <c r="E4444" t="s">
        <v>33</v>
      </c>
      <c r="F4444" t="s">
        <v>31</v>
      </c>
      <c r="G4444" t="s">
        <v>32</v>
      </c>
      <c r="H4444" t="s">
        <v>10</v>
      </c>
      <c r="J4444">
        <v>0.56335217000000004</v>
      </c>
      <c r="K4444">
        <v>2.1805770000000001E-4</v>
      </c>
      <c r="L4444">
        <v>2.1376002E-6</v>
      </c>
      <c r="M4444">
        <v>7.3364704000000002E-6</v>
      </c>
      <c r="N4444">
        <v>6.7495527680000003E-6</v>
      </c>
      <c r="O4444">
        <v>2.1549782000000001E-8</v>
      </c>
      <c r="P4444">
        <v>5.2902453068000003E-5</v>
      </c>
      <c r="X4444" t="s">
        <v>354</v>
      </c>
      <c r="Y4444" t="s">
        <v>355</v>
      </c>
      <c r="Z4444" t="s">
        <v>427</v>
      </c>
      <c r="AA4444" t="s">
        <v>33</v>
      </c>
      <c r="AB4444" t="s">
        <v>31</v>
      </c>
      <c r="AC4444" t="s">
        <v>32</v>
      </c>
      <c r="AD4444" t="s">
        <v>10</v>
      </c>
      <c r="AF4444">
        <v>0.56335217000000004</v>
      </c>
      <c r="AG4444">
        <v>6.8781628999999997E-2</v>
      </c>
      <c r="AH4444">
        <v>6.7426026000000003E-4</v>
      </c>
      <c r="AI4444">
        <v>2.3141322000000001E-3</v>
      </c>
      <c r="AJ4444">
        <v>2.1290016240000003E-3</v>
      </c>
      <c r="AK4444">
        <v>7.2143703000000002E-6</v>
      </c>
      <c r="AL4444">
        <v>1.6640891437E-2</v>
      </c>
    </row>
    <row r="4445" spans="1:38" x14ac:dyDescent="0.25">
      <c r="A4445" t="s">
        <v>393</v>
      </c>
      <c r="B4445" s="17" t="s">
        <v>354</v>
      </c>
      <c r="C4445" t="s">
        <v>452</v>
      </c>
      <c r="D4445" t="s">
        <v>427</v>
      </c>
      <c r="E4445" t="s">
        <v>35</v>
      </c>
      <c r="F4445" t="s">
        <v>34</v>
      </c>
      <c r="G4445" t="s">
        <v>32</v>
      </c>
      <c r="H4445" t="s">
        <v>10</v>
      </c>
      <c r="J4445">
        <v>2.6663518000000001E-2</v>
      </c>
      <c r="K4445">
        <v>1.7374583000000001E-5</v>
      </c>
      <c r="L4445">
        <v>1.7032149999999999E-7</v>
      </c>
      <c r="M4445">
        <v>5.8456134999999996E-7</v>
      </c>
      <c r="N4445">
        <v>5.3779644199999997E-7</v>
      </c>
      <c r="O4445">
        <v>1.7170616E-9</v>
      </c>
      <c r="P4445">
        <v>4.0644724775E-6</v>
      </c>
      <c r="X4445" t="s">
        <v>354</v>
      </c>
      <c r="Y4445" t="s">
        <v>355</v>
      </c>
      <c r="Z4445" t="s">
        <v>427</v>
      </c>
      <c r="AA4445" t="s">
        <v>35</v>
      </c>
      <c r="AB4445" t="s">
        <v>34</v>
      </c>
      <c r="AC4445" t="s">
        <v>32</v>
      </c>
      <c r="AD4445" t="s">
        <v>10</v>
      </c>
      <c r="AF4445">
        <v>2.6663518000000001E-2</v>
      </c>
      <c r="AG4445">
        <v>5.4804407999999999E-3</v>
      </c>
      <c r="AH4445">
        <v>5.3724270000000001E-5</v>
      </c>
      <c r="AI4445">
        <v>1.8438735999999999E-4</v>
      </c>
      <c r="AJ4445">
        <v>1.6963637119999999E-4</v>
      </c>
      <c r="AK4445">
        <v>5.7483259999999997E-7</v>
      </c>
      <c r="AL4445">
        <v>1.2794455206500003E-3</v>
      </c>
    </row>
    <row r="4446" spans="1:38" x14ac:dyDescent="0.25">
      <c r="A4446" t="s">
        <v>393</v>
      </c>
      <c r="B4446" s="17" t="s">
        <v>354</v>
      </c>
      <c r="C4446" t="s">
        <v>452</v>
      </c>
      <c r="D4446" t="s">
        <v>427</v>
      </c>
      <c r="E4446" t="s">
        <v>38</v>
      </c>
      <c r="F4446" t="s">
        <v>36</v>
      </c>
      <c r="G4446" t="s">
        <v>37</v>
      </c>
      <c r="H4446" t="s">
        <v>10</v>
      </c>
      <c r="J4446">
        <v>257.06517199999996</v>
      </c>
      <c r="K4446">
        <v>3.2627642100000001E-3</v>
      </c>
      <c r="L4446">
        <v>3.4326191599999995E-5</v>
      </c>
      <c r="M4446">
        <v>1.123343585E-4</v>
      </c>
      <c r="N4446">
        <v>1.0334760982000001E-4</v>
      </c>
      <c r="O4446">
        <v>3.6103186000000002E-7</v>
      </c>
      <c r="P4446">
        <v>1.137394628924E-3</v>
      </c>
      <c r="X4446" t="s">
        <v>354</v>
      </c>
      <c r="Y4446" t="s">
        <v>355</v>
      </c>
      <c r="Z4446" t="s">
        <v>427</v>
      </c>
      <c r="AA4446" t="s">
        <v>38</v>
      </c>
      <c r="AB4446" t="s">
        <v>36</v>
      </c>
      <c r="AC4446" t="s">
        <v>37</v>
      </c>
      <c r="AD4446" t="s">
        <v>10</v>
      </c>
      <c r="AF4446">
        <v>257.06517199999996</v>
      </c>
      <c r="AG4446">
        <v>0.96629691099999993</v>
      </c>
      <c r="AH4446">
        <v>1.016601028E-2</v>
      </c>
      <c r="AI4446">
        <v>3.3268826000000001E-2</v>
      </c>
      <c r="AJ4446">
        <v>3.0607319920000001E-2</v>
      </c>
      <c r="AK4446">
        <v>1.134814473E-4</v>
      </c>
      <c r="AL4446">
        <v>0.30967703827600002</v>
      </c>
    </row>
    <row r="4447" spans="1:38" x14ac:dyDescent="0.25">
      <c r="A4447" t="s">
        <v>393</v>
      </c>
      <c r="B4447" s="17" t="s">
        <v>354</v>
      </c>
      <c r="C4447" t="s">
        <v>452</v>
      </c>
      <c r="D4447" t="s">
        <v>427</v>
      </c>
      <c r="E4447" t="s">
        <v>40</v>
      </c>
      <c r="F4447" t="s">
        <v>36</v>
      </c>
      <c r="G4447" t="s">
        <v>39</v>
      </c>
      <c r="H4447" t="s">
        <v>10</v>
      </c>
      <c r="J4447">
        <v>34.039007099999999</v>
      </c>
      <c r="K4447">
        <v>1.7051061479999997E-2</v>
      </c>
      <c r="L4447">
        <v>1.8534460919999998E-4</v>
      </c>
      <c r="M4447">
        <v>5.9529195199999995E-4</v>
      </c>
      <c r="N4447">
        <v>5.4766859583999991E-4</v>
      </c>
      <c r="O4447">
        <v>1.9120187420000001E-6</v>
      </c>
      <c r="P4447">
        <v>4.2426176623500001E-3</v>
      </c>
      <c r="X4447" t="s">
        <v>354</v>
      </c>
      <c r="Y4447" t="s">
        <v>355</v>
      </c>
      <c r="Z4447" t="s">
        <v>427</v>
      </c>
      <c r="AA4447" t="s">
        <v>40</v>
      </c>
      <c r="AB4447" t="s">
        <v>36</v>
      </c>
      <c r="AC4447" t="s">
        <v>39</v>
      </c>
      <c r="AD4447" t="s">
        <v>10</v>
      </c>
      <c r="AF4447">
        <v>34.039007099999999</v>
      </c>
      <c r="AG4447">
        <v>3.5068223599999997</v>
      </c>
      <c r="AH4447">
        <v>3.8119069700000001E-2</v>
      </c>
      <c r="AI4447">
        <v>0.1224312674</v>
      </c>
      <c r="AJ4447">
        <v>0.11263676600800002</v>
      </c>
      <c r="AK4447">
        <v>4.1735826399999997E-4</v>
      </c>
      <c r="AL4447">
        <v>0.87179304045200001</v>
      </c>
    </row>
    <row r="4448" spans="1:38" x14ac:dyDescent="0.25">
      <c r="A4448" t="s">
        <v>393</v>
      </c>
      <c r="B4448" s="17" t="s">
        <v>354</v>
      </c>
      <c r="C4448" t="s">
        <v>452</v>
      </c>
      <c r="D4448" t="s">
        <v>427</v>
      </c>
      <c r="E4448" t="s">
        <v>42</v>
      </c>
      <c r="F4448" t="s">
        <v>41</v>
      </c>
      <c r="G4448" t="s">
        <v>37</v>
      </c>
      <c r="H4448" t="s">
        <v>10</v>
      </c>
      <c r="J4448">
        <v>2903.2892999999999</v>
      </c>
      <c r="K4448">
        <v>2.8307822999999999E-2</v>
      </c>
      <c r="L4448">
        <v>3.0044882000000001E-4</v>
      </c>
      <c r="M4448">
        <v>9.5778686E-4</v>
      </c>
      <c r="N4448">
        <v>8.8116391120000002E-4</v>
      </c>
      <c r="O4448">
        <v>3.1053436999999999E-6</v>
      </c>
      <c r="P4448">
        <v>1.0840983435E-2</v>
      </c>
      <c r="X4448" t="s">
        <v>354</v>
      </c>
      <c r="Y4448" t="s">
        <v>355</v>
      </c>
      <c r="Z4448" t="s">
        <v>427</v>
      </c>
      <c r="AA4448" t="s">
        <v>42</v>
      </c>
      <c r="AB4448" t="s">
        <v>41</v>
      </c>
      <c r="AC4448" t="s">
        <v>37</v>
      </c>
      <c r="AD4448" t="s">
        <v>10</v>
      </c>
      <c r="AF4448">
        <v>2903.2892999999999</v>
      </c>
      <c r="AG4448">
        <v>13.393642</v>
      </c>
      <c r="AH4448">
        <v>0.14215520000000001</v>
      </c>
      <c r="AI4448">
        <v>0.45316993999999999</v>
      </c>
      <c r="AJ4448">
        <v>0.4169163448</v>
      </c>
      <c r="AK4448">
        <v>1.5593957999999999E-3</v>
      </c>
      <c r="AL4448">
        <v>4.6960548765999999</v>
      </c>
    </row>
    <row r="4449" spans="1:38" x14ac:dyDescent="0.25">
      <c r="A4449" t="s">
        <v>393</v>
      </c>
      <c r="B4449" s="17" t="s">
        <v>354</v>
      </c>
      <c r="C4449" t="s">
        <v>452</v>
      </c>
      <c r="D4449" t="s">
        <v>427</v>
      </c>
      <c r="E4449" t="s">
        <v>43</v>
      </c>
      <c r="F4449" t="s">
        <v>41</v>
      </c>
      <c r="G4449" t="s">
        <v>39</v>
      </c>
      <c r="H4449" t="s">
        <v>10</v>
      </c>
      <c r="J4449">
        <v>321.96696400000002</v>
      </c>
      <c r="K4449">
        <v>0.214730106</v>
      </c>
      <c r="L4449">
        <v>1.28979956E-3</v>
      </c>
      <c r="M4449">
        <v>7.6629714599999992E-3</v>
      </c>
      <c r="N4449">
        <v>7.0499337431999994E-3</v>
      </c>
      <c r="O4449">
        <v>1.32436385E-5</v>
      </c>
      <c r="P4449">
        <v>5.9292847126700007E-2</v>
      </c>
      <c r="X4449" t="s">
        <v>354</v>
      </c>
      <c r="Y4449" t="s">
        <v>355</v>
      </c>
      <c r="Z4449" t="s">
        <v>427</v>
      </c>
      <c r="AA4449" t="s">
        <v>43</v>
      </c>
      <c r="AB4449" t="s">
        <v>41</v>
      </c>
      <c r="AC4449" t="s">
        <v>39</v>
      </c>
      <c r="AD4449" t="s">
        <v>10</v>
      </c>
      <c r="AF4449">
        <v>321.96696400000002</v>
      </c>
      <c r="AG4449">
        <v>70.554172700000009</v>
      </c>
      <c r="AH4449">
        <v>0.42379124600000001</v>
      </c>
      <c r="AI4449">
        <v>2.5178330500000001</v>
      </c>
      <c r="AJ4449">
        <v>2.3164064060000005</v>
      </c>
      <c r="AK4449">
        <v>4.6184002699999997E-3</v>
      </c>
      <c r="AL4449">
        <v>19.455848120950002</v>
      </c>
    </row>
    <row r="4450" spans="1:38" x14ac:dyDescent="0.25">
      <c r="A4450" t="s">
        <v>393</v>
      </c>
      <c r="B4450" s="17" t="s">
        <v>354</v>
      </c>
      <c r="C4450" t="s">
        <v>452</v>
      </c>
      <c r="D4450" t="s">
        <v>427</v>
      </c>
      <c r="E4450" t="s">
        <v>45</v>
      </c>
      <c r="F4450" t="s">
        <v>44</v>
      </c>
      <c r="G4450" t="s">
        <v>37</v>
      </c>
      <c r="H4450" t="s">
        <v>10</v>
      </c>
      <c r="J4450">
        <v>7665.8991000000005</v>
      </c>
      <c r="K4450">
        <v>5.8062204100000001E-2</v>
      </c>
      <c r="L4450">
        <v>6.7305549999999994E-4</v>
      </c>
      <c r="M4450">
        <v>2.2075446300000002E-3</v>
      </c>
      <c r="N4450">
        <v>2.0309410595999999E-3</v>
      </c>
      <c r="O4450">
        <v>6.8891279999999997E-6</v>
      </c>
      <c r="P4450">
        <v>2.1413593327399998E-2</v>
      </c>
      <c r="X4450" t="s">
        <v>354</v>
      </c>
      <c r="Y4450" t="s">
        <v>355</v>
      </c>
      <c r="Z4450" t="s">
        <v>427</v>
      </c>
      <c r="AA4450" t="s">
        <v>45</v>
      </c>
      <c r="AB4450" t="s">
        <v>44</v>
      </c>
      <c r="AC4450" t="s">
        <v>37</v>
      </c>
      <c r="AD4450" t="s">
        <v>10</v>
      </c>
      <c r="AF4450">
        <v>7665.8991000000005</v>
      </c>
      <c r="AG4450">
        <v>17.195640900000001</v>
      </c>
      <c r="AH4450">
        <v>0.19933140700000002</v>
      </c>
      <c r="AI4450">
        <v>0.65378410999999992</v>
      </c>
      <c r="AJ4450">
        <v>0.60148138119999994</v>
      </c>
      <c r="AK4450">
        <v>2.1654271300000001E-3</v>
      </c>
      <c r="AL4450">
        <v>5.7801225550200011</v>
      </c>
    </row>
    <row r="4451" spans="1:38" x14ac:dyDescent="0.25">
      <c r="A4451" t="s">
        <v>393</v>
      </c>
      <c r="B4451" s="17" t="s">
        <v>354</v>
      </c>
      <c r="C4451" t="s">
        <v>452</v>
      </c>
      <c r="D4451" t="s">
        <v>427</v>
      </c>
      <c r="E4451" t="s">
        <v>46</v>
      </c>
      <c r="F4451" t="s">
        <v>44</v>
      </c>
      <c r="G4451" t="s">
        <v>39</v>
      </c>
      <c r="H4451" t="s">
        <v>10</v>
      </c>
      <c r="J4451">
        <v>805.14051400000005</v>
      </c>
      <c r="K4451">
        <v>0.18747096699999999</v>
      </c>
      <c r="L4451">
        <v>1.80886651E-3</v>
      </c>
      <c r="M4451">
        <v>6.3910293999999996E-3</v>
      </c>
      <c r="N4451">
        <v>5.8797470480000001E-3</v>
      </c>
      <c r="O4451">
        <v>1.8554099799999999E-5</v>
      </c>
      <c r="P4451">
        <v>4.8497308726300002E-2</v>
      </c>
      <c r="X4451" t="s">
        <v>354</v>
      </c>
      <c r="Y4451" t="s">
        <v>355</v>
      </c>
      <c r="Z4451" t="s">
        <v>427</v>
      </c>
      <c r="AA4451" t="s">
        <v>46</v>
      </c>
      <c r="AB4451" t="s">
        <v>44</v>
      </c>
      <c r="AC4451" t="s">
        <v>39</v>
      </c>
      <c r="AD4451" t="s">
        <v>10</v>
      </c>
      <c r="AF4451">
        <v>805.14051400000005</v>
      </c>
      <c r="AG4451">
        <v>38.556391399999995</v>
      </c>
      <c r="AH4451">
        <v>0.37202222699999998</v>
      </c>
      <c r="AI4451">
        <v>1.31441707</v>
      </c>
      <c r="AJ4451">
        <v>1.2092637044000001</v>
      </c>
      <c r="AK4451">
        <v>4.0500158099999999E-3</v>
      </c>
      <c r="AL4451">
        <v>9.9647715795000007</v>
      </c>
    </row>
    <row r="4452" spans="1:38" x14ac:dyDescent="0.25">
      <c r="A4452" t="s">
        <v>393</v>
      </c>
      <c r="B4452" s="17" t="s">
        <v>354</v>
      </c>
      <c r="C4452" t="s">
        <v>452</v>
      </c>
      <c r="D4452" t="s">
        <v>427</v>
      </c>
      <c r="E4452" t="s">
        <v>48</v>
      </c>
      <c r="F4452" t="s">
        <v>47</v>
      </c>
      <c r="G4452" t="s">
        <v>37</v>
      </c>
      <c r="H4452" t="s">
        <v>10</v>
      </c>
      <c r="J4452">
        <v>3889.3154299999997</v>
      </c>
      <c r="K4452">
        <v>3.9582313799999998E-2</v>
      </c>
      <c r="L4452">
        <v>4.3030692699999996E-4</v>
      </c>
      <c r="M4452">
        <v>1.3823663149999999E-3</v>
      </c>
      <c r="N4452">
        <v>1.2717770098000002E-3</v>
      </c>
      <c r="O4452">
        <v>4.4343394499999998E-6</v>
      </c>
      <c r="P4452">
        <v>1.4211515370879998E-2</v>
      </c>
      <c r="X4452" t="s">
        <v>354</v>
      </c>
      <c r="Y4452" t="s">
        <v>355</v>
      </c>
      <c r="Z4452" t="s">
        <v>427</v>
      </c>
      <c r="AA4452" t="s">
        <v>48</v>
      </c>
      <c r="AB4452" t="s">
        <v>47</v>
      </c>
      <c r="AC4452" t="s">
        <v>37</v>
      </c>
      <c r="AD4452" t="s">
        <v>10</v>
      </c>
      <c r="AF4452">
        <v>3889.3154299999997</v>
      </c>
      <c r="AG4452">
        <v>11.72265571</v>
      </c>
      <c r="AH4452">
        <v>0.12743925449999999</v>
      </c>
      <c r="AI4452">
        <v>0.40940014899999999</v>
      </c>
      <c r="AJ4452">
        <v>0.37664813708</v>
      </c>
      <c r="AK4452">
        <v>1.3938248620000001E-3</v>
      </c>
      <c r="AL4452">
        <v>3.7152037943199994</v>
      </c>
    </row>
    <row r="4453" spans="1:38" x14ac:dyDescent="0.25">
      <c r="A4453" t="s">
        <v>393</v>
      </c>
      <c r="B4453" s="17" t="s">
        <v>354</v>
      </c>
      <c r="C4453" t="s">
        <v>452</v>
      </c>
      <c r="D4453" t="s">
        <v>427</v>
      </c>
      <c r="E4453" t="s">
        <v>49</v>
      </c>
      <c r="F4453" t="s">
        <v>47</v>
      </c>
      <c r="G4453" t="s">
        <v>39</v>
      </c>
      <c r="H4453" t="s">
        <v>10</v>
      </c>
      <c r="J4453">
        <v>313.11028999999996</v>
      </c>
      <c r="K4453">
        <v>0.20890697</v>
      </c>
      <c r="L4453">
        <v>1.6769590700000002E-3</v>
      </c>
      <c r="M4453">
        <v>7.2667905999999997E-3</v>
      </c>
      <c r="N4453">
        <v>6.6854473520000009E-3</v>
      </c>
      <c r="O4453">
        <v>1.73056936E-5</v>
      </c>
      <c r="P4453">
        <v>4.7969567954400008E-2</v>
      </c>
      <c r="X4453" t="s">
        <v>354</v>
      </c>
      <c r="Y4453" t="s">
        <v>355</v>
      </c>
      <c r="Z4453" t="s">
        <v>427</v>
      </c>
      <c r="AA4453" t="s">
        <v>49</v>
      </c>
      <c r="AB4453" t="s">
        <v>47</v>
      </c>
      <c r="AC4453" t="s">
        <v>39</v>
      </c>
      <c r="AD4453" t="s">
        <v>10</v>
      </c>
      <c r="AF4453">
        <v>313.11028999999996</v>
      </c>
      <c r="AG4453">
        <v>42.965052</v>
      </c>
      <c r="AH4453">
        <v>0.34489333999999999</v>
      </c>
      <c r="AI4453">
        <v>1.4945312099999999</v>
      </c>
      <c r="AJ4453">
        <v>1.3749687132000001</v>
      </c>
      <c r="AK4453">
        <v>3.7775122999999999E-3</v>
      </c>
      <c r="AL4453">
        <v>9.8654972098000027</v>
      </c>
    </row>
    <row r="4454" spans="1:38" x14ac:dyDescent="0.25">
      <c r="A4454" t="s">
        <v>393</v>
      </c>
      <c r="B4454" s="17" t="s">
        <v>354</v>
      </c>
      <c r="C4454" t="s">
        <v>452</v>
      </c>
      <c r="D4454" t="s">
        <v>427</v>
      </c>
      <c r="E4454" t="s">
        <v>51</v>
      </c>
      <c r="F4454" t="s">
        <v>50</v>
      </c>
      <c r="G4454" t="s">
        <v>37</v>
      </c>
      <c r="H4454" t="s">
        <v>10</v>
      </c>
      <c r="J4454">
        <v>2050.1683400000002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2.1921654700000001E-3</v>
      </c>
      <c r="X4454" t="s">
        <v>354</v>
      </c>
      <c r="Y4454" t="s">
        <v>355</v>
      </c>
      <c r="Z4454" t="s">
        <v>427</v>
      </c>
      <c r="AA4454" t="s">
        <v>51</v>
      </c>
      <c r="AB4454" t="s">
        <v>50</v>
      </c>
      <c r="AC4454" t="s">
        <v>37</v>
      </c>
      <c r="AD4454" t="s">
        <v>10</v>
      </c>
      <c r="AF4454">
        <v>2050.1683400000002</v>
      </c>
      <c r="AG4454">
        <v>12.352453300000001</v>
      </c>
      <c r="AH4454">
        <v>3.9605974000000002E-2</v>
      </c>
      <c r="AI4454">
        <v>0.13480915500000001</v>
      </c>
      <c r="AJ4454">
        <v>0.12402442260000002</v>
      </c>
      <c r="AK4454">
        <v>5.7208485000000001E-4</v>
      </c>
      <c r="AL4454">
        <v>5.0313130802000012</v>
      </c>
    </row>
    <row r="4455" spans="1:38" x14ac:dyDescent="0.25">
      <c r="A4455" t="s">
        <v>393</v>
      </c>
      <c r="B4455" s="17" t="s">
        <v>354</v>
      </c>
      <c r="C4455" t="s">
        <v>452</v>
      </c>
      <c r="D4455" t="s">
        <v>427</v>
      </c>
      <c r="E4455" t="s">
        <v>52</v>
      </c>
      <c r="F4455" t="s">
        <v>50</v>
      </c>
      <c r="G4455" t="s">
        <v>39</v>
      </c>
      <c r="H4455" t="s">
        <v>10</v>
      </c>
      <c r="J4455">
        <v>248.61629099999999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2.77261367E-4</v>
      </c>
      <c r="X4455" t="s">
        <v>354</v>
      </c>
      <c r="Y4455" t="s">
        <v>355</v>
      </c>
      <c r="Z4455" t="s">
        <v>427</v>
      </c>
      <c r="AA4455" t="s">
        <v>52</v>
      </c>
      <c r="AB4455" t="s">
        <v>50</v>
      </c>
      <c r="AC4455" t="s">
        <v>39</v>
      </c>
      <c r="AD4455" t="s">
        <v>10</v>
      </c>
      <c r="AF4455">
        <v>248.61629099999999</v>
      </c>
      <c r="AG4455">
        <v>25.464356600000002</v>
      </c>
      <c r="AH4455">
        <v>8.1648836000000002E-2</v>
      </c>
      <c r="AI4455">
        <v>0.27791216200000002</v>
      </c>
      <c r="AJ4455">
        <v>0.25567918904000003</v>
      </c>
      <c r="AK4455">
        <v>1.17937577E-3</v>
      </c>
      <c r="AL4455">
        <v>9.4958827200999973</v>
      </c>
    </row>
    <row r="4456" spans="1:38" x14ac:dyDescent="0.25">
      <c r="A4456" t="s">
        <v>393</v>
      </c>
      <c r="B4456" s="17" t="s">
        <v>354</v>
      </c>
      <c r="C4456" t="s">
        <v>452</v>
      </c>
      <c r="D4456" t="s">
        <v>427</v>
      </c>
      <c r="E4456" t="s">
        <v>54</v>
      </c>
      <c r="F4456" t="s">
        <v>53</v>
      </c>
      <c r="G4456" t="s">
        <v>39</v>
      </c>
      <c r="H4456" t="s">
        <v>10</v>
      </c>
      <c r="J4456">
        <v>5.0464541000000002E-2</v>
      </c>
      <c r="K4456">
        <v>7.3841766000000002E-5</v>
      </c>
      <c r="L4456">
        <v>7.7120500999999999E-7</v>
      </c>
      <c r="M4456">
        <v>2.4945119999999999E-6</v>
      </c>
      <c r="N4456">
        <v>2.2949510399999999E-6</v>
      </c>
      <c r="O4456">
        <v>7.9004137000000008E-9</v>
      </c>
      <c r="P4456">
        <v>1.5513923081999999E-5</v>
      </c>
      <c r="X4456" t="s">
        <v>354</v>
      </c>
      <c r="Y4456" t="s">
        <v>355</v>
      </c>
      <c r="Z4456" t="s">
        <v>427</v>
      </c>
      <c r="AA4456" t="s">
        <v>54</v>
      </c>
      <c r="AB4456" t="s">
        <v>53</v>
      </c>
      <c r="AC4456" t="s">
        <v>39</v>
      </c>
      <c r="AD4456" t="s">
        <v>10</v>
      </c>
      <c r="AF4456">
        <v>5.0464541000000002E-2</v>
      </c>
      <c r="AG4456">
        <v>1.5186735999999999E-2</v>
      </c>
      <c r="AH4456">
        <v>1.5861057999999999E-4</v>
      </c>
      <c r="AI4456">
        <v>5.1303614999999997E-4</v>
      </c>
      <c r="AJ4456">
        <v>4.7199325799999998E-4</v>
      </c>
      <c r="AK4456">
        <v>1.7245139E-6</v>
      </c>
      <c r="AL4456">
        <v>3.1936775993000005E-3</v>
      </c>
    </row>
    <row r="4457" spans="1:38" x14ac:dyDescent="0.25">
      <c r="A4457" t="s">
        <v>393</v>
      </c>
      <c r="B4457" s="17" t="s">
        <v>354</v>
      </c>
      <c r="C4457" t="s">
        <v>452</v>
      </c>
      <c r="D4457" t="s">
        <v>427</v>
      </c>
      <c r="E4457" t="s">
        <v>57</v>
      </c>
      <c r="F4457" t="s">
        <v>55</v>
      </c>
      <c r="G4457" t="s">
        <v>56</v>
      </c>
      <c r="H4457" t="s">
        <v>10</v>
      </c>
      <c r="J4457">
        <v>8.1341774999999998</v>
      </c>
      <c r="K4457">
        <v>7.8224051999999989E-4</v>
      </c>
      <c r="L4457">
        <v>9.4154904999999989E-6</v>
      </c>
      <c r="M4457">
        <v>3.1476389999999995E-5</v>
      </c>
      <c r="N4457">
        <v>2.8958278799999996E-5</v>
      </c>
      <c r="O4457">
        <v>9.5366064999999993E-8</v>
      </c>
      <c r="P4457">
        <v>1.9359938077600006E-4</v>
      </c>
      <c r="X4457" t="s">
        <v>354</v>
      </c>
      <c r="Y4457" t="s">
        <v>355</v>
      </c>
      <c r="Z4457" t="s">
        <v>427</v>
      </c>
      <c r="AA4457" t="s">
        <v>57</v>
      </c>
      <c r="AB4457" t="s">
        <v>55</v>
      </c>
      <c r="AC4457" t="s">
        <v>56</v>
      </c>
      <c r="AD4457" t="s">
        <v>10</v>
      </c>
      <c r="AF4457">
        <v>8.1341774999999998</v>
      </c>
      <c r="AG4457">
        <v>0.154445052</v>
      </c>
      <c r="AH4457">
        <v>1.8589881799999999E-3</v>
      </c>
      <c r="AI4457">
        <v>6.2146774000000002E-3</v>
      </c>
      <c r="AJ4457">
        <v>5.7175032080000006E-3</v>
      </c>
      <c r="AK4457">
        <v>1.99839811E-5</v>
      </c>
      <c r="AL4457">
        <v>3.8699406194000002E-2</v>
      </c>
    </row>
    <row r="4458" spans="1:38" x14ac:dyDescent="0.25">
      <c r="A4458" t="s">
        <v>393</v>
      </c>
      <c r="B4458" s="17" t="s">
        <v>354</v>
      </c>
      <c r="C4458" t="s">
        <v>452</v>
      </c>
      <c r="D4458" t="s">
        <v>427</v>
      </c>
      <c r="E4458" t="s">
        <v>60</v>
      </c>
      <c r="F4458" t="s">
        <v>58</v>
      </c>
      <c r="G4458" t="s">
        <v>59</v>
      </c>
      <c r="H4458" t="s">
        <v>10</v>
      </c>
      <c r="J4458">
        <v>44.848894799999997</v>
      </c>
      <c r="K4458">
        <v>4.4594862880000001E-3</v>
      </c>
      <c r="L4458">
        <v>4.6434941840000003E-5</v>
      </c>
      <c r="M4458">
        <v>1.52252079E-4</v>
      </c>
      <c r="N4458">
        <v>1.4007191268000001E-4</v>
      </c>
      <c r="O4458">
        <v>4.7389278450000001E-7</v>
      </c>
      <c r="P4458">
        <v>1.2848245877700002E-3</v>
      </c>
      <c r="X4458" t="s">
        <v>354</v>
      </c>
      <c r="Y4458" t="s">
        <v>355</v>
      </c>
      <c r="Z4458" t="s">
        <v>427</v>
      </c>
      <c r="AA4458" t="s">
        <v>60</v>
      </c>
      <c r="AB4458" t="s">
        <v>58</v>
      </c>
      <c r="AC4458" t="s">
        <v>59</v>
      </c>
      <c r="AD4458" t="s">
        <v>10</v>
      </c>
      <c r="AF4458">
        <v>44.848894799999997</v>
      </c>
      <c r="AG4458">
        <v>1.4066495459999999</v>
      </c>
      <c r="AH4458">
        <v>1.4646907919999999E-2</v>
      </c>
      <c r="AI4458">
        <v>4.80246613E-2</v>
      </c>
      <c r="AJ4458">
        <v>4.4182688396000001E-2</v>
      </c>
      <c r="AK4458">
        <v>1.5864834890000001E-4</v>
      </c>
      <c r="AL4458">
        <v>0.401068978518</v>
      </c>
    </row>
    <row r="4459" spans="1:38" x14ac:dyDescent="0.25">
      <c r="A4459" t="s">
        <v>393</v>
      </c>
      <c r="B4459" s="17" t="s">
        <v>354</v>
      </c>
      <c r="C4459" t="s">
        <v>452</v>
      </c>
      <c r="D4459" t="s">
        <v>427</v>
      </c>
      <c r="E4459" t="s">
        <v>62</v>
      </c>
      <c r="F4459" t="s">
        <v>61</v>
      </c>
      <c r="G4459" t="s">
        <v>59</v>
      </c>
      <c r="H4459" t="s">
        <v>10</v>
      </c>
      <c r="J4459">
        <v>153.29474301499997</v>
      </c>
      <c r="K4459">
        <v>2.9160146329999997E-2</v>
      </c>
      <c r="L4459">
        <v>3.1678030300999997E-4</v>
      </c>
      <c r="M4459">
        <v>1.1261171387000001E-3</v>
      </c>
      <c r="N4459">
        <v>1.036027767604E-3</v>
      </c>
      <c r="O4459">
        <v>3.1615015190000002E-6</v>
      </c>
      <c r="P4459">
        <v>9.0637349609643987E-3</v>
      </c>
      <c r="X4459" t="s">
        <v>354</v>
      </c>
      <c r="Y4459" t="s">
        <v>355</v>
      </c>
      <c r="Z4459" t="s">
        <v>427</v>
      </c>
      <c r="AA4459" t="s">
        <v>62</v>
      </c>
      <c r="AB4459" t="s">
        <v>61</v>
      </c>
      <c r="AC4459" t="s">
        <v>59</v>
      </c>
      <c r="AD4459" t="s">
        <v>10</v>
      </c>
      <c r="AF4459">
        <v>153.29474301499999</v>
      </c>
      <c r="AG4459">
        <v>9.1979441170000005</v>
      </c>
      <c r="AH4459">
        <v>9.9921580030000012E-2</v>
      </c>
      <c r="AI4459">
        <v>0.35520952639999998</v>
      </c>
      <c r="AJ4459">
        <v>0.32679276428799997</v>
      </c>
      <c r="AK4459">
        <v>1.0583978090999999E-3</v>
      </c>
      <c r="AL4459">
        <v>2.8472329223136001</v>
      </c>
    </row>
    <row r="4460" spans="1:38" x14ac:dyDescent="0.25">
      <c r="A4460" t="s">
        <v>393</v>
      </c>
      <c r="B4460" s="17" t="s">
        <v>354</v>
      </c>
      <c r="C4460" t="s">
        <v>452</v>
      </c>
      <c r="D4460" t="s">
        <v>427</v>
      </c>
      <c r="E4460" t="s">
        <v>64</v>
      </c>
      <c r="F4460" t="s">
        <v>63</v>
      </c>
      <c r="G4460" t="s">
        <v>59</v>
      </c>
      <c r="H4460" t="s">
        <v>10</v>
      </c>
      <c r="J4460">
        <v>2.4897809999999999E-2</v>
      </c>
      <c r="K4460">
        <v>1.2343065E-5</v>
      </c>
      <c r="L4460">
        <v>1.2099797999999999E-7</v>
      </c>
      <c r="M4460">
        <v>4.1527784E-7</v>
      </c>
      <c r="N4460">
        <v>3.820556128E-7</v>
      </c>
      <c r="O4460">
        <v>1.2198165E-9</v>
      </c>
      <c r="P4460">
        <v>3.3707054562000002E-6</v>
      </c>
      <c r="X4460" t="s">
        <v>354</v>
      </c>
      <c r="Y4460" t="s">
        <v>355</v>
      </c>
      <c r="Z4460" t="s">
        <v>427</v>
      </c>
      <c r="AA4460" t="s">
        <v>64</v>
      </c>
      <c r="AB4460" t="s">
        <v>63</v>
      </c>
      <c r="AC4460" t="s">
        <v>59</v>
      </c>
      <c r="AD4460" t="s">
        <v>10</v>
      </c>
      <c r="AF4460">
        <v>2.4897809999999999E-2</v>
      </c>
      <c r="AG4460">
        <v>3.8933561000000002E-3</v>
      </c>
      <c r="AH4460">
        <v>3.8166220999999998E-5</v>
      </c>
      <c r="AI4460">
        <v>1.3099051000000001E-4</v>
      </c>
      <c r="AJ4460">
        <v>1.2051126920000002E-4</v>
      </c>
      <c r="AK4460">
        <v>4.0836641999999998E-7</v>
      </c>
      <c r="AL4460">
        <v>1.0608613361299999E-3</v>
      </c>
    </row>
    <row r="4461" spans="1:38" x14ac:dyDescent="0.25">
      <c r="A4461" t="s">
        <v>393</v>
      </c>
      <c r="B4461" s="17" t="s">
        <v>354</v>
      </c>
      <c r="C4461" t="s">
        <v>452</v>
      </c>
      <c r="D4461" t="s">
        <v>427</v>
      </c>
      <c r="E4461" t="s">
        <v>66</v>
      </c>
      <c r="F4461" t="s">
        <v>65</v>
      </c>
      <c r="G4461" t="s">
        <v>59</v>
      </c>
      <c r="H4461" t="s">
        <v>10</v>
      </c>
      <c r="J4461">
        <v>0.54548859999999999</v>
      </c>
      <c r="K4461">
        <v>1.9451856000000001E-4</v>
      </c>
      <c r="L4461">
        <v>1.9068482E-6</v>
      </c>
      <c r="M4461">
        <v>6.5445041999999998E-6</v>
      </c>
      <c r="N4461">
        <v>6.0209438640000001E-6</v>
      </c>
      <c r="O4461">
        <v>1.9223501E-8</v>
      </c>
      <c r="P4461">
        <v>5.588682491400001E-5</v>
      </c>
      <c r="X4461" t="s">
        <v>354</v>
      </c>
      <c r="Y4461" t="s">
        <v>355</v>
      </c>
      <c r="Z4461" t="s">
        <v>427</v>
      </c>
      <c r="AA4461" t="s">
        <v>66</v>
      </c>
      <c r="AB4461" t="s">
        <v>65</v>
      </c>
      <c r="AC4461" t="s">
        <v>59</v>
      </c>
      <c r="AD4461" t="s">
        <v>10</v>
      </c>
      <c r="AF4461">
        <v>0.54548859999999999</v>
      </c>
      <c r="AG4461">
        <v>6.1356712000000001E-2</v>
      </c>
      <c r="AH4461">
        <v>6.0147442999999997E-4</v>
      </c>
      <c r="AI4461">
        <v>2.0643238000000001E-3</v>
      </c>
      <c r="AJ4461">
        <v>1.8991778960000003E-3</v>
      </c>
      <c r="AK4461">
        <v>6.4355844999999999E-6</v>
      </c>
      <c r="AL4461">
        <v>1.7604311653000002E-2</v>
      </c>
    </row>
    <row r="4462" spans="1:38" x14ac:dyDescent="0.25">
      <c r="A4462" t="s">
        <v>393</v>
      </c>
      <c r="B4462" s="17" t="s">
        <v>354</v>
      </c>
      <c r="C4462" t="s">
        <v>452</v>
      </c>
      <c r="D4462" t="s">
        <v>427</v>
      </c>
      <c r="E4462" t="s">
        <v>69</v>
      </c>
      <c r="F4462" t="s">
        <v>67</v>
      </c>
      <c r="G4462" t="s">
        <v>68</v>
      </c>
      <c r="H4462" t="s">
        <v>10</v>
      </c>
      <c r="J4462">
        <v>40.504204000000001</v>
      </c>
      <c r="K4462">
        <v>5.5423981999999997E-2</v>
      </c>
      <c r="L4462">
        <v>3.0474800999999999E-4</v>
      </c>
      <c r="M4462">
        <v>1.9930368E-3</v>
      </c>
      <c r="N4462">
        <v>1.8335938559999999E-3</v>
      </c>
      <c r="O4462">
        <v>3.142723E-6</v>
      </c>
      <c r="P4462">
        <v>1.3955531622800003E-2</v>
      </c>
      <c r="X4462" t="s">
        <v>354</v>
      </c>
      <c r="Y4462" t="s">
        <v>355</v>
      </c>
      <c r="Z4462" t="s">
        <v>427</v>
      </c>
      <c r="AA4462" t="s">
        <v>69</v>
      </c>
      <c r="AB4462" t="s">
        <v>67</v>
      </c>
      <c r="AC4462" t="s">
        <v>68</v>
      </c>
      <c r="AD4462" t="s">
        <v>10</v>
      </c>
      <c r="AF4462">
        <v>40.504204000000001</v>
      </c>
      <c r="AG4462">
        <v>17.482306999999999</v>
      </c>
      <c r="AH4462">
        <v>9.6126236000000004E-2</v>
      </c>
      <c r="AI4462">
        <v>0.62866080000000002</v>
      </c>
      <c r="AJ4462">
        <v>0.57836793600000003</v>
      </c>
      <c r="AK4462">
        <v>1.0521112E-3</v>
      </c>
      <c r="AL4462">
        <v>4.3976717256999995</v>
      </c>
    </row>
    <row r="4463" spans="1:38" x14ac:dyDescent="0.25">
      <c r="A4463" t="s">
        <v>393</v>
      </c>
      <c r="B4463" s="17" t="s">
        <v>354</v>
      </c>
      <c r="C4463" t="s">
        <v>452</v>
      </c>
      <c r="D4463" t="s">
        <v>427</v>
      </c>
      <c r="E4463" t="s">
        <v>71</v>
      </c>
      <c r="F4463" t="s">
        <v>8</v>
      </c>
      <c r="G4463" t="s">
        <v>9</v>
      </c>
      <c r="H4463" t="s">
        <v>70</v>
      </c>
      <c r="J4463">
        <v>620.64062999999999</v>
      </c>
      <c r="K4463">
        <v>0.13623956000000001</v>
      </c>
      <c r="L4463">
        <v>1.989495E-3</v>
      </c>
      <c r="M4463">
        <v>2.5233893999999999E-4</v>
      </c>
      <c r="N4463">
        <v>2.3215182479999999E-4</v>
      </c>
      <c r="O4463">
        <v>1.8967553999999999E-5</v>
      </c>
      <c r="P4463">
        <v>1.5690082429190001E-2</v>
      </c>
      <c r="X4463" t="s">
        <v>354</v>
      </c>
      <c r="Y4463" t="s">
        <v>355</v>
      </c>
      <c r="Z4463" t="s">
        <v>427</v>
      </c>
      <c r="AA4463" t="s">
        <v>71</v>
      </c>
      <c r="AB4463" t="s">
        <v>8</v>
      </c>
      <c r="AC4463" t="s">
        <v>9</v>
      </c>
      <c r="AD4463" t="s">
        <v>70</v>
      </c>
      <c r="AF4463">
        <v>620.64062999999999</v>
      </c>
      <c r="AG4463">
        <v>37.840347000000001</v>
      </c>
      <c r="AH4463">
        <v>0.68757612000000001</v>
      </c>
      <c r="AI4463">
        <v>7.2550482999999999E-2</v>
      </c>
      <c r="AJ4463">
        <v>6.6746444360000004E-2</v>
      </c>
      <c r="AK4463">
        <v>5.7879094999999997E-3</v>
      </c>
      <c r="AL4463">
        <v>4.2459174856799988</v>
      </c>
    </row>
    <row r="4464" spans="1:38" x14ac:dyDescent="0.25">
      <c r="A4464" t="s">
        <v>393</v>
      </c>
      <c r="B4464" s="17" t="s">
        <v>354</v>
      </c>
      <c r="C4464" t="s">
        <v>452</v>
      </c>
      <c r="D4464" t="s">
        <v>427</v>
      </c>
      <c r="E4464" t="s">
        <v>72</v>
      </c>
      <c r="F4464" t="s">
        <v>14</v>
      </c>
      <c r="G4464" t="s">
        <v>9</v>
      </c>
      <c r="H4464" t="s">
        <v>70</v>
      </c>
      <c r="J4464">
        <v>6113.0326999999997</v>
      </c>
      <c r="K4464">
        <v>1.5260016999999999</v>
      </c>
      <c r="L4464">
        <v>1.7667081000000001E-2</v>
      </c>
      <c r="M4464">
        <v>2.4929370000000002E-3</v>
      </c>
      <c r="N4464">
        <v>2.2935020400000005E-3</v>
      </c>
      <c r="O4464">
        <v>1.9958964999999999E-4</v>
      </c>
      <c r="P4464">
        <v>0.17469666057510003</v>
      </c>
      <c r="X4464" t="s">
        <v>354</v>
      </c>
      <c r="Y4464" t="s">
        <v>355</v>
      </c>
      <c r="Z4464" t="s">
        <v>427</v>
      </c>
      <c r="AA4464" t="s">
        <v>72</v>
      </c>
      <c r="AB4464" t="s">
        <v>14</v>
      </c>
      <c r="AC4464" t="s">
        <v>9</v>
      </c>
      <c r="AD4464" t="s">
        <v>70</v>
      </c>
      <c r="AF4464">
        <v>6113.0326999999997</v>
      </c>
      <c r="AG4464">
        <v>423.84478999999999</v>
      </c>
      <c r="AH4464">
        <v>6.1058016000000004</v>
      </c>
      <c r="AI4464">
        <v>0.71674925</v>
      </c>
      <c r="AJ4464">
        <v>0.65940931000000003</v>
      </c>
      <c r="AK4464">
        <v>6.0904376000000003E-2</v>
      </c>
      <c r="AL4464">
        <v>48.058980149400007</v>
      </c>
    </row>
    <row r="4465" spans="1:38" x14ac:dyDescent="0.25">
      <c r="A4465" t="s">
        <v>393</v>
      </c>
      <c r="B4465" s="17" t="s">
        <v>354</v>
      </c>
      <c r="C4465" t="s">
        <v>452</v>
      </c>
      <c r="D4465" t="s">
        <v>427</v>
      </c>
      <c r="E4465" t="s">
        <v>74</v>
      </c>
      <c r="F4465" t="s">
        <v>73</v>
      </c>
      <c r="G4465" t="s">
        <v>9</v>
      </c>
      <c r="H4465" t="s">
        <v>70</v>
      </c>
      <c r="J4465">
        <v>113.26261</v>
      </c>
      <c r="K4465">
        <v>0.56455856999999998</v>
      </c>
      <c r="L4465">
        <v>4.8466865E-3</v>
      </c>
      <c r="M4465">
        <v>2.6913802000000001E-4</v>
      </c>
      <c r="N4465">
        <v>2.476069784E-4</v>
      </c>
      <c r="O4465">
        <v>4.6499414999999998E-5</v>
      </c>
      <c r="P4465">
        <v>1.4667907473100003E-2</v>
      </c>
      <c r="X4465" t="s">
        <v>354</v>
      </c>
      <c r="Y4465" t="s">
        <v>355</v>
      </c>
      <c r="Z4465" t="s">
        <v>427</v>
      </c>
      <c r="AA4465" t="s">
        <v>74</v>
      </c>
      <c r="AB4465" t="s">
        <v>73</v>
      </c>
      <c r="AC4465" t="s">
        <v>9</v>
      </c>
      <c r="AD4465" t="s">
        <v>70</v>
      </c>
      <c r="AF4465">
        <v>113.26261</v>
      </c>
      <c r="AG4465">
        <v>156.80534</v>
      </c>
      <c r="AH4465">
        <v>1.6750311</v>
      </c>
      <c r="AI4465">
        <v>7.7380410999999996E-2</v>
      </c>
      <c r="AJ4465">
        <v>7.1189978119999997E-2</v>
      </c>
      <c r="AK4465">
        <v>1.4189202E-2</v>
      </c>
      <c r="AL4465">
        <v>4.3660650754999999</v>
      </c>
    </row>
    <row r="4466" spans="1:38" x14ac:dyDescent="0.25">
      <c r="A4466" t="s">
        <v>393</v>
      </c>
      <c r="B4466" s="17" t="s">
        <v>354</v>
      </c>
      <c r="C4466" t="s">
        <v>452</v>
      </c>
      <c r="D4466" t="s">
        <v>427</v>
      </c>
      <c r="E4466" t="s">
        <v>75</v>
      </c>
      <c r="F4466" t="s">
        <v>16</v>
      </c>
      <c r="G4466" t="s">
        <v>9</v>
      </c>
      <c r="H4466" t="s">
        <v>70</v>
      </c>
      <c r="J4466">
        <v>187.664095699</v>
      </c>
      <c r="K4466">
        <v>0.21602301163100002</v>
      </c>
      <c r="L4466">
        <v>2.4789594560700001E-3</v>
      </c>
      <c r="M4466">
        <v>6.7752397322999992E-5</v>
      </c>
      <c r="N4466">
        <v>6.2332205537160004E-5</v>
      </c>
      <c r="O4466">
        <v>1.3601533282500001E-5</v>
      </c>
      <c r="P4466">
        <v>9.7037704493140083E-3</v>
      </c>
      <c r="X4466" t="s">
        <v>354</v>
      </c>
      <c r="Y4466" t="s">
        <v>355</v>
      </c>
      <c r="Z4466" t="s">
        <v>427</v>
      </c>
      <c r="AA4466" t="s">
        <v>75</v>
      </c>
      <c r="AB4466" t="s">
        <v>16</v>
      </c>
      <c r="AC4466" t="s">
        <v>9</v>
      </c>
      <c r="AD4466" t="s">
        <v>70</v>
      </c>
      <c r="AF4466">
        <v>187.664095699</v>
      </c>
      <c r="AG4466">
        <v>60.000090048399997</v>
      </c>
      <c r="AH4466">
        <v>0.85673672110999999</v>
      </c>
      <c r="AI4466">
        <v>1.9479626636699998E-2</v>
      </c>
      <c r="AJ4466">
        <v>1.7921256505764E-2</v>
      </c>
      <c r="AK4466">
        <v>4.1504804489299997E-3</v>
      </c>
      <c r="AL4466">
        <v>2.5536871257321008</v>
      </c>
    </row>
    <row r="4467" spans="1:38" x14ac:dyDescent="0.25">
      <c r="A4467" t="s">
        <v>393</v>
      </c>
      <c r="B4467" s="17" t="s">
        <v>354</v>
      </c>
      <c r="C4467" t="s">
        <v>452</v>
      </c>
      <c r="D4467" t="s">
        <v>427</v>
      </c>
      <c r="E4467" t="s">
        <v>77</v>
      </c>
      <c r="F4467" t="s">
        <v>76</v>
      </c>
      <c r="G4467" t="s">
        <v>19</v>
      </c>
      <c r="H4467" t="s">
        <v>70</v>
      </c>
      <c r="J4467">
        <v>1.6609300330000001</v>
      </c>
      <c r="K4467">
        <v>5.9175777350000004E-3</v>
      </c>
      <c r="L4467">
        <v>8.8659865500000004E-5</v>
      </c>
      <c r="M4467">
        <v>3.1036296060000003E-6</v>
      </c>
      <c r="N4467">
        <v>2.8553392375200002E-6</v>
      </c>
      <c r="O4467">
        <v>5.6165019200000001E-7</v>
      </c>
      <c r="P4467">
        <v>1.7497374905465999E-4</v>
      </c>
      <c r="X4467" t="s">
        <v>354</v>
      </c>
      <c r="Y4467" t="s">
        <v>355</v>
      </c>
      <c r="Z4467" t="s">
        <v>427</v>
      </c>
      <c r="AA4467" t="s">
        <v>77</v>
      </c>
      <c r="AB4467" t="s">
        <v>76</v>
      </c>
      <c r="AC4467" t="s">
        <v>19</v>
      </c>
      <c r="AD4467" t="s">
        <v>70</v>
      </c>
      <c r="AF4467">
        <v>1.6609300330000001</v>
      </c>
      <c r="AG4467">
        <v>1.536389317</v>
      </c>
      <c r="AH4467">
        <v>2.8642470409999999E-2</v>
      </c>
      <c r="AI4467">
        <v>8.3412541099999989E-4</v>
      </c>
      <c r="AJ4467">
        <v>7.6739537811999997E-4</v>
      </c>
      <c r="AK4467">
        <v>1.6020714069999998E-4</v>
      </c>
      <c r="AL4467">
        <v>4.8720696787742004E-2</v>
      </c>
    </row>
    <row r="4468" spans="1:38" x14ac:dyDescent="0.25">
      <c r="A4468" t="s">
        <v>393</v>
      </c>
      <c r="B4468" s="17" t="s">
        <v>354</v>
      </c>
      <c r="C4468" t="s">
        <v>452</v>
      </c>
      <c r="D4468" t="s">
        <v>427</v>
      </c>
      <c r="E4468" t="s">
        <v>78</v>
      </c>
      <c r="F4468" t="s">
        <v>18</v>
      </c>
      <c r="G4468" t="s">
        <v>19</v>
      </c>
      <c r="H4468" t="s">
        <v>70</v>
      </c>
      <c r="J4468">
        <v>6.5049484000000005E-2</v>
      </c>
      <c r="K4468">
        <v>5.1969531000000003E-5</v>
      </c>
      <c r="L4468">
        <v>6.1246316999999998E-7</v>
      </c>
      <c r="M4468">
        <v>2.0136588000000001E-8</v>
      </c>
      <c r="N4468">
        <v>1.8525660960000002E-8</v>
      </c>
      <c r="O4468">
        <v>4.1712713000000002E-9</v>
      </c>
      <c r="P4468">
        <v>1.6388746331000002E-6</v>
      </c>
      <c r="X4468" t="s">
        <v>354</v>
      </c>
      <c r="Y4468" t="s">
        <v>355</v>
      </c>
      <c r="Z4468" t="s">
        <v>427</v>
      </c>
      <c r="AA4468" t="s">
        <v>78</v>
      </c>
      <c r="AB4468" t="s">
        <v>18</v>
      </c>
      <c r="AC4468" t="s">
        <v>19</v>
      </c>
      <c r="AD4468" t="s">
        <v>70</v>
      </c>
      <c r="AF4468">
        <v>6.5049484000000005E-2</v>
      </c>
      <c r="AG4468">
        <v>1.3492924999999999E-2</v>
      </c>
      <c r="AH4468">
        <v>1.9786245E-4</v>
      </c>
      <c r="AI4468">
        <v>5.4118700000000002E-6</v>
      </c>
      <c r="AJ4468">
        <v>4.9789204000000002E-6</v>
      </c>
      <c r="AK4468">
        <v>1.1898285000000001E-6</v>
      </c>
      <c r="AL4468">
        <v>4.4554533621999997E-4</v>
      </c>
    </row>
    <row r="4469" spans="1:38" x14ac:dyDescent="0.25">
      <c r="A4469" t="s">
        <v>393</v>
      </c>
      <c r="B4469" s="17" t="s">
        <v>354</v>
      </c>
      <c r="C4469" t="s">
        <v>452</v>
      </c>
      <c r="D4469" t="s">
        <v>427</v>
      </c>
      <c r="E4469" t="s">
        <v>79</v>
      </c>
      <c r="F4469" t="s">
        <v>21</v>
      </c>
      <c r="G4469" t="s">
        <v>19</v>
      </c>
      <c r="H4469" t="s">
        <v>70</v>
      </c>
      <c r="J4469">
        <v>19.200871199999998</v>
      </c>
      <c r="K4469">
        <v>1.0762833099999999E-2</v>
      </c>
      <c r="L4469">
        <v>1.3910852100000002E-4</v>
      </c>
      <c r="M4469">
        <v>1.2497159240000002E-5</v>
      </c>
      <c r="N4469">
        <v>1.1497386500800001E-5</v>
      </c>
      <c r="O4469">
        <v>1.0270075119999998E-6</v>
      </c>
      <c r="P4469">
        <v>6.1318099892299993E-4</v>
      </c>
      <c r="X4469" t="s">
        <v>354</v>
      </c>
      <c r="Y4469" t="s">
        <v>355</v>
      </c>
      <c r="Z4469" t="s">
        <v>427</v>
      </c>
      <c r="AA4469" t="s">
        <v>79</v>
      </c>
      <c r="AB4469" t="s">
        <v>21</v>
      </c>
      <c r="AC4469" t="s">
        <v>19</v>
      </c>
      <c r="AD4469" t="s">
        <v>70</v>
      </c>
      <c r="AF4469">
        <v>19.200871199999998</v>
      </c>
      <c r="AG4469">
        <v>2.7943700700000003</v>
      </c>
      <c r="AH4469">
        <v>4.4940422100000002E-2</v>
      </c>
      <c r="AI4469">
        <v>3.3587117600000003E-3</v>
      </c>
      <c r="AJ4469">
        <v>3.0900148192000007E-3</v>
      </c>
      <c r="AK4469">
        <v>2.9294733399999997E-4</v>
      </c>
      <c r="AL4469">
        <v>0.16879908328580001</v>
      </c>
    </row>
    <row r="4470" spans="1:38" x14ac:dyDescent="0.25">
      <c r="A4470" t="s">
        <v>393</v>
      </c>
      <c r="B4470" s="17" t="s">
        <v>354</v>
      </c>
      <c r="C4470" t="s">
        <v>452</v>
      </c>
      <c r="D4470" t="s">
        <v>427</v>
      </c>
      <c r="E4470" t="s">
        <v>81</v>
      </c>
      <c r="F4470" t="s">
        <v>80</v>
      </c>
      <c r="G4470" t="s">
        <v>19</v>
      </c>
      <c r="H4470" t="s">
        <v>70</v>
      </c>
      <c r="J4470">
        <v>1.8829654899999999</v>
      </c>
      <c r="K4470">
        <v>1.0396144261999999E-2</v>
      </c>
      <c r="L4470">
        <v>1.2868343569999999E-4</v>
      </c>
      <c r="M4470">
        <v>5.2169550700000001E-6</v>
      </c>
      <c r="N4470">
        <v>4.7995986644000003E-6</v>
      </c>
      <c r="O4470">
        <v>9.8720748299999999E-7</v>
      </c>
      <c r="P4470">
        <v>2.7822136320680008E-4</v>
      </c>
      <c r="X4470" t="s">
        <v>354</v>
      </c>
      <c r="Y4470" t="s">
        <v>355</v>
      </c>
      <c r="Z4470" t="s">
        <v>427</v>
      </c>
      <c r="AA4470" t="s">
        <v>81</v>
      </c>
      <c r="AB4470" t="s">
        <v>80</v>
      </c>
      <c r="AC4470" t="s">
        <v>19</v>
      </c>
      <c r="AD4470" t="s">
        <v>70</v>
      </c>
      <c r="AF4470">
        <v>1.8829654899999999</v>
      </c>
      <c r="AG4470">
        <v>2.699166038</v>
      </c>
      <c r="AH4470">
        <v>4.1572490300000001E-2</v>
      </c>
      <c r="AI4470">
        <v>1.402098548E-3</v>
      </c>
      <c r="AJ4470">
        <v>1.2899306641599999E-3</v>
      </c>
      <c r="AK4470">
        <v>2.8159463599999998E-4</v>
      </c>
      <c r="AL4470">
        <v>7.761521882825001E-2</v>
      </c>
    </row>
    <row r="4471" spans="1:38" x14ac:dyDescent="0.25">
      <c r="A4471" t="s">
        <v>393</v>
      </c>
      <c r="B4471" s="17" t="s">
        <v>354</v>
      </c>
      <c r="C4471" t="s">
        <v>452</v>
      </c>
      <c r="D4471" t="s">
        <v>427</v>
      </c>
      <c r="E4471" t="s">
        <v>82</v>
      </c>
      <c r="F4471" t="s">
        <v>23</v>
      </c>
      <c r="G4471" t="s">
        <v>19</v>
      </c>
      <c r="H4471" t="s">
        <v>70</v>
      </c>
      <c r="J4471">
        <v>20.115902123399998</v>
      </c>
      <c r="K4471">
        <v>2.2907080630999999E-2</v>
      </c>
      <c r="L4471">
        <v>2.8806743569999998E-4</v>
      </c>
      <c r="M4471">
        <v>1.4950883871E-5</v>
      </c>
      <c r="N4471">
        <v>1.375481316132E-5</v>
      </c>
      <c r="O4471">
        <v>1.9567489981000002E-6</v>
      </c>
      <c r="P4471">
        <v>9.1861696715020999E-4</v>
      </c>
      <c r="X4471" t="s">
        <v>354</v>
      </c>
      <c r="Y4471" t="s">
        <v>355</v>
      </c>
      <c r="Z4471" t="s">
        <v>427</v>
      </c>
      <c r="AA4471" t="s">
        <v>82</v>
      </c>
      <c r="AB4471" t="s">
        <v>23</v>
      </c>
      <c r="AC4471" t="s">
        <v>19</v>
      </c>
      <c r="AD4471" t="s">
        <v>70</v>
      </c>
      <c r="AF4471">
        <v>20.115902123399998</v>
      </c>
      <c r="AG4471">
        <v>5.9473987105000008</v>
      </c>
      <c r="AH4471">
        <v>9.3063101729999986E-2</v>
      </c>
      <c r="AI4471">
        <v>4.0181701959999998E-3</v>
      </c>
      <c r="AJ4471">
        <v>3.69671658032E-3</v>
      </c>
      <c r="AK4471">
        <v>5.5815017049999996E-4</v>
      </c>
      <c r="AL4471">
        <v>0.24922854742483794</v>
      </c>
    </row>
    <row r="4472" spans="1:38" x14ac:dyDescent="0.25">
      <c r="A4472" t="s">
        <v>393</v>
      </c>
      <c r="B4472" s="17" t="s">
        <v>354</v>
      </c>
      <c r="C4472" t="s">
        <v>452</v>
      </c>
      <c r="D4472" t="s">
        <v>427</v>
      </c>
      <c r="E4472" t="s">
        <v>84</v>
      </c>
      <c r="F4472" t="s">
        <v>83</v>
      </c>
      <c r="G4472" t="s">
        <v>19</v>
      </c>
      <c r="H4472" t="s">
        <v>70</v>
      </c>
      <c r="J4472">
        <v>3.6948108705</v>
      </c>
      <c r="K4472">
        <v>9.4919470160000005E-3</v>
      </c>
      <c r="L4472">
        <v>1.091415494E-4</v>
      </c>
      <c r="M4472">
        <v>6.4891945840000003E-6</v>
      </c>
      <c r="N4472">
        <v>5.9700590172800008E-6</v>
      </c>
      <c r="O4472">
        <v>8.2304671740000004E-7</v>
      </c>
      <c r="P4472">
        <v>3.4718362792965406E-4</v>
      </c>
      <c r="X4472" t="s">
        <v>354</v>
      </c>
      <c r="Y4472" t="s">
        <v>355</v>
      </c>
      <c r="Z4472" t="s">
        <v>427</v>
      </c>
      <c r="AA4472" t="s">
        <v>84</v>
      </c>
      <c r="AB4472" t="s">
        <v>83</v>
      </c>
      <c r="AC4472" t="s">
        <v>19</v>
      </c>
      <c r="AD4472" t="s">
        <v>70</v>
      </c>
      <c r="AF4472">
        <v>3.6948108705</v>
      </c>
      <c r="AG4472">
        <v>2.4644079869</v>
      </c>
      <c r="AH4472">
        <v>3.5259286129999998E-2</v>
      </c>
      <c r="AI4472">
        <v>1.7440232613E-3</v>
      </c>
      <c r="AJ4472">
        <v>1.6045014003960001E-3</v>
      </c>
      <c r="AK4472">
        <v>2.34768815E-4</v>
      </c>
      <c r="AL4472">
        <v>9.6375964762990984E-2</v>
      </c>
    </row>
    <row r="4473" spans="1:38" x14ac:dyDescent="0.25">
      <c r="A4473" t="s">
        <v>393</v>
      </c>
      <c r="B4473" s="17" t="s">
        <v>354</v>
      </c>
      <c r="C4473" t="s">
        <v>452</v>
      </c>
      <c r="D4473" t="s">
        <v>427</v>
      </c>
      <c r="E4473" t="s">
        <v>85</v>
      </c>
      <c r="F4473" t="s">
        <v>25</v>
      </c>
      <c r="G4473" t="s">
        <v>19</v>
      </c>
      <c r="H4473" t="s">
        <v>70</v>
      </c>
      <c r="J4473">
        <v>0.26626926049999999</v>
      </c>
      <c r="K4473">
        <v>4.71272897E-4</v>
      </c>
      <c r="L4473">
        <v>5.5326390500000002E-6</v>
      </c>
      <c r="M4473">
        <v>4.5287279400000003E-7</v>
      </c>
      <c r="N4473">
        <v>4.1664297048000005E-7</v>
      </c>
      <c r="O4473">
        <v>4.2359565599999997E-8</v>
      </c>
      <c r="P4473">
        <v>2.0552204488910003E-5</v>
      </c>
      <c r="X4473" t="s">
        <v>354</v>
      </c>
      <c r="Y4473" t="s">
        <v>355</v>
      </c>
      <c r="Z4473" t="s">
        <v>427</v>
      </c>
      <c r="AA4473" t="s">
        <v>85</v>
      </c>
      <c r="AB4473" t="s">
        <v>25</v>
      </c>
      <c r="AC4473" t="s">
        <v>19</v>
      </c>
      <c r="AD4473" t="s">
        <v>70</v>
      </c>
      <c r="AF4473">
        <v>0.26626926049999999</v>
      </c>
      <c r="AG4473">
        <v>0.12235726340000001</v>
      </c>
      <c r="AH4473">
        <v>1.7873750590000001E-3</v>
      </c>
      <c r="AI4473">
        <v>1.21713205E-4</v>
      </c>
      <c r="AJ4473">
        <v>1.1197614859999999E-4</v>
      </c>
      <c r="AK4473">
        <v>1.208279589E-5</v>
      </c>
      <c r="AL4473">
        <v>5.721445757539999E-3</v>
      </c>
    </row>
    <row r="4474" spans="1:38" x14ac:dyDescent="0.25">
      <c r="A4474" t="s">
        <v>393</v>
      </c>
      <c r="B4474" s="17" t="s">
        <v>354</v>
      </c>
      <c r="C4474" t="s">
        <v>452</v>
      </c>
      <c r="D4474" t="s">
        <v>427</v>
      </c>
      <c r="E4474" t="s">
        <v>87</v>
      </c>
      <c r="F4474" t="s">
        <v>86</v>
      </c>
      <c r="G4474" t="s">
        <v>19</v>
      </c>
      <c r="H4474" t="s">
        <v>70</v>
      </c>
      <c r="J4474">
        <v>5.8596575294999997</v>
      </c>
      <c r="K4474">
        <v>1.76190542198E-2</v>
      </c>
      <c r="L4474">
        <v>2.77227383254E-4</v>
      </c>
      <c r="M4474">
        <v>1.3167628084000001E-5</v>
      </c>
      <c r="N4474">
        <v>1.211421783728E-5</v>
      </c>
      <c r="O4474">
        <v>1.7338303130700001E-6</v>
      </c>
      <c r="P4474">
        <v>6.5228038471151003E-4</v>
      </c>
      <c r="X4474" t="s">
        <v>354</v>
      </c>
      <c r="Y4474" t="s">
        <v>355</v>
      </c>
      <c r="Z4474" t="s">
        <v>427</v>
      </c>
      <c r="AA4474" t="s">
        <v>87</v>
      </c>
      <c r="AB4474" t="s">
        <v>86</v>
      </c>
      <c r="AC4474" t="s">
        <v>19</v>
      </c>
      <c r="AD4474" t="s">
        <v>70</v>
      </c>
      <c r="AF4474">
        <v>5.8596575294999997</v>
      </c>
      <c r="AG4474">
        <v>4.5744607793999998</v>
      </c>
      <c r="AH4474">
        <v>8.9561119996999991E-2</v>
      </c>
      <c r="AI4474">
        <v>3.5389056026E-3</v>
      </c>
      <c r="AJ4474">
        <v>3.2557931543920004E-3</v>
      </c>
      <c r="AK4474">
        <v>4.9456403499999993E-4</v>
      </c>
      <c r="AL4474">
        <v>0.18162594876498897</v>
      </c>
    </row>
    <row r="4475" spans="1:38" x14ac:dyDescent="0.25">
      <c r="A4475" t="s">
        <v>393</v>
      </c>
      <c r="B4475" s="17" t="s">
        <v>354</v>
      </c>
      <c r="C4475" t="s">
        <v>452</v>
      </c>
      <c r="D4475" t="s">
        <v>427</v>
      </c>
      <c r="E4475" t="s">
        <v>89</v>
      </c>
      <c r="F4475" t="s">
        <v>88</v>
      </c>
      <c r="G4475" t="s">
        <v>19</v>
      </c>
      <c r="H4475" t="s">
        <v>70</v>
      </c>
      <c r="J4475">
        <v>19.499237264000001</v>
      </c>
      <c r="K4475">
        <v>5.3936075489999999E-3</v>
      </c>
      <c r="L4475">
        <v>1.1787989739E-4</v>
      </c>
      <c r="M4475">
        <v>7.3034622099999995E-6</v>
      </c>
      <c r="N4475">
        <v>6.719185233199999E-6</v>
      </c>
      <c r="O4475">
        <v>5.8924953820000007E-7</v>
      </c>
      <c r="P4475">
        <v>3.7738851319553E-4</v>
      </c>
      <c r="X4475" t="s">
        <v>354</v>
      </c>
      <c r="Y4475" t="s">
        <v>355</v>
      </c>
      <c r="Z4475" t="s">
        <v>427</v>
      </c>
      <c r="AA4475" t="s">
        <v>89</v>
      </c>
      <c r="AB4475" t="s">
        <v>88</v>
      </c>
      <c r="AC4475" t="s">
        <v>19</v>
      </c>
      <c r="AD4475" t="s">
        <v>70</v>
      </c>
      <c r="AF4475">
        <v>19.499237263999998</v>
      </c>
      <c r="AG4475">
        <v>1.4003501389999999</v>
      </c>
      <c r="AH4475">
        <v>3.8082292829999996E-2</v>
      </c>
      <c r="AI4475">
        <v>1.9628642610000002E-3</v>
      </c>
      <c r="AJ4475">
        <v>1.8058351201200003E-3</v>
      </c>
      <c r="AK4475">
        <v>1.6807966159999998E-4</v>
      </c>
      <c r="AL4475">
        <v>0.10293156890143899</v>
      </c>
    </row>
    <row r="4476" spans="1:38" x14ac:dyDescent="0.25">
      <c r="A4476" t="s">
        <v>393</v>
      </c>
      <c r="B4476" s="17" t="s">
        <v>354</v>
      </c>
      <c r="C4476" t="s">
        <v>452</v>
      </c>
      <c r="D4476" t="s">
        <v>427</v>
      </c>
      <c r="E4476" t="s">
        <v>90</v>
      </c>
      <c r="F4476" t="s">
        <v>27</v>
      </c>
      <c r="G4476" t="s">
        <v>19</v>
      </c>
      <c r="H4476" t="s">
        <v>70</v>
      </c>
      <c r="J4476">
        <v>7.2161558340000003</v>
      </c>
      <c r="K4476">
        <v>4.0772399350000002E-2</v>
      </c>
      <c r="L4476">
        <v>3.9084099099999999E-4</v>
      </c>
      <c r="M4476">
        <v>2.0190094070000004E-5</v>
      </c>
      <c r="N4476">
        <v>1.8574886544400004E-5</v>
      </c>
      <c r="O4476">
        <v>3.6152148299999999E-6</v>
      </c>
      <c r="P4476">
        <v>9.9915075003400027E-4</v>
      </c>
      <c r="X4476" t="s">
        <v>354</v>
      </c>
      <c r="Y4476" t="s">
        <v>355</v>
      </c>
      <c r="Z4476" t="s">
        <v>427</v>
      </c>
      <c r="AA4476" t="s">
        <v>90</v>
      </c>
      <c r="AB4476" t="s">
        <v>27</v>
      </c>
      <c r="AC4476" t="s">
        <v>19</v>
      </c>
      <c r="AD4476" t="s">
        <v>70</v>
      </c>
      <c r="AF4476">
        <v>7.2161558340000003</v>
      </c>
      <c r="AG4476">
        <v>10.585797954999999</v>
      </c>
      <c r="AH4476">
        <v>0.12626514309999998</v>
      </c>
      <c r="AI4476">
        <v>5.4262500800000002E-3</v>
      </c>
      <c r="AJ4476">
        <v>4.992150073600001E-3</v>
      </c>
      <c r="AK4476">
        <v>1.0312170450000001E-3</v>
      </c>
      <c r="AL4476">
        <v>0.2793422159988701</v>
      </c>
    </row>
    <row r="4477" spans="1:38" x14ac:dyDescent="0.25">
      <c r="A4477" t="s">
        <v>393</v>
      </c>
      <c r="B4477" s="17" t="s">
        <v>354</v>
      </c>
      <c r="C4477" t="s">
        <v>452</v>
      </c>
      <c r="D4477" t="s">
        <v>427</v>
      </c>
      <c r="E4477" t="s">
        <v>92</v>
      </c>
      <c r="F4477" t="s">
        <v>91</v>
      </c>
      <c r="G4477" t="s">
        <v>19</v>
      </c>
      <c r="H4477" t="s">
        <v>70</v>
      </c>
      <c r="J4477">
        <v>46.283147559999996</v>
      </c>
      <c r="K4477">
        <v>2.2630814813E-2</v>
      </c>
      <c r="L4477">
        <v>2.6552368015E-4</v>
      </c>
      <c r="M4477">
        <v>1.3288036922999999E-5</v>
      </c>
      <c r="N4477">
        <v>1.2224993969160001E-5</v>
      </c>
      <c r="O4477">
        <v>1.7357940535E-6</v>
      </c>
      <c r="P4477">
        <v>1.1231068638834559E-3</v>
      </c>
      <c r="X4477" t="s">
        <v>354</v>
      </c>
      <c r="Y4477" t="s">
        <v>355</v>
      </c>
      <c r="Z4477" t="s">
        <v>427</v>
      </c>
      <c r="AA4477" t="s">
        <v>92</v>
      </c>
      <c r="AB4477" t="s">
        <v>91</v>
      </c>
      <c r="AC4477" t="s">
        <v>19</v>
      </c>
      <c r="AD4477" t="s">
        <v>70</v>
      </c>
      <c r="AF4477">
        <v>46.283147560000003</v>
      </c>
      <c r="AG4477">
        <v>5.8756716110000005</v>
      </c>
      <c r="AH4477">
        <v>8.5780125400000004E-2</v>
      </c>
      <c r="AI4477">
        <v>3.5712664630000003E-3</v>
      </c>
      <c r="AJ4477">
        <v>3.28556514596E-3</v>
      </c>
      <c r="AK4477">
        <v>4.951241237E-4</v>
      </c>
      <c r="AL4477">
        <v>0.29704806706445408</v>
      </c>
    </row>
    <row r="4478" spans="1:38" x14ac:dyDescent="0.25">
      <c r="A4478" t="s">
        <v>393</v>
      </c>
      <c r="B4478" s="17" t="s">
        <v>354</v>
      </c>
      <c r="C4478" t="s">
        <v>452</v>
      </c>
      <c r="D4478" t="s">
        <v>427</v>
      </c>
      <c r="E4478" t="s">
        <v>94</v>
      </c>
      <c r="F4478" t="s">
        <v>93</v>
      </c>
      <c r="G4478" t="s">
        <v>19</v>
      </c>
      <c r="H4478" t="s">
        <v>70</v>
      </c>
      <c r="J4478">
        <v>0.19688309256999997</v>
      </c>
      <c r="K4478">
        <v>8.8149308310000009E-4</v>
      </c>
      <c r="L4478">
        <v>5.0831360998999995E-5</v>
      </c>
      <c r="M4478">
        <v>5.7680843960000007E-7</v>
      </c>
      <c r="N4478">
        <v>5.3066376443200005E-7</v>
      </c>
      <c r="O4478">
        <v>1.4133981914000001E-7</v>
      </c>
      <c r="P4478">
        <v>3.7068642596930397E-5</v>
      </c>
      <c r="X4478" t="s">
        <v>354</v>
      </c>
      <c r="Y4478" t="s">
        <v>355</v>
      </c>
      <c r="Z4478" t="s">
        <v>427</v>
      </c>
      <c r="AA4478" t="s">
        <v>94</v>
      </c>
      <c r="AB4478" t="s">
        <v>93</v>
      </c>
      <c r="AC4478" t="s">
        <v>19</v>
      </c>
      <c r="AD4478" t="s">
        <v>70</v>
      </c>
      <c r="AF4478">
        <v>0.19688309256999997</v>
      </c>
      <c r="AG4478">
        <v>0.22886334102</v>
      </c>
      <c r="AH4478">
        <v>1.6421589149999999E-2</v>
      </c>
      <c r="AI4478">
        <v>1.5502192029999998E-4</v>
      </c>
      <c r="AJ4478">
        <v>1.4262016667600003E-4</v>
      </c>
      <c r="AK4478">
        <v>4.0316280529999992E-5</v>
      </c>
      <c r="AL4478">
        <v>1.03828855203394E-2</v>
      </c>
    </row>
    <row r="4479" spans="1:38" x14ac:dyDescent="0.25">
      <c r="A4479" t="s">
        <v>393</v>
      </c>
      <c r="B4479" s="17" t="s">
        <v>354</v>
      </c>
      <c r="C4479" t="s">
        <v>452</v>
      </c>
      <c r="D4479" t="s">
        <v>427</v>
      </c>
      <c r="E4479" t="s">
        <v>95</v>
      </c>
      <c r="F4479" t="s">
        <v>29</v>
      </c>
      <c r="G4479" t="s">
        <v>19</v>
      </c>
      <c r="H4479" t="s">
        <v>70</v>
      </c>
      <c r="J4479">
        <v>1.2576234820000001</v>
      </c>
      <c r="K4479">
        <v>2.6158552500000001E-3</v>
      </c>
      <c r="L4479">
        <v>3.5539599800000005E-5</v>
      </c>
      <c r="M4479">
        <v>1.683735646E-6</v>
      </c>
      <c r="N4479">
        <v>1.5490367943200001E-6</v>
      </c>
      <c r="O4479">
        <v>2.3316075300000001E-7</v>
      </c>
      <c r="P4479">
        <v>9.0733936323600021E-5</v>
      </c>
      <c r="X4479" t="s">
        <v>354</v>
      </c>
      <c r="Y4479" t="s">
        <v>355</v>
      </c>
      <c r="Z4479" t="s">
        <v>427</v>
      </c>
      <c r="AA4479" t="s">
        <v>95</v>
      </c>
      <c r="AB4479" t="s">
        <v>29</v>
      </c>
      <c r="AC4479" t="s">
        <v>19</v>
      </c>
      <c r="AD4479" t="s">
        <v>70</v>
      </c>
      <c r="AF4479">
        <v>1.2576234820000001</v>
      </c>
      <c r="AG4479">
        <v>0.679158284</v>
      </c>
      <c r="AH4479">
        <v>1.1481428E-2</v>
      </c>
      <c r="AI4479">
        <v>4.5251749600000001E-4</v>
      </c>
      <c r="AJ4479">
        <v>4.1631609632000001E-4</v>
      </c>
      <c r="AK4479">
        <v>6.6507611999999999E-5</v>
      </c>
      <c r="AL4479">
        <v>2.5171226773819996E-2</v>
      </c>
    </row>
    <row r="4480" spans="1:38" x14ac:dyDescent="0.25">
      <c r="A4480" t="s">
        <v>393</v>
      </c>
      <c r="B4480" s="17" t="s">
        <v>354</v>
      </c>
      <c r="C4480" t="s">
        <v>452</v>
      </c>
      <c r="D4480" t="s">
        <v>427</v>
      </c>
      <c r="E4480" t="s">
        <v>97</v>
      </c>
      <c r="F4480" t="s">
        <v>96</v>
      </c>
      <c r="G4480" t="s">
        <v>19</v>
      </c>
      <c r="H4480" t="s">
        <v>70</v>
      </c>
      <c r="J4480">
        <v>0.18474056181000001</v>
      </c>
      <c r="K4480">
        <v>9.6531462910000006E-4</v>
      </c>
      <c r="L4480">
        <v>6.8447015600000001E-5</v>
      </c>
      <c r="M4480">
        <v>8.8825586309999998E-7</v>
      </c>
      <c r="N4480">
        <v>8.1719539405199999E-7</v>
      </c>
      <c r="O4480">
        <v>2.1811389500000003E-7</v>
      </c>
      <c r="P4480">
        <v>4.2819407933836007E-5</v>
      </c>
      <c r="X4480" t="s">
        <v>354</v>
      </c>
      <c r="Y4480" t="s">
        <v>355</v>
      </c>
      <c r="Z4480" t="s">
        <v>427</v>
      </c>
      <c r="AA4480" t="s">
        <v>97</v>
      </c>
      <c r="AB4480" t="s">
        <v>96</v>
      </c>
      <c r="AC4480" t="s">
        <v>19</v>
      </c>
      <c r="AD4480" t="s">
        <v>70</v>
      </c>
      <c r="AF4480">
        <v>0.18474056181000001</v>
      </c>
      <c r="AG4480">
        <v>0.25062608629999999</v>
      </c>
      <c r="AH4480">
        <v>2.2112504200000001E-2</v>
      </c>
      <c r="AI4480">
        <v>2.387258833E-4</v>
      </c>
      <c r="AJ4480">
        <v>2.1962781263599999E-4</v>
      </c>
      <c r="AK4480">
        <v>6.2215586730000007E-5</v>
      </c>
      <c r="AL4480">
        <v>1.2034665888581E-2</v>
      </c>
    </row>
    <row r="4481" spans="1:38" x14ac:dyDescent="0.25">
      <c r="A4481" t="s">
        <v>393</v>
      </c>
      <c r="B4481" s="17" t="s">
        <v>354</v>
      </c>
      <c r="C4481" t="s">
        <v>452</v>
      </c>
      <c r="D4481" t="s">
        <v>427</v>
      </c>
      <c r="E4481" t="s">
        <v>99</v>
      </c>
      <c r="F4481" t="s">
        <v>98</v>
      </c>
      <c r="G4481" t="s">
        <v>19</v>
      </c>
      <c r="H4481" t="s">
        <v>70</v>
      </c>
      <c r="J4481">
        <v>0.2957582963</v>
      </c>
      <c r="K4481">
        <v>1.5601129853E-3</v>
      </c>
      <c r="L4481">
        <v>1.1277786663E-4</v>
      </c>
      <c r="M4481">
        <v>2.1782352389999998E-6</v>
      </c>
      <c r="N4481">
        <v>2.0039764198800002E-6</v>
      </c>
      <c r="O4481">
        <v>5.1434599130000008E-7</v>
      </c>
      <c r="P4481">
        <v>6.6622844318964096E-5</v>
      </c>
      <c r="X4481" t="s">
        <v>354</v>
      </c>
      <c r="Y4481" t="s">
        <v>355</v>
      </c>
      <c r="Z4481" t="s">
        <v>427</v>
      </c>
      <c r="AA4481" t="s">
        <v>99</v>
      </c>
      <c r="AB4481" t="s">
        <v>98</v>
      </c>
      <c r="AC4481" t="s">
        <v>19</v>
      </c>
      <c r="AD4481" t="s">
        <v>70</v>
      </c>
      <c r="AF4481">
        <v>0.2957582963</v>
      </c>
      <c r="AG4481">
        <v>0.4050544754</v>
      </c>
      <c r="AH4481">
        <v>3.6434038750000002E-2</v>
      </c>
      <c r="AI4481">
        <v>5.8541821129999994E-4</v>
      </c>
      <c r="AJ4481">
        <v>5.3858475439600003E-4</v>
      </c>
      <c r="AK4481">
        <v>1.4671392640000001E-4</v>
      </c>
      <c r="AL4481">
        <v>1.8778640359153467E-2</v>
      </c>
    </row>
    <row r="4482" spans="1:38" x14ac:dyDescent="0.25">
      <c r="A4482" t="s">
        <v>393</v>
      </c>
      <c r="B4482" s="17" t="s">
        <v>354</v>
      </c>
      <c r="C4482" t="s">
        <v>452</v>
      </c>
      <c r="D4482" t="s">
        <v>427</v>
      </c>
      <c r="E4482" t="s">
        <v>101</v>
      </c>
      <c r="F4482" t="s">
        <v>100</v>
      </c>
      <c r="G4482" t="s">
        <v>19</v>
      </c>
      <c r="H4482" t="s">
        <v>70</v>
      </c>
      <c r="J4482">
        <v>1.5343009220000001</v>
      </c>
      <c r="K4482">
        <v>1.4064490091E-2</v>
      </c>
      <c r="L4482">
        <v>1.5400623109999999E-4</v>
      </c>
      <c r="M4482">
        <v>6.1432743919999996E-6</v>
      </c>
      <c r="N4482">
        <v>5.6518124406400004E-6</v>
      </c>
      <c r="O4482">
        <v>1.1876445763000002E-6</v>
      </c>
      <c r="P4482">
        <v>3.5796601077483603E-4</v>
      </c>
      <c r="X4482" t="s">
        <v>354</v>
      </c>
      <c r="Y4482" t="s">
        <v>355</v>
      </c>
      <c r="Z4482" t="s">
        <v>427</v>
      </c>
      <c r="AA4482" t="s">
        <v>101</v>
      </c>
      <c r="AB4482" t="s">
        <v>100</v>
      </c>
      <c r="AC4482" t="s">
        <v>19</v>
      </c>
      <c r="AD4482" t="s">
        <v>70</v>
      </c>
      <c r="AF4482">
        <v>1.5343009220000001</v>
      </c>
      <c r="AG4482">
        <v>3.6515841445800001</v>
      </c>
      <c r="AH4482">
        <v>4.9753272680000002E-2</v>
      </c>
      <c r="AI4482">
        <v>1.6510542876000001E-3</v>
      </c>
      <c r="AJ4482">
        <v>1.5189699445920001E-3</v>
      </c>
      <c r="AK4482">
        <v>3.3876801099999999E-4</v>
      </c>
      <c r="AL4482">
        <v>9.9857269501257021E-2</v>
      </c>
    </row>
    <row r="4483" spans="1:38" x14ac:dyDescent="0.25">
      <c r="A4483" t="s">
        <v>393</v>
      </c>
      <c r="B4483" s="17" t="s">
        <v>354</v>
      </c>
      <c r="C4483" t="s">
        <v>452</v>
      </c>
      <c r="D4483" t="s">
        <v>427</v>
      </c>
      <c r="E4483" t="s">
        <v>103</v>
      </c>
      <c r="F4483" t="s">
        <v>102</v>
      </c>
      <c r="G4483" t="s">
        <v>19</v>
      </c>
      <c r="H4483" t="s">
        <v>70</v>
      </c>
      <c r="J4483">
        <v>1.8864352159999997</v>
      </c>
      <c r="K4483">
        <v>6.8790921399999993E-3</v>
      </c>
      <c r="L4483">
        <v>2.1664678860000002E-4</v>
      </c>
      <c r="M4483">
        <v>3.6429262070000002E-6</v>
      </c>
      <c r="N4483">
        <v>3.3514921104399997E-6</v>
      </c>
      <c r="O4483">
        <v>8.2932314799999995E-7</v>
      </c>
      <c r="P4483">
        <v>2.342498698799E-4</v>
      </c>
      <c r="X4483" t="s">
        <v>354</v>
      </c>
      <c r="Y4483" t="s">
        <v>355</v>
      </c>
      <c r="Z4483" t="s">
        <v>427</v>
      </c>
      <c r="AA4483" t="s">
        <v>103</v>
      </c>
      <c r="AB4483" t="s">
        <v>102</v>
      </c>
      <c r="AC4483" t="s">
        <v>19</v>
      </c>
      <c r="AD4483" t="s">
        <v>70</v>
      </c>
      <c r="AF4483">
        <v>1.8864352159999997</v>
      </c>
      <c r="AG4483">
        <v>1.786028792</v>
      </c>
      <c r="AH4483">
        <v>6.9989942789999995E-2</v>
      </c>
      <c r="AI4483">
        <v>9.7906572500000002E-4</v>
      </c>
      <c r="AJ4483">
        <v>9.0074046700000022E-4</v>
      </c>
      <c r="AK4483">
        <v>2.3655913029999999E-4</v>
      </c>
      <c r="AL4483">
        <v>6.4765476036000011E-2</v>
      </c>
    </row>
    <row r="4484" spans="1:38" x14ac:dyDescent="0.25">
      <c r="A4484" t="s">
        <v>393</v>
      </c>
      <c r="B4484" s="17" t="s">
        <v>354</v>
      </c>
      <c r="C4484" t="s">
        <v>452</v>
      </c>
      <c r="D4484" t="s">
        <v>427</v>
      </c>
      <c r="E4484" t="s">
        <v>105</v>
      </c>
      <c r="F4484" t="s">
        <v>104</v>
      </c>
      <c r="G4484" t="s">
        <v>19</v>
      </c>
      <c r="H4484" t="s">
        <v>70</v>
      </c>
      <c r="J4484">
        <v>5.4450749020000009</v>
      </c>
      <c r="K4484">
        <v>3.6747493279999997E-3</v>
      </c>
      <c r="L4484">
        <v>4.4682100000000004E-5</v>
      </c>
      <c r="M4484">
        <v>1.610113215E-6</v>
      </c>
      <c r="N4484">
        <v>1.4813041578E-6</v>
      </c>
      <c r="O4484">
        <v>2.712120108E-7</v>
      </c>
      <c r="P4484">
        <v>1.6326513762999931E-4</v>
      </c>
      <c r="X4484" t="s">
        <v>354</v>
      </c>
      <c r="Y4484" t="s">
        <v>355</v>
      </c>
      <c r="Z4484" t="s">
        <v>427</v>
      </c>
      <c r="AA4484" t="s">
        <v>105</v>
      </c>
      <c r="AB4484" t="s">
        <v>104</v>
      </c>
      <c r="AC4484" t="s">
        <v>19</v>
      </c>
      <c r="AD4484" t="s">
        <v>70</v>
      </c>
      <c r="AF4484">
        <v>5.4450749020000009</v>
      </c>
      <c r="AG4484">
        <v>0.95408050170000014</v>
      </c>
      <c r="AH4484">
        <v>1.4435005309999999E-2</v>
      </c>
      <c r="AI4484">
        <v>4.3273087020000004E-4</v>
      </c>
      <c r="AJ4484">
        <v>3.98112400584E-4</v>
      </c>
      <c r="AK4484">
        <v>7.7361496800000003E-5</v>
      </c>
      <c r="AL4484">
        <v>4.25559949873359E-2</v>
      </c>
    </row>
    <row r="4485" spans="1:38" x14ac:dyDescent="0.25">
      <c r="A4485" t="s">
        <v>393</v>
      </c>
      <c r="B4485" s="17" t="s">
        <v>354</v>
      </c>
      <c r="C4485" t="s">
        <v>452</v>
      </c>
      <c r="D4485" t="s">
        <v>427</v>
      </c>
      <c r="E4485" t="s">
        <v>107</v>
      </c>
      <c r="F4485" t="s">
        <v>106</v>
      </c>
      <c r="G4485" t="s">
        <v>19</v>
      </c>
      <c r="H4485" t="s">
        <v>70</v>
      </c>
      <c r="J4485">
        <v>0.12229303650000001</v>
      </c>
      <c r="K4485">
        <v>1.0717646910000001E-3</v>
      </c>
      <c r="L4485">
        <v>8.0305421880000008E-5</v>
      </c>
      <c r="M4485">
        <v>7.5752179679999999E-7</v>
      </c>
      <c r="N4485">
        <v>6.9692005305600005E-7</v>
      </c>
      <c r="O4485">
        <v>1.9493138430000002E-7</v>
      </c>
      <c r="P4485">
        <v>5.0428802223030009E-5</v>
      </c>
      <c r="X4485" t="s">
        <v>354</v>
      </c>
      <c r="Y4485" t="s">
        <v>355</v>
      </c>
      <c r="Z4485" t="s">
        <v>427</v>
      </c>
      <c r="AA4485" t="s">
        <v>107</v>
      </c>
      <c r="AB4485" t="s">
        <v>106</v>
      </c>
      <c r="AC4485" t="s">
        <v>19</v>
      </c>
      <c r="AD4485" t="s">
        <v>70</v>
      </c>
      <c r="AF4485">
        <v>0.12229303650000001</v>
      </c>
      <c r="AG4485">
        <v>0.27826381</v>
      </c>
      <c r="AH4485">
        <v>2.5943478315999999E-2</v>
      </c>
      <c r="AI4485">
        <v>2.0359006240000001E-4</v>
      </c>
      <c r="AJ4485">
        <v>1.8730285740800002E-4</v>
      </c>
      <c r="AK4485">
        <v>5.5602928769999996E-5</v>
      </c>
      <c r="AL4485">
        <v>1.4183469984873999E-2</v>
      </c>
    </row>
    <row r="4486" spans="1:38" x14ac:dyDescent="0.25">
      <c r="A4486" t="s">
        <v>393</v>
      </c>
      <c r="B4486" s="17" t="s">
        <v>354</v>
      </c>
      <c r="C4486" t="s">
        <v>452</v>
      </c>
      <c r="D4486" t="s">
        <v>427</v>
      </c>
      <c r="E4486" t="s">
        <v>109</v>
      </c>
      <c r="F4486" t="s">
        <v>108</v>
      </c>
      <c r="G4486" t="s">
        <v>32</v>
      </c>
      <c r="H4486" t="s">
        <v>70</v>
      </c>
      <c r="J4486">
        <v>6.1903763860000005</v>
      </c>
      <c r="K4486">
        <v>2.2302655859999999E-2</v>
      </c>
      <c r="L4486">
        <v>1.0661084661999999E-3</v>
      </c>
      <c r="M4486">
        <v>1.08956219E-5</v>
      </c>
      <c r="N4486">
        <v>1.0023972148000001E-5</v>
      </c>
      <c r="O4486">
        <v>2.5866157459999997E-6</v>
      </c>
      <c r="P4486">
        <v>9.1268751708510002E-4</v>
      </c>
      <c r="X4486" t="s">
        <v>354</v>
      </c>
      <c r="Y4486" t="s">
        <v>355</v>
      </c>
      <c r="Z4486" t="s">
        <v>427</v>
      </c>
      <c r="AA4486" t="s">
        <v>109</v>
      </c>
      <c r="AB4486" t="s">
        <v>108</v>
      </c>
      <c r="AC4486" t="s">
        <v>32</v>
      </c>
      <c r="AD4486" t="s">
        <v>70</v>
      </c>
      <c r="AF4486">
        <v>6.1903763860000005</v>
      </c>
      <c r="AG4486">
        <v>6.7960026400000002</v>
      </c>
      <c r="AH4486">
        <v>0.40422607900000002</v>
      </c>
      <c r="AI4486">
        <v>3.4367906699999998E-3</v>
      </c>
      <c r="AJ4486">
        <v>3.1618474164000002E-3</v>
      </c>
      <c r="AK4486">
        <v>8.6593928360000007E-4</v>
      </c>
      <c r="AL4486">
        <v>0.292478314829</v>
      </c>
    </row>
    <row r="4487" spans="1:38" x14ac:dyDescent="0.25">
      <c r="A4487" t="s">
        <v>393</v>
      </c>
      <c r="B4487" s="17" t="s">
        <v>354</v>
      </c>
      <c r="C4487" t="s">
        <v>452</v>
      </c>
      <c r="D4487" t="s">
        <v>427</v>
      </c>
      <c r="E4487" t="s">
        <v>111</v>
      </c>
      <c r="F4487" t="s">
        <v>110</v>
      </c>
      <c r="G4487" t="s">
        <v>32</v>
      </c>
      <c r="H4487" t="s">
        <v>70</v>
      </c>
      <c r="J4487">
        <v>3.4751443866999998</v>
      </c>
      <c r="K4487">
        <v>3.2576880143000003E-2</v>
      </c>
      <c r="L4487">
        <v>2.3293654557000002E-3</v>
      </c>
      <c r="M4487">
        <v>3.4158684799000004E-5</v>
      </c>
      <c r="N4487">
        <v>3.1425990015079998E-5</v>
      </c>
      <c r="O4487">
        <v>8.0698529669999998E-6</v>
      </c>
      <c r="P4487">
        <v>1.3789782553828601E-3</v>
      </c>
      <c r="X4487" t="s">
        <v>354</v>
      </c>
      <c r="Y4487" t="s">
        <v>355</v>
      </c>
      <c r="Z4487" t="s">
        <v>427</v>
      </c>
      <c r="AA4487" t="s">
        <v>111</v>
      </c>
      <c r="AB4487" t="s">
        <v>110</v>
      </c>
      <c r="AC4487" t="s">
        <v>32</v>
      </c>
      <c r="AD4487" t="s">
        <v>70</v>
      </c>
      <c r="AF4487">
        <v>3.4751443866999998</v>
      </c>
      <c r="AG4487">
        <v>9.9267347909999994</v>
      </c>
      <c r="AH4487">
        <v>0.88320314109999998</v>
      </c>
      <c r="AI4487">
        <v>1.0774626664999998E-2</v>
      </c>
      <c r="AJ4487">
        <v>9.9126565318000005E-3</v>
      </c>
      <c r="AK4487">
        <v>2.7016005606000002E-3</v>
      </c>
      <c r="AL4487">
        <v>0.45153178403803013</v>
      </c>
    </row>
    <row r="4488" spans="1:38" x14ac:dyDescent="0.25">
      <c r="A4488" t="s">
        <v>393</v>
      </c>
      <c r="B4488" s="17" t="s">
        <v>354</v>
      </c>
      <c r="C4488" t="s">
        <v>452</v>
      </c>
      <c r="D4488" t="s">
        <v>427</v>
      </c>
      <c r="E4488" t="s">
        <v>112</v>
      </c>
      <c r="F4488" t="s">
        <v>31</v>
      </c>
      <c r="G4488" t="s">
        <v>32</v>
      </c>
      <c r="H4488" t="s">
        <v>70</v>
      </c>
      <c r="J4488">
        <v>3.6077789403400002</v>
      </c>
      <c r="K4488">
        <v>1.2891408966000001E-2</v>
      </c>
      <c r="L4488">
        <v>3.1930584869999996E-4</v>
      </c>
      <c r="M4488">
        <v>1.1352503773000001E-5</v>
      </c>
      <c r="N4488">
        <v>1.0444303471159999E-5</v>
      </c>
      <c r="O4488">
        <v>1.9876668699999999E-6</v>
      </c>
      <c r="P4488">
        <v>4.6209387414475697E-4</v>
      </c>
      <c r="X4488" t="s">
        <v>354</v>
      </c>
      <c r="Y4488" t="s">
        <v>355</v>
      </c>
      <c r="Z4488" t="s">
        <v>427</v>
      </c>
      <c r="AA4488" t="s">
        <v>112</v>
      </c>
      <c r="AB4488" t="s">
        <v>31</v>
      </c>
      <c r="AC4488" t="s">
        <v>32</v>
      </c>
      <c r="AD4488" t="s">
        <v>70</v>
      </c>
      <c r="AF4488">
        <v>3.6077789403400002</v>
      </c>
      <c r="AG4488">
        <v>3.9282335683000005</v>
      </c>
      <c r="AH4488">
        <v>0.1210681272</v>
      </c>
      <c r="AI4488">
        <v>3.5809041274999999E-3</v>
      </c>
      <c r="AJ4488">
        <v>3.2944317973000003E-3</v>
      </c>
      <c r="AK4488">
        <v>6.6542503840000006E-4</v>
      </c>
      <c r="AL4488">
        <v>0.15004874808297203</v>
      </c>
    </row>
    <row r="4489" spans="1:38" x14ac:dyDescent="0.25">
      <c r="A4489" t="s">
        <v>393</v>
      </c>
      <c r="B4489" s="17" t="s">
        <v>354</v>
      </c>
      <c r="C4489" t="s">
        <v>452</v>
      </c>
      <c r="D4489" t="s">
        <v>427</v>
      </c>
      <c r="E4489" t="s">
        <v>113</v>
      </c>
      <c r="F4489" t="s">
        <v>34</v>
      </c>
      <c r="G4489" t="s">
        <v>32</v>
      </c>
      <c r="H4489" t="s">
        <v>70</v>
      </c>
      <c r="J4489">
        <v>15.181113531899998</v>
      </c>
      <c r="K4489">
        <v>3.6295074662999999E-2</v>
      </c>
      <c r="L4489">
        <v>5.0938149619999997E-4</v>
      </c>
      <c r="M4489">
        <v>4.7505319370999997E-5</v>
      </c>
      <c r="N4489">
        <v>4.3704893821320005E-5</v>
      </c>
      <c r="O4489">
        <v>3.5884125042999999E-6</v>
      </c>
      <c r="P4489">
        <v>2.1193476929005301E-3</v>
      </c>
      <c r="X4489" t="s">
        <v>354</v>
      </c>
      <c r="Y4489" t="s">
        <v>355</v>
      </c>
      <c r="Z4489" t="s">
        <v>427</v>
      </c>
      <c r="AA4489" t="s">
        <v>113</v>
      </c>
      <c r="AB4489" t="s">
        <v>34</v>
      </c>
      <c r="AC4489" t="s">
        <v>32</v>
      </c>
      <c r="AD4489" t="s">
        <v>70</v>
      </c>
      <c r="AF4489">
        <v>15.181113531900001</v>
      </c>
      <c r="AG4489">
        <v>11.059732424799998</v>
      </c>
      <c r="AH4489">
        <v>0.19313728136</v>
      </c>
      <c r="AI4489">
        <v>1.49845367907E-2</v>
      </c>
      <c r="AJ4489">
        <v>1.3785773847444002E-2</v>
      </c>
      <c r="AK4489">
        <v>1.2013176070000001E-3</v>
      </c>
      <c r="AL4489">
        <v>0.68780669710072884</v>
      </c>
    </row>
    <row r="4490" spans="1:38" x14ac:dyDescent="0.25">
      <c r="A4490" t="s">
        <v>393</v>
      </c>
      <c r="B4490" s="17" t="s">
        <v>354</v>
      </c>
      <c r="C4490" t="s">
        <v>452</v>
      </c>
      <c r="D4490" t="s">
        <v>427</v>
      </c>
      <c r="E4490" t="s">
        <v>115</v>
      </c>
      <c r="F4490" t="s">
        <v>114</v>
      </c>
      <c r="G4490" t="s">
        <v>32</v>
      </c>
      <c r="H4490" t="s">
        <v>70</v>
      </c>
      <c r="J4490">
        <v>0.3589319675</v>
      </c>
      <c r="K4490">
        <v>1.6122640709999999E-3</v>
      </c>
      <c r="L4490">
        <v>6.7879959672000008E-5</v>
      </c>
      <c r="M4490">
        <v>7.8331595349999999E-7</v>
      </c>
      <c r="N4490">
        <v>7.2065067722000003E-7</v>
      </c>
      <c r="O4490">
        <v>1.8113949401999999E-7</v>
      </c>
      <c r="P4490">
        <v>6.2002113209319991E-5</v>
      </c>
      <c r="X4490" t="s">
        <v>354</v>
      </c>
      <c r="Y4490" t="s">
        <v>355</v>
      </c>
      <c r="Z4490" t="s">
        <v>427</v>
      </c>
      <c r="AA4490" t="s">
        <v>115</v>
      </c>
      <c r="AB4490" t="s">
        <v>114</v>
      </c>
      <c r="AC4490" t="s">
        <v>32</v>
      </c>
      <c r="AD4490" t="s">
        <v>70</v>
      </c>
      <c r="AF4490">
        <v>0.3589319675</v>
      </c>
      <c r="AG4490">
        <v>0.49128457330999997</v>
      </c>
      <c r="AH4490">
        <v>2.5737392134E-2</v>
      </c>
      <c r="AI4490">
        <v>2.4708023279999998E-4</v>
      </c>
      <c r="AJ4490">
        <v>2.2731381417600001E-4</v>
      </c>
      <c r="AK4490">
        <v>6.0641328619999997E-5</v>
      </c>
      <c r="AL4490">
        <v>1.9916674703081998E-2</v>
      </c>
    </row>
    <row r="4491" spans="1:38" x14ac:dyDescent="0.25">
      <c r="A4491" t="s">
        <v>393</v>
      </c>
      <c r="B4491" s="17" t="s">
        <v>354</v>
      </c>
      <c r="C4491" t="s">
        <v>452</v>
      </c>
      <c r="D4491" t="s">
        <v>427</v>
      </c>
      <c r="E4491" t="s">
        <v>117</v>
      </c>
      <c r="F4491" t="s">
        <v>116</v>
      </c>
      <c r="G4491" t="s">
        <v>32</v>
      </c>
      <c r="H4491" t="s">
        <v>70</v>
      </c>
      <c r="J4491">
        <v>0.19507476779999999</v>
      </c>
      <c r="K4491">
        <v>8.4125247010000007E-4</v>
      </c>
      <c r="L4491">
        <v>9.519367141E-6</v>
      </c>
      <c r="M4491">
        <v>3.4468692890000001E-7</v>
      </c>
      <c r="N4491">
        <v>3.1711197458800003E-7</v>
      </c>
      <c r="O4491">
        <v>6.7748636939999998E-8</v>
      </c>
      <c r="P4491">
        <v>2.6118037598109996E-5</v>
      </c>
      <c r="X4491" t="s">
        <v>354</v>
      </c>
      <c r="Y4491" t="s">
        <v>355</v>
      </c>
      <c r="Z4491" t="s">
        <v>427</v>
      </c>
      <c r="AA4491" t="s">
        <v>117</v>
      </c>
      <c r="AB4491" t="s">
        <v>116</v>
      </c>
      <c r="AC4491" t="s">
        <v>32</v>
      </c>
      <c r="AD4491" t="s">
        <v>70</v>
      </c>
      <c r="AF4491">
        <v>0.19507476779999999</v>
      </c>
      <c r="AG4491">
        <v>0.29906800220000002</v>
      </c>
      <c r="AH4491">
        <v>4.2109273819999999E-3</v>
      </c>
      <c r="AI4491">
        <v>1.2684477369999999E-4</v>
      </c>
      <c r="AJ4491">
        <v>1.1669719180400001E-4</v>
      </c>
      <c r="AK4491">
        <v>2.6460787E-5</v>
      </c>
      <c r="AL4491">
        <v>9.6201295301100009E-3</v>
      </c>
    </row>
    <row r="4492" spans="1:38" x14ac:dyDescent="0.25">
      <c r="A4492" t="s">
        <v>393</v>
      </c>
      <c r="B4492" s="17" t="s">
        <v>354</v>
      </c>
      <c r="C4492" t="s">
        <v>452</v>
      </c>
      <c r="D4492" t="s">
        <v>427</v>
      </c>
      <c r="E4492" t="s">
        <v>119</v>
      </c>
      <c r="F4492" t="s">
        <v>118</v>
      </c>
      <c r="G4492" t="s">
        <v>32</v>
      </c>
      <c r="H4492" t="s">
        <v>70</v>
      </c>
      <c r="J4492">
        <v>0.23176750230000001</v>
      </c>
      <c r="K4492">
        <v>1.0519512442E-3</v>
      </c>
      <c r="L4492">
        <v>8.0445242539999999E-5</v>
      </c>
      <c r="M4492">
        <v>3.5280504790000002E-6</v>
      </c>
      <c r="N4492">
        <v>3.2458064406800001E-6</v>
      </c>
      <c r="O4492">
        <v>7.8842639239999994E-7</v>
      </c>
      <c r="P4492">
        <v>4.3696963648171991E-5</v>
      </c>
      <c r="X4492" t="s">
        <v>354</v>
      </c>
      <c r="Y4492" t="s">
        <v>355</v>
      </c>
      <c r="Z4492" t="s">
        <v>427</v>
      </c>
      <c r="AA4492" t="s">
        <v>119</v>
      </c>
      <c r="AB4492" t="s">
        <v>118</v>
      </c>
      <c r="AC4492" t="s">
        <v>32</v>
      </c>
      <c r="AD4492" t="s">
        <v>70</v>
      </c>
      <c r="AF4492">
        <v>0.23176750230000001</v>
      </c>
      <c r="AG4492">
        <v>0.32054758350000001</v>
      </c>
      <c r="AH4492">
        <v>3.0501651138000001E-2</v>
      </c>
      <c r="AI4492">
        <v>1.1128479138E-3</v>
      </c>
      <c r="AJ4492">
        <v>1.0238200806960002E-3</v>
      </c>
      <c r="AK4492">
        <v>2.6394694822999998E-4</v>
      </c>
      <c r="AL4492">
        <v>1.4480553495380003E-2</v>
      </c>
    </row>
    <row r="4493" spans="1:38" x14ac:dyDescent="0.25">
      <c r="A4493" t="s">
        <v>393</v>
      </c>
      <c r="B4493" s="17" t="s">
        <v>354</v>
      </c>
      <c r="C4493" t="s">
        <v>452</v>
      </c>
      <c r="D4493" t="s">
        <v>427</v>
      </c>
      <c r="E4493" t="s">
        <v>121</v>
      </c>
      <c r="F4493" t="s">
        <v>120</v>
      </c>
      <c r="G4493" t="s">
        <v>37</v>
      </c>
      <c r="H4493" t="s">
        <v>70</v>
      </c>
      <c r="J4493">
        <v>18206.508327</v>
      </c>
      <c r="K4493">
        <v>0.81270711513999994</v>
      </c>
      <c r="L4493">
        <v>8.6775939570000009E-3</v>
      </c>
      <c r="M4493">
        <v>8.3268486120000008E-4</v>
      </c>
      <c r="N4493">
        <v>7.6607007230400012E-4</v>
      </c>
      <c r="O4493">
        <v>6.0805731206000003E-5</v>
      </c>
      <c r="P4493">
        <v>9.6322894726615038E-2</v>
      </c>
      <c r="X4493" t="s">
        <v>354</v>
      </c>
      <c r="Y4493" t="s">
        <v>355</v>
      </c>
      <c r="Z4493" t="s">
        <v>427</v>
      </c>
      <c r="AA4493" t="s">
        <v>121</v>
      </c>
      <c r="AB4493" t="s">
        <v>120</v>
      </c>
      <c r="AC4493" t="s">
        <v>37</v>
      </c>
      <c r="AD4493" t="s">
        <v>70</v>
      </c>
      <c r="AF4493">
        <v>18206.508327</v>
      </c>
      <c r="AG4493">
        <v>232.51703969000002</v>
      </c>
      <c r="AH4493">
        <v>3.0892007936000003</v>
      </c>
      <c r="AI4493">
        <v>0.24660710467700001</v>
      </c>
      <c r="AJ4493">
        <v>0.22687853630284002</v>
      </c>
      <c r="AK4493">
        <v>1.91127788374E-2</v>
      </c>
      <c r="AL4493">
        <v>26.686094168340624</v>
      </c>
    </row>
    <row r="4494" spans="1:38" x14ac:dyDescent="0.25">
      <c r="A4494" t="s">
        <v>393</v>
      </c>
      <c r="B4494" s="17" t="s">
        <v>354</v>
      </c>
      <c r="C4494" t="s">
        <v>452</v>
      </c>
      <c r="D4494" t="s">
        <v>427</v>
      </c>
      <c r="E4494" t="s">
        <v>122</v>
      </c>
      <c r="F4494" t="s">
        <v>120</v>
      </c>
      <c r="G4494" t="s">
        <v>39</v>
      </c>
      <c r="H4494" t="s">
        <v>70</v>
      </c>
      <c r="J4494">
        <v>670.95014488999993</v>
      </c>
      <c r="K4494">
        <v>0.48022894532999999</v>
      </c>
      <c r="L4494">
        <v>6.7585182042999995E-3</v>
      </c>
      <c r="M4494">
        <v>8.9566723655000002E-4</v>
      </c>
      <c r="N4494">
        <v>8.2401385762600002E-4</v>
      </c>
      <c r="O4494">
        <v>5.2682736881000007E-5</v>
      </c>
      <c r="P4494">
        <v>4.8497877182880497E-2</v>
      </c>
      <c r="X4494" t="s">
        <v>354</v>
      </c>
      <c r="Y4494" t="s">
        <v>355</v>
      </c>
      <c r="Z4494" t="s">
        <v>427</v>
      </c>
      <c r="AA4494" t="s">
        <v>122</v>
      </c>
      <c r="AB4494" t="s">
        <v>120</v>
      </c>
      <c r="AC4494" t="s">
        <v>39</v>
      </c>
      <c r="AD4494" t="s">
        <v>70</v>
      </c>
      <c r="AF4494">
        <v>670.95014488999993</v>
      </c>
      <c r="AG4494">
        <v>95.412785964999998</v>
      </c>
      <c r="AH4494">
        <v>1.6708434355799999</v>
      </c>
      <c r="AI4494">
        <v>0.18420822941700002</v>
      </c>
      <c r="AJ4494">
        <v>0.16947157106364003</v>
      </c>
      <c r="AK4494">
        <v>1.1499665066399999E-2</v>
      </c>
      <c r="AL4494">
        <v>10.256468810587302</v>
      </c>
    </row>
    <row r="4495" spans="1:38" x14ac:dyDescent="0.25">
      <c r="A4495" t="s">
        <v>393</v>
      </c>
      <c r="B4495" s="17" t="s">
        <v>354</v>
      </c>
      <c r="C4495" t="s">
        <v>452</v>
      </c>
      <c r="D4495" t="s">
        <v>427</v>
      </c>
      <c r="E4495" t="s">
        <v>123</v>
      </c>
      <c r="F4495" t="s">
        <v>36</v>
      </c>
      <c r="G4495" t="s">
        <v>37</v>
      </c>
      <c r="H4495" t="s">
        <v>70</v>
      </c>
      <c r="J4495">
        <v>1599.3164999999999</v>
      </c>
      <c r="K4495">
        <v>6.8192198999999995E-2</v>
      </c>
      <c r="L4495">
        <v>7.2947267000000003E-4</v>
      </c>
      <c r="M4495">
        <v>7.0825372000000005E-5</v>
      </c>
      <c r="N4495">
        <v>6.5159342240000002E-5</v>
      </c>
      <c r="O4495">
        <v>5.1067118000000002E-6</v>
      </c>
      <c r="P4495">
        <v>8.1364268861000011E-3</v>
      </c>
      <c r="X4495" t="s">
        <v>354</v>
      </c>
      <c r="Y4495" t="s">
        <v>355</v>
      </c>
      <c r="Z4495" t="s">
        <v>427</v>
      </c>
      <c r="AA4495" t="s">
        <v>123</v>
      </c>
      <c r="AB4495" t="s">
        <v>36</v>
      </c>
      <c r="AC4495" t="s">
        <v>37</v>
      </c>
      <c r="AD4495" t="s">
        <v>70</v>
      </c>
      <c r="AF4495">
        <v>1599.3164999999999</v>
      </c>
      <c r="AG4495">
        <v>19.509917999999999</v>
      </c>
      <c r="AH4495">
        <v>0.25969039999999999</v>
      </c>
      <c r="AI4495">
        <v>2.0975570999999998E-2</v>
      </c>
      <c r="AJ4495">
        <v>1.9297525319999998E-2</v>
      </c>
      <c r="AK4495">
        <v>1.6051685999999999E-3</v>
      </c>
      <c r="AL4495">
        <v>2.2654294678000002</v>
      </c>
    </row>
    <row r="4496" spans="1:38" x14ac:dyDescent="0.25">
      <c r="A4496" t="s">
        <v>393</v>
      </c>
      <c r="B4496" s="17" t="s">
        <v>354</v>
      </c>
      <c r="C4496" t="s">
        <v>452</v>
      </c>
      <c r="D4496" t="s">
        <v>427</v>
      </c>
      <c r="E4496" t="s">
        <v>124</v>
      </c>
      <c r="F4496" t="s">
        <v>36</v>
      </c>
      <c r="G4496" t="s">
        <v>39</v>
      </c>
      <c r="H4496" t="s">
        <v>70</v>
      </c>
      <c r="J4496">
        <v>211.76962</v>
      </c>
      <c r="K4496">
        <v>0.31477981999999999</v>
      </c>
      <c r="L4496">
        <v>3.6533160999999998E-3</v>
      </c>
      <c r="M4496">
        <v>3.9635510999999998E-4</v>
      </c>
      <c r="N4496">
        <v>3.6464670120000002E-4</v>
      </c>
      <c r="O4496">
        <v>2.7030214999999998E-5</v>
      </c>
      <c r="P4496">
        <v>2.9127109806000001E-2</v>
      </c>
      <c r="X4496" t="s">
        <v>354</v>
      </c>
      <c r="Y4496" t="s">
        <v>355</v>
      </c>
      <c r="Z4496" t="s">
        <v>427</v>
      </c>
      <c r="AA4496" t="s">
        <v>124</v>
      </c>
      <c r="AB4496" t="s">
        <v>36</v>
      </c>
      <c r="AC4496" t="s">
        <v>39</v>
      </c>
      <c r="AD4496" t="s">
        <v>70</v>
      </c>
      <c r="AF4496">
        <v>211.76962</v>
      </c>
      <c r="AG4496">
        <v>62.541046000000001</v>
      </c>
      <c r="AH4496">
        <v>0.90317422000000003</v>
      </c>
      <c r="AI4496">
        <v>8.1516743000000003E-2</v>
      </c>
      <c r="AJ4496">
        <v>7.4995403560000007E-2</v>
      </c>
      <c r="AK4496">
        <v>5.9001944000000002E-3</v>
      </c>
      <c r="AL4496">
        <v>6.1622103479000003</v>
      </c>
    </row>
    <row r="4497" spans="1:38" x14ac:dyDescent="0.25">
      <c r="A4497" t="s">
        <v>393</v>
      </c>
      <c r="B4497" s="17" t="s">
        <v>354</v>
      </c>
      <c r="C4497" t="s">
        <v>452</v>
      </c>
      <c r="D4497" t="s">
        <v>427</v>
      </c>
      <c r="E4497" t="s">
        <v>125</v>
      </c>
      <c r="F4497" t="s">
        <v>44</v>
      </c>
      <c r="G4497" t="s">
        <v>37</v>
      </c>
      <c r="H4497" t="s">
        <v>70</v>
      </c>
      <c r="J4497">
        <v>125.32861</v>
      </c>
      <c r="K4497">
        <v>3.9031317E-3</v>
      </c>
      <c r="L4497">
        <v>4.5563749E-5</v>
      </c>
      <c r="M4497">
        <v>5.0039071000000004E-6</v>
      </c>
      <c r="N4497">
        <v>4.6035945320000003E-6</v>
      </c>
      <c r="O4497">
        <v>3.3773409000000001E-7</v>
      </c>
      <c r="P4497">
        <v>4.9786075181000003E-4</v>
      </c>
      <c r="X4497" t="s">
        <v>354</v>
      </c>
      <c r="Y4497" t="s">
        <v>355</v>
      </c>
      <c r="Z4497" t="s">
        <v>427</v>
      </c>
      <c r="AA4497" t="s">
        <v>125</v>
      </c>
      <c r="AB4497" t="s">
        <v>44</v>
      </c>
      <c r="AC4497" t="s">
        <v>37</v>
      </c>
      <c r="AD4497" t="s">
        <v>70</v>
      </c>
      <c r="AF4497">
        <v>125.32861</v>
      </c>
      <c r="AG4497">
        <v>1.1166933000000001</v>
      </c>
      <c r="AH4497">
        <v>1.6220575000000001E-2</v>
      </c>
      <c r="AI4497">
        <v>1.4819517E-3</v>
      </c>
      <c r="AJ4497">
        <v>1.363395564E-3</v>
      </c>
      <c r="AK4497">
        <v>1.0615836999999999E-4</v>
      </c>
      <c r="AL4497">
        <v>0.14130576509800002</v>
      </c>
    </row>
    <row r="4498" spans="1:38" x14ac:dyDescent="0.25">
      <c r="A4498" t="s">
        <v>393</v>
      </c>
      <c r="B4498" s="17" t="s">
        <v>354</v>
      </c>
      <c r="C4498" t="s">
        <v>452</v>
      </c>
      <c r="D4498" t="s">
        <v>427</v>
      </c>
      <c r="E4498" t="s">
        <v>126</v>
      </c>
      <c r="F4498" t="s">
        <v>44</v>
      </c>
      <c r="G4498" t="s">
        <v>39</v>
      </c>
      <c r="H4498" t="s">
        <v>70</v>
      </c>
      <c r="J4498">
        <v>15.47571507</v>
      </c>
      <c r="K4498">
        <v>1.3101833920000002E-2</v>
      </c>
      <c r="L4498">
        <v>1.623418375E-4</v>
      </c>
      <c r="M4498">
        <v>1.4384118000000001E-5</v>
      </c>
      <c r="N4498">
        <v>1.3233388560000002E-5</v>
      </c>
      <c r="O4498">
        <v>1.2363747040000001E-6</v>
      </c>
      <c r="P4498">
        <v>9.9373464464099989E-4</v>
      </c>
      <c r="X4498" t="s">
        <v>354</v>
      </c>
      <c r="Y4498" t="s">
        <v>355</v>
      </c>
      <c r="Z4498" t="s">
        <v>427</v>
      </c>
      <c r="AA4498" t="s">
        <v>126</v>
      </c>
      <c r="AB4498" t="s">
        <v>44</v>
      </c>
      <c r="AC4498" t="s">
        <v>39</v>
      </c>
      <c r="AD4498" t="s">
        <v>70</v>
      </c>
      <c r="AF4498">
        <v>15.47571507</v>
      </c>
      <c r="AG4498">
        <v>2.6030968000000003</v>
      </c>
      <c r="AH4498">
        <v>4.0134210099999998E-2</v>
      </c>
      <c r="AI4498">
        <v>2.9583230040000001E-3</v>
      </c>
      <c r="AJ4498">
        <v>2.7216571636800003E-3</v>
      </c>
      <c r="AK4498">
        <v>2.6987768319999996E-4</v>
      </c>
      <c r="AL4498">
        <v>0.20936169879040001</v>
      </c>
    </row>
    <row r="4499" spans="1:38" x14ac:dyDescent="0.25">
      <c r="A4499" t="s">
        <v>393</v>
      </c>
      <c r="B4499" s="17" t="s">
        <v>354</v>
      </c>
      <c r="C4499" t="s">
        <v>452</v>
      </c>
      <c r="D4499" t="s">
        <v>427</v>
      </c>
      <c r="E4499" t="s">
        <v>127</v>
      </c>
      <c r="F4499" t="s">
        <v>47</v>
      </c>
      <c r="G4499" t="s">
        <v>37</v>
      </c>
      <c r="H4499" t="s">
        <v>70</v>
      </c>
      <c r="J4499">
        <v>202.18316999999999</v>
      </c>
      <c r="K4499">
        <v>7.4421577000000003E-3</v>
      </c>
      <c r="L4499">
        <v>8.6961131999999997E-5</v>
      </c>
      <c r="M4499">
        <v>9.5815530999999996E-6</v>
      </c>
      <c r="N4499">
        <v>8.8150288520000004E-6</v>
      </c>
      <c r="O4499">
        <v>6.4451632000000005E-7</v>
      </c>
      <c r="P4499">
        <v>9.1037707128000011E-4</v>
      </c>
      <c r="X4499" t="s">
        <v>354</v>
      </c>
      <c r="Y4499" t="s">
        <v>355</v>
      </c>
      <c r="Z4499" t="s">
        <v>427</v>
      </c>
      <c r="AA4499" t="s">
        <v>127</v>
      </c>
      <c r="AB4499" t="s">
        <v>47</v>
      </c>
      <c r="AC4499" t="s">
        <v>37</v>
      </c>
      <c r="AD4499" t="s">
        <v>70</v>
      </c>
      <c r="AF4499">
        <v>202.18316999999999</v>
      </c>
      <c r="AG4499">
        <v>2.1292152</v>
      </c>
      <c r="AH4499">
        <v>3.0957934999999999E-2</v>
      </c>
      <c r="AI4499">
        <v>2.8376624E-3</v>
      </c>
      <c r="AJ4499">
        <v>2.6106494080000001E-3</v>
      </c>
      <c r="AK4499">
        <v>2.0258780999999999E-4</v>
      </c>
      <c r="AL4499">
        <v>0.24588584851</v>
      </c>
    </row>
    <row r="4500" spans="1:38" x14ac:dyDescent="0.25">
      <c r="A4500" t="s">
        <v>393</v>
      </c>
      <c r="B4500" s="17" t="s">
        <v>354</v>
      </c>
      <c r="C4500" t="s">
        <v>452</v>
      </c>
      <c r="D4500" t="s">
        <v>427</v>
      </c>
      <c r="E4500" t="s">
        <v>128</v>
      </c>
      <c r="F4500" t="s">
        <v>47</v>
      </c>
      <c r="G4500" t="s">
        <v>39</v>
      </c>
      <c r="H4500" t="s">
        <v>70</v>
      </c>
      <c r="J4500">
        <v>153.44297073999999</v>
      </c>
      <c r="K4500">
        <v>0.55599099017999998</v>
      </c>
      <c r="L4500">
        <v>8.7425534040000003E-3</v>
      </c>
      <c r="M4500">
        <v>2.7524358050000001E-4</v>
      </c>
      <c r="N4500">
        <v>2.5322409406E-4</v>
      </c>
      <c r="O4500">
        <v>5.2167721649999995E-5</v>
      </c>
      <c r="P4500">
        <v>2.11534818373042E-2</v>
      </c>
      <c r="X4500" t="s">
        <v>354</v>
      </c>
      <c r="Y4500" t="s">
        <v>355</v>
      </c>
      <c r="Z4500" t="s">
        <v>427</v>
      </c>
      <c r="AA4500" t="s">
        <v>128</v>
      </c>
      <c r="AB4500" t="s">
        <v>47</v>
      </c>
      <c r="AC4500" t="s">
        <v>39</v>
      </c>
      <c r="AD4500" t="s">
        <v>70</v>
      </c>
      <c r="AF4500">
        <v>153.44297073999999</v>
      </c>
      <c r="AG4500">
        <v>110.46532046099999</v>
      </c>
      <c r="AH4500">
        <v>2.1613376363999999</v>
      </c>
      <c r="AI4500">
        <v>5.6608230580000009E-2</v>
      </c>
      <c r="AJ4500">
        <v>5.2079572133600004E-2</v>
      </c>
      <c r="AK4500">
        <v>1.1387246615000001E-2</v>
      </c>
      <c r="AL4500">
        <v>4.4652746249599202</v>
      </c>
    </row>
    <row r="4501" spans="1:38" x14ac:dyDescent="0.25">
      <c r="A4501" t="s">
        <v>393</v>
      </c>
      <c r="B4501" s="17" t="s">
        <v>354</v>
      </c>
      <c r="C4501" t="s">
        <v>452</v>
      </c>
      <c r="D4501" t="s">
        <v>427</v>
      </c>
      <c r="E4501" t="s">
        <v>129</v>
      </c>
      <c r="F4501" t="s">
        <v>50</v>
      </c>
      <c r="G4501" t="s">
        <v>37</v>
      </c>
      <c r="H4501" t="s">
        <v>70</v>
      </c>
      <c r="J4501">
        <v>2190.1558660000001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4.1855922729999995E-3</v>
      </c>
      <c r="X4501" t="s">
        <v>354</v>
      </c>
      <c r="Y4501" t="s">
        <v>355</v>
      </c>
      <c r="Z4501" t="s">
        <v>427</v>
      </c>
      <c r="AA4501" t="s">
        <v>129</v>
      </c>
      <c r="AB4501" t="s">
        <v>50</v>
      </c>
      <c r="AC4501" t="s">
        <v>37</v>
      </c>
      <c r="AD4501" t="s">
        <v>70</v>
      </c>
      <c r="AF4501">
        <v>2190.1558660000001</v>
      </c>
      <c r="AG4501">
        <v>33.8894904</v>
      </c>
      <c r="AH4501">
        <v>0.23421012199999999</v>
      </c>
      <c r="AI4501">
        <v>6.8373330100000001E-3</v>
      </c>
      <c r="AJ4501">
        <v>6.2903463692000009E-3</v>
      </c>
      <c r="AK4501">
        <v>1.87840854E-3</v>
      </c>
      <c r="AL4501">
        <v>2.0375539807441001</v>
      </c>
    </row>
    <row r="4502" spans="1:38" x14ac:dyDescent="0.25">
      <c r="A4502" t="s">
        <v>393</v>
      </c>
      <c r="B4502" s="17" t="s">
        <v>354</v>
      </c>
      <c r="C4502" t="s">
        <v>452</v>
      </c>
      <c r="D4502" t="s">
        <v>427</v>
      </c>
      <c r="E4502" t="s">
        <v>130</v>
      </c>
      <c r="F4502" t="s">
        <v>50</v>
      </c>
      <c r="G4502" t="s">
        <v>39</v>
      </c>
      <c r="H4502" t="s">
        <v>70</v>
      </c>
      <c r="J4502">
        <v>265.59122000000002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5.5600879300000006E-4</v>
      </c>
      <c r="X4502" t="s">
        <v>354</v>
      </c>
      <c r="Y4502" t="s">
        <v>355</v>
      </c>
      <c r="Z4502" t="s">
        <v>427</v>
      </c>
      <c r="AA4502" t="s">
        <v>130</v>
      </c>
      <c r="AB4502" t="s">
        <v>50</v>
      </c>
      <c r="AC4502" t="s">
        <v>39</v>
      </c>
      <c r="AD4502" t="s">
        <v>70</v>
      </c>
      <c r="AF4502">
        <v>265.59122000000002</v>
      </c>
      <c r="AG4502">
        <v>69.860599499999992</v>
      </c>
      <c r="AH4502">
        <v>0.48282836000000001</v>
      </c>
      <c r="AI4502">
        <v>1.4094565179999999E-2</v>
      </c>
      <c r="AJ4502">
        <v>1.2966999965599999E-2</v>
      </c>
      <c r="AK4502">
        <v>3.8723811600000001E-3</v>
      </c>
      <c r="AL4502">
        <v>2.5175433160452001</v>
      </c>
    </row>
    <row r="4503" spans="1:38" x14ac:dyDescent="0.25">
      <c r="A4503" t="s">
        <v>393</v>
      </c>
      <c r="B4503" s="17" t="s">
        <v>354</v>
      </c>
      <c r="C4503" t="s">
        <v>452</v>
      </c>
      <c r="D4503" t="s">
        <v>427</v>
      </c>
      <c r="E4503" t="s">
        <v>132</v>
      </c>
      <c r="F4503" t="s">
        <v>131</v>
      </c>
      <c r="G4503" t="s">
        <v>37</v>
      </c>
      <c r="H4503" t="s">
        <v>70</v>
      </c>
      <c r="J4503">
        <v>969.33781390000001</v>
      </c>
      <c r="K4503">
        <v>0.15802871036999999</v>
      </c>
      <c r="L4503">
        <v>1.8714676832000002E-3</v>
      </c>
      <c r="M4503">
        <v>5.9467350950000003E-5</v>
      </c>
      <c r="N4503">
        <v>5.4709962874000009E-5</v>
      </c>
      <c r="O4503">
        <v>1.2466263834E-5</v>
      </c>
      <c r="P4503">
        <v>9.4754804824493718E-3</v>
      </c>
      <c r="X4503" t="s">
        <v>354</v>
      </c>
      <c r="Y4503" t="s">
        <v>355</v>
      </c>
      <c r="Z4503" t="s">
        <v>427</v>
      </c>
      <c r="AA4503" t="s">
        <v>132</v>
      </c>
      <c r="AB4503" t="s">
        <v>131</v>
      </c>
      <c r="AC4503" t="s">
        <v>37</v>
      </c>
      <c r="AD4503" t="s">
        <v>70</v>
      </c>
      <c r="AF4503">
        <v>969.33781390000001</v>
      </c>
      <c r="AG4503">
        <v>45.212311267000004</v>
      </c>
      <c r="AH4503">
        <v>0.66623757510000003</v>
      </c>
      <c r="AI4503">
        <v>1.7611789805999999E-2</v>
      </c>
      <c r="AJ4503">
        <v>1.6202846621519999E-2</v>
      </c>
      <c r="AK4503">
        <v>3.9184619252999996E-3</v>
      </c>
      <c r="AL4503">
        <v>2.4459005983434503</v>
      </c>
    </row>
    <row r="4504" spans="1:38" x14ac:dyDescent="0.25">
      <c r="A4504" t="s">
        <v>393</v>
      </c>
      <c r="B4504" s="17" t="s">
        <v>354</v>
      </c>
      <c r="C4504" t="s">
        <v>452</v>
      </c>
      <c r="D4504" t="s">
        <v>427</v>
      </c>
      <c r="E4504" t="s">
        <v>133</v>
      </c>
      <c r="F4504" t="s">
        <v>131</v>
      </c>
      <c r="G4504" t="s">
        <v>39</v>
      </c>
      <c r="H4504" t="s">
        <v>70</v>
      </c>
      <c r="J4504">
        <v>20.533609159999997</v>
      </c>
      <c r="K4504">
        <v>7.3854889650000019E-2</v>
      </c>
      <c r="L4504">
        <v>8.2855041919999996E-4</v>
      </c>
      <c r="M4504">
        <v>2.9808900439999998E-5</v>
      </c>
      <c r="N4504">
        <v>2.7424188404800001E-5</v>
      </c>
      <c r="O4504">
        <v>5.9869310020000007E-6</v>
      </c>
      <c r="P4504">
        <v>2.0875970657765002E-3</v>
      </c>
      <c r="X4504" t="s">
        <v>354</v>
      </c>
      <c r="Y4504" t="s">
        <v>355</v>
      </c>
      <c r="Z4504" t="s">
        <v>427</v>
      </c>
      <c r="AA4504" t="s">
        <v>133</v>
      </c>
      <c r="AB4504" t="s">
        <v>131</v>
      </c>
      <c r="AC4504" t="s">
        <v>39</v>
      </c>
      <c r="AD4504" t="s">
        <v>70</v>
      </c>
      <c r="AF4504">
        <v>20.533609159999997</v>
      </c>
      <c r="AG4504">
        <v>14.673626574000002</v>
      </c>
      <c r="AH4504">
        <v>0.20483454555000002</v>
      </c>
      <c r="AI4504">
        <v>6.1306751069999995E-3</v>
      </c>
      <c r="AJ4504">
        <v>5.6402210984399992E-3</v>
      </c>
      <c r="AK4504">
        <v>1.3068360862000001E-3</v>
      </c>
      <c r="AL4504">
        <v>0.44465305755081008</v>
      </c>
    </row>
    <row r="4505" spans="1:38" x14ac:dyDescent="0.25">
      <c r="A4505" t="s">
        <v>393</v>
      </c>
      <c r="B4505" s="17" t="s">
        <v>354</v>
      </c>
      <c r="C4505" t="s">
        <v>452</v>
      </c>
      <c r="D4505" t="s">
        <v>427</v>
      </c>
      <c r="E4505" t="s">
        <v>135</v>
      </c>
      <c r="F4505" t="s">
        <v>134</v>
      </c>
      <c r="G4505" t="s">
        <v>39</v>
      </c>
      <c r="H4505" t="s">
        <v>70</v>
      </c>
      <c r="J4505">
        <v>70.770381479999998</v>
      </c>
      <c r="K4505">
        <v>9.5557431920000005E-2</v>
      </c>
      <c r="L4505">
        <v>1.116914017E-3</v>
      </c>
      <c r="M4505">
        <v>3.3358296880000003E-5</v>
      </c>
      <c r="N4505">
        <v>3.06896331296E-5</v>
      </c>
      <c r="O4505">
        <v>6.9124711210000001E-6</v>
      </c>
      <c r="P4505">
        <v>3.1139373052448999E-3</v>
      </c>
      <c r="X4505" t="s">
        <v>354</v>
      </c>
      <c r="Y4505" t="s">
        <v>355</v>
      </c>
      <c r="Z4505" t="s">
        <v>427</v>
      </c>
      <c r="AA4505" t="s">
        <v>135</v>
      </c>
      <c r="AB4505" t="s">
        <v>134</v>
      </c>
      <c r="AC4505" t="s">
        <v>39</v>
      </c>
      <c r="AD4505" t="s">
        <v>70</v>
      </c>
      <c r="AF4505">
        <v>70.770381479999998</v>
      </c>
      <c r="AG4505">
        <v>18.985529272000001</v>
      </c>
      <c r="AH4505">
        <v>0.27612392419999998</v>
      </c>
      <c r="AI4505">
        <v>6.8606657179999999E-3</v>
      </c>
      <c r="AJ4505">
        <v>6.3118124605599998E-3</v>
      </c>
      <c r="AK4505">
        <v>1.5088642950000001E-3</v>
      </c>
      <c r="AL4505">
        <v>0.6480136285547301</v>
      </c>
    </row>
    <row r="4506" spans="1:38" x14ac:dyDescent="0.25">
      <c r="A4506" t="s">
        <v>393</v>
      </c>
      <c r="B4506" s="17" t="s">
        <v>354</v>
      </c>
      <c r="C4506" t="s">
        <v>452</v>
      </c>
      <c r="D4506" t="s">
        <v>427</v>
      </c>
      <c r="E4506" t="s">
        <v>137</v>
      </c>
      <c r="F4506" t="s">
        <v>136</v>
      </c>
      <c r="G4506" t="s">
        <v>39</v>
      </c>
      <c r="H4506" t="s">
        <v>70</v>
      </c>
      <c r="J4506">
        <v>128.90687499999999</v>
      </c>
      <c r="K4506">
        <v>3.8875806799999996E-2</v>
      </c>
      <c r="L4506">
        <v>4.3113689000000001E-4</v>
      </c>
      <c r="M4506">
        <v>4.4025459999999998E-5</v>
      </c>
      <c r="N4506">
        <v>4.0503423200000002E-5</v>
      </c>
      <c r="O4506">
        <v>3.1090377699999998E-6</v>
      </c>
      <c r="P4506">
        <v>3.4983076438800001E-3</v>
      </c>
      <c r="X4506" t="s">
        <v>354</v>
      </c>
      <c r="Y4506" t="s">
        <v>355</v>
      </c>
      <c r="Z4506" t="s">
        <v>427</v>
      </c>
      <c r="AA4506" t="s">
        <v>137</v>
      </c>
      <c r="AB4506" t="s">
        <v>136</v>
      </c>
      <c r="AC4506" t="s">
        <v>39</v>
      </c>
      <c r="AD4506" t="s">
        <v>70</v>
      </c>
      <c r="AF4506">
        <v>128.90687499999999</v>
      </c>
      <c r="AG4506">
        <v>7.7239186999999996</v>
      </c>
      <c r="AH4506">
        <v>0.106585823</v>
      </c>
      <c r="AI4506">
        <v>9.0545369000000001E-3</v>
      </c>
      <c r="AJ4506">
        <v>8.3301739480000012E-3</v>
      </c>
      <c r="AK4506">
        <v>6.7864529E-4</v>
      </c>
      <c r="AL4506">
        <v>0.73897466560000002</v>
      </c>
    </row>
    <row r="4507" spans="1:38" x14ac:dyDescent="0.25">
      <c r="A4507" t="s">
        <v>393</v>
      </c>
      <c r="B4507" s="17" t="s">
        <v>354</v>
      </c>
      <c r="C4507" t="s">
        <v>452</v>
      </c>
      <c r="D4507" t="s">
        <v>427</v>
      </c>
      <c r="E4507" t="s">
        <v>139</v>
      </c>
      <c r="F4507" t="s">
        <v>138</v>
      </c>
      <c r="G4507" t="s">
        <v>37</v>
      </c>
      <c r="H4507" t="s">
        <v>70</v>
      </c>
      <c r="J4507">
        <v>6624.1435629999996</v>
      </c>
      <c r="K4507">
        <v>2.1140279967</v>
      </c>
      <c r="L4507">
        <v>2.5117126938000001E-2</v>
      </c>
      <c r="M4507">
        <v>7.9728438420000004E-4</v>
      </c>
      <c r="N4507">
        <v>7.3350163346400012E-4</v>
      </c>
      <c r="O4507">
        <v>1.6716979683000001E-4</v>
      </c>
      <c r="P4507">
        <v>9.846945825207E-2</v>
      </c>
      <c r="X4507" t="s">
        <v>354</v>
      </c>
      <c r="Y4507" t="s">
        <v>355</v>
      </c>
      <c r="Z4507" t="s">
        <v>427</v>
      </c>
      <c r="AA4507" t="s">
        <v>139</v>
      </c>
      <c r="AB4507" t="s">
        <v>138</v>
      </c>
      <c r="AC4507" t="s">
        <v>37</v>
      </c>
      <c r="AD4507" t="s">
        <v>70</v>
      </c>
      <c r="AF4507">
        <v>6624.1435629999996</v>
      </c>
      <c r="AG4507">
        <v>604.82745832000001</v>
      </c>
      <c r="AH4507">
        <v>8.9416314172</v>
      </c>
      <c r="AI4507">
        <v>0.23612291566000002</v>
      </c>
      <c r="AJ4507">
        <v>0.21723308240720002</v>
      </c>
      <c r="AK4507">
        <v>5.2545700381000003E-2</v>
      </c>
      <c r="AL4507">
        <v>26.069084288209996</v>
      </c>
    </row>
    <row r="4508" spans="1:38" x14ac:dyDescent="0.25">
      <c r="A4508" t="s">
        <v>393</v>
      </c>
      <c r="B4508" s="17" t="s">
        <v>354</v>
      </c>
      <c r="C4508" t="s">
        <v>452</v>
      </c>
      <c r="D4508" t="s">
        <v>427</v>
      </c>
      <c r="E4508" t="s">
        <v>140</v>
      </c>
      <c r="F4508" t="s">
        <v>138</v>
      </c>
      <c r="G4508" t="s">
        <v>39</v>
      </c>
      <c r="H4508" t="s">
        <v>70</v>
      </c>
      <c r="J4508">
        <v>140.31867374000001</v>
      </c>
      <c r="K4508">
        <v>1.00415701327</v>
      </c>
      <c r="L4508">
        <v>1.12613865183E-2</v>
      </c>
      <c r="M4508">
        <v>4.0378804459999999E-4</v>
      </c>
      <c r="N4508">
        <v>3.7148500103200002E-4</v>
      </c>
      <c r="O4508">
        <v>8.1374061984000002E-5</v>
      </c>
      <c r="P4508">
        <v>2.6734323057518002E-2</v>
      </c>
      <c r="X4508" t="s">
        <v>354</v>
      </c>
      <c r="Y4508" t="s">
        <v>355</v>
      </c>
      <c r="Z4508" t="s">
        <v>427</v>
      </c>
      <c r="AA4508" t="s">
        <v>140</v>
      </c>
      <c r="AB4508" t="s">
        <v>138</v>
      </c>
      <c r="AC4508" t="s">
        <v>39</v>
      </c>
      <c r="AD4508" t="s">
        <v>70</v>
      </c>
      <c r="AF4508">
        <v>140.31867374000001</v>
      </c>
      <c r="AG4508">
        <v>199.50778776000001</v>
      </c>
      <c r="AH4508">
        <v>2.7840445104000002</v>
      </c>
      <c r="AI4508">
        <v>8.3045443479999995E-2</v>
      </c>
      <c r="AJ4508">
        <v>7.6401808001600013E-2</v>
      </c>
      <c r="AK4508">
        <v>1.7762447483000002E-2</v>
      </c>
      <c r="AL4508">
        <v>5.6938114076568995</v>
      </c>
    </row>
    <row r="4509" spans="1:38" x14ac:dyDescent="0.25">
      <c r="A4509" t="s">
        <v>393</v>
      </c>
      <c r="B4509" s="17" t="s">
        <v>354</v>
      </c>
      <c r="C4509" t="s">
        <v>452</v>
      </c>
      <c r="D4509" t="s">
        <v>427</v>
      </c>
      <c r="E4509" t="s">
        <v>142</v>
      </c>
      <c r="F4509" t="s">
        <v>141</v>
      </c>
      <c r="G4509" t="s">
        <v>39</v>
      </c>
      <c r="H4509" t="s">
        <v>70</v>
      </c>
      <c r="J4509">
        <v>11.936910433</v>
      </c>
      <c r="K4509">
        <v>0.111699748303</v>
      </c>
      <c r="L4509">
        <v>2.0446541126599997E-3</v>
      </c>
      <c r="M4509">
        <v>6.7126677105999993E-5</v>
      </c>
      <c r="N4509">
        <v>6.1756542937519999E-5</v>
      </c>
      <c r="O4509">
        <v>1.3727971391700001E-5</v>
      </c>
      <c r="P4509">
        <v>3.018062006115691E-3</v>
      </c>
      <c r="X4509" t="s">
        <v>354</v>
      </c>
      <c r="Y4509" t="s">
        <v>355</v>
      </c>
      <c r="Z4509" t="s">
        <v>427</v>
      </c>
      <c r="AA4509" t="s">
        <v>142</v>
      </c>
      <c r="AB4509" t="s">
        <v>141</v>
      </c>
      <c r="AC4509" t="s">
        <v>39</v>
      </c>
      <c r="AD4509" t="s">
        <v>70</v>
      </c>
      <c r="AF4509">
        <v>11.936910433</v>
      </c>
      <c r="AG4509">
        <v>22.192713080300003</v>
      </c>
      <c r="AH4509">
        <v>0.50548019274099998</v>
      </c>
      <c r="AI4509">
        <v>1.3805670708E-2</v>
      </c>
      <c r="AJ4509">
        <v>1.270121705136E-2</v>
      </c>
      <c r="AK4509">
        <v>2.9965616587999998E-3</v>
      </c>
      <c r="AL4509">
        <v>0.64827977135297044</v>
      </c>
    </row>
    <row r="4510" spans="1:38" x14ac:dyDescent="0.25">
      <c r="A4510" t="s">
        <v>393</v>
      </c>
      <c r="B4510" s="17" t="s">
        <v>354</v>
      </c>
      <c r="C4510" t="s">
        <v>452</v>
      </c>
      <c r="D4510" t="s">
        <v>427</v>
      </c>
      <c r="E4510" t="s">
        <v>143</v>
      </c>
      <c r="F4510" t="s">
        <v>53</v>
      </c>
      <c r="G4510" t="s">
        <v>39</v>
      </c>
      <c r="H4510" t="s">
        <v>70</v>
      </c>
      <c r="J4510">
        <v>409.38880671000004</v>
      </c>
      <c r="K4510">
        <v>2.84157064515</v>
      </c>
      <c r="L4510">
        <v>3.3876198032000003E-2</v>
      </c>
      <c r="M4510">
        <v>1.8259906304E-3</v>
      </c>
      <c r="N4510">
        <v>1.6799113799680001E-3</v>
      </c>
      <c r="O4510">
        <v>2.6127104312999999E-4</v>
      </c>
      <c r="P4510">
        <v>9.2717135941411497E-2</v>
      </c>
      <c r="X4510" t="s">
        <v>354</v>
      </c>
      <c r="Y4510" t="s">
        <v>355</v>
      </c>
      <c r="Z4510" t="s">
        <v>427</v>
      </c>
      <c r="AA4510" t="s">
        <v>143</v>
      </c>
      <c r="AB4510" t="s">
        <v>53</v>
      </c>
      <c r="AC4510" t="s">
        <v>39</v>
      </c>
      <c r="AD4510" t="s">
        <v>70</v>
      </c>
      <c r="AF4510">
        <v>409.38880671000004</v>
      </c>
      <c r="AG4510">
        <v>564.56854191999992</v>
      </c>
      <c r="AH4510">
        <v>8.3748872959999989</v>
      </c>
      <c r="AI4510">
        <v>0.37554407945000001</v>
      </c>
      <c r="AJ4510">
        <v>0.34550055309399996</v>
      </c>
      <c r="AK4510">
        <v>5.7030624311999997E-2</v>
      </c>
      <c r="AL4510">
        <v>19.847410754880997</v>
      </c>
    </row>
    <row r="4511" spans="1:38" x14ac:dyDescent="0.25">
      <c r="A4511" t="s">
        <v>393</v>
      </c>
      <c r="B4511" s="17" t="s">
        <v>354</v>
      </c>
      <c r="C4511" t="s">
        <v>452</v>
      </c>
      <c r="D4511" t="s">
        <v>427</v>
      </c>
      <c r="E4511" t="s">
        <v>145</v>
      </c>
      <c r="F4511" t="s">
        <v>144</v>
      </c>
      <c r="G4511" t="s">
        <v>37</v>
      </c>
      <c r="H4511" t="s">
        <v>70</v>
      </c>
      <c r="J4511">
        <v>326.27874970999994</v>
      </c>
      <c r="K4511">
        <v>8.2532493659999998E-2</v>
      </c>
      <c r="L4511">
        <v>9.0317415909999996E-4</v>
      </c>
      <c r="M4511">
        <v>5.6253447609999994E-5</v>
      </c>
      <c r="N4511">
        <v>5.1753171801200006E-5</v>
      </c>
      <c r="O4511">
        <v>5.8999981029999998E-6</v>
      </c>
      <c r="P4511">
        <v>5.6727407412131394E-3</v>
      </c>
      <c r="X4511" t="s">
        <v>354</v>
      </c>
      <c r="Y4511" t="s">
        <v>355</v>
      </c>
      <c r="Z4511" t="s">
        <v>427</v>
      </c>
      <c r="AA4511" t="s">
        <v>145</v>
      </c>
      <c r="AB4511" t="s">
        <v>144</v>
      </c>
      <c r="AC4511" t="s">
        <v>37</v>
      </c>
      <c r="AD4511" t="s">
        <v>70</v>
      </c>
      <c r="AF4511">
        <v>326.27874970999994</v>
      </c>
      <c r="AG4511">
        <v>23.612700169999997</v>
      </c>
      <c r="AH4511">
        <v>0.32152763149999997</v>
      </c>
      <c r="AI4511">
        <v>1.6659961792000001E-2</v>
      </c>
      <c r="AJ4511">
        <v>1.5327164848640001E-2</v>
      </c>
      <c r="AK4511">
        <v>1.8545185069999998E-3</v>
      </c>
      <c r="AL4511">
        <v>1.5985152391240274</v>
      </c>
    </row>
    <row r="4512" spans="1:38" x14ac:dyDescent="0.25">
      <c r="A4512" t="s">
        <v>393</v>
      </c>
      <c r="B4512" s="17" t="s">
        <v>354</v>
      </c>
      <c r="C4512" t="s">
        <v>452</v>
      </c>
      <c r="D4512" t="s">
        <v>427</v>
      </c>
      <c r="E4512" t="s">
        <v>146</v>
      </c>
      <c r="F4512" t="s">
        <v>144</v>
      </c>
      <c r="G4512" t="s">
        <v>39</v>
      </c>
      <c r="H4512" t="s">
        <v>70</v>
      </c>
      <c r="J4512">
        <v>307.81050141100002</v>
      </c>
      <c r="K4512">
        <v>0.11226371317400001</v>
      </c>
      <c r="L4512">
        <v>1.2420434589E-3</v>
      </c>
      <c r="M4512">
        <v>7.6509866298000005E-5</v>
      </c>
      <c r="N4512">
        <v>7.0389076994159996E-5</v>
      </c>
      <c r="O4512">
        <v>8.0455804341000012E-6</v>
      </c>
      <c r="P4512">
        <v>6.8756921147638921E-3</v>
      </c>
      <c r="X4512" t="s">
        <v>354</v>
      </c>
      <c r="Y4512" t="s">
        <v>355</v>
      </c>
      <c r="Z4512" t="s">
        <v>427</v>
      </c>
      <c r="AA4512" t="s">
        <v>146</v>
      </c>
      <c r="AB4512" t="s">
        <v>144</v>
      </c>
      <c r="AC4512" t="s">
        <v>39</v>
      </c>
      <c r="AD4512" t="s">
        <v>70</v>
      </c>
      <c r="AF4512">
        <v>307.81050141100002</v>
      </c>
      <c r="AG4512">
        <v>22.304764510599998</v>
      </c>
      <c r="AH4512">
        <v>0.3070584509</v>
      </c>
      <c r="AI4512">
        <v>1.5735475576499999E-2</v>
      </c>
      <c r="AJ4512">
        <v>1.4476637530380003E-2</v>
      </c>
      <c r="AK4512">
        <v>1.7562009244499999E-3</v>
      </c>
      <c r="AL4512">
        <v>1.4916052215597089</v>
      </c>
    </row>
    <row r="4513" spans="1:38" x14ac:dyDescent="0.25">
      <c r="A4513" t="s">
        <v>393</v>
      </c>
      <c r="B4513" s="17" t="s">
        <v>354</v>
      </c>
      <c r="C4513" t="s">
        <v>452</v>
      </c>
      <c r="D4513" t="s">
        <v>427</v>
      </c>
      <c r="E4513" t="s">
        <v>148</v>
      </c>
      <c r="F4513" t="s">
        <v>147</v>
      </c>
      <c r="G4513" t="s">
        <v>56</v>
      </c>
      <c r="H4513" t="s">
        <v>70</v>
      </c>
      <c r="J4513">
        <v>0.90379745</v>
      </c>
      <c r="K4513">
        <v>2.8659997E-3</v>
      </c>
      <c r="L4513">
        <v>3.1380429999999997E-5</v>
      </c>
      <c r="M4513">
        <v>1.18727465E-6</v>
      </c>
      <c r="N4513">
        <v>1.092292678E-6</v>
      </c>
      <c r="O4513">
        <v>2.31758358E-7</v>
      </c>
      <c r="P4513">
        <v>7.4354651635000015E-5</v>
      </c>
      <c r="X4513" t="s">
        <v>354</v>
      </c>
      <c r="Y4513" t="s">
        <v>355</v>
      </c>
      <c r="Z4513" t="s">
        <v>427</v>
      </c>
      <c r="AA4513" t="s">
        <v>148</v>
      </c>
      <c r="AB4513" t="s">
        <v>147</v>
      </c>
      <c r="AC4513" t="s">
        <v>56</v>
      </c>
      <c r="AD4513" t="s">
        <v>70</v>
      </c>
      <c r="AF4513">
        <v>0.90379745</v>
      </c>
      <c r="AG4513">
        <v>0.54664535000000003</v>
      </c>
      <c r="AH4513">
        <v>7.4475672999999992E-3</v>
      </c>
      <c r="AI4513">
        <v>2.34414722E-4</v>
      </c>
      <c r="AJ4513">
        <v>2.1566154423999998E-4</v>
      </c>
      <c r="AK4513">
        <v>4.8565015000000001E-5</v>
      </c>
      <c r="AL4513">
        <v>1.5422428678400001E-2</v>
      </c>
    </row>
    <row r="4514" spans="1:38" x14ac:dyDescent="0.25">
      <c r="A4514" t="s">
        <v>393</v>
      </c>
      <c r="B4514" s="17" t="s">
        <v>354</v>
      </c>
      <c r="C4514" t="s">
        <v>452</v>
      </c>
      <c r="D4514" t="s">
        <v>427</v>
      </c>
      <c r="E4514" t="s">
        <v>150</v>
      </c>
      <c r="F4514" t="s">
        <v>149</v>
      </c>
      <c r="G4514" t="s">
        <v>56</v>
      </c>
      <c r="H4514" t="s">
        <v>70</v>
      </c>
      <c r="J4514">
        <v>0.49645199800000001</v>
      </c>
      <c r="K4514">
        <v>4.6084468869999999E-3</v>
      </c>
      <c r="L4514">
        <v>1.9228541719999999E-4</v>
      </c>
      <c r="M4514">
        <v>4.0964628199999999E-6</v>
      </c>
      <c r="N4514">
        <v>3.7687457944000002E-6</v>
      </c>
      <c r="O4514">
        <v>9.3262283999999992E-7</v>
      </c>
      <c r="P4514">
        <v>1.5220510139965E-4</v>
      </c>
      <c r="X4514" t="s">
        <v>354</v>
      </c>
      <c r="Y4514" t="s">
        <v>355</v>
      </c>
      <c r="Z4514" t="s">
        <v>427</v>
      </c>
      <c r="AA4514" t="s">
        <v>150</v>
      </c>
      <c r="AB4514" t="s">
        <v>149</v>
      </c>
      <c r="AC4514" t="s">
        <v>56</v>
      </c>
      <c r="AD4514" t="s">
        <v>70</v>
      </c>
      <c r="AF4514">
        <v>0.49645199799999995</v>
      </c>
      <c r="AG4514">
        <v>0.87899032709999991</v>
      </c>
      <c r="AH4514">
        <v>4.5635404199999993E-2</v>
      </c>
      <c r="AI4514">
        <v>8.0880282200000003E-4</v>
      </c>
      <c r="AJ4514">
        <v>7.4409859623999998E-4</v>
      </c>
      <c r="AK4514">
        <v>1.9543131489999999E-4</v>
      </c>
      <c r="AL4514">
        <v>3.1697845790567704E-2</v>
      </c>
    </row>
    <row r="4515" spans="1:38" x14ac:dyDescent="0.25">
      <c r="A4515" t="s">
        <v>393</v>
      </c>
      <c r="B4515" s="17" t="s">
        <v>354</v>
      </c>
      <c r="C4515" t="s">
        <v>452</v>
      </c>
      <c r="D4515" t="s">
        <v>427</v>
      </c>
      <c r="E4515" t="s">
        <v>152</v>
      </c>
      <c r="F4515" t="s">
        <v>151</v>
      </c>
      <c r="G4515" t="s">
        <v>56</v>
      </c>
      <c r="H4515" t="s">
        <v>70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X4515" t="s">
        <v>354</v>
      </c>
      <c r="Y4515" t="s">
        <v>355</v>
      </c>
      <c r="Z4515" t="s">
        <v>427</v>
      </c>
      <c r="AA4515" t="s">
        <v>152</v>
      </c>
      <c r="AB4515" t="s">
        <v>151</v>
      </c>
      <c r="AC4515" t="s">
        <v>56</v>
      </c>
      <c r="AD4515" t="s">
        <v>70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</row>
    <row r="4516" spans="1:38" x14ac:dyDescent="0.25">
      <c r="A4516" t="s">
        <v>393</v>
      </c>
      <c r="B4516" s="17" t="s">
        <v>354</v>
      </c>
      <c r="C4516" t="s">
        <v>452</v>
      </c>
      <c r="D4516" t="s">
        <v>427</v>
      </c>
      <c r="E4516" t="s">
        <v>154</v>
      </c>
      <c r="F4516" t="s">
        <v>153</v>
      </c>
      <c r="G4516" t="s">
        <v>56</v>
      </c>
      <c r="H4516" t="s">
        <v>70</v>
      </c>
      <c r="J4516">
        <v>3.360598516</v>
      </c>
      <c r="K4516">
        <v>3.7144464200000002E-3</v>
      </c>
      <c r="L4516">
        <v>2.8888580900000003E-4</v>
      </c>
      <c r="M4516">
        <v>2.3622277000000001E-6</v>
      </c>
      <c r="N4516">
        <v>2.1732494840000001E-6</v>
      </c>
      <c r="O4516">
        <v>6.2787542699999996E-7</v>
      </c>
      <c r="P4516">
        <v>2.2168250352219999E-4</v>
      </c>
      <c r="X4516" t="s">
        <v>354</v>
      </c>
      <c r="Y4516" t="s">
        <v>355</v>
      </c>
      <c r="Z4516" t="s">
        <v>427</v>
      </c>
      <c r="AA4516" t="s">
        <v>154</v>
      </c>
      <c r="AB4516" t="s">
        <v>153</v>
      </c>
      <c r="AC4516" t="s">
        <v>56</v>
      </c>
      <c r="AD4516" t="s">
        <v>70</v>
      </c>
      <c r="AF4516">
        <v>3.360598516</v>
      </c>
      <c r="AG4516">
        <v>0.70847355499999998</v>
      </c>
      <c r="AH4516">
        <v>6.8561744499999994E-2</v>
      </c>
      <c r="AI4516">
        <v>4.6639665500000004E-4</v>
      </c>
      <c r="AJ4516">
        <v>4.2908492260000002E-4</v>
      </c>
      <c r="AK4516">
        <v>1.3157143469999999E-4</v>
      </c>
      <c r="AL4516">
        <v>5.1188491470520008E-2</v>
      </c>
    </row>
    <row r="4517" spans="1:38" x14ac:dyDescent="0.25">
      <c r="A4517" t="s">
        <v>393</v>
      </c>
      <c r="B4517" s="17" t="s">
        <v>354</v>
      </c>
      <c r="C4517" t="s">
        <v>452</v>
      </c>
      <c r="D4517" t="s">
        <v>427</v>
      </c>
      <c r="E4517" t="s">
        <v>156</v>
      </c>
      <c r="F4517" t="s">
        <v>155</v>
      </c>
      <c r="G4517" t="s">
        <v>56</v>
      </c>
      <c r="H4517" t="s">
        <v>70</v>
      </c>
      <c r="J4517">
        <v>1.5275453379999999</v>
      </c>
      <c r="K4517">
        <v>2.4923571512000002E-3</v>
      </c>
      <c r="L4517">
        <v>2.9292609009999999E-5</v>
      </c>
      <c r="M4517">
        <v>9.3716334700000003E-7</v>
      </c>
      <c r="N4517">
        <v>8.6219027923999998E-7</v>
      </c>
      <c r="O4517">
        <v>1.9260031433999997E-7</v>
      </c>
      <c r="P4517">
        <v>7.2395417226290017E-5</v>
      </c>
      <c r="X4517" t="s">
        <v>354</v>
      </c>
      <c r="Y4517" t="s">
        <v>355</v>
      </c>
      <c r="Z4517" t="s">
        <v>427</v>
      </c>
      <c r="AA4517" t="s">
        <v>156</v>
      </c>
      <c r="AB4517" t="s">
        <v>155</v>
      </c>
      <c r="AC4517" t="s">
        <v>56</v>
      </c>
      <c r="AD4517" t="s">
        <v>70</v>
      </c>
      <c r="AF4517">
        <v>1.5275453379999999</v>
      </c>
      <c r="AG4517">
        <v>0.47537877830000003</v>
      </c>
      <c r="AH4517">
        <v>6.9520627869999992E-3</v>
      </c>
      <c r="AI4517">
        <v>1.8503290240000001E-4</v>
      </c>
      <c r="AJ4517">
        <v>1.7023027020800002E-4</v>
      </c>
      <c r="AK4517">
        <v>4.0359440040000001E-5</v>
      </c>
      <c r="AL4517">
        <v>1.4893786456306001E-2</v>
      </c>
    </row>
    <row r="4518" spans="1:38" x14ac:dyDescent="0.25">
      <c r="A4518" t="s">
        <v>393</v>
      </c>
      <c r="B4518" s="17" t="s">
        <v>354</v>
      </c>
      <c r="C4518" t="s">
        <v>452</v>
      </c>
      <c r="D4518" t="s">
        <v>427</v>
      </c>
      <c r="E4518" t="s">
        <v>157</v>
      </c>
      <c r="F4518" t="s">
        <v>55</v>
      </c>
      <c r="G4518" t="s">
        <v>56</v>
      </c>
      <c r="H4518" t="s">
        <v>70</v>
      </c>
      <c r="J4518">
        <v>27.712208160000003</v>
      </c>
      <c r="K4518">
        <v>2.355753884E-2</v>
      </c>
      <c r="L4518">
        <v>5.0090893000000007E-4</v>
      </c>
      <c r="M4518">
        <v>1.494646387E-5</v>
      </c>
      <c r="N4518">
        <v>1.3750746760400003E-5</v>
      </c>
      <c r="O4518">
        <v>2.1062755979999998E-6</v>
      </c>
      <c r="P4518">
        <v>1.0973627182430622E-3</v>
      </c>
      <c r="X4518" t="s">
        <v>354</v>
      </c>
      <c r="Y4518" t="s">
        <v>355</v>
      </c>
      <c r="Z4518" t="s">
        <v>427</v>
      </c>
      <c r="AA4518" t="s">
        <v>157</v>
      </c>
      <c r="AB4518" t="s">
        <v>55</v>
      </c>
      <c r="AC4518" t="s">
        <v>56</v>
      </c>
      <c r="AD4518" t="s">
        <v>70</v>
      </c>
      <c r="AF4518">
        <v>27.712208160000003</v>
      </c>
      <c r="AG4518">
        <v>4.4932383199999997</v>
      </c>
      <c r="AH4518">
        <v>0.118881524</v>
      </c>
      <c r="AI4518">
        <v>2.9510199739999996E-3</v>
      </c>
      <c r="AJ4518">
        <v>2.7149383760800001E-3</v>
      </c>
      <c r="AK4518">
        <v>4.4137053499999999E-4</v>
      </c>
      <c r="AL4518">
        <v>0.23111905403655633</v>
      </c>
    </row>
    <row r="4519" spans="1:38" x14ac:dyDescent="0.25">
      <c r="A4519" t="s">
        <v>393</v>
      </c>
      <c r="B4519" s="17" t="s">
        <v>354</v>
      </c>
      <c r="C4519" t="s">
        <v>452</v>
      </c>
      <c r="D4519" t="s">
        <v>427</v>
      </c>
      <c r="E4519" t="s">
        <v>159</v>
      </c>
      <c r="F4519" t="s">
        <v>158</v>
      </c>
      <c r="G4519" t="s">
        <v>56</v>
      </c>
      <c r="H4519" t="s">
        <v>70</v>
      </c>
      <c r="J4519">
        <v>134.79306799</v>
      </c>
      <c r="K4519">
        <v>7.8412535180000006E-2</v>
      </c>
      <c r="L4519">
        <v>6.6928937269999998E-4</v>
      </c>
      <c r="M4519">
        <v>1.9153971809E-5</v>
      </c>
      <c r="N4519">
        <v>1.7621654064279997E-5</v>
      </c>
      <c r="O4519">
        <v>4.5853203380000007E-6</v>
      </c>
      <c r="P4519">
        <v>2.8829534137184997E-3</v>
      </c>
      <c r="X4519" t="s">
        <v>354</v>
      </c>
      <c r="Y4519" t="s">
        <v>355</v>
      </c>
      <c r="Z4519" t="s">
        <v>427</v>
      </c>
      <c r="AA4519" t="s">
        <v>159</v>
      </c>
      <c r="AB4519" t="s">
        <v>158</v>
      </c>
      <c r="AC4519" t="s">
        <v>56</v>
      </c>
      <c r="AD4519" t="s">
        <v>70</v>
      </c>
      <c r="AF4519">
        <v>134.79306799</v>
      </c>
      <c r="AG4519">
        <v>14.955981113</v>
      </c>
      <c r="AH4519">
        <v>0.15884351953</v>
      </c>
      <c r="AI4519">
        <v>3.7817475489999998E-3</v>
      </c>
      <c r="AJ4519">
        <v>3.4792077450800001E-3</v>
      </c>
      <c r="AK4519">
        <v>9.6085475349999994E-4</v>
      </c>
      <c r="AL4519">
        <v>0.58068860700776004</v>
      </c>
    </row>
    <row r="4520" spans="1:38" x14ac:dyDescent="0.25">
      <c r="A4520" t="s">
        <v>393</v>
      </c>
      <c r="B4520" s="17" t="s">
        <v>354</v>
      </c>
      <c r="C4520" t="s">
        <v>452</v>
      </c>
      <c r="D4520" t="s">
        <v>427</v>
      </c>
      <c r="E4520" t="s">
        <v>161</v>
      </c>
      <c r="F4520" t="s">
        <v>160</v>
      </c>
      <c r="G4520" t="s">
        <v>56</v>
      </c>
      <c r="H4520" t="s">
        <v>70</v>
      </c>
      <c r="J4520">
        <v>2.1003739700000001</v>
      </c>
      <c r="K4520">
        <v>5.9063211000000004E-3</v>
      </c>
      <c r="L4520">
        <v>4.5935577000000001E-4</v>
      </c>
      <c r="M4520">
        <v>3.7561647999999999E-6</v>
      </c>
      <c r="N4520">
        <v>3.4556716159999997E-6</v>
      </c>
      <c r="O4520">
        <v>9.9838120999999986E-7</v>
      </c>
      <c r="P4520">
        <v>3.2141392372299999E-4</v>
      </c>
      <c r="X4520" t="s">
        <v>354</v>
      </c>
      <c r="Y4520" t="s">
        <v>355</v>
      </c>
      <c r="Z4520" t="s">
        <v>427</v>
      </c>
      <c r="AA4520" t="s">
        <v>161</v>
      </c>
      <c r="AB4520" t="s">
        <v>160</v>
      </c>
      <c r="AC4520" t="s">
        <v>56</v>
      </c>
      <c r="AD4520" t="s">
        <v>70</v>
      </c>
      <c r="AF4520">
        <v>2.1003739700000001</v>
      </c>
      <c r="AG4520">
        <v>1.12653983</v>
      </c>
      <c r="AH4520">
        <v>0.10901962600000001</v>
      </c>
      <c r="AI4520">
        <v>7.4161468999999999E-4</v>
      </c>
      <c r="AJ4520">
        <v>6.8228551480000008E-4</v>
      </c>
      <c r="AK4520">
        <v>2.0921098799999999E-4</v>
      </c>
      <c r="AL4520">
        <v>7.2107250766300007E-2</v>
      </c>
    </row>
    <row r="4521" spans="1:38" x14ac:dyDescent="0.25">
      <c r="A4521" t="s">
        <v>393</v>
      </c>
      <c r="B4521" s="17" t="s">
        <v>354</v>
      </c>
      <c r="C4521" t="s">
        <v>452</v>
      </c>
      <c r="D4521" t="s">
        <v>427</v>
      </c>
      <c r="E4521" t="s">
        <v>163</v>
      </c>
      <c r="F4521" t="s">
        <v>162</v>
      </c>
      <c r="G4521" t="s">
        <v>56</v>
      </c>
      <c r="H4521" t="s">
        <v>70</v>
      </c>
      <c r="J4521">
        <v>4.2262082869999995</v>
      </c>
      <c r="K4521">
        <v>1.1160916397999999E-2</v>
      </c>
      <c r="L4521">
        <v>5.4832358469999998E-4</v>
      </c>
      <c r="M4521">
        <v>5.940581622E-6</v>
      </c>
      <c r="N4521">
        <v>5.4653350922399998E-6</v>
      </c>
      <c r="O4521">
        <v>1.4345527603000002E-6</v>
      </c>
      <c r="P4521">
        <v>4.6337714351829009E-4</v>
      </c>
      <c r="X4521" t="s">
        <v>354</v>
      </c>
      <c r="Y4521" t="s">
        <v>355</v>
      </c>
      <c r="Z4521" t="s">
        <v>427</v>
      </c>
      <c r="AA4521" t="s">
        <v>163</v>
      </c>
      <c r="AB4521" t="s">
        <v>162</v>
      </c>
      <c r="AC4521" t="s">
        <v>56</v>
      </c>
      <c r="AD4521" t="s">
        <v>70</v>
      </c>
      <c r="AF4521">
        <v>4.2262082869999995</v>
      </c>
      <c r="AG4521">
        <v>2.1287730578000001</v>
      </c>
      <c r="AH4521">
        <v>0.13013451727</v>
      </c>
      <c r="AI4521">
        <v>1.1729045242E-3</v>
      </c>
      <c r="AJ4521">
        <v>1.0790721622640001E-3</v>
      </c>
      <c r="AK4521">
        <v>3.0061083949999999E-4</v>
      </c>
      <c r="AL4521">
        <v>9.8081240553959989E-2</v>
      </c>
    </row>
    <row r="4522" spans="1:38" x14ac:dyDescent="0.25">
      <c r="A4522" t="s">
        <v>393</v>
      </c>
      <c r="B4522" s="17" t="s">
        <v>354</v>
      </c>
      <c r="C4522" t="s">
        <v>452</v>
      </c>
      <c r="D4522" t="s">
        <v>427</v>
      </c>
      <c r="E4522" t="s">
        <v>165</v>
      </c>
      <c r="F4522" t="s">
        <v>164</v>
      </c>
      <c r="G4522" t="s">
        <v>56</v>
      </c>
      <c r="H4522" t="s">
        <v>70</v>
      </c>
      <c r="J4522">
        <v>0.58555895599999996</v>
      </c>
      <c r="K4522">
        <v>3.9888468899999998E-3</v>
      </c>
      <c r="L4522">
        <v>2.5138128119999998E-4</v>
      </c>
      <c r="M4522">
        <v>7.61619503E-6</v>
      </c>
      <c r="N4522">
        <v>7.0068994276000004E-6</v>
      </c>
      <c r="O4522">
        <v>1.5810800600000001E-6</v>
      </c>
      <c r="P4522">
        <v>1.8437424004664002E-4</v>
      </c>
      <c r="X4522" t="s">
        <v>354</v>
      </c>
      <c r="Y4522" t="s">
        <v>355</v>
      </c>
      <c r="Z4522" t="s">
        <v>427</v>
      </c>
      <c r="AA4522" t="s">
        <v>165</v>
      </c>
      <c r="AB4522" t="s">
        <v>164</v>
      </c>
      <c r="AC4522" t="s">
        <v>56</v>
      </c>
      <c r="AD4522" t="s">
        <v>70</v>
      </c>
      <c r="AF4522">
        <v>0.58555895599999996</v>
      </c>
      <c r="AG4522">
        <v>0.76081111599999995</v>
      </c>
      <c r="AH4522">
        <v>5.9660723409999991E-2</v>
      </c>
      <c r="AI4522">
        <v>1.5037364909999999E-3</v>
      </c>
      <c r="AJ4522">
        <v>1.3834375717200001E-3</v>
      </c>
      <c r="AK4522">
        <v>3.3131567219999998E-4</v>
      </c>
      <c r="AL4522">
        <v>3.862186464905E-2</v>
      </c>
    </row>
    <row r="4523" spans="1:38" x14ac:dyDescent="0.25">
      <c r="A4523" t="s">
        <v>393</v>
      </c>
      <c r="B4523" s="17" t="s">
        <v>354</v>
      </c>
      <c r="C4523" t="s">
        <v>452</v>
      </c>
      <c r="D4523" t="s">
        <v>427</v>
      </c>
      <c r="E4523" t="s">
        <v>166</v>
      </c>
      <c r="F4523" t="s">
        <v>58</v>
      </c>
      <c r="G4523" t="s">
        <v>59</v>
      </c>
      <c r="H4523" t="s">
        <v>70</v>
      </c>
      <c r="J4523">
        <v>1423.2054800000001</v>
      </c>
      <c r="K4523">
        <v>1.240364953</v>
      </c>
      <c r="L4523">
        <v>1.4732214799999999E-2</v>
      </c>
      <c r="M4523">
        <v>5.8551546600000008E-4</v>
      </c>
      <c r="N4523">
        <v>5.3867422872000002E-4</v>
      </c>
      <c r="O4523">
        <v>9.8096736000000004E-5</v>
      </c>
      <c r="P4523">
        <v>5.3608670954229991E-2</v>
      </c>
      <c r="X4523" t="s">
        <v>354</v>
      </c>
      <c r="Y4523" t="s">
        <v>355</v>
      </c>
      <c r="Z4523" t="s">
        <v>427</v>
      </c>
      <c r="AA4523" t="s">
        <v>166</v>
      </c>
      <c r="AB4523" t="s">
        <v>58</v>
      </c>
      <c r="AC4523" t="s">
        <v>59</v>
      </c>
      <c r="AD4523" t="s">
        <v>70</v>
      </c>
      <c r="AF4523">
        <v>1423.2054800000001</v>
      </c>
      <c r="AG4523">
        <v>377.96045500000002</v>
      </c>
      <c r="AH4523">
        <v>5.5858722099999998</v>
      </c>
      <c r="AI4523">
        <v>0.18468831099999999</v>
      </c>
      <c r="AJ4523">
        <v>0.16991324612</v>
      </c>
      <c r="AK4523">
        <v>3.2840521599999999E-2</v>
      </c>
      <c r="AL4523">
        <v>16.080301219077</v>
      </c>
    </row>
    <row r="4524" spans="1:38" x14ac:dyDescent="0.25">
      <c r="A4524" t="s">
        <v>393</v>
      </c>
      <c r="B4524" s="17" t="s">
        <v>354</v>
      </c>
      <c r="C4524" t="s">
        <v>452</v>
      </c>
      <c r="D4524" t="s">
        <v>427</v>
      </c>
      <c r="E4524" t="s">
        <v>167</v>
      </c>
      <c r="F4524" t="s">
        <v>61</v>
      </c>
      <c r="G4524" t="s">
        <v>59</v>
      </c>
      <c r="H4524" t="s">
        <v>70</v>
      </c>
      <c r="J4524">
        <v>250.46074001900001</v>
      </c>
      <c r="K4524">
        <v>0.24363058749999997</v>
      </c>
      <c r="L4524">
        <v>3.8243182742999995E-3</v>
      </c>
      <c r="M4524">
        <v>2.4196557638200001E-4</v>
      </c>
      <c r="N4524">
        <v>2.2260833027144001E-4</v>
      </c>
      <c r="O4524">
        <v>2.4247418559E-5</v>
      </c>
      <c r="P4524">
        <v>1.4256629229416111E-2</v>
      </c>
      <c r="X4524" t="s">
        <v>354</v>
      </c>
      <c r="Y4524" t="s">
        <v>355</v>
      </c>
      <c r="Z4524" t="s">
        <v>427</v>
      </c>
      <c r="AA4524" t="s">
        <v>167</v>
      </c>
      <c r="AB4524" t="s">
        <v>61</v>
      </c>
      <c r="AC4524" t="s">
        <v>59</v>
      </c>
      <c r="AD4524" t="s">
        <v>70</v>
      </c>
      <c r="AF4524">
        <v>250.46074001899999</v>
      </c>
      <c r="AG4524">
        <v>74.238412405000005</v>
      </c>
      <c r="AH4524">
        <v>1.4500299668000001</v>
      </c>
      <c r="AI4524">
        <v>7.6322858450000003E-2</v>
      </c>
      <c r="AJ4524">
        <v>7.0217029774000017E-2</v>
      </c>
      <c r="AK4524">
        <v>8.1174763694000004E-3</v>
      </c>
      <c r="AL4524">
        <v>4.55055760018936</v>
      </c>
    </row>
    <row r="4525" spans="1:38" x14ac:dyDescent="0.25">
      <c r="A4525" t="s">
        <v>393</v>
      </c>
      <c r="B4525" s="17" t="s">
        <v>354</v>
      </c>
      <c r="C4525" t="s">
        <v>452</v>
      </c>
      <c r="D4525" t="s">
        <v>427</v>
      </c>
      <c r="E4525" t="s">
        <v>168</v>
      </c>
      <c r="F4525" t="s">
        <v>63</v>
      </c>
      <c r="G4525" t="s">
        <v>59</v>
      </c>
      <c r="H4525" t="s">
        <v>70</v>
      </c>
      <c r="J4525">
        <v>52.019463399999985</v>
      </c>
      <c r="K4525">
        <v>0.11762782191000001</v>
      </c>
      <c r="L4525">
        <v>2.1758811029999998E-3</v>
      </c>
      <c r="M4525">
        <v>1.0763260719999999E-4</v>
      </c>
      <c r="N4525">
        <v>9.902199862400002E-5</v>
      </c>
      <c r="O4525">
        <v>1.2996727300000001E-5</v>
      </c>
      <c r="P4525">
        <v>5.8032300320388997E-3</v>
      </c>
      <c r="X4525" t="s">
        <v>354</v>
      </c>
      <c r="Y4525" t="s">
        <v>355</v>
      </c>
      <c r="Z4525" t="s">
        <v>427</v>
      </c>
      <c r="AA4525" t="s">
        <v>168</v>
      </c>
      <c r="AB4525" t="s">
        <v>63</v>
      </c>
      <c r="AC4525" t="s">
        <v>59</v>
      </c>
      <c r="AD4525" t="s">
        <v>70</v>
      </c>
      <c r="AF4525">
        <v>52.019463399999985</v>
      </c>
      <c r="AG4525">
        <v>35.843215884000003</v>
      </c>
      <c r="AH4525">
        <v>0.82500788780000001</v>
      </c>
      <c r="AI4525">
        <v>3.39504006E-2</v>
      </c>
      <c r="AJ4525">
        <v>3.1234368552000003E-2</v>
      </c>
      <c r="AK4525">
        <v>4.3510043850000001E-3</v>
      </c>
      <c r="AL4525">
        <v>1.8718933475649604</v>
      </c>
    </row>
    <row r="4526" spans="1:38" x14ac:dyDescent="0.25">
      <c r="A4526" t="s">
        <v>393</v>
      </c>
      <c r="B4526" s="17" t="s">
        <v>354</v>
      </c>
      <c r="C4526" t="s">
        <v>452</v>
      </c>
      <c r="D4526" t="s">
        <v>427</v>
      </c>
      <c r="E4526" t="s">
        <v>170</v>
      </c>
      <c r="F4526" t="s">
        <v>169</v>
      </c>
      <c r="G4526" t="s">
        <v>59</v>
      </c>
      <c r="H4526" t="s">
        <v>70</v>
      </c>
      <c r="J4526">
        <v>74.607441825000009</v>
      </c>
      <c r="K4526">
        <v>0.30954626572999999</v>
      </c>
      <c r="L4526">
        <v>4.2041626770000003E-3</v>
      </c>
      <c r="M4526">
        <v>1.4975136575999997E-4</v>
      </c>
      <c r="N4526">
        <v>1.3777125649920002E-4</v>
      </c>
      <c r="O4526">
        <v>2.7974351490000002E-5</v>
      </c>
      <c r="P4526">
        <v>9.7942055351049016E-3</v>
      </c>
      <c r="X4526" t="s">
        <v>354</v>
      </c>
      <c r="Y4526" t="s">
        <v>355</v>
      </c>
      <c r="Z4526" t="s">
        <v>427</v>
      </c>
      <c r="AA4526" t="s">
        <v>170</v>
      </c>
      <c r="AB4526" t="s">
        <v>169</v>
      </c>
      <c r="AC4526" t="s">
        <v>59</v>
      </c>
      <c r="AD4526" t="s">
        <v>70</v>
      </c>
      <c r="AF4526">
        <v>74.607441825000009</v>
      </c>
      <c r="AG4526">
        <v>94.324055509999994</v>
      </c>
      <c r="AH4526">
        <v>1.594052027</v>
      </c>
      <c r="AI4526">
        <v>4.7235857960000009E-2</v>
      </c>
      <c r="AJ4526">
        <v>4.3456989323199996E-2</v>
      </c>
      <c r="AK4526">
        <v>9.3651678799999988E-3</v>
      </c>
      <c r="AL4526">
        <v>3.161814749932101</v>
      </c>
    </row>
    <row r="4527" spans="1:38" x14ac:dyDescent="0.25">
      <c r="A4527" t="s">
        <v>393</v>
      </c>
      <c r="B4527" s="17" t="s">
        <v>354</v>
      </c>
      <c r="C4527" t="s">
        <v>452</v>
      </c>
      <c r="D4527" t="s">
        <v>427</v>
      </c>
      <c r="E4527" t="s">
        <v>172</v>
      </c>
      <c r="F4527" t="s">
        <v>171</v>
      </c>
      <c r="G4527" t="s">
        <v>59</v>
      </c>
      <c r="H4527" t="s">
        <v>70</v>
      </c>
      <c r="J4527">
        <v>687.13335421300008</v>
      </c>
      <c r="K4527">
        <v>0.48545649445499994</v>
      </c>
      <c r="L4527">
        <v>6.0483937473899997E-3</v>
      </c>
      <c r="M4527">
        <v>4.1214232511400006E-4</v>
      </c>
      <c r="N4527">
        <v>3.7917093910488003E-4</v>
      </c>
      <c r="O4527">
        <v>4.3412594886399998E-5</v>
      </c>
      <c r="P4527">
        <v>2.6113184826084306E-2</v>
      </c>
      <c r="X4527" t="s">
        <v>354</v>
      </c>
      <c r="Y4527" t="s">
        <v>355</v>
      </c>
      <c r="Z4527" t="s">
        <v>427</v>
      </c>
      <c r="AA4527" t="s">
        <v>172</v>
      </c>
      <c r="AB4527" t="s">
        <v>171</v>
      </c>
      <c r="AC4527" t="s">
        <v>59</v>
      </c>
      <c r="AD4527" t="s">
        <v>70</v>
      </c>
      <c r="AF4527">
        <v>687.13335421300008</v>
      </c>
      <c r="AG4527">
        <v>147.9269187264</v>
      </c>
      <c r="AH4527">
        <v>2.2933113196329997</v>
      </c>
      <c r="AI4527">
        <v>0.1300014617994</v>
      </c>
      <c r="AJ4527">
        <v>0.119601344855448</v>
      </c>
      <c r="AK4527">
        <v>1.453353530748E-2</v>
      </c>
      <c r="AL4527">
        <v>8.1956066017407334</v>
      </c>
    </row>
    <row r="4528" spans="1:38" x14ac:dyDescent="0.25">
      <c r="A4528" t="s">
        <v>393</v>
      </c>
      <c r="B4528" s="17" t="s">
        <v>354</v>
      </c>
      <c r="C4528" t="s">
        <v>452</v>
      </c>
      <c r="D4528" t="s">
        <v>427</v>
      </c>
      <c r="E4528" t="s">
        <v>173</v>
      </c>
      <c r="F4528" t="s">
        <v>65</v>
      </c>
      <c r="G4528" t="s">
        <v>59</v>
      </c>
      <c r="H4528" t="s">
        <v>70</v>
      </c>
      <c r="J4528">
        <v>8.7662961480000003</v>
      </c>
      <c r="K4528">
        <v>2.3893970944999999E-2</v>
      </c>
      <c r="L4528">
        <v>2.7468751035000002E-4</v>
      </c>
      <c r="M4528">
        <v>1.4780601513999999E-5</v>
      </c>
      <c r="N4528">
        <v>1.3598153392879999E-5</v>
      </c>
      <c r="O4528">
        <v>2.0530200489E-6</v>
      </c>
      <c r="P4528">
        <v>8.87091207095014E-4</v>
      </c>
      <c r="X4528" t="s">
        <v>354</v>
      </c>
      <c r="Y4528" t="s">
        <v>355</v>
      </c>
      <c r="Z4528" t="s">
        <v>427</v>
      </c>
      <c r="AA4528" t="s">
        <v>173</v>
      </c>
      <c r="AB4528" t="s">
        <v>65</v>
      </c>
      <c r="AC4528" t="s">
        <v>59</v>
      </c>
      <c r="AD4528" t="s">
        <v>70</v>
      </c>
      <c r="AF4528">
        <v>8.7662961480000003</v>
      </c>
      <c r="AG4528">
        <v>7.2809026192999999</v>
      </c>
      <c r="AH4528">
        <v>0.10415062227999999</v>
      </c>
      <c r="AI4528">
        <v>4.6622241550000002E-3</v>
      </c>
      <c r="AJ4528">
        <v>4.2892462226000001E-3</v>
      </c>
      <c r="AK4528">
        <v>6.8730372249999983E-4</v>
      </c>
      <c r="AL4528">
        <v>0.28589483901386004</v>
      </c>
    </row>
    <row r="4529" spans="1:38" x14ac:dyDescent="0.25">
      <c r="A4529" t="s">
        <v>393</v>
      </c>
      <c r="B4529" s="17" t="s">
        <v>354</v>
      </c>
      <c r="C4529" t="s">
        <v>452</v>
      </c>
      <c r="D4529" t="s">
        <v>427</v>
      </c>
      <c r="E4529" t="s">
        <v>175</v>
      </c>
      <c r="F4529" t="s">
        <v>174</v>
      </c>
      <c r="G4529" t="s">
        <v>68</v>
      </c>
      <c r="H4529" t="s">
        <v>70</v>
      </c>
      <c r="J4529">
        <v>249.71681810000001</v>
      </c>
      <c r="K4529">
        <v>0.1023484496</v>
      </c>
      <c r="L4529">
        <v>1.1743010310000001E-3</v>
      </c>
      <c r="M4529">
        <v>3.4787534399999998E-5</v>
      </c>
      <c r="N4529">
        <v>3.2004531648000005E-5</v>
      </c>
      <c r="O4529">
        <v>7.2481110800000005E-6</v>
      </c>
      <c r="P4529">
        <v>3.8970949943562001E-3</v>
      </c>
      <c r="X4529" t="s">
        <v>354</v>
      </c>
      <c r="Y4529" t="s">
        <v>355</v>
      </c>
      <c r="Z4529" t="s">
        <v>427</v>
      </c>
      <c r="AA4529" t="s">
        <v>175</v>
      </c>
      <c r="AB4529" t="s">
        <v>174</v>
      </c>
      <c r="AC4529" t="s">
        <v>68</v>
      </c>
      <c r="AD4529" t="s">
        <v>70</v>
      </c>
      <c r="AF4529">
        <v>249.71681810000001</v>
      </c>
      <c r="AG4529">
        <v>31.187328200000003</v>
      </c>
      <c r="AH4529">
        <v>0.44524846600000001</v>
      </c>
      <c r="AI4529">
        <v>1.097298218E-2</v>
      </c>
      <c r="AJ4529">
        <v>1.00951436056E-2</v>
      </c>
      <c r="AK4529">
        <v>2.4265001600000001E-3</v>
      </c>
      <c r="AL4529">
        <v>1.1475839394746199</v>
      </c>
    </row>
    <row r="4530" spans="1:38" x14ac:dyDescent="0.25">
      <c r="A4530" t="s">
        <v>393</v>
      </c>
      <c r="B4530" s="17" t="s">
        <v>354</v>
      </c>
      <c r="C4530" t="s">
        <v>452</v>
      </c>
      <c r="D4530" t="s">
        <v>427</v>
      </c>
      <c r="E4530" t="s">
        <v>177</v>
      </c>
      <c r="F4530" t="s">
        <v>176</v>
      </c>
      <c r="G4530" t="s">
        <v>68</v>
      </c>
      <c r="H4530" t="s">
        <v>70</v>
      </c>
      <c r="J4530">
        <v>0.58229392999999996</v>
      </c>
      <c r="K4530">
        <v>8.6580163999999996E-4</v>
      </c>
      <c r="L4530">
        <v>1.08378304E-5</v>
      </c>
      <c r="M4530">
        <v>1.1667525799999999E-6</v>
      </c>
      <c r="N4530">
        <v>1.0734123736000001E-6</v>
      </c>
      <c r="O4530">
        <v>8.2926654000000001E-8</v>
      </c>
      <c r="P4530">
        <v>4.9860604775499998E-5</v>
      </c>
      <c r="X4530" t="s">
        <v>354</v>
      </c>
      <c r="Y4530" t="s">
        <v>355</v>
      </c>
      <c r="Z4530" t="s">
        <v>427</v>
      </c>
      <c r="AA4530" t="s">
        <v>177</v>
      </c>
      <c r="AB4530" t="s">
        <v>176</v>
      </c>
      <c r="AC4530" t="s">
        <v>68</v>
      </c>
      <c r="AD4530" t="s">
        <v>70</v>
      </c>
      <c r="AF4530">
        <v>0.58229392999999996</v>
      </c>
      <c r="AG4530">
        <v>0.26382459999999996</v>
      </c>
      <c r="AH4530">
        <v>4.1092764000000004E-3</v>
      </c>
      <c r="AI4530">
        <v>3.6802708099999999E-4</v>
      </c>
      <c r="AJ4530">
        <v>3.3858491451999999E-4</v>
      </c>
      <c r="AK4530">
        <v>2.7761931000000001E-5</v>
      </c>
      <c r="AL4530">
        <v>1.62991781148E-2</v>
      </c>
    </row>
    <row r="4531" spans="1:38" x14ac:dyDescent="0.25">
      <c r="A4531" t="s">
        <v>393</v>
      </c>
      <c r="B4531" s="17" t="s">
        <v>354</v>
      </c>
      <c r="C4531" t="s">
        <v>452</v>
      </c>
      <c r="D4531" t="s">
        <v>427</v>
      </c>
      <c r="E4531" t="s">
        <v>179</v>
      </c>
      <c r="F4531" t="s">
        <v>178</v>
      </c>
      <c r="G4531" t="s">
        <v>32</v>
      </c>
      <c r="H4531" t="s">
        <v>70</v>
      </c>
      <c r="J4531">
        <v>0.22567198799999999</v>
      </c>
      <c r="K4531">
        <v>3.3989748000000002E-3</v>
      </c>
      <c r="L4531">
        <v>2.7914905100000001E-5</v>
      </c>
      <c r="M4531">
        <v>1.7359482399999998E-6</v>
      </c>
      <c r="N4531">
        <v>1.5970723808000003E-6</v>
      </c>
      <c r="O4531">
        <v>2.7873006699999999E-7</v>
      </c>
      <c r="P4531">
        <v>7.6504337202199998E-5</v>
      </c>
      <c r="X4531" t="s">
        <v>354</v>
      </c>
      <c r="Y4531" t="s">
        <v>355</v>
      </c>
      <c r="Z4531" t="s">
        <v>427</v>
      </c>
      <c r="AA4531" t="s">
        <v>179</v>
      </c>
      <c r="AB4531" t="s">
        <v>178</v>
      </c>
      <c r="AC4531" t="s">
        <v>32</v>
      </c>
      <c r="AD4531" t="s">
        <v>70</v>
      </c>
      <c r="AF4531">
        <v>0.22567198799999999</v>
      </c>
      <c r="AG4531">
        <v>0.97078344000000005</v>
      </c>
      <c r="AH4531">
        <v>9.9205721000000004E-3</v>
      </c>
      <c r="AI4531">
        <v>5.1323392799999996E-4</v>
      </c>
      <c r="AJ4531">
        <v>4.7217521376000001E-4</v>
      </c>
      <c r="AK4531">
        <v>8.7461504999999996E-5</v>
      </c>
      <c r="AL4531">
        <v>2.3611586192339998E-2</v>
      </c>
    </row>
    <row r="4532" spans="1:38" x14ac:dyDescent="0.25">
      <c r="A4532" t="s">
        <v>393</v>
      </c>
      <c r="B4532" s="17" t="s">
        <v>354</v>
      </c>
      <c r="C4532" t="s">
        <v>452</v>
      </c>
      <c r="D4532" t="s">
        <v>427</v>
      </c>
      <c r="E4532" t="s">
        <v>182</v>
      </c>
      <c r="F4532" t="s">
        <v>180</v>
      </c>
      <c r="G4532" t="s">
        <v>9</v>
      </c>
      <c r="H4532" t="s">
        <v>181</v>
      </c>
      <c r="J4532">
        <v>6.7962298140000001</v>
      </c>
      <c r="K4532">
        <v>2.5781652090999998E-3</v>
      </c>
      <c r="L4532">
        <v>5.6648831500000002E-4</v>
      </c>
      <c r="M4532">
        <v>3.708553221E-6</v>
      </c>
      <c r="N4532">
        <v>3.708553221E-6</v>
      </c>
      <c r="O4532">
        <v>8.0573518790000006E-7</v>
      </c>
      <c r="P4532">
        <v>1.55926077374133E-4</v>
      </c>
      <c r="X4532" t="s">
        <v>354</v>
      </c>
      <c r="Y4532" t="s">
        <v>355</v>
      </c>
      <c r="Z4532" t="s">
        <v>427</v>
      </c>
      <c r="AA4532" t="s">
        <v>182</v>
      </c>
      <c r="AB4532" t="s">
        <v>180</v>
      </c>
      <c r="AC4532" t="s">
        <v>9</v>
      </c>
      <c r="AD4532" t="s">
        <v>181</v>
      </c>
      <c r="AF4532">
        <v>6.7962298140000001</v>
      </c>
      <c r="AG4532">
        <v>0.74125354239999997</v>
      </c>
      <c r="AH4532">
        <v>0.16287218393</v>
      </c>
      <c r="AI4532">
        <v>1.0662536048000001E-3</v>
      </c>
      <c r="AJ4532">
        <v>1.0662536048000001E-3</v>
      </c>
      <c r="AK4532">
        <v>2.3165854586999998E-4</v>
      </c>
      <c r="AL4532">
        <v>4.4830622606865399E-2</v>
      </c>
    </row>
    <row r="4533" spans="1:38" x14ac:dyDescent="0.25">
      <c r="A4533" t="s">
        <v>393</v>
      </c>
      <c r="B4533" s="17" t="s">
        <v>354</v>
      </c>
      <c r="C4533" t="s">
        <v>452</v>
      </c>
      <c r="D4533" t="s">
        <v>427</v>
      </c>
      <c r="E4533" t="s">
        <v>183</v>
      </c>
      <c r="F4533" t="s">
        <v>76</v>
      </c>
      <c r="G4533" t="s">
        <v>19</v>
      </c>
      <c r="H4533" t="s">
        <v>181</v>
      </c>
      <c r="J4533">
        <v>0.15981130300000002</v>
      </c>
      <c r="K4533">
        <v>2.0759168200000001E-4</v>
      </c>
      <c r="L4533">
        <v>3.5064018299999999E-5</v>
      </c>
      <c r="M4533">
        <v>4.6659975E-7</v>
      </c>
      <c r="N4533">
        <v>4.6659975E-7</v>
      </c>
      <c r="O4533">
        <v>9.1856377999999994E-8</v>
      </c>
      <c r="P4533">
        <v>9.6617971165999989E-6</v>
      </c>
      <c r="X4533" t="s">
        <v>354</v>
      </c>
      <c r="Y4533" t="s">
        <v>355</v>
      </c>
      <c r="Z4533" t="s">
        <v>427</v>
      </c>
      <c r="AA4533" t="s">
        <v>183</v>
      </c>
      <c r="AB4533" t="s">
        <v>76</v>
      </c>
      <c r="AC4533" t="s">
        <v>19</v>
      </c>
      <c r="AD4533" t="s">
        <v>181</v>
      </c>
      <c r="AF4533">
        <v>0.15981130300000002</v>
      </c>
      <c r="AG4533">
        <v>5.5791925999999999E-2</v>
      </c>
      <c r="AH4533">
        <v>9.4237385999999985E-3</v>
      </c>
      <c r="AI4533">
        <v>1.2540245000000001E-4</v>
      </c>
      <c r="AJ4533">
        <v>1.2540245000000001E-4</v>
      </c>
      <c r="AK4533">
        <v>2.4687139900000001E-5</v>
      </c>
      <c r="AL4533">
        <v>2.5966859513671002E-3</v>
      </c>
    </row>
    <row r="4534" spans="1:38" x14ac:dyDescent="0.25">
      <c r="A4534" t="s">
        <v>393</v>
      </c>
      <c r="B4534" s="17" t="s">
        <v>354</v>
      </c>
      <c r="C4534" t="s">
        <v>452</v>
      </c>
      <c r="D4534" t="s">
        <v>427</v>
      </c>
      <c r="E4534" t="s">
        <v>184</v>
      </c>
      <c r="F4534" t="s">
        <v>80</v>
      </c>
      <c r="G4534" t="s">
        <v>19</v>
      </c>
      <c r="H4534" t="s">
        <v>181</v>
      </c>
      <c r="J4534">
        <v>0.15872414800000001</v>
      </c>
      <c r="K4534">
        <v>2.4394112799999999E-4</v>
      </c>
      <c r="L4534">
        <v>3.3174232099999997E-5</v>
      </c>
      <c r="M4534">
        <v>7.9210195999999992E-7</v>
      </c>
      <c r="N4534">
        <v>7.9210195999999992E-7</v>
      </c>
      <c r="O4534">
        <v>1.4892948799999999E-7</v>
      </c>
      <c r="P4534">
        <v>8.6834021378050008E-6</v>
      </c>
      <c r="X4534" t="s">
        <v>354</v>
      </c>
      <c r="Y4534" t="s">
        <v>355</v>
      </c>
      <c r="Z4534" t="s">
        <v>427</v>
      </c>
      <c r="AA4534" t="s">
        <v>184</v>
      </c>
      <c r="AB4534" t="s">
        <v>80</v>
      </c>
      <c r="AC4534" t="s">
        <v>19</v>
      </c>
      <c r="AD4534" t="s">
        <v>181</v>
      </c>
      <c r="AF4534">
        <v>0.15872414800000001</v>
      </c>
      <c r="AG4534">
        <v>6.5561139800000001E-2</v>
      </c>
      <c r="AH4534">
        <v>8.9158423000000007E-3</v>
      </c>
      <c r="AI4534">
        <v>2.12883781E-4</v>
      </c>
      <c r="AJ4534">
        <v>2.12883781E-4</v>
      </c>
      <c r="AK4534">
        <v>4.0025999999999999E-5</v>
      </c>
      <c r="AL4534">
        <v>2.3337341538499996E-3</v>
      </c>
    </row>
    <row r="4535" spans="1:38" x14ac:dyDescent="0.25">
      <c r="A4535" t="s">
        <v>393</v>
      </c>
      <c r="B4535" s="17" t="s">
        <v>354</v>
      </c>
      <c r="C4535" t="s">
        <v>452</v>
      </c>
      <c r="D4535" t="s">
        <v>427</v>
      </c>
      <c r="E4535" t="s">
        <v>185</v>
      </c>
      <c r="F4535" t="s">
        <v>23</v>
      </c>
      <c r="G4535" t="s">
        <v>19</v>
      </c>
      <c r="H4535" t="s">
        <v>181</v>
      </c>
      <c r="J4535">
        <v>0.12937106500000001</v>
      </c>
      <c r="K4535">
        <v>7.3032478000000002E-5</v>
      </c>
      <c r="L4535">
        <v>1.4516494700000001E-5</v>
      </c>
      <c r="M4535">
        <v>1.22092531E-7</v>
      </c>
      <c r="N4535">
        <v>1.22092531E-7</v>
      </c>
      <c r="O4535">
        <v>2.5481835100000002E-8</v>
      </c>
      <c r="P4535">
        <v>4.0265410507479995E-6</v>
      </c>
      <c r="X4535" t="s">
        <v>354</v>
      </c>
      <c r="Y4535" t="s">
        <v>355</v>
      </c>
      <c r="Z4535" t="s">
        <v>427</v>
      </c>
      <c r="AA4535" t="s">
        <v>185</v>
      </c>
      <c r="AB4535" t="s">
        <v>23</v>
      </c>
      <c r="AC4535" t="s">
        <v>19</v>
      </c>
      <c r="AD4535" t="s">
        <v>181</v>
      </c>
      <c r="AF4535">
        <v>0.12937106500000001</v>
      </c>
      <c r="AG4535">
        <v>1.9628064299999998E-2</v>
      </c>
      <c r="AH4535">
        <v>3.9014245400000001E-3</v>
      </c>
      <c r="AI4535">
        <v>3.2813352300000004E-5</v>
      </c>
      <c r="AJ4535">
        <v>3.2813352300000004E-5</v>
      </c>
      <c r="AK4535">
        <v>6.8484485999999996E-6</v>
      </c>
      <c r="AL4535">
        <v>1.0821652902204999E-3</v>
      </c>
    </row>
    <row r="4536" spans="1:38" x14ac:dyDescent="0.25">
      <c r="A4536" t="s">
        <v>393</v>
      </c>
      <c r="B4536" s="17" t="s">
        <v>354</v>
      </c>
      <c r="C4536" t="s">
        <v>452</v>
      </c>
      <c r="D4536" t="s">
        <v>427</v>
      </c>
      <c r="E4536" t="s">
        <v>186</v>
      </c>
      <c r="F4536" t="s">
        <v>83</v>
      </c>
      <c r="G4536" t="s">
        <v>19</v>
      </c>
      <c r="H4536" t="s">
        <v>181</v>
      </c>
      <c r="J4536">
        <v>3.6963160699999997E-2</v>
      </c>
      <c r="K4536">
        <v>3.4479508999999999E-5</v>
      </c>
      <c r="L4536">
        <v>5.4882923000000001E-6</v>
      </c>
      <c r="M4536">
        <v>8.3036149000000001E-8</v>
      </c>
      <c r="N4536">
        <v>8.3036149000000001E-8</v>
      </c>
      <c r="O4536">
        <v>1.61297353E-8</v>
      </c>
      <c r="P4536">
        <v>1.5024265827348998E-6</v>
      </c>
      <c r="X4536" t="s">
        <v>354</v>
      </c>
      <c r="Y4536" t="s">
        <v>355</v>
      </c>
      <c r="Z4536" t="s">
        <v>427</v>
      </c>
      <c r="AA4536" t="s">
        <v>186</v>
      </c>
      <c r="AB4536" t="s">
        <v>83</v>
      </c>
      <c r="AC4536" t="s">
        <v>19</v>
      </c>
      <c r="AD4536" t="s">
        <v>181</v>
      </c>
      <c r="AF4536">
        <v>3.6963160699999997E-2</v>
      </c>
      <c r="AG4536">
        <v>9.2666455999999998E-3</v>
      </c>
      <c r="AH4536">
        <v>1.47502284E-3</v>
      </c>
      <c r="AI4536">
        <v>2.2316633700000001E-5</v>
      </c>
      <c r="AJ4536">
        <v>2.2316633700000001E-5</v>
      </c>
      <c r="AK4536">
        <v>4.3349959E-6</v>
      </c>
      <c r="AL4536">
        <v>4.0378924074360002E-4</v>
      </c>
    </row>
    <row r="4537" spans="1:38" x14ac:dyDescent="0.25">
      <c r="A4537" t="s">
        <v>393</v>
      </c>
      <c r="B4537" s="17" t="s">
        <v>354</v>
      </c>
      <c r="C4537" t="s">
        <v>452</v>
      </c>
      <c r="D4537" t="s">
        <v>427</v>
      </c>
      <c r="E4537" t="s">
        <v>187</v>
      </c>
      <c r="F4537" t="s">
        <v>86</v>
      </c>
      <c r="G4537" t="s">
        <v>19</v>
      </c>
      <c r="H4537" t="s">
        <v>181</v>
      </c>
      <c r="J4537">
        <v>0.422902</v>
      </c>
      <c r="K4537">
        <v>6.6217631200000005E-4</v>
      </c>
      <c r="L4537">
        <v>1.1323990799999999E-4</v>
      </c>
      <c r="M4537">
        <v>1.4275036100000001E-6</v>
      </c>
      <c r="N4537">
        <v>1.4275036100000001E-6</v>
      </c>
      <c r="O4537">
        <v>2.8236749499999997E-7</v>
      </c>
      <c r="P4537">
        <v>3.1356539089427994E-5</v>
      </c>
      <c r="X4537" t="s">
        <v>354</v>
      </c>
      <c r="Y4537" t="s">
        <v>355</v>
      </c>
      <c r="Z4537" t="s">
        <v>427</v>
      </c>
      <c r="AA4537" t="s">
        <v>187</v>
      </c>
      <c r="AB4537" t="s">
        <v>86</v>
      </c>
      <c r="AC4537" t="s">
        <v>19</v>
      </c>
      <c r="AD4537" t="s">
        <v>181</v>
      </c>
      <c r="AF4537">
        <v>0.422902</v>
      </c>
      <c r="AG4537">
        <v>0.177965189</v>
      </c>
      <c r="AH4537">
        <v>3.0434132000000003E-2</v>
      </c>
      <c r="AI4537">
        <v>3.8365306800000002E-4</v>
      </c>
      <c r="AJ4537">
        <v>3.8365306800000002E-4</v>
      </c>
      <c r="AK4537">
        <v>7.5888536999999998E-5</v>
      </c>
      <c r="AL4537">
        <v>8.4273218357511E-3</v>
      </c>
    </row>
    <row r="4538" spans="1:38" x14ac:dyDescent="0.25">
      <c r="A4538" t="s">
        <v>393</v>
      </c>
      <c r="B4538" s="17" t="s">
        <v>354</v>
      </c>
      <c r="C4538" t="s">
        <v>452</v>
      </c>
      <c r="D4538" t="s">
        <v>427</v>
      </c>
      <c r="E4538" t="s">
        <v>188</v>
      </c>
      <c r="F4538" t="s">
        <v>88</v>
      </c>
      <c r="G4538" t="s">
        <v>19</v>
      </c>
      <c r="H4538" t="s">
        <v>181</v>
      </c>
      <c r="J4538">
        <v>0.30331534700000001</v>
      </c>
      <c r="K4538">
        <v>3.1050393999999999E-4</v>
      </c>
      <c r="L4538">
        <v>6.7560199499999999E-5</v>
      </c>
      <c r="M4538">
        <v>4.6196695300000001E-7</v>
      </c>
      <c r="N4538">
        <v>4.6196695300000001E-7</v>
      </c>
      <c r="O4538">
        <v>1.00122429E-7</v>
      </c>
      <c r="P4538">
        <v>1.8518551232678997E-5</v>
      </c>
      <c r="X4538" t="s">
        <v>354</v>
      </c>
      <c r="Y4538" t="s">
        <v>355</v>
      </c>
      <c r="Z4538" t="s">
        <v>427</v>
      </c>
      <c r="AA4538" t="s">
        <v>188</v>
      </c>
      <c r="AB4538" t="s">
        <v>88</v>
      </c>
      <c r="AC4538" t="s">
        <v>19</v>
      </c>
      <c r="AD4538" t="s">
        <v>181</v>
      </c>
      <c r="AF4538">
        <v>0.30331534700000001</v>
      </c>
      <c r="AG4538">
        <v>8.3450435700000006E-2</v>
      </c>
      <c r="AH4538">
        <v>1.8157344899999997E-2</v>
      </c>
      <c r="AI4538">
        <v>1.2415733900000001E-4</v>
      </c>
      <c r="AJ4538">
        <v>1.2415733900000001E-4</v>
      </c>
      <c r="AK4538">
        <v>2.6908705899999997E-5</v>
      </c>
      <c r="AL4538">
        <v>4.9770093149159988E-3</v>
      </c>
    </row>
    <row r="4539" spans="1:38" x14ac:dyDescent="0.25">
      <c r="A4539" t="s">
        <v>393</v>
      </c>
      <c r="B4539" s="17" t="s">
        <v>354</v>
      </c>
      <c r="C4539" t="s">
        <v>452</v>
      </c>
      <c r="D4539" t="s">
        <v>427</v>
      </c>
      <c r="E4539" t="s">
        <v>189</v>
      </c>
      <c r="F4539" t="s">
        <v>27</v>
      </c>
      <c r="G4539" t="s">
        <v>19</v>
      </c>
      <c r="H4539" t="s">
        <v>181</v>
      </c>
      <c r="J4539">
        <v>0.26417790099999999</v>
      </c>
      <c r="K4539">
        <v>2.8818043700000001E-4</v>
      </c>
      <c r="L4539">
        <v>3.8738119E-5</v>
      </c>
      <c r="M4539">
        <v>1.38287533E-6</v>
      </c>
      <c r="N4539">
        <v>1.38287533E-6</v>
      </c>
      <c r="O4539">
        <v>2.5425339999999999E-7</v>
      </c>
      <c r="P4539">
        <v>9.1071163867880002E-6</v>
      </c>
      <c r="X4539" t="s">
        <v>354</v>
      </c>
      <c r="Y4539" t="s">
        <v>355</v>
      </c>
      <c r="Z4539" t="s">
        <v>427</v>
      </c>
      <c r="AA4539" t="s">
        <v>189</v>
      </c>
      <c r="AB4539" t="s">
        <v>27</v>
      </c>
      <c r="AC4539" t="s">
        <v>19</v>
      </c>
      <c r="AD4539" t="s">
        <v>181</v>
      </c>
      <c r="AF4539">
        <v>0.26417790099999999</v>
      </c>
      <c r="AG4539">
        <v>7.7450801E-2</v>
      </c>
      <c r="AH4539">
        <v>1.04111798E-2</v>
      </c>
      <c r="AI4539">
        <v>3.7165886999999996E-4</v>
      </c>
      <c r="AJ4539">
        <v>3.7165886999999996E-4</v>
      </c>
      <c r="AK4539">
        <v>6.8332646999999999E-5</v>
      </c>
      <c r="AL4539">
        <v>2.4476105274859996E-3</v>
      </c>
    </row>
    <row r="4540" spans="1:38" x14ac:dyDescent="0.25">
      <c r="A4540" t="s">
        <v>393</v>
      </c>
      <c r="B4540" s="17" t="s">
        <v>354</v>
      </c>
      <c r="C4540" t="s">
        <v>452</v>
      </c>
      <c r="D4540" t="s">
        <v>427</v>
      </c>
      <c r="E4540" t="s">
        <v>190</v>
      </c>
      <c r="F4540" t="s">
        <v>93</v>
      </c>
      <c r="G4540" t="s">
        <v>19</v>
      </c>
      <c r="H4540" t="s">
        <v>181</v>
      </c>
      <c r="J4540">
        <v>0.1445911708</v>
      </c>
      <c r="K4540">
        <v>2.9566648076999997E-4</v>
      </c>
      <c r="L4540">
        <v>5.8571727913999996E-5</v>
      </c>
      <c r="M4540">
        <v>4.9538430580000005E-7</v>
      </c>
      <c r="N4540">
        <v>4.9538430580000005E-7</v>
      </c>
      <c r="O4540">
        <v>1.0326484310999999E-7</v>
      </c>
      <c r="P4540">
        <v>1.6268457446958264E-5</v>
      </c>
      <c r="X4540" t="s">
        <v>354</v>
      </c>
      <c r="Y4540" t="s">
        <v>355</v>
      </c>
      <c r="Z4540" t="s">
        <v>427</v>
      </c>
      <c r="AA4540" t="s">
        <v>190</v>
      </c>
      <c r="AB4540" t="s">
        <v>93</v>
      </c>
      <c r="AC4540" t="s">
        <v>19</v>
      </c>
      <c r="AD4540" t="s">
        <v>181</v>
      </c>
      <c r="AF4540">
        <v>0.1445911708</v>
      </c>
      <c r="AG4540">
        <v>7.9462731689999996E-2</v>
      </c>
      <c r="AH4540">
        <v>1.5741622837000001E-2</v>
      </c>
      <c r="AI4540">
        <v>1.3313852958000001E-4</v>
      </c>
      <c r="AJ4540">
        <v>1.3313852958000001E-4</v>
      </c>
      <c r="AK4540">
        <v>2.7753252064E-5</v>
      </c>
      <c r="AL4540">
        <v>4.3722784360532259E-3</v>
      </c>
    </row>
    <row r="4541" spans="1:38" x14ac:dyDescent="0.25">
      <c r="A4541" t="s">
        <v>393</v>
      </c>
      <c r="B4541" s="17" t="s">
        <v>354</v>
      </c>
      <c r="C4541" t="s">
        <v>452</v>
      </c>
      <c r="D4541" t="s">
        <v>427</v>
      </c>
      <c r="E4541" t="s">
        <v>191</v>
      </c>
      <c r="F4541" t="s">
        <v>29</v>
      </c>
      <c r="G4541" t="s">
        <v>19</v>
      </c>
      <c r="H4541" t="s">
        <v>181</v>
      </c>
      <c r="J4541">
        <v>2.7178786999999999E-2</v>
      </c>
      <c r="K4541">
        <v>4.7807974999999999E-5</v>
      </c>
      <c r="L4541">
        <v>9.3388252999999993E-6</v>
      </c>
      <c r="M4541">
        <v>8.1528931000000003E-8</v>
      </c>
      <c r="N4541">
        <v>8.1528931000000003E-8</v>
      </c>
      <c r="O4541">
        <v>1.6913275999999999E-8</v>
      </c>
      <c r="P4541">
        <v>2.5966766084859999E-6</v>
      </c>
      <c r="X4541" t="s">
        <v>354</v>
      </c>
      <c r="Y4541" t="s">
        <v>355</v>
      </c>
      <c r="Z4541" t="s">
        <v>427</v>
      </c>
      <c r="AA4541" t="s">
        <v>191</v>
      </c>
      <c r="AB4541" t="s">
        <v>29</v>
      </c>
      <c r="AC4541" t="s">
        <v>19</v>
      </c>
      <c r="AD4541" t="s">
        <v>181</v>
      </c>
      <c r="AF4541">
        <v>2.7178786999999999E-2</v>
      </c>
      <c r="AG4541">
        <v>1.2848778E-2</v>
      </c>
      <c r="AH4541">
        <v>2.5098843000000001E-3</v>
      </c>
      <c r="AI4541">
        <v>2.1911559E-5</v>
      </c>
      <c r="AJ4541">
        <v>2.1911559E-5</v>
      </c>
      <c r="AK4541">
        <v>4.5455780999999999E-6</v>
      </c>
      <c r="AL4541">
        <v>6.978775864299999E-4</v>
      </c>
    </row>
    <row r="4542" spans="1:38" x14ac:dyDescent="0.25">
      <c r="A4542" t="s">
        <v>393</v>
      </c>
      <c r="B4542" s="17" t="s">
        <v>354</v>
      </c>
      <c r="C4542" t="s">
        <v>452</v>
      </c>
      <c r="D4542" t="s">
        <v>427</v>
      </c>
      <c r="E4542" t="s">
        <v>192</v>
      </c>
      <c r="F4542" t="s">
        <v>96</v>
      </c>
      <c r="G4542" t="s">
        <v>19</v>
      </c>
      <c r="H4542" t="s">
        <v>181</v>
      </c>
      <c r="J4542">
        <v>0.22395332169999999</v>
      </c>
      <c r="K4542">
        <v>4.65011458E-4</v>
      </c>
      <c r="L4542">
        <v>8.2499972069999998E-5</v>
      </c>
      <c r="M4542">
        <v>9.0553174329999991E-7</v>
      </c>
      <c r="N4542">
        <v>9.0553174329999991E-7</v>
      </c>
      <c r="O4542">
        <v>1.819477457E-7</v>
      </c>
      <c r="P4542">
        <v>2.3006895966699998E-5</v>
      </c>
      <c r="X4542" t="s">
        <v>354</v>
      </c>
      <c r="Y4542" t="s">
        <v>355</v>
      </c>
      <c r="Z4542" t="s">
        <v>427</v>
      </c>
      <c r="AA4542" t="s">
        <v>192</v>
      </c>
      <c r="AB4542" t="s">
        <v>96</v>
      </c>
      <c r="AC4542" t="s">
        <v>19</v>
      </c>
      <c r="AD4542" t="s">
        <v>181</v>
      </c>
      <c r="AF4542">
        <v>0.22395332169999999</v>
      </c>
      <c r="AG4542">
        <v>0.12497557300999999</v>
      </c>
      <c r="AH4542">
        <v>2.217252951E-2</v>
      </c>
      <c r="AI4542">
        <v>2.4336893149999998E-4</v>
      </c>
      <c r="AJ4542">
        <v>2.4336893149999998E-4</v>
      </c>
      <c r="AK4542">
        <v>4.8899921390000003E-5</v>
      </c>
      <c r="AL4542">
        <v>6.1832880548102495E-3</v>
      </c>
    </row>
    <row r="4543" spans="1:38" x14ac:dyDescent="0.25">
      <c r="A4543" t="s">
        <v>393</v>
      </c>
      <c r="B4543" s="17" t="s">
        <v>354</v>
      </c>
      <c r="C4543" t="s">
        <v>452</v>
      </c>
      <c r="D4543" t="s">
        <v>427</v>
      </c>
      <c r="E4543" t="s">
        <v>193</v>
      </c>
      <c r="F4543" t="s">
        <v>98</v>
      </c>
      <c r="G4543" t="s">
        <v>19</v>
      </c>
      <c r="H4543" t="s">
        <v>181</v>
      </c>
      <c r="J4543">
        <v>0.3707188012</v>
      </c>
      <c r="K4543">
        <v>9.4373707819999991E-4</v>
      </c>
      <c r="L4543">
        <v>1.3702561734000001E-4</v>
      </c>
      <c r="M4543">
        <v>2.267949375E-6</v>
      </c>
      <c r="N4543">
        <v>2.267949375E-6</v>
      </c>
      <c r="O4543">
        <v>4.3639632799999998E-7</v>
      </c>
      <c r="P4543">
        <v>3.7891805395939665E-5</v>
      </c>
      <c r="X4543" t="s">
        <v>354</v>
      </c>
      <c r="Y4543" t="s">
        <v>355</v>
      </c>
      <c r="Z4543" t="s">
        <v>427</v>
      </c>
      <c r="AA4543" t="s">
        <v>193</v>
      </c>
      <c r="AB4543" t="s">
        <v>98</v>
      </c>
      <c r="AC4543" t="s">
        <v>19</v>
      </c>
      <c r="AD4543" t="s">
        <v>181</v>
      </c>
      <c r="AF4543">
        <v>0.3707188012</v>
      </c>
      <c r="AG4543">
        <v>0.25363695792999996</v>
      </c>
      <c r="AH4543">
        <v>3.682674557E-2</v>
      </c>
      <c r="AI4543">
        <v>6.0952964739999997E-4</v>
      </c>
      <c r="AJ4543">
        <v>6.0952964739999997E-4</v>
      </c>
      <c r="AK4543">
        <v>1.1728502759999999E-4</v>
      </c>
      <c r="AL4543">
        <v>1.0183727980661805E-2</v>
      </c>
    </row>
    <row r="4544" spans="1:38" x14ac:dyDescent="0.25">
      <c r="A4544" t="s">
        <v>393</v>
      </c>
      <c r="B4544" s="17" t="s">
        <v>354</v>
      </c>
      <c r="C4544" t="s">
        <v>452</v>
      </c>
      <c r="D4544" t="s">
        <v>427</v>
      </c>
      <c r="E4544" t="s">
        <v>194</v>
      </c>
      <c r="F4544" t="s">
        <v>100</v>
      </c>
      <c r="G4544" t="s">
        <v>19</v>
      </c>
      <c r="H4544" t="s">
        <v>181</v>
      </c>
      <c r="J4544">
        <v>4.2398935800000002E-2</v>
      </c>
      <c r="K4544">
        <v>8.4592202000000012E-5</v>
      </c>
      <c r="L4544">
        <v>1.0860788049999999E-5</v>
      </c>
      <c r="M4544">
        <v>2.4483388699999997E-7</v>
      </c>
      <c r="N4544">
        <v>2.4483388699999997E-7</v>
      </c>
      <c r="O4544">
        <v>4.6075522899999997E-8</v>
      </c>
      <c r="P4544">
        <v>2.9168530740013E-6</v>
      </c>
      <c r="X4544" t="s">
        <v>354</v>
      </c>
      <c r="Y4544" t="s">
        <v>355</v>
      </c>
      <c r="Z4544" t="s">
        <v>427</v>
      </c>
      <c r="AA4544" t="s">
        <v>194</v>
      </c>
      <c r="AB4544" t="s">
        <v>100</v>
      </c>
      <c r="AC4544" t="s">
        <v>19</v>
      </c>
      <c r="AD4544" t="s">
        <v>181</v>
      </c>
      <c r="AF4544">
        <v>4.2398935800000002E-2</v>
      </c>
      <c r="AG4544">
        <v>2.273483372E-2</v>
      </c>
      <c r="AH4544">
        <v>2.9189243119999999E-3</v>
      </c>
      <c r="AI4544">
        <v>6.58010658E-5</v>
      </c>
      <c r="AJ4544">
        <v>6.58010658E-5</v>
      </c>
      <c r="AK4544">
        <v>1.238316814E-5</v>
      </c>
      <c r="AL4544">
        <v>7.8392764433589997E-4</v>
      </c>
    </row>
    <row r="4545" spans="1:38" x14ac:dyDescent="0.25">
      <c r="A4545" t="s">
        <v>393</v>
      </c>
      <c r="B4545" s="17" t="s">
        <v>354</v>
      </c>
      <c r="C4545" t="s">
        <v>452</v>
      </c>
      <c r="D4545" t="s">
        <v>427</v>
      </c>
      <c r="E4545" t="s">
        <v>195</v>
      </c>
      <c r="F4545" t="s">
        <v>102</v>
      </c>
      <c r="G4545" t="s">
        <v>19</v>
      </c>
      <c r="H4545" t="s">
        <v>181</v>
      </c>
      <c r="J4545">
        <v>0.86754724000000005</v>
      </c>
      <c r="K4545">
        <v>1.0341399699999999E-3</v>
      </c>
      <c r="L4545">
        <v>1.96308432E-4</v>
      </c>
      <c r="M4545">
        <v>1.8567370100000002E-6</v>
      </c>
      <c r="N4545">
        <v>1.8567370100000002E-6</v>
      </c>
      <c r="O4545">
        <v>3.8075581000000002E-7</v>
      </c>
      <c r="P4545">
        <v>5.4385855721389996E-5</v>
      </c>
      <c r="X4545" t="s">
        <v>354</v>
      </c>
      <c r="Y4545" t="s">
        <v>355</v>
      </c>
      <c r="Z4545" t="s">
        <v>427</v>
      </c>
      <c r="AA4545" t="s">
        <v>195</v>
      </c>
      <c r="AB4545" t="s">
        <v>102</v>
      </c>
      <c r="AC4545" t="s">
        <v>19</v>
      </c>
      <c r="AD4545" t="s">
        <v>181</v>
      </c>
      <c r="AF4545">
        <v>0.86754723999999994</v>
      </c>
      <c r="AG4545">
        <v>0.277933447</v>
      </c>
      <c r="AH4545">
        <v>5.2759471700000005E-2</v>
      </c>
      <c r="AI4545">
        <v>4.9901301000000004E-4</v>
      </c>
      <c r="AJ4545">
        <v>4.9901301000000004E-4</v>
      </c>
      <c r="AK4545">
        <v>1.02331182E-4</v>
      </c>
      <c r="AL4545">
        <v>1.4616636910303E-2</v>
      </c>
    </row>
    <row r="4546" spans="1:38" x14ac:dyDescent="0.25">
      <c r="A4546" t="s">
        <v>393</v>
      </c>
      <c r="B4546" s="17" t="s">
        <v>354</v>
      </c>
      <c r="C4546" t="s">
        <v>452</v>
      </c>
      <c r="D4546" t="s">
        <v>427</v>
      </c>
      <c r="E4546" t="s">
        <v>196</v>
      </c>
      <c r="F4546" t="s">
        <v>106</v>
      </c>
      <c r="G4546" t="s">
        <v>19</v>
      </c>
      <c r="H4546" t="s">
        <v>181</v>
      </c>
      <c r="J4546">
        <v>0.14241688</v>
      </c>
      <c r="K4546">
        <v>4.5930264999999998E-4</v>
      </c>
      <c r="L4546">
        <v>9.3202622999999997E-5</v>
      </c>
      <c r="M4546">
        <v>7.4656065999999999E-7</v>
      </c>
      <c r="N4546">
        <v>7.4656065999999999E-7</v>
      </c>
      <c r="O4546">
        <v>1.5708734E-7</v>
      </c>
      <c r="P4546">
        <v>2.5813673517709999E-5</v>
      </c>
      <c r="X4546" t="s">
        <v>354</v>
      </c>
      <c r="Y4546" t="s">
        <v>355</v>
      </c>
      <c r="Z4546" t="s">
        <v>427</v>
      </c>
      <c r="AA4546" t="s">
        <v>196</v>
      </c>
      <c r="AB4546" t="s">
        <v>106</v>
      </c>
      <c r="AC4546" t="s">
        <v>19</v>
      </c>
      <c r="AD4546" t="s">
        <v>181</v>
      </c>
      <c r="AF4546">
        <v>0.14241688</v>
      </c>
      <c r="AG4546">
        <v>0.12344129</v>
      </c>
      <c r="AH4546">
        <v>2.5048946999999998E-2</v>
      </c>
      <c r="AI4546">
        <v>2.0064418E-4</v>
      </c>
      <c r="AJ4546">
        <v>2.0064418E-4</v>
      </c>
      <c r="AK4546">
        <v>4.2218482E-5</v>
      </c>
      <c r="AL4546">
        <v>6.9376310580699999E-3</v>
      </c>
    </row>
    <row r="4547" spans="1:38" x14ac:dyDescent="0.25">
      <c r="A4547" t="s">
        <v>393</v>
      </c>
      <c r="B4547" s="17" t="s">
        <v>354</v>
      </c>
      <c r="C4547" t="s">
        <v>452</v>
      </c>
      <c r="D4547" t="s">
        <v>427</v>
      </c>
      <c r="E4547" t="s">
        <v>197</v>
      </c>
      <c r="F4547" t="s">
        <v>108</v>
      </c>
      <c r="G4547" t="s">
        <v>32</v>
      </c>
      <c r="H4547" t="s">
        <v>181</v>
      </c>
      <c r="J4547">
        <v>10.963887709999998</v>
      </c>
      <c r="K4547">
        <v>1.092549963E-2</v>
      </c>
      <c r="L4547">
        <v>2.1673538760000003E-3</v>
      </c>
      <c r="M4547">
        <v>1.865054924E-5</v>
      </c>
      <c r="N4547">
        <v>1.865054924E-5</v>
      </c>
      <c r="O4547">
        <v>3.8880148900000003E-6</v>
      </c>
      <c r="P4547">
        <v>5.9861799102695003E-4</v>
      </c>
      <c r="X4547" t="s">
        <v>354</v>
      </c>
      <c r="Y4547" t="s">
        <v>355</v>
      </c>
      <c r="Z4547" t="s">
        <v>427</v>
      </c>
      <c r="AA4547" t="s">
        <v>197</v>
      </c>
      <c r="AB4547" t="s">
        <v>108</v>
      </c>
      <c r="AC4547" t="s">
        <v>32</v>
      </c>
      <c r="AD4547" t="s">
        <v>181</v>
      </c>
      <c r="AF4547">
        <v>10.963887709999998</v>
      </c>
      <c r="AG4547">
        <v>3.4462146899999997</v>
      </c>
      <c r="AH4547">
        <v>0.68364541400000001</v>
      </c>
      <c r="AI4547">
        <v>5.88291671E-3</v>
      </c>
      <c r="AJ4547">
        <v>5.88291671E-3</v>
      </c>
      <c r="AK4547">
        <v>1.2263910669999998E-3</v>
      </c>
      <c r="AL4547">
        <v>0.18882123195224998</v>
      </c>
    </row>
    <row r="4548" spans="1:38" x14ac:dyDescent="0.25">
      <c r="A4548" t="s">
        <v>393</v>
      </c>
      <c r="B4548" s="17" t="s">
        <v>354</v>
      </c>
      <c r="C4548" t="s">
        <v>452</v>
      </c>
      <c r="D4548" t="s">
        <v>427</v>
      </c>
      <c r="E4548" t="s">
        <v>198</v>
      </c>
      <c r="F4548" t="s">
        <v>110</v>
      </c>
      <c r="G4548" t="s">
        <v>32</v>
      </c>
      <c r="H4548" t="s">
        <v>181</v>
      </c>
      <c r="J4548">
        <v>229.97344280000002</v>
      </c>
      <c r="K4548">
        <v>0.73592155310000007</v>
      </c>
      <c r="L4548">
        <v>0.10694569453</v>
      </c>
      <c r="M4548">
        <v>1.7752784868999998E-3</v>
      </c>
      <c r="N4548">
        <v>1.7752784868999998E-3</v>
      </c>
      <c r="O4548">
        <v>3.4219888970000003E-4</v>
      </c>
      <c r="P4548">
        <v>2.95241316524067E-2</v>
      </c>
      <c r="X4548" t="s">
        <v>354</v>
      </c>
      <c r="Y4548" t="s">
        <v>355</v>
      </c>
      <c r="Z4548" t="s">
        <v>427</v>
      </c>
      <c r="AA4548" t="s">
        <v>198</v>
      </c>
      <c r="AB4548" t="s">
        <v>110</v>
      </c>
      <c r="AC4548" t="s">
        <v>32</v>
      </c>
      <c r="AD4548" t="s">
        <v>181</v>
      </c>
      <c r="AF4548">
        <v>229.97344280000002</v>
      </c>
      <c r="AG4548">
        <v>232.13068626999998</v>
      </c>
      <c r="AH4548">
        <v>33.733728160000005</v>
      </c>
      <c r="AI4548">
        <v>0.55997358870000014</v>
      </c>
      <c r="AJ4548">
        <v>0.55997358870000014</v>
      </c>
      <c r="AK4548">
        <v>0.10793931681999999</v>
      </c>
      <c r="AL4548">
        <v>9.3127555252179199</v>
      </c>
    </row>
    <row r="4549" spans="1:38" x14ac:dyDescent="0.25">
      <c r="A4549" t="s">
        <v>393</v>
      </c>
      <c r="B4549" s="17" t="s">
        <v>354</v>
      </c>
      <c r="C4549" t="s">
        <v>452</v>
      </c>
      <c r="D4549" t="s">
        <v>427</v>
      </c>
      <c r="E4549" t="s">
        <v>199</v>
      </c>
      <c r="F4549" t="s">
        <v>31</v>
      </c>
      <c r="G4549" t="s">
        <v>32</v>
      </c>
      <c r="H4549" t="s">
        <v>181</v>
      </c>
      <c r="J4549">
        <v>3.7631146514000009</v>
      </c>
      <c r="K4549">
        <v>3.6661626250000003E-3</v>
      </c>
      <c r="L4549">
        <v>5.2512120239999989E-4</v>
      </c>
      <c r="M4549">
        <v>1.3723301878E-5</v>
      </c>
      <c r="N4549">
        <v>1.3723301878E-5</v>
      </c>
      <c r="O4549">
        <v>2.5681923410000003E-6</v>
      </c>
      <c r="P4549">
        <v>1.3330766140738637E-4</v>
      </c>
      <c r="X4549" t="s">
        <v>354</v>
      </c>
      <c r="Y4549" t="s">
        <v>355</v>
      </c>
      <c r="Z4549" t="s">
        <v>427</v>
      </c>
      <c r="AA4549" t="s">
        <v>199</v>
      </c>
      <c r="AB4549" t="s">
        <v>31</v>
      </c>
      <c r="AC4549" t="s">
        <v>32</v>
      </c>
      <c r="AD4549" t="s">
        <v>181</v>
      </c>
      <c r="AF4549">
        <v>3.7631146514000009</v>
      </c>
      <c r="AG4549">
        <v>1.1564124800000002</v>
      </c>
      <c r="AH4549">
        <v>0.1656382179</v>
      </c>
      <c r="AI4549">
        <v>4.3287216740000006E-3</v>
      </c>
      <c r="AJ4549">
        <v>4.3287216740000006E-3</v>
      </c>
      <c r="AK4549">
        <v>8.1008128399999999E-4</v>
      </c>
      <c r="AL4549">
        <v>4.2049044652463591E-2</v>
      </c>
    </row>
    <row r="4550" spans="1:38" x14ac:dyDescent="0.25">
      <c r="A4550" t="s">
        <v>393</v>
      </c>
      <c r="B4550" s="17" t="s">
        <v>354</v>
      </c>
      <c r="C4550" t="s">
        <v>452</v>
      </c>
      <c r="D4550" t="s">
        <v>427</v>
      </c>
      <c r="E4550" t="s">
        <v>201</v>
      </c>
      <c r="F4550" t="s">
        <v>200</v>
      </c>
      <c r="G4550" t="s">
        <v>32</v>
      </c>
      <c r="H4550" t="s">
        <v>181</v>
      </c>
      <c r="J4550">
        <v>0.8136463599</v>
      </c>
      <c r="K4550">
        <v>1.433969662E-3</v>
      </c>
      <c r="L4550">
        <v>1.9331073869999999E-4</v>
      </c>
      <c r="M4550">
        <v>4.1457558279999996E-6</v>
      </c>
      <c r="N4550">
        <v>4.1457558279999996E-6</v>
      </c>
      <c r="O4550">
        <v>7.85232831E-7</v>
      </c>
      <c r="P4550">
        <v>5.1784914720195006E-5</v>
      </c>
      <c r="X4550" t="s">
        <v>354</v>
      </c>
      <c r="Y4550" t="s">
        <v>355</v>
      </c>
      <c r="Z4550" t="s">
        <v>427</v>
      </c>
      <c r="AA4550" t="s">
        <v>201</v>
      </c>
      <c r="AB4550" t="s">
        <v>200</v>
      </c>
      <c r="AC4550" t="s">
        <v>32</v>
      </c>
      <c r="AD4550" t="s">
        <v>181</v>
      </c>
      <c r="AF4550">
        <v>0.8136463599</v>
      </c>
      <c r="AG4550">
        <v>0.45231498689999999</v>
      </c>
      <c r="AH4550">
        <v>6.09757337E-2</v>
      </c>
      <c r="AI4550">
        <v>1.3076899469999998E-3</v>
      </c>
      <c r="AJ4550">
        <v>1.3076899469999998E-3</v>
      </c>
      <c r="AK4550">
        <v>2.4768488359999999E-4</v>
      </c>
      <c r="AL4550">
        <v>1.6334442916548998E-2</v>
      </c>
    </row>
    <row r="4551" spans="1:38" x14ac:dyDescent="0.25">
      <c r="A4551" t="s">
        <v>393</v>
      </c>
      <c r="B4551" s="17" t="s">
        <v>354</v>
      </c>
      <c r="C4551" t="s">
        <v>452</v>
      </c>
      <c r="D4551" t="s">
        <v>427</v>
      </c>
      <c r="E4551" t="s">
        <v>203</v>
      </c>
      <c r="F4551" t="s">
        <v>202</v>
      </c>
      <c r="G4551" t="s">
        <v>32</v>
      </c>
      <c r="H4551" t="s">
        <v>181</v>
      </c>
      <c r="J4551">
        <v>0.45202566200000005</v>
      </c>
      <c r="K4551">
        <v>5.8170287999999998E-4</v>
      </c>
      <c r="L4551">
        <v>1.13226514E-4</v>
      </c>
      <c r="M4551">
        <v>1.0077818209999999E-6</v>
      </c>
      <c r="N4551">
        <v>1.0077818209999999E-6</v>
      </c>
      <c r="O4551">
        <v>2.0897092200000001E-7</v>
      </c>
      <c r="P4551">
        <v>3.1420055970374E-5</v>
      </c>
      <c r="X4551" t="s">
        <v>354</v>
      </c>
      <c r="Y4551" t="s">
        <v>355</v>
      </c>
      <c r="Z4551" t="s">
        <v>427</v>
      </c>
      <c r="AA4551" t="s">
        <v>203</v>
      </c>
      <c r="AB4551" t="s">
        <v>202</v>
      </c>
      <c r="AC4551" t="s">
        <v>32</v>
      </c>
      <c r="AD4551" t="s">
        <v>181</v>
      </c>
      <c r="AF4551">
        <v>0.45202566200000005</v>
      </c>
      <c r="AG4551">
        <v>0.183485704</v>
      </c>
      <c r="AH4551">
        <v>3.5714876399999998E-2</v>
      </c>
      <c r="AI4551">
        <v>3.1788322400000001E-4</v>
      </c>
      <c r="AJ4551">
        <v>3.1788322400000001E-4</v>
      </c>
      <c r="AK4551">
        <v>6.5915408800000004E-5</v>
      </c>
      <c r="AL4551">
        <v>9.910784300735E-3</v>
      </c>
    </row>
    <row r="4552" spans="1:38" x14ac:dyDescent="0.25">
      <c r="A4552" t="s">
        <v>393</v>
      </c>
      <c r="B4552" s="17" t="s">
        <v>354</v>
      </c>
      <c r="C4552" t="s">
        <v>452</v>
      </c>
      <c r="D4552" t="s">
        <v>427</v>
      </c>
      <c r="E4552" t="s">
        <v>204</v>
      </c>
      <c r="F4552" t="s">
        <v>118</v>
      </c>
      <c r="G4552" t="s">
        <v>32</v>
      </c>
      <c r="H4552" t="s">
        <v>181</v>
      </c>
      <c r="J4552">
        <v>0.72098131099999996</v>
      </c>
      <c r="K4552">
        <v>1.3997926533999999E-3</v>
      </c>
      <c r="L4552">
        <v>1.9114353104000001E-4</v>
      </c>
      <c r="M4552">
        <v>8.3670868909999999E-6</v>
      </c>
      <c r="N4552">
        <v>8.3670868909999999E-6</v>
      </c>
      <c r="O4552">
        <v>1.5393863383E-6</v>
      </c>
      <c r="P4552">
        <v>4.0780211065213795E-5</v>
      </c>
      <c r="X4552" t="s">
        <v>354</v>
      </c>
      <c r="Y4552" t="s">
        <v>355</v>
      </c>
      <c r="Z4552" t="s">
        <v>427</v>
      </c>
      <c r="AA4552" t="s">
        <v>204</v>
      </c>
      <c r="AB4552" t="s">
        <v>118</v>
      </c>
      <c r="AC4552" t="s">
        <v>32</v>
      </c>
      <c r="AD4552" t="s">
        <v>181</v>
      </c>
      <c r="AF4552">
        <v>0.72098131099999996</v>
      </c>
      <c r="AG4552">
        <v>0.44153462861000004</v>
      </c>
      <c r="AH4552">
        <v>6.0292141909999999E-2</v>
      </c>
      <c r="AI4552">
        <v>2.639218661E-3</v>
      </c>
      <c r="AJ4552">
        <v>2.639218661E-3</v>
      </c>
      <c r="AK4552">
        <v>4.855664654E-4</v>
      </c>
      <c r="AL4552">
        <v>1.2863244762731199E-2</v>
      </c>
    </row>
    <row r="4553" spans="1:38" x14ac:dyDescent="0.25">
      <c r="A4553" t="s">
        <v>393</v>
      </c>
      <c r="B4553" s="17" t="s">
        <v>354</v>
      </c>
      <c r="C4553" t="s">
        <v>452</v>
      </c>
      <c r="D4553" t="s">
        <v>427</v>
      </c>
      <c r="E4553" t="s">
        <v>205</v>
      </c>
      <c r="F4553" t="s">
        <v>141</v>
      </c>
      <c r="G4553" t="s">
        <v>39</v>
      </c>
      <c r="H4553" t="s">
        <v>181</v>
      </c>
      <c r="J4553">
        <v>2.6703963320000002</v>
      </c>
      <c r="K4553">
        <v>7.747141963E-3</v>
      </c>
      <c r="L4553">
        <v>1.0553578495000001E-3</v>
      </c>
      <c r="M4553">
        <v>2.0838409490000003E-5</v>
      </c>
      <c r="N4553">
        <v>2.0838409490000003E-5</v>
      </c>
      <c r="O4553">
        <v>3.9626349770000001E-6</v>
      </c>
      <c r="P4553">
        <v>2.8668833329782868E-4</v>
      </c>
      <c r="X4553" t="s">
        <v>354</v>
      </c>
      <c r="Y4553" t="s">
        <v>355</v>
      </c>
      <c r="Z4553" t="s">
        <v>427</v>
      </c>
      <c r="AA4553" t="s">
        <v>205</v>
      </c>
      <c r="AB4553" t="s">
        <v>141</v>
      </c>
      <c r="AC4553" t="s">
        <v>39</v>
      </c>
      <c r="AD4553" t="s">
        <v>181</v>
      </c>
      <c r="AF4553">
        <v>2.6703963320000002</v>
      </c>
      <c r="AG4553">
        <v>1.5933232340000001</v>
      </c>
      <c r="AH4553">
        <v>0.21705112230000001</v>
      </c>
      <c r="AI4553">
        <v>4.2857513869999997E-3</v>
      </c>
      <c r="AJ4553">
        <v>4.2857513869999997E-3</v>
      </c>
      <c r="AK4553">
        <v>8.1497904589999991E-4</v>
      </c>
      <c r="AL4553">
        <v>5.8962029002034476E-2</v>
      </c>
    </row>
    <row r="4554" spans="1:38" x14ac:dyDescent="0.25">
      <c r="A4554" t="s">
        <v>393</v>
      </c>
      <c r="B4554" s="17" t="s">
        <v>354</v>
      </c>
      <c r="C4554" t="s">
        <v>452</v>
      </c>
      <c r="D4554" t="s">
        <v>427</v>
      </c>
      <c r="E4554" t="s">
        <v>206</v>
      </c>
      <c r="F4554" t="s">
        <v>162</v>
      </c>
      <c r="G4554" t="s">
        <v>56</v>
      </c>
      <c r="H4554" t="s">
        <v>181</v>
      </c>
      <c r="J4554">
        <v>1.0343626E-2</v>
      </c>
      <c r="K4554">
        <v>2.4789750000000001E-5</v>
      </c>
      <c r="L4554">
        <v>5.4889746999999996E-6</v>
      </c>
      <c r="M4554">
        <v>3.4747146E-8</v>
      </c>
      <c r="N4554">
        <v>3.4747146E-8</v>
      </c>
      <c r="O4554">
        <v>7.5549344999999995E-9</v>
      </c>
      <c r="P4554">
        <v>1.517212746596E-6</v>
      </c>
      <c r="X4554" t="s">
        <v>354</v>
      </c>
      <c r="Y4554" t="s">
        <v>355</v>
      </c>
      <c r="Z4554" t="s">
        <v>427</v>
      </c>
      <c r="AA4554" t="s">
        <v>206</v>
      </c>
      <c r="AB4554" t="s">
        <v>162</v>
      </c>
      <c r="AC4554" t="s">
        <v>56</v>
      </c>
      <c r="AD4554" t="s">
        <v>181</v>
      </c>
      <c r="AF4554">
        <v>1.0343626E-2</v>
      </c>
      <c r="AG4554">
        <v>4.8944712999999997E-3</v>
      </c>
      <c r="AH4554">
        <v>1.0837392999999999E-3</v>
      </c>
      <c r="AI4554">
        <v>6.8604536E-6</v>
      </c>
      <c r="AJ4554">
        <v>6.8604536E-6</v>
      </c>
      <c r="AK4554">
        <v>1.4916412999999999E-6</v>
      </c>
      <c r="AL4554">
        <v>2.995574674308E-4</v>
      </c>
    </row>
    <row r="4555" spans="1:38" x14ac:dyDescent="0.25">
      <c r="A4555" t="s">
        <v>393</v>
      </c>
      <c r="B4555" s="17" t="s">
        <v>354</v>
      </c>
      <c r="C4555" t="s">
        <v>452</v>
      </c>
      <c r="D4555" t="s">
        <v>427</v>
      </c>
      <c r="E4555" t="s">
        <v>207</v>
      </c>
      <c r="F4555" t="s">
        <v>164</v>
      </c>
      <c r="G4555" t="s">
        <v>56</v>
      </c>
      <c r="H4555" t="s">
        <v>181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X4555" t="s">
        <v>354</v>
      </c>
      <c r="Y4555" t="s">
        <v>355</v>
      </c>
      <c r="Z4555" t="s">
        <v>427</v>
      </c>
      <c r="AA4555" t="s">
        <v>207</v>
      </c>
      <c r="AB4555" t="s">
        <v>164</v>
      </c>
      <c r="AC4555" t="s">
        <v>56</v>
      </c>
      <c r="AD4555" t="s">
        <v>181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</row>
    <row r="4556" spans="1:38" x14ac:dyDescent="0.25">
      <c r="A4556" t="s">
        <v>393</v>
      </c>
      <c r="B4556" s="17" t="s">
        <v>354</v>
      </c>
      <c r="C4556" t="s">
        <v>452</v>
      </c>
      <c r="D4556" t="s">
        <v>427</v>
      </c>
      <c r="E4556" t="s">
        <v>208</v>
      </c>
      <c r="F4556" t="s">
        <v>58</v>
      </c>
      <c r="G4556" t="s">
        <v>59</v>
      </c>
      <c r="H4556" t="s">
        <v>181</v>
      </c>
      <c r="J4556">
        <v>58.979966292</v>
      </c>
      <c r="K4556">
        <v>2.2345732173999995E-2</v>
      </c>
      <c r="L4556">
        <v>6.6109982059999999E-3</v>
      </c>
      <c r="M4556">
        <v>5.1162560302000003E-5</v>
      </c>
      <c r="N4556">
        <v>5.1162560302000003E-5</v>
      </c>
      <c r="O4556">
        <v>1.1072782353999999E-5</v>
      </c>
      <c r="P4556">
        <v>1.366237928045606E-3</v>
      </c>
      <c r="X4556" t="s">
        <v>354</v>
      </c>
      <c r="Y4556" t="s">
        <v>355</v>
      </c>
      <c r="Z4556" t="s">
        <v>427</v>
      </c>
      <c r="AA4556" t="s">
        <v>208</v>
      </c>
      <c r="AB4556" t="s">
        <v>58</v>
      </c>
      <c r="AC4556" t="s">
        <v>59</v>
      </c>
      <c r="AD4556" t="s">
        <v>181</v>
      </c>
      <c r="AF4556">
        <v>58.979966292</v>
      </c>
      <c r="AG4556">
        <v>7.0484828339999996</v>
      </c>
      <c r="AH4556">
        <v>2.0852975419000002</v>
      </c>
      <c r="AI4556">
        <v>1.6138133535000002E-2</v>
      </c>
      <c r="AJ4556">
        <v>1.6138133535000002E-2</v>
      </c>
      <c r="AK4556">
        <v>3.4926722047999995E-3</v>
      </c>
      <c r="AL4556">
        <v>0.430950465333301</v>
      </c>
    </row>
    <row r="4557" spans="1:38" x14ac:dyDescent="0.25">
      <c r="A4557" t="s">
        <v>393</v>
      </c>
      <c r="B4557" s="17" t="s">
        <v>354</v>
      </c>
      <c r="C4557" t="s">
        <v>452</v>
      </c>
      <c r="D4557" t="s">
        <v>427</v>
      </c>
      <c r="E4557" t="s">
        <v>209</v>
      </c>
      <c r="F4557" t="s">
        <v>61</v>
      </c>
      <c r="G4557" t="s">
        <v>59</v>
      </c>
      <c r="H4557" t="s">
        <v>181</v>
      </c>
      <c r="J4557">
        <v>9.0327481820000006</v>
      </c>
      <c r="K4557">
        <v>4.5368612629999999E-3</v>
      </c>
      <c r="L4557">
        <v>1.1549787582999999E-3</v>
      </c>
      <c r="M4557">
        <v>1.2049867300000001E-5</v>
      </c>
      <c r="N4557">
        <v>1.2049867300000001E-5</v>
      </c>
      <c r="O4557">
        <v>2.4825973140000004E-6</v>
      </c>
      <c r="P4557">
        <v>2.38503372301621E-4</v>
      </c>
      <c r="X4557" t="s">
        <v>354</v>
      </c>
      <c r="Y4557" t="s">
        <v>355</v>
      </c>
      <c r="Z4557" t="s">
        <v>427</v>
      </c>
      <c r="AA4557" t="s">
        <v>209</v>
      </c>
      <c r="AB4557" t="s">
        <v>61</v>
      </c>
      <c r="AC4557" t="s">
        <v>59</v>
      </c>
      <c r="AD4557" t="s">
        <v>181</v>
      </c>
      <c r="AF4557">
        <v>9.0327481820000006</v>
      </c>
      <c r="AG4557">
        <v>1.4310557857000001</v>
      </c>
      <c r="AH4557">
        <v>0.3643132885</v>
      </c>
      <c r="AI4557">
        <v>3.8008725419999998E-3</v>
      </c>
      <c r="AJ4557">
        <v>3.8008725419999998E-3</v>
      </c>
      <c r="AK4557">
        <v>7.8308225809999997E-4</v>
      </c>
      <c r="AL4557">
        <v>7.5230775477855394E-2</v>
      </c>
    </row>
    <row r="4558" spans="1:38" x14ac:dyDescent="0.25">
      <c r="A4558" t="s">
        <v>393</v>
      </c>
      <c r="B4558" s="17" t="s">
        <v>354</v>
      </c>
      <c r="C4558" t="s">
        <v>452</v>
      </c>
      <c r="D4558" t="s">
        <v>427</v>
      </c>
      <c r="E4558" t="s">
        <v>210</v>
      </c>
      <c r="F4558" t="s">
        <v>63</v>
      </c>
      <c r="G4558" t="s">
        <v>59</v>
      </c>
      <c r="H4558" t="s">
        <v>181</v>
      </c>
      <c r="J4558">
        <v>4.3072681600000005</v>
      </c>
      <c r="K4558">
        <v>4.9534064000000006E-3</v>
      </c>
      <c r="L4558">
        <v>1.1180609820000001E-3</v>
      </c>
      <c r="M4558">
        <v>1.4645970800000001E-5</v>
      </c>
      <c r="N4558">
        <v>1.4645970800000001E-5</v>
      </c>
      <c r="O4558">
        <v>2.9255448799999999E-6</v>
      </c>
      <c r="P4558">
        <v>2.30902249221803E-4</v>
      </c>
      <c r="X4558" t="s">
        <v>354</v>
      </c>
      <c r="Y4558" t="s">
        <v>355</v>
      </c>
      <c r="Z4558" t="s">
        <v>427</v>
      </c>
      <c r="AA4558" t="s">
        <v>210</v>
      </c>
      <c r="AB4558" t="s">
        <v>63</v>
      </c>
      <c r="AC4558" t="s">
        <v>59</v>
      </c>
      <c r="AD4558" t="s">
        <v>181</v>
      </c>
      <c r="AF4558">
        <v>4.3072681600000005</v>
      </c>
      <c r="AG4558">
        <v>1.5624460509999998</v>
      </c>
      <c r="AH4558">
        <v>0.35266840900000002</v>
      </c>
      <c r="AI4558">
        <v>4.6197577500000008E-3</v>
      </c>
      <c r="AJ4558">
        <v>4.6197577500000008E-3</v>
      </c>
      <c r="AK4558">
        <v>9.2280039200000005E-4</v>
      </c>
      <c r="AL4558">
        <v>7.2833177403845997E-2</v>
      </c>
    </row>
    <row r="4559" spans="1:38" x14ac:dyDescent="0.25">
      <c r="A4559" t="s">
        <v>393</v>
      </c>
      <c r="B4559" s="17" t="s">
        <v>354</v>
      </c>
      <c r="C4559" t="s">
        <v>452</v>
      </c>
      <c r="D4559" t="s">
        <v>427</v>
      </c>
      <c r="E4559" t="s">
        <v>211</v>
      </c>
      <c r="F4559" t="s">
        <v>169</v>
      </c>
      <c r="G4559" t="s">
        <v>59</v>
      </c>
      <c r="H4559" t="s">
        <v>181</v>
      </c>
      <c r="J4559">
        <v>4.9864813059999991</v>
      </c>
      <c r="K4559">
        <v>8.7386546900000001E-3</v>
      </c>
      <c r="L4559">
        <v>1.4814601719999999E-3</v>
      </c>
      <c r="M4559">
        <v>1.8238788189999999E-5</v>
      </c>
      <c r="N4559">
        <v>1.8238788189999999E-5</v>
      </c>
      <c r="O4559">
        <v>3.6417198299999999E-6</v>
      </c>
      <c r="P4559">
        <v>4.1048150726071003E-4</v>
      </c>
      <c r="X4559" t="s">
        <v>354</v>
      </c>
      <c r="Y4559" t="s">
        <v>355</v>
      </c>
      <c r="Z4559" t="s">
        <v>427</v>
      </c>
      <c r="AA4559" t="s">
        <v>211</v>
      </c>
      <c r="AB4559" t="s">
        <v>169</v>
      </c>
      <c r="AC4559" t="s">
        <v>59</v>
      </c>
      <c r="AD4559" t="s">
        <v>181</v>
      </c>
      <c r="AF4559">
        <v>4.9864813059999991</v>
      </c>
      <c r="AG4559">
        <v>2.7564214310000001</v>
      </c>
      <c r="AH4559">
        <v>0.46729490099999998</v>
      </c>
      <c r="AI4559">
        <v>5.7530350699999998E-3</v>
      </c>
      <c r="AJ4559">
        <v>5.7530350699999998E-3</v>
      </c>
      <c r="AK4559">
        <v>1.1487025090000001E-3</v>
      </c>
      <c r="AL4559">
        <v>0.129477622069368</v>
      </c>
    </row>
    <row r="4560" spans="1:38" x14ac:dyDescent="0.25">
      <c r="A4560" t="s">
        <v>393</v>
      </c>
      <c r="B4560" s="17" t="s">
        <v>354</v>
      </c>
      <c r="C4560" t="s">
        <v>452</v>
      </c>
      <c r="D4560" t="s">
        <v>427</v>
      </c>
      <c r="E4560" t="s">
        <v>212</v>
      </c>
      <c r="F4560" t="s">
        <v>171</v>
      </c>
      <c r="G4560" t="s">
        <v>59</v>
      </c>
      <c r="H4560" t="s">
        <v>181</v>
      </c>
      <c r="J4560">
        <v>0.31747403200000002</v>
      </c>
      <c r="K4560">
        <v>1.35128728E-4</v>
      </c>
      <c r="L4560">
        <v>2.6605876699999998E-5</v>
      </c>
      <c r="M4560">
        <v>2.3678563699999999E-7</v>
      </c>
      <c r="N4560">
        <v>2.3678563699999999E-7</v>
      </c>
      <c r="O4560">
        <v>4.9516221600000003E-8</v>
      </c>
      <c r="P4560">
        <v>7.3032237682530007E-6</v>
      </c>
      <c r="X4560" t="s">
        <v>354</v>
      </c>
      <c r="Y4560" t="s">
        <v>355</v>
      </c>
      <c r="Z4560" t="s">
        <v>427</v>
      </c>
      <c r="AA4560" t="s">
        <v>212</v>
      </c>
      <c r="AB4560" t="s">
        <v>171</v>
      </c>
      <c r="AC4560" t="s">
        <v>59</v>
      </c>
      <c r="AD4560" t="s">
        <v>181</v>
      </c>
      <c r="AF4560">
        <v>0.31747403200000002</v>
      </c>
      <c r="AG4560">
        <v>4.2623464E-2</v>
      </c>
      <c r="AH4560">
        <v>8.3922537000000012E-3</v>
      </c>
      <c r="AI4560">
        <v>7.4688961799999995E-5</v>
      </c>
      <c r="AJ4560">
        <v>7.4688961799999995E-5</v>
      </c>
      <c r="AK4560">
        <v>1.5618834799999999E-5</v>
      </c>
      <c r="AL4560">
        <v>2.3036457003738999E-3</v>
      </c>
    </row>
    <row r="4561" spans="1:38" x14ac:dyDescent="0.25">
      <c r="A4561" t="s">
        <v>393</v>
      </c>
      <c r="B4561" s="17" t="s">
        <v>354</v>
      </c>
      <c r="C4561" t="s">
        <v>452</v>
      </c>
      <c r="D4561" t="s">
        <v>427</v>
      </c>
      <c r="E4561" t="s">
        <v>213</v>
      </c>
      <c r="F4561" t="s">
        <v>65</v>
      </c>
      <c r="G4561" t="s">
        <v>59</v>
      </c>
      <c r="H4561" t="s">
        <v>181</v>
      </c>
      <c r="J4561">
        <v>9.3105368000000008E-2</v>
      </c>
      <c r="K4561">
        <v>6.6898390199999992E-5</v>
      </c>
      <c r="L4561">
        <v>1.3892376500000002E-5</v>
      </c>
      <c r="M4561">
        <v>2.3292008400000001E-7</v>
      </c>
      <c r="N4561">
        <v>2.3292008400000001E-7</v>
      </c>
      <c r="O4561">
        <v>4.5526348399999999E-8</v>
      </c>
      <c r="P4561">
        <v>2.7868718545765001E-6</v>
      </c>
      <c r="X4561" t="s">
        <v>354</v>
      </c>
      <c r="Y4561" t="s">
        <v>355</v>
      </c>
      <c r="Z4561" t="s">
        <v>427</v>
      </c>
      <c r="AA4561" t="s">
        <v>213</v>
      </c>
      <c r="AB4561" t="s">
        <v>65</v>
      </c>
      <c r="AC4561" t="s">
        <v>59</v>
      </c>
      <c r="AD4561" t="s">
        <v>181</v>
      </c>
      <c r="AF4561">
        <v>9.3105368000000008E-2</v>
      </c>
      <c r="AG4561">
        <v>2.1101666200000001E-2</v>
      </c>
      <c r="AH4561">
        <v>4.3820530500000001E-3</v>
      </c>
      <c r="AI4561">
        <v>7.346965299999999E-5</v>
      </c>
      <c r="AJ4561">
        <v>7.346965299999999E-5</v>
      </c>
      <c r="AK4561">
        <v>1.43603113E-5</v>
      </c>
      <c r="AL4561">
        <v>8.7905897431048E-4</v>
      </c>
    </row>
    <row r="4562" spans="1:38" x14ac:dyDescent="0.25">
      <c r="A4562" t="s">
        <v>393</v>
      </c>
      <c r="B4562" s="17" t="s">
        <v>354</v>
      </c>
      <c r="C4562" t="s">
        <v>452</v>
      </c>
      <c r="D4562" t="s">
        <v>427</v>
      </c>
      <c r="E4562" t="s">
        <v>215</v>
      </c>
      <c r="F4562" t="s">
        <v>106</v>
      </c>
      <c r="G4562" t="s">
        <v>19</v>
      </c>
      <c r="H4562" t="s">
        <v>214</v>
      </c>
      <c r="J4562">
        <v>6.5229116000000004E-3</v>
      </c>
      <c r="K4562">
        <v>1.7530640000000001E-5</v>
      </c>
      <c r="L4562">
        <v>3.5638975000000001E-6</v>
      </c>
      <c r="M4562">
        <v>2.8494687000000001E-8</v>
      </c>
      <c r="N4562">
        <v>2.8494687000000001E-8</v>
      </c>
      <c r="O4562">
        <v>5.3631862999999996E-9</v>
      </c>
      <c r="P4562">
        <v>5.8269697200000001E-8</v>
      </c>
      <c r="X4562" t="s">
        <v>354</v>
      </c>
      <c r="Y4562" t="s">
        <v>355</v>
      </c>
      <c r="Z4562" t="s">
        <v>427</v>
      </c>
      <c r="AA4562" t="s">
        <v>215</v>
      </c>
      <c r="AB4562" t="s">
        <v>106</v>
      </c>
      <c r="AC4562" t="s">
        <v>19</v>
      </c>
      <c r="AD4562" t="s">
        <v>214</v>
      </c>
      <c r="AF4562">
        <v>6.5229116000000004E-3</v>
      </c>
      <c r="AG4562">
        <v>4.7114998999999999E-3</v>
      </c>
      <c r="AH4562">
        <v>9.5782609000000002E-4</v>
      </c>
      <c r="AI4562">
        <v>7.6581755000000003E-6</v>
      </c>
      <c r="AJ4562">
        <v>7.6581755000000003E-6</v>
      </c>
      <c r="AK4562">
        <v>1.4413993000000001E-6</v>
      </c>
      <c r="AL4562">
        <v>1.5660448200000001E-5</v>
      </c>
    </row>
    <row r="4563" spans="1:38" x14ac:dyDescent="0.25">
      <c r="A4563" t="s">
        <v>393</v>
      </c>
      <c r="B4563" s="17" t="s">
        <v>354</v>
      </c>
      <c r="C4563" t="s">
        <v>452</v>
      </c>
      <c r="D4563" t="s">
        <v>427</v>
      </c>
      <c r="E4563" t="s">
        <v>216</v>
      </c>
      <c r="F4563" t="s">
        <v>110</v>
      </c>
      <c r="G4563" t="s">
        <v>32</v>
      </c>
      <c r="H4563" t="s">
        <v>214</v>
      </c>
      <c r="J4563">
        <v>23.790239</v>
      </c>
      <c r="K4563">
        <v>5.2070222999999999E-2</v>
      </c>
      <c r="L4563">
        <v>7.6392348999999998E-3</v>
      </c>
      <c r="M4563">
        <v>1.2423757E-4</v>
      </c>
      <c r="N4563">
        <v>1.2423757E-4</v>
      </c>
      <c r="O4563">
        <v>2.2472992000000001E-5</v>
      </c>
      <c r="P4563">
        <v>1.247113712E-4</v>
      </c>
      <c r="X4563" t="s">
        <v>354</v>
      </c>
      <c r="Y4563" t="s">
        <v>355</v>
      </c>
      <c r="Z4563" t="s">
        <v>427</v>
      </c>
      <c r="AA4563" t="s">
        <v>216</v>
      </c>
      <c r="AB4563" t="s">
        <v>110</v>
      </c>
      <c r="AC4563" t="s">
        <v>32</v>
      </c>
      <c r="AD4563" t="s">
        <v>214</v>
      </c>
      <c r="AF4563">
        <v>23.790239</v>
      </c>
      <c r="AG4563">
        <v>16.424437999999999</v>
      </c>
      <c r="AH4563">
        <v>2.4096327</v>
      </c>
      <c r="AI4563">
        <v>3.9188082999999999E-2</v>
      </c>
      <c r="AJ4563">
        <v>3.9188082999999999E-2</v>
      </c>
      <c r="AK4563">
        <v>7.0886239000000004E-3</v>
      </c>
      <c r="AL4563">
        <v>3.9337536399999998E-2</v>
      </c>
    </row>
    <row r="4564" spans="1:38" x14ac:dyDescent="0.25">
      <c r="A4564" t="s">
        <v>393</v>
      </c>
      <c r="B4564" s="17" t="s">
        <v>354</v>
      </c>
      <c r="C4564" t="s">
        <v>452</v>
      </c>
      <c r="D4564" t="s">
        <v>427</v>
      </c>
      <c r="E4564" t="s">
        <v>217</v>
      </c>
      <c r="F4564" t="s">
        <v>31</v>
      </c>
      <c r="G4564" t="s">
        <v>32</v>
      </c>
      <c r="H4564" t="s">
        <v>214</v>
      </c>
      <c r="J4564">
        <v>1.0456025000000001E-2</v>
      </c>
      <c r="K4564">
        <v>6.0762439E-5</v>
      </c>
      <c r="L4564">
        <v>8.8072202000000006E-6</v>
      </c>
      <c r="M4564">
        <v>1.4673245000000001E-7</v>
      </c>
      <c r="N4564">
        <v>1.4673245000000001E-7</v>
      </c>
      <c r="O4564">
        <v>2.6509723999999999E-8</v>
      </c>
      <c r="P4564">
        <v>1.4364155000000002E-7</v>
      </c>
      <c r="X4564" t="s">
        <v>354</v>
      </c>
      <c r="Y4564" t="s">
        <v>355</v>
      </c>
      <c r="Z4564" t="s">
        <v>427</v>
      </c>
      <c r="AA4564" t="s">
        <v>217</v>
      </c>
      <c r="AB4564" t="s">
        <v>31</v>
      </c>
      <c r="AC4564" t="s">
        <v>32</v>
      </c>
      <c r="AD4564" t="s">
        <v>214</v>
      </c>
      <c r="AF4564">
        <v>1.0456025000000001E-2</v>
      </c>
      <c r="AG4564">
        <v>1.9166213000000001E-2</v>
      </c>
      <c r="AH4564">
        <v>2.7780486000000002E-3</v>
      </c>
      <c r="AI4564">
        <v>4.6283606999999998E-5</v>
      </c>
      <c r="AJ4564">
        <v>4.6283606999999998E-5</v>
      </c>
      <c r="AK4564">
        <v>8.3619252000000003E-6</v>
      </c>
      <c r="AL4564">
        <v>4.5308657199999994E-5</v>
      </c>
    </row>
    <row r="4565" spans="1:38" x14ac:dyDescent="0.25">
      <c r="A4565" t="s">
        <v>393</v>
      </c>
      <c r="B4565" s="17" t="s">
        <v>354</v>
      </c>
      <c r="C4565" t="s">
        <v>452</v>
      </c>
      <c r="D4565" t="s">
        <v>427</v>
      </c>
      <c r="E4565" t="s">
        <v>219</v>
      </c>
      <c r="F4565" t="s">
        <v>218</v>
      </c>
      <c r="G4565" t="s">
        <v>32</v>
      </c>
      <c r="H4565" t="s">
        <v>214</v>
      </c>
      <c r="J4565">
        <v>1.2547229E-2</v>
      </c>
      <c r="K4565">
        <v>3.7182479000000001E-5</v>
      </c>
      <c r="L4565">
        <v>5.0466138000000002E-6</v>
      </c>
      <c r="M4565">
        <v>9.5905313999999998E-8</v>
      </c>
      <c r="N4565">
        <v>9.5905313999999998E-8</v>
      </c>
      <c r="O4565">
        <v>1.7287494E-8</v>
      </c>
      <c r="P4565">
        <v>8.1492858000000002E-8</v>
      </c>
      <c r="X4565" t="s">
        <v>354</v>
      </c>
      <c r="Y4565" t="s">
        <v>355</v>
      </c>
      <c r="Z4565" t="s">
        <v>427</v>
      </c>
      <c r="AA4565" t="s">
        <v>219</v>
      </c>
      <c r="AB4565" t="s">
        <v>218</v>
      </c>
      <c r="AC4565" t="s">
        <v>32</v>
      </c>
      <c r="AD4565" t="s">
        <v>214</v>
      </c>
      <c r="AF4565">
        <v>1.2547229E-2</v>
      </c>
      <c r="AG4565">
        <v>1.1728417E-2</v>
      </c>
      <c r="AH4565">
        <v>1.5918461999999999E-3</v>
      </c>
      <c r="AI4565">
        <v>3.0251277999999999E-5</v>
      </c>
      <c r="AJ4565">
        <v>3.0251277999999999E-5</v>
      </c>
      <c r="AK4565">
        <v>5.4529696E-6</v>
      </c>
      <c r="AL4565">
        <v>2.5705176520000001E-5</v>
      </c>
    </row>
    <row r="4566" spans="1:38" x14ac:dyDescent="0.25">
      <c r="A4566" t="s">
        <v>393</v>
      </c>
      <c r="B4566" s="17" t="s">
        <v>354</v>
      </c>
      <c r="C4566" t="s">
        <v>452</v>
      </c>
      <c r="D4566" t="s">
        <v>427</v>
      </c>
      <c r="E4566" t="s">
        <v>220</v>
      </c>
      <c r="F4566" t="s">
        <v>116</v>
      </c>
      <c r="G4566" t="s">
        <v>32</v>
      </c>
      <c r="H4566" t="s">
        <v>214</v>
      </c>
      <c r="J4566">
        <v>8.5495125000000005E-2</v>
      </c>
      <c r="K4566">
        <v>7.4184944000000002E-5</v>
      </c>
      <c r="L4566">
        <v>1.1160672799999999E-5</v>
      </c>
      <c r="M4566">
        <v>2.24925538E-7</v>
      </c>
      <c r="N4566">
        <v>2.24925538E-7</v>
      </c>
      <c r="O4566">
        <v>4.0667111000000002E-8</v>
      </c>
      <c r="P4566">
        <v>1.7461525320000001E-7</v>
      </c>
      <c r="X4566" t="s">
        <v>354</v>
      </c>
      <c r="Y4566" t="s">
        <v>355</v>
      </c>
      <c r="Z4566" t="s">
        <v>427</v>
      </c>
      <c r="AA4566" t="s">
        <v>220</v>
      </c>
      <c r="AB4566" t="s">
        <v>116</v>
      </c>
      <c r="AC4566" t="s">
        <v>32</v>
      </c>
      <c r="AD4566" t="s">
        <v>214</v>
      </c>
      <c r="AF4566">
        <v>8.5495125000000005E-2</v>
      </c>
      <c r="AG4566">
        <v>2.7300054000000001E-2</v>
      </c>
      <c r="AH4566">
        <v>4.1071268000000003E-3</v>
      </c>
      <c r="AI4566">
        <v>8.2772590999999996E-5</v>
      </c>
      <c r="AJ4566">
        <v>8.2772590999999996E-5</v>
      </c>
      <c r="AK4566">
        <v>1.49654961E-5</v>
      </c>
      <c r="AL4566">
        <v>6.4258409360000006E-5</v>
      </c>
    </row>
    <row r="4567" spans="1:38" x14ac:dyDescent="0.25">
      <c r="A4567" t="s">
        <v>393</v>
      </c>
      <c r="B4567" s="17" t="s">
        <v>354</v>
      </c>
      <c r="C4567" t="s">
        <v>452</v>
      </c>
      <c r="D4567" t="s">
        <v>427</v>
      </c>
      <c r="E4567" t="s">
        <v>221</v>
      </c>
      <c r="F4567" t="s">
        <v>118</v>
      </c>
      <c r="G4567" t="s">
        <v>32</v>
      </c>
      <c r="H4567" t="s">
        <v>214</v>
      </c>
      <c r="J4567">
        <v>4.1824097800000001E-2</v>
      </c>
      <c r="K4567">
        <v>9.5733723000000011E-5</v>
      </c>
      <c r="L4567">
        <v>1.3411838100000001E-5</v>
      </c>
      <c r="M4567">
        <v>5.6725202099999997E-7</v>
      </c>
      <c r="N4567">
        <v>5.6725202099999997E-7</v>
      </c>
      <c r="O4567">
        <v>1.0204237200000001E-7</v>
      </c>
      <c r="P4567">
        <v>1.700063896E-7</v>
      </c>
      <c r="X4567" t="s">
        <v>354</v>
      </c>
      <c r="Y4567" t="s">
        <v>355</v>
      </c>
      <c r="Z4567" t="s">
        <v>427</v>
      </c>
      <c r="AA4567" t="s">
        <v>221</v>
      </c>
      <c r="AB4567" t="s">
        <v>118</v>
      </c>
      <c r="AC4567" t="s">
        <v>32</v>
      </c>
      <c r="AD4567" t="s">
        <v>214</v>
      </c>
      <c r="AF4567">
        <v>4.1824097800000001E-2</v>
      </c>
      <c r="AG4567">
        <v>3.01971545E-2</v>
      </c>
      <c r="AH4567">
        <v>4.2304775600000002E-3</v>
      </c>
      <c r="AI4567">
        <v>1.7892749799999999E-4</v>
      </c>
      <c r="AJ4567">
        <v>1.7892749799999999E-4</v>
      </c>
      <c r="AK4567">
        <v>3.2187077100000004E-5</v>
      </c>
      <c r="AL4567">
        <v>5.3624876732000008E-5</v>
      </c>
    </row>
    <row r="4568" spans="1:38" x14ac:dyDescent="0.25">
      <c r="A4568" t="s">
        <v>393</v>
      </c>
      <c r="B4568" s="17" t="s">
        <v>354</v>
      </c>
      <c r="C4568" t="s">
        <v>452</v>
      </c>
      <c r="D4568" t="s">
        <v>427</v>
      </c>
      <c r="E4568" t="s">
        <v>222</v>
      </c>
      <c r="F4568" t="s">
        <v>162</v>
      </c>
      <c r="G4568" t="s">
        <v>56</v>
      </c>
      <c r="H4568" t="s">
        <v>214</v>
      </c>
      <c r="J4568">
        <v>5.5012278999999999E-3</v>
      </c>
      <c r="K4568">
        <v>1.7075241000000001E-5</v>
      </c>
      <c r="L4568">
        <v>3.8271651000000004E-6</v>
      </c>
      <c r="M4568">
        <v>1.9481159999999999E-8</v>
      </c>
      <c r="N4568">
        <v>1.9481159999999999E-8</v>
      </c>
      <c r="O4568">
        <v>3.4005732000000002E-9</v>
      </c>
      <c r="P4568">
        <v>6.6391633600000005E-8</v>
      </c>
      <c r="X4568" t="s">
        <v>354</v>
      </c>
      <c r="Y4568" t="s">
        <v>355</v>
      </c>
      <c r="Z4568" t="s">
        <v>427</v>
      </c>
      <c r="AA4568" t="s">
        <v>222</v>
      </c>
      <c r="AB4568" t="s">
        <v>162</v>
      </c>
      <c r="AC4568" t="s">
        <v>56</v>
      </c>
      <c r="AD4568" t="s">
        <v>214</v>
      </c>
      <c r="AF4568">
        <v>5.5012278999999999E-3</v>
      </c>
      <c r="AG4568">
        <v>3.3713231999999999E-3</v>
      </c>
      <c r="AH4568">
        <v>7.5563287999999996E-4</v>
      </c>
      <c r="AI4568">
        <v>3.8463476999999997E-6</v>
      </c>
      <c r="AJ4568">
        <v>3.8463476999999997E-6</v>
      </c>
      <c r="AK4568">
        <v>6.7140694999999995E-7</v>
      </c>
      <c r="AL4568">
        <v>1.3108319720000001E-5</v>
      </c>
    </row>
    <row r="4569" spans="1:38" x14ac:dyDescent="0.25">
      <c r="A4569" t="s">
        <v>393</v>
      </c>
      <c r="B4569" s="17" t="s">
        <v>354</v>
      </c>
      <c r="C4569" t="s">
        <v>452</v>
      </c>
      <c r="D4569" t="s">
        <v>427</v>
      </c>
      <c r="E4569" t="s">
        <v>223</v>
      </c>
      <c r="F4569" t="s">
        <v>164</v>
      </c>
      <c r="G4569" t="s">
        <v>56</v>
      </c>
      <c r="H4569" t="s">
        <v>214</v>
      </c>
      <c r="J4569">
        <v>6.2375270999999993E-3</v>
      </c>
      <c r="K4569">
        <v>8.1735043349999997E-5</v>
      </c>
      <c r="L4569">
        <v>1.8210943027999999E-5</v>
      </c>
      <c r="M4569">
        <v>9.4159830099999978E-8</v>
      </c>
      <c r="N4569">
        <v>9.4159830099999978E-8</v>
      </c>
      <c r="O4569">
        <v>1.636923643E-8</v>
      </c>
      <c r="P4569">
        <v>3.1653804004000006E-7</v>
      </c>
      <c r="X4569" t="s">
        <v>354</v>
      </c>
      <c r="Y4569" t="s">
        <v>355</v>
      </c>
      <c r="Z4569" t="s">
        <v>427</v>
      </c>
      <c r="AA4569" t="s">
        <v>223</v>
      </c>
      <c r="AB4569" t="s">
        <v>164</v>
      </c>
      <c r="AC4569" t="s">
        <v>56</v>
      </c>
      <c r="AD4569" t="s">
        <v>214</v>
      </c>
      <c r="AF4569">
        <v>6.2375270999999993E-3</v>
      </c>
      <c r="AG4569">
        <v>1.6137711878000002E-2</v>
      </c>
      <c r="AH4569">
        <v>3.5955561840999998E-3</v>
      </c>
      <c r="AI4569">
        <v>1.859085341E-5</v>
      </c>
      <c r="AJ4569">
        <v>1.859085341E-5</v>
      </c>
      <c r="AK4569">
        <v>3.2319310290000001E-6</v>
      </c>
      <c r="AL4569">
        <v>6.2497055128000006E-5</v>
      </c>
    </row>
    <row r="4570" spans="1:38" x14ac:dyDescent="0.25">
      <c r="A4570" t="s">
        <v>393</v>
      </c>
      <c r="B4570" s="17" t="s">
        <v>354</v>
      </c>
      <c r="C4570" t="s">
        <v>452</v>
      </c>
      <c r="D4570" t="s">
        <v>427</v>
      </c>
      <c r="E4570" t="s">
        <v>224</v>
      </c>
      <c r="F4570" t="s">
        <v>58</v>
      </c>
      <c r="G4570" t="s">
        <v>59</v>
      </c>
      <c r="H4570" t="s">
        <v>214</v>
      </c>
      <c r="J4570">
        <v>11.206988759999998</v>
      </c>
      <c r="K4570">
        <v>6.6305066140000006E-3</v>
      </c>
      <c r="L4570">
        <v>2.028949429E-3</v>
      </c>
      <c r="M4570">
        <v>1.4383682259999999E-5</v>
      </c>
      <c r="N4570">
        <v>1.4383682259999999E-5</v>
      </c>
      <c r="O4570">
        <v>2.8670304170000004E-6</v>
      </c>
      <c r="P4570">
        <v>2.4926663743199995E-5</v>
      </c>
      <c r="X4570" t="s">
        <v>354</v>
      </c>
      <c r="Y4570" t="s">
        <v>355</v>
      </c>
      <c r="Z4570" t="s">
        <v>427</v>
      </c>
      <c r="AA4570" t="s">
        <v>224</v>
      </c>
      <c r="AB4570" t="s">
        <v>58</v>
      </c>
      <c r="AC4570" t="s">
        <v>59</v>
      </c>
      <c r="AD4570" t="s">
        <v>214</v>
      </c>
      <c r="AF4570">
        <v>11.206988759999998</v>
      </c>
      <c r="AG4570">
        <v>2.091451459</v>
      </c>
      <c r="AH4570">
        <v>0.63998877450000013</v>
      </c>
      <c r="AI4570">
        <v>4.5370244049999994E-3</v>
      </c>
      <c r="AJ4570">
        <v>4.5370244049999994E-3</v>
      </c>
      <c r="AK4570">
        <v>9.0434335639999995E-4</v>
      </c>
      <c r="AL4570">
        <v>7.8625821395999999E-3</v>
      </c>
    </row>
    <row r="4571" spans="1:38" x14ac:dyDescent="0.25">
      <c r="A4571" t="s">
        <v>393</v>
      </c>
      <c r="B4571" s="17" t="s">
        <v>354</v>
      </c>
      <c r="C4571" t="s">
        <v>452</v>
      </c>
      <c r="D4571" t="s">
        <v>427</v>
      </c>
      <c r="E4571" t="s">
        <v>225</v>
      </c>
      <c r="F4571" t="s">
        <v>61</v>
      </c>
      <c r="G4571" t="s">
        <v>59</v>
      </c>
      <c r="H4571" t="s">
        <v>214</v>
      </c>
      <c r="J4571">
        <v>0.2156305268</v>
      </c>
      <c r="K4571">
        <v>3.067217869E-4</v>
      </c>
      <c r="L4571">
        <v>8.5557896890000007E-5</v>
      </c>
      <c r="M4571">
        <v>7.3281605260000002E-7</v>
      </c>
      <c r="N4571">
        <v>7.3281605260000002E-7</v>
      </c>
      <c r="O4571">
        <v>1.4296516547999999E-7</v>
      </c>
      <c r="P4571">
        <v>1.0540840625200001E-6</v>
      </c>
      <c r="X4571" t="s">
        <v>354</v>
      </c>
      <c r="Y4571" t="s">
        <v>355</v>
      </c>
      <c r="Z4571" t="s">
        <v>427</v>
      </c>
      <c r="AA4571" t="s">
        <v>225</v>
      </c>
      <c r="AB4571" t="s">
        <v>61</v>
      </c>
      <c r="AC4571" t="s">
        <v>59</v>
      </c>
      <c r="AD4571" t="s">
        <v>214</v>
      </c>
      <c r="AF4571">
        <v>0.2156305268</v>
      </c>
      <c r="AG4571">
        <v>9.6748820479999997E-2</v>
      </c>
      <c r="AH4571">
        <v>2.6987403230000002E-2</v>
      </c>
      <c r="AI4571">
        <v>2.3115112689999997E-4</v>
      </c>
      <c r="AJ4571">
        <v>2.3115112689999997E-4</v>
      </c>
      <c r="AK4571">
        <v>4.5095296889999999E-5</v>
      </c>
      <c r="AL4571">
        <v>3.3248824016000005E-4</v>
      </c>
    </row>
    <row r="4572" spans="1:38" x14ac:dyDescent="0.25">
      <c r="A4572" t="s">
        <v>393</v>
      </c>
      <c r="B4572" s="17" t="s">
        <v>354</v>
      </c>
      <c r="C4572" t="s">
        <v>452</v>
      </c>
      <c r="D4572" t="s">
        <v>427</v>
      </c>
      <c r="E4572" t="s">
        <v>226</v>
      </c>
      <c r="F4572" t="s">
        <v>63</v>
      </c>
      <c r="G4572" t="s">
        <v>59</v>
      </c>
      <c r="H4572" t="s">
        <v>214</v>
      </c>
      <c r="J4572">
        <v>0.172736309</v>
      </c>
      <c r="K4572">
        <v>3.7507731600000001E-4</v>
      </c>
      <c r="L4572">
        <v>8.7657801999999998E-5</v>
      </c>
      <c r="M4572">
        <v>1.0426485899999998E-6</v>
      </c>
      <c r="N4572">
        <v>1.0426485899999998E-6</v>
      </c>
      <c r="O4572">
        <v>1.9764664199999999E-7</v>
      </c>
      <c r="P4572">
        <v>1.0783931520000001E-6</v>
      </c>
      <c r="X4572" t="s">
        <v>354</v>
      </c>
      <c r="Y4572" t="s">
        <v>355</v>
      </c>
      <c r="Z4572" t="s">
        <v>427</v>
      </c>
      <c r="AA4572" t="s">
        <v>226</v>
      </c>
      <c r="AB4572" t="s">
        <v>63</v>
      </c>
      <c r="AC4572" t="s">
        <v>59</v>
      </c>
      <c r="AD4572" t="s">
        <v>214</v>
      </c>
      <c r="AF4572">
        <v>0.172736309</v>
      </c>
      <c r="AG4572">
        <v>0.11831009000000001</v>
      </c>
      <c r="AH4572">
        <v>2.7649776500000001E-2</v>
      </c>
      <c r="AI4572">
        <v>3.2888114500000001E-4</v>
      </c>
      <c r="AJ4572">
        <v>3.2888114500000001E-4</v>
      </c>
      <c r="AK4572">
        <v>6.2343397000000009E-5</v>
      </c>
      <c r="AL4572">
        <v>3.4015600599999996E-4</v>
      </c>
    </row>
    <row r="4573" spans="1:38" x14ac:dyDescent="0.25">
      <c r="A4573" t="s">
        <v>393</v>
      </c>
      <c r="B4573" s="17" t="s">
        <v>354</v>
      </c>
      <c r="C4573" t="s">
        <v>452</v>
      </c>
      <c r="D4573" t="s">
        <v>427</v>
      </c>
      <c r="E4573" t="s">
        <v>228</v>
      </c>
      <c r="F4573" t="s">
        <v>227</v>
      </c>
      <c r="G4573" t="s">
        <v>59</v>
      </c>
      <c r="H4573" t="s">
        <v>214</v>
      </c>
      <c r="J4573">
        <v>0.32576439100000004</v>
      </c>
      <c r="K4573">
        <v>3.5226636070000003E-3</v>
      </c>
      <c r="L4573">
        <v>6.7629166300000004E-4</v>
      </c>
      <c r="M4573">
        <v>4.1628114859999999E-5</v>
      </c>
      <c r="N4573">
        <v>4.1628114859999999E-5</v>
      </c>
      <c r="O4573">
        <v>6.9801214400000002E-6</v>
      </c>
      <c r="P4573">
        <v>6.8053383640000006E-6</v>
      </c>
      <c r="X4573" t="s">
        <v>354</v>
      </c>
      <c r="Y4573" t="s">
        <v>355</v>
      </c>
      <c r="Z4573" t="s">
        <v>427</v>
      </c>
      <c r="AA4573" t="s">
        <v>228</v>
      </c>
      <c r="AB4573" t="s">
        <v>227</v>
      </c>
      <c r="AC4573" t="s">
        <v>59</v>
      </c>
      <c r="AD4573" t="s">
        <v>214</v>
      </c>
      <c r="AF4573">
        <v>0.32576439099999999</v>
      </c>
      <c r="AG4573">
        <v>1.111148925</v>
      </c>
      <c r="AH4573">
        <v>0.21332171120000001</v>
      </c>
      <c r="AI4573">
        <v>1.3130698369999999E-2</v>
      </c>
      <c r="AJ4573">
        <v>1.3130698369999999E-2</v>
      </c>
      <c r="AK4573">
        <v>2.201729838E-3</v>
      </c>
      <c r="AL4573">
        <v>2.1465981760000002E-3</v>
      </c>
    </row>
    <row r="4574" spans="1:38" x14ac:dyDescent="0.25">
      <c r="A4574" t="s">
        <v>393</v>
      </c>
      <c r="B4574" s="17" t="s">
        <v>354</v>
      </c>
      <c r="C4574" t="s">
        <v>452</v>
      </c>
      <c r="D4574" t="s">
        <v>427</v>
      </c>
      <c r="E4574" t="s">
        <v>229</v>
      </c>
      <c r="F4574" t="s">
        <v>65</v>
      </c>
      <c r="G4574" t="s">
        <v>59</v>
      </c>
      <c r="H4574" t="s">
        <v>214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X4574" t="s">
        <v>354</v>
      </c>
      <c r="Y4574" t="s">
        <v>355</v>
      </c>
      <c r="Z4574" t="s">
        <v>427</v>
      </c>
      <c r="AA4574" t="s">
        <v>229</v>
      </c>
      <c r="AB4574" t="s">
        <v>65</v>
      </c>
      <c r="AC4574" t="s">
        <v>59</v>
      </c>
      <c r="AD4574" t="s">
        <v>214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</row>
    <row r="4575" spans="1:38" x14ac:dyDescent="0.25">
      <c r="A4575" t="s">
        <v>393</v>
      </c>
      <c r="B4575" s="17" t="s">
        <v>354</v>
      </c>
      <c r="C4575" t="s">
        <v>452</v>
      </c>
      <c r="D4575" t="s">
        <v>427</v>
      </c>
      <c r="E4575" t="s">
        <v>230</v>
      </c>
      <c r="F4575" t="s">
        <v>178</v>
      </c>
      <c r="G4575" t="s">
        <v>32</v>
      </c>
      <c r="H4575" t="s">
        <v>214</v>
      </c>
      <c r="J4575">
        <v>0.1093098651</v>
      </c>
      <c r="K4575">
        <v>9.5150868600000013E-5</v>
      </c>
      <c r="L4575">
        <v>1.78786501E-5</v>
      </c>
      <c r="M4575">
        <v>1.05677962E-6</v>
      </c>
      <c r="N4575">
        <v>1.05677962E-6</v>
      </c>
      <c r="O4575">
        <v>1.8550056799999998E-7</v>
      </c>
      <c r="P4575">
        <v>1.7523536639999998E-7</v>
      </c>
      <c r="X4575" t="s">
        <v>354</v>
      </c>
      <c r="Y4575" t="s">
        <v>355</v>
      </c>
      <c r="Z4575" t="s">
        <v>427</v>
      </c>
      <c r="AA4575" t="s">
        <v>230</v>
      </c>
      <c r="AB4575" t="s">
        <v>178</v>
      </c>
      <c r="AC4575" t="s">
        <v>32</v>
      </c>
      <c r="AD4575" t="s">
        <v>214</v>
      </c>
      <c r="AF4575">
        <v>0.1093098651</v>
      </c>
      <c r="AG4575">
        <v>2.8131400900000002E-2</v>
      </c>
      <c r="AH4575">
        <v>5.2858318000000007E-3</v>
      </c>
      <c r="AI4575">
        <v>3.12437432E-4</v>
      </c>
      <c r="AJ4575">
        <v>3.12437432E-4</v>
      </c>
      <c r="AK4575">
        <v>5.4843333499999999E-5</v>
      </c>
      <c r="AL4575">
        <v>5.1808426400000001E-5</v>
      </c>
    </row>
    <row r="4576" spans="1:38" x14ac:dyDescent="0.25">
      <c r="A4576" t="s">
        <v>393</v>
      </c>
      <c r="B4576" s="17" t="s">
        <v>354</v>
      </c>
      <c r="C4576" t="s">
        <v>452</v>
      </c>
      <c r="D4576" t="s">
        <v>427</v>
      </c>
      <c r="E4576" t="s">
        <v>233</v>
      </c>
      <c r="F4576" t="s">
        <v>231</v>
      </c>
      <c r="G4576" t="s">
        <v>9</v>
      </c>
      <c r="H4576" t="s">
        <v>232</v>
      </c>
      <c r="J4576">
        <v>63.203239604999993</v>
      </c>
      <c r="K4576">
        <v>7.4312419920000011E-3</v>
      </c>
      <c r="L4576">
        <v>7.5189237619E-3</v>
      </c>
      <c r="M4576">
        <v>1.0745324784E-3</v>
      </c>
      <c r="N4576">
        <v>1.042296504048E-3</v>
      </c>
      <c r="O4576">
        <v>1.4977227638999999E-5</v>
      </c>
      <c r="P4576">
        <v>1.9320757013895477E-3</v>
      </c>
      <c r="X4576" t="s">
        <v>354</v>
      </c>
      <c r="Y4576" t="s">
        <v>355</v>
      </c>
      <c r="Z4576" t="s">
        <v>427</v>
      </c>
      <c r="AA4576" t="s">
        <v>233</v>
      </c>
      <c r="AB4576" t="s">
        <v>231</v>
      </c>
      <c r="AC4576" t="s">
        <v>9</v>
      </c>
      <c r="AD4576" t="s">
        <v>232</v>
      </c>
      <c r="AF4576">
        <v>63.203239604999993</v>
      </c>
      <c r="AG4576">
        <v>2.1365712741</v>
      </c>
      <c r="AH4576">
        <v>2.1617810991999997</v>
      </c>
      <c r="AI4576">
        <v>0.30894095875000005</v>
      </c>
      <c r="AJ4576">
        <v>0.2996727299875</v>
      </c>
      <c r="AK4576">
        <v>4.3061326321000007E-3</v>
      </c>
      <c r="AL4576">
        <v>0.55549495236268798</v>
      </c>
    </row>
    <row r="4577" spans="1:38" x14ac:dyDescent="0.25">
      <c r="A4577" t="s">
        <v>393</v>
      </c>
      <c r="B4577" s="17" t="s">
        <v>354</v>
      </c>
      <c r="C4577" t="s">
        <v>452</v>
      </c>
      <c r="D4577" t="s">
        <v>427</v>
      </c>
      <c r="E4577" t="s">
        <v>234</v>
      </c>
      <c r="F4577" t="s">
        <v>76</v>
      </c>
      <c r="G4577" t="s">
        <v>19</v>
      </c>
      <c r="H4577" t="s">
        <v>232</v>
      </c>
      <c r="J4577">
        <v>5.3650399489999998</v>
      </c>
      <c r="K4577">
        <v>2.4214001095999999E-3</v>
      </c>
      <c r="L4577">
        <v>4.9899347036999999E-3</v>
      </c>
      <c r="M4577">
        <v>4.1975079995E-4</v>
      </c>
      <c r="N4577">
        <v>4.0715827595149995E-4</v>
      </c>
      <c r="O4577">
        <v>1.4104796691999999E-5</v>
      </c>
      <c r="P4577">
        <v>4.0554209250400944E-4</v>
      </c>
      <c r="X4577" t="s">
        <v>354</v>
      </c>
      <c r="Y4577" t="s">
        <v>355</v>
      </c>
      <c r="Z4577" t="s">
        <v>427</v>
      </c>
      <c r="AA4577" t="s">
        <v>234</v>
      </c>
      <c r="AB4577" t="s">
        <v>76</v>
      </c>
      <c r="AC4577" t="s">
        <v>19</v>
      </c>
      <c r="AD4577" t="s">
        <v>232</v>
      </c>
      <c r="AF4577">
        <v>5.3650399489999998</v>
      </c>
      <c r="AG4577">
        <v>0.65077071981000012</v>
      </c>
      <c r="AH4577">
        <v>1.3410851476999999</v>
      </c>
      <c r="AI4577">
        <v>0.11281140678000001</v>
      </c>
      <c r="AJ4577">
        <v>0.10942706457660001</v>
      </c>
      <c r="AK4577">
        <v>3.7907772459999998E-3</v>
      </c>
      <c r="AL4577">
        <v>0.10899269357483871</v>
      </c>
    </row>
    <row r="4578" spans="1:38" x14ac:dyDescent="0.25">
      <c r="A4578" t="s">
        <v>393</v>
      </c>
      <c r="B4578" s="17" t="s">
        <v>354</v>
      </c>
      <c r="C4578" t="s">
        <v>452</v>
      </c>
      <c r="D4578" t="s">
        <v>427</v>
      </c>
      <c r="E4578" t="s">
        <v>235</v>
      </c>
      <c r="F4578" t="s">
        <v>18</v>
      </c>
      <c r="G4578" t="s">
        <v>19</v>
      </c>
      <c r="H4578" t="s">
        <v>232</v>
      </c>
      <c r="J4578">
        <v>0.59316455999999995</v>
      </c>
      <c r="K4578">
        <v>9.3336412000000003E-6</v>
      </c>
      <c r="L4578">
        <v>1.1569483999999999E-5</v>
      </c>
      <c r="M4578">
        <v>1.2563538000000001E-6</v>
      </c>
      <c r="N4578">
        <v>1.2186631859999999E-6</v>
      </c>
      <c r="O4578">
        <v>2.3296296000000001E-8</v>
      </c>
      <c r="P4578">
        <v>1.7513586463229999E-6</v>
      </c>
      <c r="X4578" t="s">
        <v>354</v>
      </c>
      <c r="Y4578" t="s">
        <v>355</v>
      </c>
      <c r="Z4578" t="s">
        <v>427</v>
      </c>
      <c r="AA4578" t="s">
        <v>235</v>
      </c>
      <c r="AB4578" t="s">
        <v>18</v>
      </c>
      <c r="AC4578" t="s">
        <v>19</v>
      </c>
      <c r="AD4578" t="s">
        <v>232</v>
      </c>
      <c r="AF4578">
        <v>0.59316455999999995</v>
      </c>
      <c r="AG4578">
        <v>2.5084912999999999E-3</v>
      </c>
      <c r="AH4578">
        <v>3.1093915000000001E-3</v>
      </c>
      <c r="AI4578">
        <v>3.376551E-4</v>
      </c>
      <c r="AJ4578">
        <v>3.2752544700000001E-4</v>
      </c>
      <c r="AK4578">
        <v>6.2610683999999998E-6</v>
      </c>
      <c r="AL4578">
        <v>4.7069170445699997E-4</v>
      </c>
    </row>
    <row r="4579" spans="1:38" x14ac:dyDescent="0.25">
      <c r="A4579" t="s">
        <v>393</v>
      </c>
      <c r="B4579" s="17" t="s">
        <v>354</v>
      </c>
      <c r="C4579" t="s">
        <v>452</v>
      </c>
      <c r="D4579" t="s">
        <v>427</v>
      </c>
      <c r="E4579" t="s">
        <v>236</v>
      </c>
      <c r="F4579" t="s">
        <v>21</v>
      </c>
      <c r="G4579" t="s">
        <v>19</v>
      </c>
      <c r="H4579" t="s">
        <v>232</v>
      </c>
      <c r="J4579">
        <v>5.1769097249999998</v>
      </c>
      <c r="K4579">
        <v>1.340167716E-4</v>
      </c>
      <c r="L4579">
        <v>1.8196318979999998E-4</v>
      </c>
      <c r="M4579">
        <v>1.845054915E-5</v>
      </c>
      <c r="N4579">
        <v>1.7897032675499999E-5</v>
      </c>
      <c r="O4579">
        <v>3.8374246499999996E-7</v>
      </c>
      <c r="P4579">
        <v>2.6744025953034E-5</v>
      </c>
      <c r="X4579" t="s">
        <v>354</v>
      </c>
      <c r="Y4579" t="s">
        <v>355</v>
      </c>
      <c r="Z4579" t="s">
        <v>427</v>
      </c>
      <c r="AA4579" t="s">
        <v>236</v>
      </c>
      <c r="AB4579" t="s">
        <v>21</v>
      </c>
      <c r="AC4579" t="s">
        <v>19</v>
      </c>
      <c r="AD4579" t="s">
        <v>232</v>
      </c>
      <c r="AF4579">
        <v>5.1769097249999998</v>
      </c>
      <c r="AG4579">
        <v>3.6018087900000002E-2</v>
      </c>
      <c r="AH4579">
        <v>4.89040642E-2</v>
      </c>
      <c r="AI4579">
        <v>4.9587335700000002E-3</v>
      </c>
      <c r="AJ4579">
        <v>4.8099715629000006E-3</v>
      </c>
      <c r="AK4579">
        <v>1.0313387099999999E-4</v>
      </c>
      <c r="AL4579">
        <v>7.1876720064941993E-3</v>
      </c>
    </row>
    <row r="4580" spans="1:38" x14ac:dyDescent="0.25">
      <c r="A4580" t="s">
        <v>393</v>
      </c>
      <c r="B4580" s="17" t="s">
        <v>354</v>
      </c>
      <c r="C4580" t="s">
        <v>452</v>
      </c>
      <c r="D4580" t="s">
        <v>427</v>
      </c>
      <c r="E4580" t="s">
        <v>237</v>
      </c>
      <c r="F4580" t="s">
        <v>80</v>
      </c>
      <c r="G4580" t="s">
        <v>19</v>
      </c>
      <c r="H4580" t="s">
        <v>232</v>
      </c>
      <c r="J4580">
        <v>19.240220269999998</v>
      </c>
      <c r="K4580">
        <v>7.2515958210000011E-3</v>
      </c>
      <c r="L4580">
        <v>1.3218898835000001E-2</v>
      </c>
      <c r="M4580">
        <v>1.1986258674E-3</v>
      </c>
      <c r="N4580">
        <v>1.1626670913779998E-3</v>
      </c>
      <c r="O4580">
        <v>3.5517452242999999E-5</v>
      </c>
      <c r="P4580">
        <v>1.1012602353346619E-3</v>
      </c>
      <c r="X4580" t="s">
        <v>354</v>
      </c>
      <c r="Y4580" t="s">
        <v>355</v>
      </c>
      <c r="Z4580" t="s">
        <v>427</v>
      </c>
      <c r="AA4580" t="s">
        <v>237</v>
      </c>
      <c r="AB4580" t="s">
        <v>80</v>
      </c>
      <c r="AC4580" t="s">
        <v>19</v>
      </c>
      <c r="AD4580" t="s">
        <v>232</v>
      </c>
      <c r="AF4580">
        <v>19.240220269999998</v>
      </c>
      <c r="AG4580">
        <v>1.9489245718999999</v>
      </c>
      <c r="AH4580">
        <v>3.5526852475999999</v>
      </c>
      <c r="AI4580">
        <v>0.32214033688999999</v>
      </c>
      <c r="AJ4580">
        <v>0.3124761267833</v>
      </c>
      <c r="AK4580">
        <v>9.5456002339999995E-3</v>
      </c>
      <c r="AL4580">
        <v>0.29597252018011466</v>
      </c>
    </row>
    <row r="4581" spans="1:38" x14ac:dyDescent="0.25">
      <c r="A4581" t="s">
        <v>393</v>
      </c>
      <c r="B4581" s="17" t="s">
        <v>354</v>
      </c>
      <c r="C4581" t="s">
        <v>452</v>
      </c>
      <c r="D4581" t="s">
        <v>427</v>
      </c>
      <c r="E4581" t="s">
        <v>239</v>
      </c>
      <c r="F4581" t="s">
        <v>238</v>
      </c>
      <c r="G4581" t="s">
        <v>19</v>
      </c>
      <c r="H4581" t="s">
        <v>232</v>
      </c>
      <c r="J4581">
        <v>4.0890729902</v>
      </c>
      <c r="K4581">
        <v>6.2346949545499996E-3</v>
      </c>
      <c r="L4581">
        <v>1.389169340953E-2</v>
      </c>
      <c r="M4581">
        <v>8.4073736508399996E-4</v>
      </c>
      <c r="N4581">
        <v>8.1551524413147995E-4</v>
      </c>
      <c r="O4581">
        <v>3.7917972908700004E-5</v>
      </c>
      <c r="P4581">
        <v>8.3302469779784937E-4</v>
      </c>
      <c r="X4581" t="s">
        <v>354</v>
      </c>
      <c r="Y4581" t="s">
        <v>355</v>
      </c>
      <c r="Z4581" t="s">
        <v>427</v>
      </c>
      <c r="AA4581" t="s">
        <v>239</v>
      </c>
      <c r="AB4581" t="s">
        <v>238</v>
      </c>
      <c r="AC4581" t="s">
        <v>19</v>
      </c>
      <c r="AD4581" t="s">
        <v>232</v>
      </c>
      <c r="AF4581">
        <v>4.0890729902</v>
      </c>
      <c r="AG4581">
        <v>1.6756247236299999</v>
      </c>
      <c r="AH4581">
        <v>3.7335045181399997</v>
      </c>
      <c r="AI4581">
        <v>0.225954898258</v>
      </c>
      <c r="AJ4581">
        <v>0.21917625131025997</v>
      </c>
      <c r="AK4581">
        <v>1.0190761494600001E-2</v>
      </c>
      <c r="AL4581">
        <v>0.22388208155625891</v>
      </c>
    </row>
    <row r="4582" spans="1:38" x14ac:dyDescent="0.25">
      <c r="A4582" t="s">
        <v>393</v>
      </c>
      <c r="B4582" s="17" t="s">
        <v>354</v>
      </c>
      <c r="C4582" t="s">
        <v>452</v>
      </c>
      <c r="D4582" t="s">
        <v>427</v>
      </c>
      <c r="E4582" t="s">
        <v>240</v>
      </c>
      <c r="F4582" t="s">
        <v>23</v>
      </c>
      <c r="G4582" t="s">
        <v>19</v>
      </c>
      <c r="H4582" t="s">
        <v>232</v>
      </c>
      <c r="J4582">
        <v>1.8824119995999999</v>
      </c>
      <c r="K4582">
        <v>4.4326884140000005E-4</v>
      </c>
      <c r="L4582">
        <v>8.3586083899999991E-4</v>
      </c>
      <c r="M4582">
        <v>7.5127158019999999E-5</v>
      </c>
      <c r="N4582">
        <v>7.2873343279400001E-5</v>
      </c>
      <c r="O4582">
        <v>2.1356337591000004E-6</v>
      </c>
      <c r="P4582">
        <v>7.3928689641436501E-5</v>
      </c>
      <c r="X4582" t="s">
        <v>354</v>
      </c>
      <c r="Y4582" t="s">
        <v>355</v>
      </c>
      <c r="Z4582" t="s">
        <v>427</v>
      </c>
      <c r="AA4582" t="s">
        <v>240</v>
      </c>
      <c r="AB4582" t="s">
        <v>23</v>
      </c>
      <c r="AC4582" t="s">
        <v>19</v>
      </c>
      <c r="AD4582" t="s">
        <v>232</v>
      </c>
      <c r="AF4582">
        <v>1.8824119995999999</v>
      </c>
      <c r="AG4582">
        <v>0.11913206868999998</v>
      </c>
      <c r="AH4582">
        <v>0.22464429753999998</v>
      </c>
      <c r="AI4582">
        <v>2.0191028143E-2</v>
      </c>
      <c r="AJ4582">
        <v>1.9585297298709999E-2</v>
      </c>
      <c r="AK4582">
        <v>5.7396869300000005E-4</v>
      </c>
      <c r="AL4582">
        <v>1.9868929690573078E-2</v>
      </c>
    </row>
    <row r="4583" spans="1:38" x14ac:dyDescent="0.25">
      <c r="A4583" t="s">
        <v>393</v>
      </c>
      <c r="B4583" s="17" t="s">
        <v>354</v>
      </c>
      <c r="C4583" t="s">
        <v>452</v>
      </c>
      <c r="D4583" t="s">
        <v>427</v>
      </c>
      <c r="E4583" t="s">
        <v>241</v>
      </c>
      <c r="F4583" t="s">
        <v>83</v>
      </c>
      <c r="G4583" t="s">
        <v>19</v>
      </c>
      <c r="H4583" t="s">
        <v>232</v>
      </c>
      <c r="J4583">
        <v>0.81117461170000005</v>
      </c>
      <c r="K4583">
        <v>3.3735844142000006E-4</v>
      </c>
      <c r="L4583">
        <v>5.9910191747999996E-4</v>
      </c>
      <c r="M4583">
        <v>4.8617003367999997E-5</v>
      </c>
      <c r="N4583">
        <v>4.7158493266959997E-5</v>
      </c>
      <c r="O4583">
        <v>1.2865270274500002E-6</v>
      </c>
      <c r="P4583">
        <v>4.9054464148266718E-5</v>
      </c>
      <c r="X4583" t="s">
        <v>354</v>
      </c>
      <c r="Y4583" t="s">
        <v>355</v>
      </c>
      <c r="Z4583" t="s">
        <v>427</v>
      </c>
      <c r="AA4583" t="s">
        <v>241</v>
      </c>
      <c r="AB4583" t="s">
        <v>83</v>
      </c>
      <c r="AC4583" t="s">
        <v>19</v>
      </c>
      <c r="AD4583" t="s">
        <v>232</v>
      </c>
      <c r="AF4583">
        <v>0.81117461169999994</v>
      </c>
      <c r="AG4583">
        <v>9.0667794016000017E-2</v>
      </c>
      <c r="AH4583">
        <v>0.16101345362199998</v>
      </c>
      <c r="AI4583">
        <v>1.3066209120700001E-2</v>
      </c>
      <c r="AJ4583">
        <v>1.2674222847078998E-2</v>
      </c>
      <c r="AK4583">
        <v>3.4576443749999996E-4</v>
      </c>
      <c r="AL4583">
        <v>1.3183782839689762E-2</v>
      </c>
    </row>
    <row r="4584" spans="1:38" x14ac:dyDescent="0.25">
      <c r="A4584" t="s">
        <v>393</v>
      </c>
      <c r="B4584" s="17" t="s">
        <v>354</v>
      </c>
      <c r="C4584" t="s">
        <v>452</v>
      </c>
      <c r="D4584" t="s">
        <v>427</v>
      </c>
      <c r="E4584" t="s">
        <v>242</v>
      </c>
      <c r="F4584" t="s">
        <v>25</v>
      </c>
      <c r="G4584" t="s">
        <v>19</v>
      </c>
      <c r="H4584" t="s">
        <v>232</v>
      </c>
      <c r="J4584">
        <v>15.179918971199999</v>
      </c>
      <c r="K4584">
        <v>8.8860725113000007E-4</v>
      </c>
      <c r="L4584">
        <v>1.7418226899000001E-3</v>
      </c>
      <c r="M4584">
        <v>1.4519925029700002E-4</v>
      </c>
      <c r="N4584">
        <v>1.4084327278809E-4</v>
      </c>
      <c r="O4584">
        <v>3.9503185938999997E-6</v>
      </c>
      <c r="P4584">
        <v>2.083654171442727E-4</v>
      </c>
      <c r="X4584" t="s">
        <v>354</v>
      </c>
      <c r="Y4584" t="s">
        <v>355</v>
      </c>
      <c r="Z4584" t="s">
        <v>427</v>
      </c>
      <c r="AA4584" t="s">
        <v>242</v>
      </c>
      <c r="AB4584" t="s">
        <v>25</v>
      </c>
      <c r="AC4584" t="s">
        <v>19</v>
      </c>
      <c r="AD4584" t="s">
        <v>232</v>
      </c>
      <c r="AF4584">
        <v>15.179918971199999</v>
      </c>
      <c r="AG4584">
        <v>0.23882036514999996</v>
      </c>
      <c r="AH4584">
        <v>0.46812886533999998</v>
      </c>
      <c r="AI4584">
        <v>3.9023465157000004E-2</v>
      </c>
      <c r="AJ4584">
        <v>3.7852761202289996E-2</v>
      </c>
      <c r="AK4584">
        <v>1.0616798600100001E-3</v>
      </c>
      <c r="AL4584">
        <v>5.5999878317236622E-2</v>
      </c>
    </row>
    <row r="4585" spans="1:38" x14ac:dyDescent="0.25">
      <c r="A4585" t="s">
        <v>393</v>
      </c>
      <c r="B4585" s="17" t="s">
        <v>354</v>
      </c>
      <c r="C4585" t="s">
        <v>452</v>
      </c>
      <c r="D4585" t="s">
        <v>427</v>
      </c>
      <c r="E4585" t="s">
        <v>243</v>
      </c>
      <c r="F4585" t="s">
        <v>86</v>
      </c>
      <c r="G4585" t="s">
        <v>19</v>
      </c>
      <c r="H4585" t="s">
        <v>232</v>
      </c>
      <c r="J4585">
        <v>13.775582886499999</v>
      </c>
      <c r="K4585">
        <v>4.3425597204770003E-3</v>
      </c>
      <c r="L4585">
        <v>6.8241938884809998E-3</v>
      </c>
      <c r="M4585">
        <v>6.6901110912269998E-4</v>
      </c>
      <c r="N4585">
        <v>6.4894077584901912E-4</v>
      </c>
      <c r="O4585">
        <v>1.6876812698919997E-5</v>
      </c>
      <c r="P4585">
        <v>6.2016505058824637E-4</v>
      </c>
      <c r="X4585" t="s">
        <v>354</v>
      </c>
      <c r="Y4585" t="s">
        <v>355</v>
      </c>
      <c r="Z4585" t="s">
        <v>427</v>
      </c>
      <c r="AA4585" t="s">
        <v>243</v>
      </c>
      <c r="AB4585" t="s">
        <v>86</v>
      </c>
      <c r="AC4585" t="s">
        <v>19</v>
      </c>
      <c r="AD4585" t="s">
        <v>232</v>
      </c>
      <c r="AF4585">
        <v>13.775582886499999</v>
      </c>
      <c r="AG4585">
        <v>1.167097777985</v>
      </c>
      <c r="AH4585">
        <v>1.8340570204570001</v>
      </c>
      <c r="AI4585">
        <v>0.17980212521620001</v>
      </c>
      <c r="AJ4585">
        <v>0.17440806145971399</v>
      </c>
      <c r="AK4585">
        <v>4.5357789443419986E-3</v>
      </c>
      <c r="AL4585">
        <v>0.16667433803892659</v>
      </c>
    </row>
    <row r="4586" spans="1:38" x14ac:dyDescent="0.25">
      <c r="A4586" t="s">
        <v>393</v>
      </c>
      <c r="B4586" s="17" t="s">
        <v>354</v>
      </c>
      <c r="C4586" t="s">
        <v>452</v>
      </c>
      <c r="D4586" t="s">
        <v>427</v>
      </c>
      <c r="E4586" t="s">
        <v>244</v>
      </c>
      <c r="F4586" t="s">
        <v>88</v>
      </c>
      <c r="G4586" t="s">
        <v>19</v>
      </c>
      <c r="H4586" t="s">
        <v>232</v>
      </c>
      <c r="J4586">
        <v>9.5703115399000023</v>
      </c>
      <c r="K4586">
        <v>2.7429981200099997E-3</v>
      </c>
      <c r="L4586">
        <v>7.9855129905200013E-3</v>
      </c>
      <c r="M4586">
        <v>4.8643119133199995E-4</v>
      </c>
      <c r="N4586">
        <v>4.7183825559203997E-4</v>
      </c>
      <c r="O4586">
        <v>1.4444000778199998E-5</v>
      </c>
      <c r="P4586">
        <v>6.5474545103423804E-4</v>
      </c>
      <c r="X4586" t="s">
        <v>354</v>
      </c>
      <c r="Y4586" t="s">
        <v>355</v>
      </c>
      <c r="Z4586" t="s">
        <v>427</v>
      </c>
      <c r="AA4586" t="s">
        <v>244</v>
      </c>
      <c r="AB4586" t="s">
        <v>88</v>
      </c>
      <c r="AC4586" t="s">
        <v>19</v>
      </c>
      <c r="AD4586" t="s">
        <v>232</v>
      </c>
      <c r="AF4586">
        <v>9.5703115399000023</v>
      </c>
      <c r="AG4586">
        <v>0.73720281330000004</v>
      </c>
      <c r="AH4586">
        <v>2.14617082437</v>
      </c>
      <c r="AI4586">
        <v>0.13073228503699999</v>
      </c>
      <c r="AJ4586">
        <v>0.12681031648589</v>
      </c>
      <c r="AK4586">
        <v>3.8819414482200005E-3</v>
      </c>
      <c r="AL4586">
        <v>0.17596812677646034</v>
      </c>
    </row>
    <row r="4587" spans="1:38" x14ac:dyDescent="0.25">
      <c r="A4587" t="s">
        <v>393</v>
      </c>
      <c r="B4587" s="17" t="s">
        <v>354</v>
      </c>
      <c r="C4587" t="s">
        <v>452</v>
      </c>
      <c r="D4587" t="s">
        <v>427</v>
      </c>
      <c r="E4587" t="s">
        <v>246</v>
      </c>
      <c r="F4587" t="s">
        <v>245</v>
      </c>
      <c r="G4587" t="s">
        <v>19</v>
      </c>
      <c r="H4587" t="s">
        <v>232</v>
      </c>
      <c r="J4587">
        <v>30.201591934300001</v>
      </c>
      <c r="K4587">
        <v>2.0072826927599999E-2</v>
      </c>
      <c r="L4587">
        <v>4.589071090260001E-2</v>
      </c>
      <c r="M4587">
        <v>3.6712620474899996E-3</v>
      </c>
      <c r="N4587">
        <v>3.5611241860652992E-3</v>
      </c>
      <c r="O4587">
        <v>1.4191405432329999E-4</v>
      </c>
      <c r="P4587">
        <v>3.4960496423999572E-3</v>
      </c>
      <c r="X4587" t="s">
        <v>354</v>
      </c>
      <c r="Y4587" t="s">
        <v>355</v>
      </c>
      <c r="Z4587" t="s">
        <v>427</v>
      </c>
      <c r="AA4587" t="s">
        <v>246</v>
      </c>
      <c r="AB4587" t="s">
        <v>245</v>
      </c>
      <c r="AC4587" t="s">
        <v>19</v>
      </c>
      <c r="AD4587" t="s">
        <v>232</v>
      </c>
      <c r="AF4587">
        <v>30.201591934300001</v>
      </c>
      <c r="AG4587">
        <v>5.39473372488</v>
      </c>
      <c r="AH4587">
        <v>12.333496999639999</v>
      </c>
      <c r="AI4587">
        <v>0.98668126231099995</v>
      </c>
      <c r="AJ4587">
        <v>0.95708082444166975</v>
      </c>
      <c r="AK4587">
        <v>3.8140545043280003E-2</v>
      </c>
      <c r="AL4587">
        <v>0.93959146097788016</v>
      </c>
    </row>
    <row r="4588" spans="1:38" x14ac:dyDescent="0.25">
      <c r="A4588" t="s">
        <v>393</v>
      </c>
      <c r="B4588" s="17" t="s">
        <v>354</v>
      </c>
      <c r="C4588" t="s">
        <v>452</v>
      </c>
      <c r="D4588" t="s">
        <v>427</v>
      </c>
      <c r="E4588" t="s">
        <v>247</v>
      </c>
      <c r="F4588" t="s">
        <v>27</v>
      </c>
      <c r="G4588" t="s">
        <v>19</v>
      </c>
      <c r="H4588" t="s">
        <v>232</v>
      </c>
      <c r="J4588">
        <v>1.5537366811000002</v>
      </c>
      <c r="K4588">
        <v>3.3100203796999997E-4</v>
      </c>
      <c r="L4588">
        <v>4.7969516219999999E-4</v>
      </c>
      <c r="M4588">
        <v>5.1408436192000007E-5</v>
      </c>
      <c r="N4588">
        <v>4.9866183106239996E-5</v>
      </c>
      <c r="O4588">
        <v>1.2010602273000001E-6</v>
      </c>
      <c r="P4588">
        <v>4.5489361166226901E-5</v>
      </c>
      <c r="X4588" t="s">
        <v>354</v>
      </c>
      <c r="Y4588" t="s">
        <v>355</v>
      </c>
      <c r="Z4588" t="s">
        <v>427</v>
      </c>
      <c r="AA4588" t="s">
        <v>247</v>
      </c>
      <c r="AB4588" t="s">
        <v>27</v>
      </c>
      <c r="AC4588" t="s">
        <v>19</v>
      </c>
      <c r="AD4588" t="s">
        <v>232</v>
      </c>
      <c r="AF4588">
        <v>1.5537366811000002</v>
      </c>
      <c r="AG4588">
        <v>8.8959464439999997E-2</v>
      </c>
      <c r="AH4588">
        <v>0.12892192192000002</v>
      </c>
      <c r="AI4588">
        <v>1.3816429851000001E-2</v>
      </c>
      <c r="AJ4588">
        <v>1.340193695547E-2</v>
      </c>
      <c r="AK4588">
        <v>3.2279459790000002E-4</v>
      </c>
      <c r="AL4588">
        <v>1.2225629661866008E-2</v>
      </c>
    </row>
    <row r="4589" spans="1:38" x14ac:dyDescent="0.25">
      <c r="A4589" t="s">
        <v>393</v>
      </c>
      <c r="B4589" s="17" t="s">
        <v>354</v>
      </c>
      <c r="C4589" t="s">
        <v>452</v>
      </c>
      <c r="D4589" t="s">
        <v>427</v>
      </c>
      <c r="E4589" t="s">
        <v>248</v>
      </c>
      <c r="F4589" t="s">
        <v>91</v>
      </c>
      <c r="G4589" t="s">
        <v>19</v>
      </c>
      <c r="H4589" t="s">
        <v>232</v>
      </c>
      <c r="J4589">
        <v>3.4372555488999992</v>
      </c>
      <c r="K4589">
        <v>1.4789866390000001E-4</v>
      </c>
      <c r="L4589">
        <v>3.1299444720000005E-4</v>
      </c>
      <c r="M4589">
        <v>2.5094281830000005E-5</v>
      </c>
      <c r="N4589">
        <v>2.4341453375100001E-5</v>
      </c>
      <c r="O4589">
        <v>5.6680604299999992E-7</v>
      </c>
      <c r="P4589">
        <v>3.4750563780815995E-5</v>
      </c>
      <c r="X4589" t="s">
        <v>354</v>
      </c>
      <c r="Y4589" t="s">
        <v>355</v>
      </c>
      <c r="Z4589" t="s">
        <v>427</v>
      </c>
      <c r="AA4589" t="s">
        <v>248</v>
      </c>
      <c r="AB4589" t="s">
        <v>91</v>
      </c>
      <c r="AC4589" t="s">
        <v>19</v>
      </c>
      <c r="AD4589" t="s">
        <v>232</v>
      </c>
      <c r="AF4589">
        <v>3.4372555489000001</v>
      </c>
      <c r="AG4589">
        <v>3.9748958200000011E-2</v>
      </c>
      <c r="AH4589">
        <v>8.4119771399999987E-2</v>
      </c>
      <c r="AI4589">
        <v>6.7442890299999995E-3</v>
      </c>
      <c r="AJ4589">
        <v>6.5419603591E-3</v>
      </c>
      <c r="AK4589">
        <v>1.5233369940000004E-4</v>
      </c>
      <c r="AL4589">
        <v>9.3394941931745998E-3</v>
      </c>
    </row>
    <row r="4590" spans="1:38" x14ac:dyDescent="0.25">
      <c r="A4590" t="s">
        <v>393</v>
      </c>
      <c r="B4590" s="17" t="s">
        <v>354</v>
      </c>
      <c r="C4590" t="s">
        <v>452</v>
      </c>
      <c r="D4590" t="s">
        <v>427</v>
      </c>
      <c r="E4590" t="s">
        <v>249</v>
      </c>
      <c r="F4590" t="s">
        <v>93</v>
      </c>
      <c r="G4590" t="s">
        <v>19</v>
      </c>
      <c r="H4590" t="s">
        <v>232</v>
      </c>
      <c r="J4590">
        <v>7.8649625204000007</v>
      </c>
      <c r="K4590">
        <v>3.4528657052399999E-3</v>
      </c>
      <c r="L4590">
        <v>1.3226620034370003E-2</v>
      </c>
      <c r="M4590">
        <v>6.5904389301400009E-4</v>
      </c>
      <c r="N4590">
        <v>6.3927257622357989E-4</v>
      </c>
      <c r="O4590">
        <v>3.2530131239399999E-5</v>
      </c>
      <c r="P4590">
        <v>8.994095916530679E-4</v>
      </c>
      <c r="X4590" t="s">
        <v>354</v>
      </c>
      <c r="Y4590" t="s">
        <v>355</v>
      </c>
      <c r="Z4590" t="s">
        <v>427</v>
      </c>
      <c r="AA4590" t="s">
        <v>249</v>
      </c>
      <c r="AB4590" t="s">
        <v>93</v>
      </c>
      <c r="AC4590" t="s">
        <v>19</v>
      </c>
      <c r="AD4590" t="s">
        <v>232</v>
      </c>
      <c r="AF4590">
        <v>7.8649625203999998</v>
      </c>
      <c r="AG4590">
        <v>0.927985392671</v>
      </c>
      <c r="AH4590">
        <v>3.5547601260599997</v>
      </c>
      <c r="AI4590">
        <v>0.17712333376299999</v>
      </c>
      <c r="AJ4590">
        <v>0.17180963375010999</v>
      </c>
      <c r="AK4590">
        <v>8.7427343101999996E-3</v>
      </c>
      <c r="AL4590">
        <v>0.24172355452830971</v>
      </c>
    </row>
    <row r="4591" spans="1:38" x14ac:dyDescent="0.25">
      <c r="A4591" t="s">
        <v>393</v>
      </c>
      <c r="B4591" s="17" t="s">
        <v>354</v>
      </c>
      <c r="C4591" t="s">
        <v>452</v>
      </c>
      <c r="D4591" t="s">
        <v>427</v>
      </c>
      <c r="E4591" t="s">
        <v>251</v>
      </c>
      <c r="F4591" t="s">
        <v>250</v>
      </c>
      <c r="G4591" t="s">
        <v>19</v>
      </c>
      <c r="H4591" t="s">
        <v>232</v>
      </c>
      <c r="J4591">
        <v>7.2009729531</v>
      </c>
      <c r="K4591">
        <v>4.3807109856000004E-3</v>
      </c>
      <c r="L4591">
        <v>1.1380998328E-2</v>
      </c>
      <c r="M4591">
        <v>8.4446574739999994E-4</v>
      </c>
      <c r="N4591">
        <v>8.1913177497799992E-4</v>
      </c>
      <c r="O4591">
        <v>3.5165902348699999E-5</v>
      </c>
      <c r="P4591">
        <v>8.8408676397348568E-4</v>
      </c>
      <c r="X4591" t="s">
        <v>354</v>
      </c>
      <c r="Y4591" t="s">
        <v>355</v>
      </c>
      <c r="Z4591" t="s">
        <v>427</v>
      </c>
      <c r="AA4591" t="s">
        <v>251</v>
      </c>
      <c r="AB4591" t="s">
        <v>250</v>
      </c>
      <c r="AC4591" t="s">
        <v>19</v>
      </c>
      <c r="AD4591" t="s">
        <v>232</v>
      </c>
      <c r="AF4591">
        <v>7.2009729531</v>
      </c>
      <c r="AG4591">
        <v>1.1773513274700003</v>
      </c>
      <c r="AH4591">
        <v>3.0587348474399998</v>
      </c>
      <c r="AI4591">
        <v>0.22695692807000001</v>
      </c>
      <c r="AJ4591">
        <v>0.22014822022789998</v>
      </c>
      <c r="AK4591">
        <v>9.4511185077000015E-3</v>
      </c>
      <c r="AL4591">
        <v>0.23760543871496248</v>
      </c>
    </row>
    <row r="4592" spans="1:38" x14ac:dyDescent="0.25">
      <c r="A4592" t="s">
        <v>393</v>
      </c>
      <c r="B4592" s="17" t="s">
        <v>354</v>
      </c>
      <c r="C4592" t="s">
        <v>452</v>
      </c>
      <c r="D4592" t="s">
        <v>427</v>
      </c>
      <c r="E4592" t="s">
        <v>253</v>
      </c>
      <c r="F4592" t="s">
        <v>252</v>
      </c>
      <c r="G4592" t="s">
        <v>19</v>
      </c>
      <c r="H4592" t="s">
        <v>232</v>
      </c>
      <c r="J4592">
        <v>3.7913835001999998</v>
      </c>
      <c r="K4592">
        <v>1.6257535286300001E-2</v>
      </c>
      <c r="L4592">
        <v>4.5207588684999994E-2</v>
      </c>
      <c r="M4592">
        <v>2.3814252043999999E-3</v>
      </c>
      <c r="N4592">
        <v>2.3099824482679999E-3</v>
      </c>
      <c r="O4592">
        <v>1.1890336979E-4</v>
      </c>
      <c r="P4592">
        <v>2.6957842589873516E-3</v>
      </c>
      <c r="X4592" t="s">
        <v>354</v>
      </c>
      <c r="Y4592" t="s">
        <v>355</v>
      </c>
      <c r="Z4592" t="s">
        <v>427</v>
      </c>
      <c r="AA4592" t="s">
        <v>253</v>
      </c>
      <c r="AB4592" t="s">
        <v>252</v>
      </c>
      <c r="AC4592" t="s">
        <v>19</v>
      </c>
      <c r="AD4592" t="s">
        <v>232</v>
      </c>
      <c r="AF4592">
        <v>3.7913835001999998</v>
      </c>
      <c r="AG4592">
        <v>4.3693430740999997</v>
      </c>
      <c r="AH4592">
        <v>12.1499026732</v>
      </c>
      <c r="AI4592">
        <v>0.64002715745999994</v>
      </c>
      <c r="AJ4592">
        <v>0.62082634273620008</v>
      </c>
      <c r="AK4592">
        <v>3.1956234721000003E-2</v>
      </c>
      <c r="AL4592">
        <v>0.72451366682572804</v>
      </c>
    </row>
    <row r="4593" spans="1:38" x14ac:dyDescent="0.25">
      <c r="A4593" t="s">
        <v>393</v>
      </c>
      <c r="B4593" s="17" t="s">
        <v>354</v>
      </c>
      <c r="C4593" t="s">
        <v>452</v>
      </c>
      <c r="D4593" t="s">
        <v>427</v>
      </c>
      <c r="E4593" t="s">
        <v>254</v>
      </c>
      <c r="F4593" t="s">
        <v>29</v>
      </c>
      <c r="G4593" t="s">
        <v>19</v>
      </c>
      <c r="H4593" t="s">
        <v>232</v>
      </c>
      <c r="J4593">
        <v>2.1303015839999997</v>
      </c>
      <c r="K4593">
        <v>8.5463163029999981E-4</v>
      </c>
      <c r="L4593">
        <v>2.4719114932000002E-3</v>
      </c>
      <c r="M4593">
        <v>1.4190274689E-4</v>
      </c>
      <c r="N4593">
        <v>1.376456644833E-4</v>
      </c>
      <c r="O4593">
        <v>5.7877346816999995E-6</v>
      </c>
      <c r="P4593">
        <v>1.7605547890994701E-4</v>
      </c>
      <c r="X4593" t="s">
        <v>354</v>
      </c>
      <c r="Y4593" t="s">
        <v>355</v>
      </c>
      <c r="Z4593" t="s">
        <v>427</v>
      </c>
      <c r="AA4593" t="s">
        <v>254</v>
      </c>
      <c r="AB4593" t="s">
        <v>29</v>
      </c>
      <c r="AC4593" t="s">
        <v>19</v>
      </c>
      <c r="AD4593" t="s">
        <v>232</v>
      </c>
      <c r="AF4593">
        <v>2.1303015839999997</v>
      </c>
      <c r="AG4593">
        <v>0.22968908934000001</v>
      </c>
      <c r="AH4593">
        <v>0.6643461610000001</v>
      </c>
      <c r="AI4593">
        <v>3.8137511088000002E-2</v>
      </c>
      <c r="AJ4593">
        <v>3.6993385755359993E-2</v>
      </c>
      <c r="AK4593">
        <v>1.5555002010000001E-3</v>
      </c>
      <c r="AL4593">
        <v>4.7316325164522569E-2</v>
      </c>
    </row>
    <row r="4594" spans="1:38" x14ac:dyDescent="0.25">
      <c r="A4594" t="s">
        <v>393</v>
      </c>
      <c r="B4594" s="17" t="s">
        <v>354</v>
      </c>
      <c r="C4594" t="s">
        <v>452</v>
      </c>
      <c r="D4594" t="s">
        <v>427</v>
      </c>
      <c r="E4594" t="s">
        <v>255</v>
      </c>
      <c r="F4594" t="s">
        <v>96</v>
      </c>
      <c r="G4594" t="s">
        <v>19</v>
      </c>
      <c r="H4594" t="s">
        <v>232</v>
      </c>
      <c r="J4594">
        <v>26.838482610100002</v>
      </c>
      <c r="K4594">
        <v>1.1855641236240002E-2</v>
      </c>
      <c r="L4594">
        <v>1.7988228484089999E-2</v>
      </c>
      <c r="M4594">
        <v>1.8770001359560001E-3</v>
      </c>
      <c r="N4594">
        <v>1.8206901318773201E-3</v>
      </c>
      <c r="O4594">
        <v>4.6312941839030004E-5</v>
      </c>
      <c r="P4594">
        <v>1.6384644675151471E-3</v>
      </c>
      <c r="X4594" t="s">
        <v>354</v>
      </c>
      <c r="Y4594" t="s">
        <v>355</v>
      </c>
      <c r="Z4594" t="s">
        <v>427</v>
      </c>
      <c r="AA4594" t="s">
        <v>255</v>
      </c>
      <c r="AB4594" t="s">
        <v>96</v>
      </c>
      <c r="AC4594" t="s">
        <v>19</v>
      </c>
      <c r="AD4594" t="s">
        <v>232</v>
      </c>
      <c r="AF4594">
        <v>26.838482610100002</v>
      </c>
      <c r="AG4594">
        <v>3.1862984211459997</v>
      </c>
      <c r="AH4594">
        <v>4.8344812393600005</v>
      </c>
      <c r="AI4594">
        <v>0.50445883888120002</v>
      </c>
      <c r="AJ4594">
        <v>0.48932507371476403</v>
      </c>
      <c r="AK4594">
        <v>1.2446975098690001E-2</v>
      </c>
      <c r="AL4594">
        <v>0.44035048761668871</v>
      </c>
    </row>
    <row r="4595" spans="1:38" x14ac:dyDescent="0.25">
      <c r="A4595" t="s">
        <v>393</v>
      </c>
      <c r="B4595" s="17" t="s">
        <v>354</v>
      </c>
      <c r="C4595" t="s">
        <v>452</v>
      </c>
      <c r="D4595" t="s">
        <v>427</v>
      </c>
      <c r="E4595" t="s">
        <v>256</v>
      </c>
      <c r="F4595" t="s">
        <v>98</v>
      </c>
      <c r="G4595" t="s">
        <v>19</v>
      </c>
      <c r="H4595" t="s">
        <v>232</v>
      </c>
      <c r="J4595">
        <v>33.419731059000007</v>
      </c>
      <c r="K4595">
        <v>2.6003183017199998E-2</v>
      </c>
      <c r="L4595">
        <v>6.2096920175499989E-2</v>
      </c>
      <c r="M4595">
        <v>4.2027382204100003E-3</v>
      </c>
      <c r="N4595">
        <v>4.0766560737977003E-3</v>
      </c>
      <c r="O4595">
        <v>1.5492858791750003E-4</v>
      </c>
      <c r="P4595">
        <v>4.3675104191923031E-3</v>
      </c>
      <c r="X4595" t="s">
        <v>354</v>
      </c>
      <c r="Y4595" t="s">
        <v>355</v>
      </c>
      <c r="Z4595" t="s">
        <v>427</v>
      </c>
      <c r="AA4595" t="s">
        <v>256</v>
      </c>
      <c r="AB4595" t="s">
        <v>98</v>
      </c>
      <c r="AC4595" t="s">
        <v>19</v>
      </c>
      <c r="AD4595" t="s">
        <v>232</v>
      </c>
      <c r="AF4595">
        <v>33.419731059000007</v>
      </c>
      <c r="AG4595">
        <v>6.9885643913399988</v>
      </c>
      <c r="AH4595">
        <v>16.6890470003</v>
      </c>
      <c r="AI4595">
        <v>1.129519779125</v>
      </c>
      <c r="AJ4595">
        <v>1.0956341857512502</v>
      </c>
      <c r="AK4595">
        <v>4.1638303701699998E-2</v>
      </c>
      <c r="AL4595">
        <v>1.1738036057656906</v>
      </c>
    </row>
    <row r="4596" spans="1:38" x14ac:dyDescent="0.25">
      <c r="A4596" t="s">
        <v>393</v>
      </c>
      <c r="B4596" s="17" t="s">
        <v>354</v>
      </c>
      <c r="C4596" t="s">
        <v>452</v>
      </c>
      <c r="D4596" t="s">
        <v>427</v>
      </c>
      <c r="E4596" t="s">
        <v>257</v>
      </c>
      <c r="F4596" t="s">
        <v>100</v>
      </c>
      <c r="G4596" t="s">
        <v>19</v>
      </c>
      <c r="H4596" t="s">
        <v>232</v>
      </c>
      <c r="J4596">
        <v>80.574101389999996</v>
      </c>
      <c r="K4596">
        <v>4.2756871572236996E-2</v>
      </c>
      <c r="L4596">
        <v>4.4129718807974005E-2</v>
      </c>
      <c r="M4596">
        <v>6.7770389562579999E-3</v>
      </c>
      <c r="N4596">
        <v>6.5737277875702596E-3</v>
      </c>
      <c r="O4596">
        <v>9.5619017824259992E-5</v>
      </c>
      <c r="P4596">
        <v>8.9496812431355283E-3</v>
      </c>
      <c r="X4596" t="s">
        <v>354</v>
      </c>
      <c r="Y4596" t="s">
        <v>355</v>
      </c>
      <c r="Z4596" t="s">
        <v>427</v>
      </c>
      <c r="AA4596" t="s">
        <v>257</v>
      </c>
      <c r="AB4596" t="s">
        <v>100</v>
      </c>
      <c r="AC4596" t="s">
        <v>19</v>
      </c>
      <c r="AD4596" t="s">
        <v>232</v>
      </c>
      <c r="AF4596">
        <v>80.57410139000001</v>
      </c>
      <c r="AG4596">
        <v>11.491252453550999</v>
      </c>
      <c r="AH4596">
        <v>11.860215615875001</v>
      </c>
      <c r="AI4596">
        <v>1.8213835374042</v>
      </c>
      <c r="AJ4596">
        <v>1.7667420312820739</v>
      </c>
      <c r="AK4596">
        <v>2.5698378869224998E-2</v>
      </c>
      <c r="AL4596">
        <v>2.405298823728788</v>
      </c>
    </row>
    <row r="4597" spans="1:38" x14ac:dyDescent="0.25">
      <c r="A4597" t="s">
        <v>393</v>
      </c>
      <c r="B4597" s="17" t="s">
        <v>354</v>
      </c>
      <c r="C4597" t="s">
        <v>452</v>
      </c>
      <c r="D4597" t="s">
        <v>427</v>
      </c>
      <c r="E4597" t="s">
        <v>259</v>
      </c>
      <c r="F4597" t="s">
        <v>258</v>
      </c>
      <c r="G4597" t="s">
        <v>19</v>
      </c>
      <c r="H4597" t="s">
        <v>232</v>
      </c>
      <c r="J4597">
        <v>23.2097737002</v>
      </c>
      <c r="K4597">
        <v>2.2625171671000002E-2</v>
      </c>
      <c r="L4597">
        <v>5.2045797801000007E-2</v>
      </c>
      <c r="M4597">
        <v>3.5468947424000001E-3</v>
      </c>
      <c r="N4597">
        <v>3.4404879001279998E-3</v>
      </c>
      <c r="O4597">
        <v>1.4127085616E-4</v>
      </c>
      <c r="P4597">
        <v>3.5927067334177889E-3</v>
      </c>
      <c r="X4597" t="s">
        <v>354</v>
      </c>
      <c r="Y4597" t="s">
        <v>355</v>
      </c>
      <c r="Z4597" t="s">
        <v>427</v>
      </c>
      <c r="AA4597" t="s">
        <v>259</v>
      </c>
      <c r="AB4597" t="s">
        <v>258</v>
      </c>
      <c r="AC4597" t="s">
        <v>19</v>
      </c>
      <c r="AD4597" t="s">
        <v>232</v>
      </c>
      <c r="AF4597">
        <v>23.2097737002</v>
      </c>
      <c r="AG4597">
        <v>6.0806965591000006</v>
      </c>
      <c r="AH4597">
        <v>13.987725808000002</v>
      </c>
      <c r="AI4597">
        <v>0.95325640331000006</v>
      </c>
      <c r="AJ4597">
        <v>0.92465871121069998</v>
      </c>
      <c r="AK4597">
        <v>3.7967681393999995E-2</v>
      </c>
      <c r="AL4597">
        <v>0.96556892364246594</v>
      </c>
    </row>
    <row r="4598" spans="1:38" x14ac:dyDescent="0.25">
      <c r="A4598" t="s">
        <v>393</v>
      </c>
      <c r="B4598" s="17" t="s">
        <v>354</v>
      </c>
      <c r="C4598" t="s">
        <v>452</v>
      </c>
      <c r="D4598" t="s">
        <v>427</v>
      </c>
      <c r="E4598" t="s">
        <v>260</v>
      </c>
      <c r="F4598" t="s">
        <v>102</v>
      </c>
      <c r="G4598" t="s">
        <v>19</v>
      </c>
      <c r="H4598" t="s">
        <v>232</v>
      </c>
      <c r="J4598">
        <v>125.391212704</v>
      </c>
      <c r="K4598">
        <v>3.5797290013199999E-2</v>
      </c>
      <c r="L4598">
        <v>3.05112038961E-2</v>
      </c>
      <c r="M4598">
        <v>5.5285451648299996E-3</v>
      </c>
      <c r="N4598">
        <v>5.3626888098851E-3</v>
      </c>
      <c r="O4598">
        <v>6.5544925721300012E-5</v>
      </c>
      <c r="P4598">
        <v>7.9369962689728023E-3</v>
      </c>
      <c r="X4598" t="s">
        <v>354</v>
      </c>
      <c r="Y4598" t="s">
        <v>355</v>
      </c>
      <c r="Z4598" t="s">
        <v>427</v>
      </c>
      <c r="AA4598" t="s">
        <v>260</v>
      </c>
      <c r="AB4598" t="s">
        <v>102</v>
      </c>
      <c r="AC4598" t="s">
        <v>19</v>
      </c>
      <c r="AD4598" t="s">
        <v>232</v>
      </c>
      <c r="AF4598">
        <v>125.39121270400001</v>
      </c>
      <c r="AG4598">
        <v>9.6208104303899997</v>
      </c>
      <c r="AH4598">
        <v>8.2001314901699995</v>
      </c>
      <c r="AI4598">
        <v>1.4858408799210001</v>
      </c>
      <c r="AJ4598">
        <v>1.4412656535233699</v>
      </c>
      <c r="AK4598">
        <v>1.761572717581E-2</v>
      </c>
      <c r="AL4598">
        <v>2.1331315426623223</v>
      </c>
    </row>
    <row r="4599" spans="1:38" x14ac:dyDescent="0.25">
      <c r="A4599" t="s">
        <v>393</v>
      </c>
      <c r="B4599" s="17" t="s">
        <v>354</v>
      </c>
      <c r="C4599" t="s">
        <v>452</v>
      </c>
      <c r="D4599" t="s">
        <v>427</v>
      </c>
      <c r="E4599" t="s">
        <v>262</v>
      </c>
      <c r="F4599" t="s">
        <v>261</v>
      </c>
      <c r="G4599" t="s">
        <v>19</v>
      </c>
      <c r="H4599" t="s">
        <v>232</v>
      </c>
      <c r="J4599">
        <v>0.98491862020000009</v>
      </c>
      <c r="K4599">
        <v>2.9791394910000002E-3</v>
      </c>
      <c r="L4599">
        <v>6.8475354149999997E-3</v>
      </c>
      <c r="M4599">
        <v>3.865422881000001E-4</v>
      </c>
      <c r="N4599">
        <v>3.74946019457E-4</v>
      </c>
      <c r="O4599">
        <v>1.5157044330000002E-5</v>
      </c>
      <c r="P4599">
        <v>4.3747830252301498E-4</v>
      </c>
      <c r="X4599" t="s">
        <v>354</v>
      </c>
      <c r="Y4599" t="s">
        <v>355</v>
      </c>
      <c r="Z4599" t="s">
        <v>427</v>
      </c>
      <c r="AA4599" t="s">
        <v>262</v>
      </c>
      <c r="AB4599" t="s">
        <v>261</v>
      </c>
      <c r="AC4599" t="s">
        <v>19</v>
      </c>
      <c r="AD4599" t="s">
        <v>232</v>
      </c>
      <c r="AF4599">
        <v>0.98491862020000009</v>
      </c>
      <c r="AG4599">
        <v>0.80066774540000007</v>
      </c>
      <c r="AH4599">
        <v>1.8403302480000001</v>
      </c>
      <c r="AI4599">
        <v>0.10388633521</v>
      </c>
      <c r="AJ4599">
        <v>0.1007697451537</v>
      </c>
      <c r="AK4599">
        <v>4.0735771819999994E-3</v>
      </c>
      <c r="AL4599">
        <v>0.117575808364404</v>
      </c>
    </row>
    <row r="4600" spans="1:38" x14ac:dyDescent="0.25">
      <c r="A4600" t="s">
        <v>393</v>
      </c>
      <c r="B4600" s="17" t="s">
        <v>354</v>
      </c>
      <c r="C4600" t="s">
        <v>452</v>
      </c>
      <c r="D4600" t="s">
        <v>427</v>
      </c>
      <c r="E4600" t="s">
        <v>263</v>
      </c>
      <c r="F4600" t="s">
        <v>104</v>
      </c>
      <c r="G4600" t="s">
        <v>19</v>
      </c>
      <c r="H4600" t="s">
        <v>232</v>
      </c>
      <c r="J4600">
        <v>0.940652504</v>
      </c>
      <c r="K4600">
        <v>1.115388862E-4</v>
      </c>
      <c r="L4600">
        <v>9.9501146599999984E-5</v>
      </c>
      <c r="M4600">
        <v>1.7470973869999997E-5</v>
      </c>
      <c r="N4600">
        <v>1.6946844653899998E-5</v>
      </c>
      <c r="O4600">
        <v>2.0243409430000001E-7</v>
      </c>
      <c r="P4600">
        <v>2.7310845142970999E-5</v>
      </c>
      <c r="X4600" t="s">
        <v>354</v>
      </c>
      <c r="Y4600" t="s">
        <v>355</v>
      </c>
      <c r="Z4600" t="s">
        <v>427</v>
      </c>
      <c r="AA4600" t="s">
        <v>263</v>
      </c>
      <c r="AB4600" t="s">
        <v>104</v>
      </c>
      <c r="AC4600" t="s">
        <v>19</v>
      </c>
      <c r="AD4600" t="s">
        <v>232</v>
      </c>
      <c r="AF4600">
        <v>0.940652504</v>
      </c>
      <c r="AG4600">
        <v>2.997697278E-2</v>
      </c>
      <c r="AH4600">
        <v>2.6741730380000002E-2</v>
      </c>
      <c r="AI4600">
        <v>4.6954648100000001E-3</v>
      </c>
      <c r="AJ4600">
        <v>4.5546008656999993E-3</v>
      </c>
      <c r="AK4600">
        <v>5.4405789100000002E-5</v>
      </c>
      <c r="AL4600">
        <v>7.3400091611067007E-3</v>
      </c>
    </row>
    <row r="4601" spans="1:38" x14ac:dyDescent="0.25">
      <c r="A4601" t="s">
        <v>393</v>
      </c>
      <c r="B4601" s="17" t="s">
        <v>354</v>
      </c>
      <c r="C4601" t="s">
        <v>452</v>
      </c>
      <c r="D4601" t="s">
        <v>427</v>
      </c>
      <c r="E4601" t="s">
        <v>264</v>
      </c>
      <c r="F4601" t="s">
        <v>106</v>
      </c>
      <c r="G4601" t="s">
        <v>19</v>
      </c>
      <c r="H4601" t="s">
        <v>232</v>
      </c>
      <c r="J4601">
        <v>2.9359424994000003</v>
      </c>
      <c r="K4601">
        <v>3.1796666810999996E-3</v>
      </c>
      <c r="L4601">
        <v>6.6877636253099993E-3</v>
      </c>
      <c r="M4601">
        <v>4.5414654224899993E-4</v>
      </c>
      <c r="N4601">
        <v>4.4052214598152997E-4</v>
      </c>
      <c r="O4601">
        <v>1.4645753741499999E-5</v>
      </c>
      <c r="P4601">
        <v>4.75950958487667E-4</v>
      </c>
      <c r="X4601" t="s">
        <v>354</v>
      </c>
      <c r="Y4601" t="s">
        <v>355</v>
      </c>
      <c r="Z4601" t="s">
        <v>427</v>
      </c>
      <c r="AA4601" t="s">
        <v>264</v>
      </c>
      <c r="AB4601" t="s">
        <v>106</v>
      </c>
      <c r="AC4601" t="s">
        <v>19</v>
      </c>
      <c r="AD4601" t="s">
        <v>232</v>
      </c>
      <c r="AF4601">
        <v>2.9359424994000003</v>
      </c>
      <c r="AG4601">
        <v>0.85456089058999996</v>
      </c>
      <c r="AH4601">
        <v>1.7973900708449999</v>
      </c>
      <c r="AI4601">
        <v>0.12205555481279999</v>
      </c>
      <c r="AJ4601">
        <v>0.11839388816841599</v>
      </c>
      <c r="AK4601">
        <v>3.9361639984300005E-3</v>
      </c>
      <c r="AL4601">
        <v>0.12791564713617648</v>
      </c>
    </row>
    <row r="4602" spans="1:38" x14ac:dyDescent="0.25">
      <c r="A4602" t="s">
        <v>393</v>
      </c>
      <c r="B4602" s="17" t="s">
        <v>354</v>
      </c>
      <c r="C4602" t="s">
        <v>452</v>
      </c>
      <c r="D4602" t="s">
        <v>427</v>
      </c>
      <c r="E4602" t="s">
        <v>265</v>
      </c>
      <c r="F4602" t="s">
        <v>108</v>
      </c>
      <c r="G4602" t="s">
        <v>32</v>
      </c>
      <c r="H4602" t="s">
        <v>232</v>
      </c>
      <c r="J4602">
        <v>33.088456115999996</v>
      </c>
      <c r="K4602">
        <v>3.3372569572999999E-3</v>
      </c>
      <c r="L4602">
        <v>3.0608224401999997E-3</v>
      </c>
      <c r="M4602">
        <v>4.9763014697999999E-4</v>
      </c>
      <c r="N4602">
        <v>4.8270124257059998E-4</v>
      </c>
      <c r="O4602">
        <v>6.1662011999999996E-6</v>
      </c>
      <c r="P4602">
        <v>8.1051986952849499E-4</v>
      </c>
      <c r="X4602" t="s">
        <v>354</v>
      </c>
      <c r="Y4602" t="s">
        <v>355</v>
      </c>
      <c r="Z4602" t="s">
        <v>427</v>
      </c>
      <c r="AA4602" t="s">
        <v>265</v>
      </c>
      <c r="AB4602" t="s">
        <v>108</v>
      </c>
      <c r="AC4602" t="s">
        <v>32</v>
      </c>
      <c r="AD4602" t="s">
        <v>232</v>
      </c>
      <c r="AF4602">
        <v>33.088456115999996</v>
      </c>
      <c r="AG4602">
        <v>1.0526661782</v>
      </c>
      <c r="AH4602">
        <v>0.96547096388000009</v>
      </c>
      <c r="AI4602">
        <v>0.15696677638500001</v>
      </c>
      <c r="AJ4602">
        <v>0.15225777309344998</v>
      </c>
      <c r="AK4602">
        <v>1.9449960428600001E-3</v>
      </c>
      <c r="AL4602">
        <v>0.25566117482723222</v>
      </c>
    </row>
    <row r="4603" spans="1:38" x14ac:dyDescent="0.25">
      <c r="A4603" t="s">
        <v>393</v>
      </c>
      <c r="B4603" s="17" t="s">
        <v>354</v>
      </c>
      <c r="C4603" t="s">
        <v>452</v>
      </c>
      <c r="D4603" t="s">
        <v>427</v>
      </c>
      <c r="E4603" t="s">
        <v>266</v>
      </c>
      <c r="F4603" t="s">
        <v>110</v>
      </c>
      <c r="G4603" t="s">
        <v>32</v>
      </c>
      <c r="H4603" t="s">
        <v>232</v>
      </c>
      <c r="J4603">
        <v>24.213187554499996</v>
      </c>
      <c r="K4603">
        <v>2.146239641853E-2</v>
      </c>
      <c r="L4603">
        <v>2.6296873140369999E-2</v>
      </c>
      <c r="M4603">
        <v>3.01521795843E-3</v>
      </c>
      <c r="N4603">
        <v>2.9247614196771E-3</v>
      </c>
      <c r="O4603">
        <v>8.8913476632300001E-5</v>
      </c>
      <c r="P4603">
        <v>2.026662737193795E-3</v>
      </c>
      <c r="X4603" t="s">
        <v>354</v>
      </c>
      <c r="Y4603" t="s">
        <v>355</v>
      </c>
      <c r="Z4603" t="s">
        <v>427</v>
      </c>
      <c r="AA4603" t="s">
        <v>266</v>
      </c>
      <c r="AB4603" t="s">
        <v>110</v>
      </c>
      <c r="AC4603" t="s">
        <v>32</v>
      </c>
      <c r="AD4603" t="s">
        <v>232</v>
      </c>
      <c r="AF4603">
        <v>24.213187554499999</v>
      </c>
      <c r="AG4603">
        <v>6.7698537342799998</v>
      </c>
      <c r="AH4603">
        <v>8.2947850768000002</v>
      </c>
      <c r="AI4603">
        <v>0.9510859353890001</v>
      </c>
      <c r="AJ4603">
        <v>0.9225533573273299</v>
      </c>
      <c r="AK4603">
        <v>2.8045850642760002E-2</v>
      </c>
      <c r="AL4603">
        <v>0.63926736974741993</v>
      </c>
    </row>
    <row r="4604" spans="1:38" x14ac:dyDescent="0.25">
      <c r="A4604" t="s">
        <v>393</v>
      </c>
      <c r="B4604" s="17" t="s">
        <v>354</v>
      </c>
      <c r="C4604" t="s">
        <v>452</v>
      </c>
      <c r="D4604" t="s">
        <v>427</v>
      </c>
      <c r="E4604" t="s">
        <v>267</v>
      </c>
      <c r="F4604" t="s">
        <v>31</v>
      </c>
      <c r="G4604" t="s">
        <v>32</v>
      </c>
      <c r="H4604" t="s">
        <v>232</v>
      </c>
      <c r="J4604">
        <v>20.433541220100004</v>
      </c>
      <c r="K4604">
        <v>5.177096662559999E-3</v>
      </c>
      <c r="L4604">
        <v>1.3873245981679999E-2</v>
      </c>
      <c r="M4604">
        <v>9.7140764876899987E-4</v>
      </c>
      <c r="N4604">
        <v>9.4226541930593011E-4</v>
      </c>
      <c r="O4604">
        <v>3.8869598966099995E-5</v>
      </c>
      <c r="P4604">
        <v>1.1034891300361791E-3</v>
      </c>
      <c r="X4604" t="s">
        <v>354</v>
      </c>
      <c r="Y4604" t="s">
        <v>355</v>
      </c>
      <c r="Z4604" t="s">
        <v>427</v>
      </c>
      <c r="AA4604" t="s">
        <v>267</v>
      </c>
      <c r="AB4604" t="s">
        <v>31</v>
      </c>
      <c r="AC4604" t="s">
        <v>32</v>
      </c>
      <c r="AD4604" t="s">
        <v>232</v>
      </c>
      <c r="AF4604">
        <v>20.4335412201</v>
      </c>
      <c r="AG4604">
        <v>1.6330043256210001</v>
      </c>
      <c r="AH4604">
        <v>4.3760185125099991</v>
      </c>
      <c r="AI4604">
        <v>0.306409734085</v>
      </c>
      <c r="AJ4604">
        <v>0.29721744206244999</v>
      </c>
      <c r="AK4604">
        <v>1.226058189603E-2</v>
      </c>
      <c r="AL4604">
        <v>0.34807202559075723</v>
      </c>
    </row>
    <row r="4605" spans="1:38" x14ac:dyDescent="0.25">
      <c r="A4605" t="s">
        <v>393</v>
      </c>
      <c r="B4605" s="17" t="s">
        <v>354</v>
      </c>
      <c r="C4605" t="s">
        <v>452</v>
      </c>
      <c r="D4605" t="s">
        <v>427</v>
      </c>
      <c r="E4605" t="s">
        <v>268</v>
      </c>
      <c r="F4605" t="s">
        <v>34</v>
      </c>
      <c r="G4605" t="s">
        <v>32</v>
      </c>
      <c r="H4605" t="s">
        <v>232</v>
      </c>
      <c r="J4605">
        <v>24.130147048000001</v>
      </c>
      <c r="K4605">
        <v>5.2730341879999995E-3</v>
      </c>
      <c r="L4605">
        <v>1.5971092736999998E-2</v>
      </c>
      <c r="M4605">
        <v>1.0383105029100001E-3</v>
      </c>
      <c r="N4605">
        <v>1.0071611878227E-3</v>
      </c>
      <c r="O4605">
        <v>3.9399549704999998E-5</v>
      </c>
      <c r="P4605">
        <v>1.2773504152646638E-3</v>
      </c>
      <c r="X4605" t="s">
        <v>354</v>
      </c>
      <c r="Y4605" t="s">
        <v>355</v>
      </c>
      <c r="Z4605" t="s">
        <v>427</v>
      </c>
      <c r="AA4605" t="s">
        <v>268</v>
      </c>
      <c r="AB4605" t="s">
        <v>34</v>
      </c>
      <c r="AC4605" t="s">
        <v>32</v>
      </c>
      <c r="AD4605" t="s">
        <v>232</v>
      </c>
      <c r="AF4605">
        <v>24.130147048000001</v>
      </c>
      <c r="AG4605">
        <v>1.6632658369</v>
      </c>
      <c r="AH4605">
        <v>5.0377388064999993</v>
      </c>
      <c r="AI4605">
        <v>0.32751279198</v>
      </c>
      <c r="AJ4605">
        <v>0.31768740822059999</v>
      </c>
      <c r="AK4605">
        <v>1.2427744603600003E-2</v>
      </c>
      <c r="AL4605">
        <v>0.40291281944820267</v>
      </c>
    </row>
    <row r="4606" spans="1:38" x14ac:dyDescent="0.25">
      <c r="A4606" t="s">
        <v>393</v>
      </c>
      <c r="B4606" s="17" t="s">
        <v>354</v>
      </c>
      <c r="C4606" t="s">
        <v>452</v>
      </c>
      <c r="D4606" t="s">
        <v>427</v>
      </c>
      <c r="E4606" t="s">
        <v>269</v>
      </c>
      <c r="F4606" t="s">
        <v>114</v>
      </c>
      <c r="G4606" t="s">
        <v>32</v>
      </c>
      <c r="H4606" t="s">
        <v>232</v>
      </c>
      <c r="J4606">
        <v>3.1365789399999997</v>
      </c>
      <c r="K4606">
        <v>5.6551284700000009E-4</v>
      </c>
      <c r="L4606">
        <v>8.2411152200000007E-4</v>
      </c>
      <c r="M4606">
        <v>9.4456150600000005E-5</v>
      </c>
      <c r="N4606">
        <v>9.1622466082000005E-5</v>
      </c>
      <c r="O4606">
        <v>1.514990029E-6</v>
      </c>
      <c r="P4606">
        <v>1.4735224279116899E-4</v>
      </c>
      <c r="X4606" t="s">
        <v>354</v>
      </c>
      <c r="Y4606" t="s">
        <v>355</v>
      </c>
      <c r="Z4606" t="s">
        <v>427</v>
      </c>
      <c r="AA4606" t="s">
        <v>269</v>
      </c>
      <c r="AB4606" t="s">
        <v>114</v>
      </c>
      <c r="AC4606" t="s">
        <v>32</v>
      </c>
      <c r="AD4606" t="s">
        <v>232</v>
      </c>
      <c r="AF4606">
        <v>3.1365789399999997</v>
      </c>
      <c r="AG4606">
        <v>0.17837891150000001</v>
      </c>
      <c r="AH4606">
        <v>0.2599483527</v>
      </c>
      <c r="AI4606">
        <v>2.9794168519999997E-2</v>
      </c>
      <c r="AJ4606">
        <v>2.89003434644E-2</v>
      </c>
      <c r="AK4606">
        <v>4.778712047E-4</v>
      </c>
      <c r="AL4606">
        <v>4.6479107999258994E-2</v>
      </c>
    </row>
    <row r="4607" spans="1:38" x14ac:dyDescent="0.25">
      <c r="A4607" t="s">
        <v>393</v>
      </c>
      <c r="B4607" s="17" t="s">
        <v>354</v>
      </c>
      <c r="C4607" t="s">
        <v>452</v>
      </c>
      <c r="D4607" t="s">
        <v>427</v>
      </c>
      <c r="E4607" t="s">
        <v>270</v>
      </c>
      <c r="F4607" t="s">
        <v>116</v>
      </c>
      <c r="G4607" t="s">
        <v>32</v>
      </c>
      <c r="H4607" t="s">
        <v>232</v>
      </c>
      <c r="J4607">
        <v>115.92394470000001</v>
      </c>
      <c r="K4607">
        <v>2.2012900160000005E-2</v>
      </c>
      <c r="L4607">
        <v>3.9610666160000002E-2</v>
      </c>
      <c r="M4607">
        <v>3.033770085E-3</v>
      </c>
      <c r="N4607">
        <v>2.9427569824499998E-3</v>
      </c>
      <c r="O4607">
        <v>1.0638864215999999E-4</v>
      </c>
      <c r="P4607">
        <v>3.2533664785958701E-3</v>
      </c>
      <c r="X4607" t="s">
        <v>354</v>
      </c>
      <c r="Y4607" t="s">
        <v>355</v>
      </c>
      <c r="Z4607" t="s">
        <v>427</v>
      </c>
      <c r="AA4607" t="s">
        <v>270</v>
      </c>
      <c r="AB4607" t="s">
        <v>116</v>
      </c>
      <c r="AC4607" t="s">
        <v>32</v>
      </c>
      <c r="AD4607" t="s">
        <v>232</v>
      </c>
      <c r="AF4607">
        <v>115.92394470000001</v>
      </c>
      <c r="AG4607">
        <v>8.1007466610000005</v>
      </c>
      <c r="AH4607">
        <v>14.576723828000002</v>
      </c>
      <c r="AI4607">
        <v>1.1164272544</v>
      </c>
      <c r="AJ4607">
        <v>1.0829344367680001</v>
      </c>
      <c r="AK4607">
        <v>3.9151016429999998E-2</v>
      </c>
      <c r="AL4607">
        <v>1.197238921006635</v>
      </c>
    </row>
    <row r="4608" spans="1:38" x14ac:dyDescent="0.25">
      <c r="A4608" t="s">
        <v>393</v>
      </c>
      <c r="B4608" s="17" t="s">
        <v>354</v>
      </c>
      <c r="C4608" t="s">
        <v>452</v>
      </c>
      <c r="D4608" t="s">
        <v>427</v>
      </c>
      <c r="E4608" t="s">
        <v>271</v>
      </c>
      <c r="F4608" t="s">
        <v>118</v>
      </c>
      <c r="G4608" t="s">
        <v>32</v>
      </c>
      <c r="H4608" t="s">
        <v>232</v>
      </c>
      <c r="J4608">
        <v>12.471783475899999</v>
      </c>
      <c r="K4608">
        <v>7.8553129660099991E-3</v>
      </c>
      <c r="L4608">
        <v>1.61928467528E-2</v>
      </c>
      <c r="M4608">
        <v>1.422200437551E-3</v>
      </c>
      <c r="N4608">
        <v>1.3795344244244697E-3</v>
      </c>
      <c r="O4608">
        <v>5.4845547806999999E-5</v>
      </c>
      <c r="P4608">
        <v>1.3115541006435767E-3</v>
      </c>
      <c r="X4608" t="s">
        <v>354</v>
      </c>
      <c r="Y4608" t="s">
        <v>355</v>
      </c>
      <c r="Z4608" t="s">
        <v>427</v>
      </c>
      <c r="AA4608" t="s">
        <v>271</v>
      </c>
      <c r="AB4608" t="s">
        <v>118</v>
      </c>
      <c r="AC4608" t="s">
        <v>32</v>
      </c>
      <c r="AD4608" t="s">
        <v>232</v>
      </c>
      <c r="AF4608">
        <v>12.471783475899999</v>
      </c>
      <c r="AG4608">
        <v>2.4777900598600002</v>
      </c>
      <c r="AH4608">
        <v>5.1076868227499999</v>
      </c>
      <c r="AI4608">
        <v>0.44860267951399996</v>
      </c>
      <c r="AJ4608">
        <v>0.43514459912858006</v>
      </c>
      <c r="AK4608">
        <v>1.7299854338209998E-2</v>
      </c>
      <c r="AL4608">
        <v>0.41370167014373954</v>
      </c>
    </row>
    <row r="4609" spans="1:38" x14ac:dyDescent="0.25">
      <c r="A4609" t="s">
        <v>393</v>
      </c>
      <c r="B4609" s="17" t="s">
        <v>354</v>
      </c>
      <c r="C4609" t="s">
        <v>452</v>
      </c>
      <c r="D4609" t="s">
        <v>427</v>
      </c>
      <c r="E4609" t="s">
        <v>272</v>
      </c>
      <c r="F4609" t="s">
        <v>47</v>
      </c>
      <c r="G4609" t="s">
        <v>39</v>
      </c>
      <c r="H4609" t="s">
        <v>232</v>
      </c>
      <c r="J4609">
        <v>0.183355135</v>
      </c>
      <c r="K4609">
        <v>1.95072219E-6</v>
      </c>
      <c r="L4609">
        <v>3.2001338999999998E-6</v>
      </c>
      <c r="M4609">
        <v>3.0301366E-7</v>
      </c>
      <c r="N4609">
        <v>2.939232502E-7</v>
      </c>
      <c r="O4609">
        <v>5.8453092999999997E-9</v>
      </c>
      <c r="P4609">
        <v>5.2761639375899997E-7</v>
      </c>
      <c r="X4609" t="s">
        <v>354</v>
      </c>
      <c r="Y4609" t="s">
        <v>355</v>
      </c>
      <c r="Z4609" t="s">
        <v>427</v>
      </c>
      <c r="AA4609" t="s">
        <v>272</v>
      </c>
      <c r="AB4609" t="s">
        <v>47</v>
      </c>
      <c r="AC4609" t="s">
        <v>39</v>
      </c>
      <c r="AD4609" t="s">
        <v>232</v>
      </c>
      <c r="AF4609">
        <v>0.183355135</v>
      </c>
      <c r="AG4609">
        <v>4.0119706000000003E-4</v>
      </c>
      <c r="AH4609">
        <v>6.5815856999999994E-4</v>
      </c>
      <c r="AI4609">
        <v>6.2319589999999998E-5</v>
      </c>
      <c r="AJ4609">
        <v>6.0450002299999999E-5</v>
      </c>
      <c r="AK4609">
        <v>1.2021811199999998E-6</v>
      </c>
      <c r="AL4609">
        <v>1.0851273664335E-4</v>
      </c>
    </row>
    <row r="4610" spans="1:38" x14ac:dyDescent="0.25">
      <c r="A4610" t="s">
        <v>393</v>
      </c>
      <c r="B4610" s="17" t="s">
        <v>354</v>
      </c>
      <c r="C4610" t="s">
        <v>452</v>
      </c>
      <c r="D4610" t="s">
        <v>427</v>
      </c>
      <c r="E4610" t="s">
        <v>273</v>
      </c>
      <c r="F4610" t="s">
        <v>50</v>
      </c>
      <c r="G4610" t="s">
        <v>39</v>
      </c>
      <c r="H4610" t="s">
        <v>232</v>
      </c>
      <c r="J4610">
        <v>0.50667249800000003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X4610" t="s">
        <v>354</v>
      </c>
      <c r="Y4610" t="s">
        <v>355</v>
      </c>
      <c r="Z4610" t="s">
        <v>427</v>
      </c>
      <c r="AA4610" t="s">
        <v>273</v>
      </c>
      <c r="AB4610" t="s">
        <v>50</v>
      </c>
      <c r="AC4610" t="s">
        <v>39</v>
      </c>
      <c r="AD4610" t="s">
        <v>232</v>
      </c>
      <c r="AF4610">
        <v>0.50667249800000003</v>
      </c>
      <c r="AG4610">
        <v>5.0247946000000002E-2</v>
      </c>
      <c r="AH4610">
        <v>0.15811748</v>
      </c>
      <c r="AI4610">
        <v>8.35241592E-3</v>
      </c>
      <c r="AJ4610">
        <v>8.1018434423999995E-3</v>
      </c>
      <c r="AK4610">
        <v>3.1186201139999997E-4</v>
      </c>
      <c r="AL4610">
        <v>1.2448873151676001E-2</v>
      </c>
    </row>
    <row r="4611" spans="1:38" x14ac:dyDescent="0.25">
      <c r="A4611" t="s">
        <v>393</v>
      </c>
      <c r="B4611" s="17" t="s">
        <v>354</v>
      </c>
      <c r="C4611" t="s">
        <v>452</v>
      </c>
      <c r="D4611" t="s">
        <v>427</v>
      </c>
      <c r="E4611" t="s">
        <v>274</v>
      </c>
      <c r="F4611" t="s">
        <v>134</v>
      </c>
      <c r="G4611" t="s">
        <v>39</v>
      </c>
      <c r="H4611" t="s">
        <v>232</v>
      </c>
      <c r="J4611">
        <v>109.59035143</v>
      </c>
      <c r="K4611">
        <v>9.2308701247999989E-3</v>
      </c>
      <c r="L4611">
        <v>1.81980734214E-2</v>
      </c>
      <c r="M4611">
        <v>1.5909710412700001E-3</v>
      </c>
      <c r="N4611">
        <v>1.5432419100318998E-3</v>
      </c>
      <c r="O4611">
        <v>4.0735975852999999E-5</v>
      </c>
      <c r="P4611">
        <v>2.1617981958575575E-3</v>
      </c>
      <c r="X4611" t="s">
        <v>354</v>
      </c>
      <c r="Y4611" t="s">
        <v>355</v>
      </c>
      <c r="Z4611" t="s">
        <v>427</v>
      </c>
      <c r="AA4611" t="s">
        <v>274</v>
      </c>
      <c r="AB4611" t="s">
        <v>134</v>
      </c>
      <c r="AC4611" t="s">
        <v>39</v>
      </c>
      <c r="AD4611" t="s">
        <v>232</v>
      </c>
      <c r="AF4611">
        <v>109.59035143</v>
      </c>
      <c r="AG4611">
        <v>1.8984756869200001</v>
      </c>
      <c r="AH4611">
        <v>3.7427241601199999</v>
      </c>
      <c r="AI4611">
        <v>0.32720851783999999</v>
      </c>
      <c r="AJ4611">
        <v>0.3173922623048</v>
      </c>
      <c r="AK4611">
        <v>8.3780030254E-3</v>
      </c>
      <c r="AL4611">
        <v>0.44460823818928141</v>
      </c>
    </row>
    <row r="4612" spans="1:38" x14ac:dyDescent="0.25">
      <c r="A4612" t="s">
        <v>393</v>
      </c>
      <c r="B4612" s="17" t="s">
        <v>354</v>
      </c>
      <c r="C4612" t="s">
        <v>452</v>
      </c>
      <c r="D4612" t="s">
        <v>427</v>
      </c>
      <c r="E4612" t="s">
        <v>275</v>
      </c>
      <c r="F4612" t="s">
        <v>138</v>
      </c>
      <c r="G4612" t="s">
        <v>39</v>
      </c>
      <c r="H4612" t="s">
        <v>232</v>
      </c>
      <c r="J4612">
        <v>27.676441617000002</v>
      </c>
      <c r="K4612">
        <v>1.9421718515E-3</v>
      </c>
      <c r="L4612">
        <v>3.6141574534999999E-3</v>
      </c>
      <c r="M4612">
        <v>2.9774281957000001E-4</v>
      </c>
      <c r="N4612">
        <v>2.8881053498289996E-4</v>
      </c>
      <c r="O4612">
        <v>8.4071415125999994E-6</v>
      </c>
      <c r="P4612">
        <v>4.5598950803811599E-4</v>
      </c>
      <c r="X4612" t="s">
        <v>354</v>
      </c>
      <c r="Y4612" t="s">
        <v>355</v>
      </c>
      <c r="Z4612" t="s">
        <v>427</v>
      </c>
      <c r="AA4612" t="s">
        <v>275</v>
      </c>
      <c r="AB4612" t="s">
        <v>138</v>
      </c>
      <c r="AC4612" t="s">
        <v>39</v>
      </c>
      <c r="AD4612" t="s">
        <v>232</v>
      </c>
      <c r="AF4612">
        <v>27.676441617000002</v>
      </c>
      <c r="AG4612">
        <v>0.39943868141999994</v>
      </c>
      <c r="AH4612">
        <v>0.74330911406</v>
      </c>
      <c r="AI4612">
        <v>6.1235559714E-2</v>
      </c>
      <c r="AJ4612">
        <v>5.9398492922579996E-2</v>
      </c>
      <c r="AK4612">
        <v>1.7290627734500002E-3</v>
      </c>
      <c r="AL4612">
        <v>9.3781500814133736E-2</v>
      </c>
    </row>
    <row r="4613" spans="1:38" x14ac:dyDescent="0.25">
      <c r="A4613" t="s">
        <v>393</v>
      </c>
      <c r="B4613" s="17" t="s">
        <v>354</v>
      </c>
      <c r="C4613" t="s">
        <v>452</v>
      </c>
      <c r="D4613" t="s">
        <v>427</v>
      </c>
      <c r="E4613" t="s">
        <v>276</v>
      </c>
      <c r="F4613" t="s">
        <v>141</v>
      </c>
      <c r="G4613" t="s">
        <v>39</v>
      </c>
      <c r="H4613" t="s">
        <v>232</v>
      </c>
      <c r="J4613">
        <v>33.318010033699998</v>
      </c>
      <c r="K4613">
        <v>1.1010631958149998E-2</v>
      </c>
      <c r="L4613">
        <v>2.7154663235369997E-2</v>
      </c>
      <c r="M4613">
        <v>1.945372562723E-3</v>
      </c>
      <c r="N4613">
        <v>1.8870113858413099E-3</v>
      </c>
      <c r="O4613">
        <v>5.4998995433100007E-5</v>
      </c>
      <c r="P4613">
        <v>2.5210373529421901E-3</v>
      </c>
      <c r="X4613" t="s">
        <v>354</v>
      </c>
      <c r="Y4613" t="s">
        <v>355</v>
      </c>
      <c r="Z4613" t="s">
        <v>427</v>
      </c>
      <c r="AA4613" t="s">
        <v>276</v>
      </c>
      <c r="AB4613" t="s">
        <v>141</v>
      </c>
      <c r="AC4613" t="s">
        <v>39</v>
      </c>
      <c r="AD4613" t="s">
        <v>232</v>
      </c>
      <c r="AF4613">
        <v>33.318010033699998</v>
      </c>
      <c r="AG4613">
        <v>2.2645120317059999</v>
      </c>
      <c r="AH4613">
        <v>5.5847894773999993</v>
      </c>
      <c r="AI4613">
        <v>0.400096899836</v>
      </c>
      <c r="AJ4613">
        <v>0.38809399284091994</v>
      </c>
      <c r="AK4613">
        <v>1.1311420582300001E-2</v>
      </c>
      <c r="AL4613">
        <v>0.51849154323579361</v>
      </c>
    </row>
    <row r="4614" spans="1:38" x14ac:dyDescent="0.25">
      <c r="A4614" t="s">
        <v>393</v>
      </c>
      <c r="B4614" s="17" t="s">
        <v>354</v>
      </c>
      <c r="C4614" t="s">
        <v>452</v>
      </c>
      <c r="D4614" t="s">
        <v>427</v>
      </c>
      <c r="E4614" t="s">
        <v>277</v>
      </c>
      <c r="F4614" t="s">
        <v>53</v>
      </c>
      <c r="G4614" t="s">
        <v>39</v>
      </c>
      <c r="H4614" t="s">
        <v>232</v>
      </c>
      <c r="J4614">
        <v>4.8589107700000005</v>
      </c>
      <c r="K4614">
        <v>1.0324419520000001E-3</v>
      </c>
      <c r="L4614">
        <v>2.5490369233E-3</v>
      </c>
      <c r="M4614">
        <v>1.8754615198000001E-4</v>
      </c>
      <c r="N4614">
        <v>1.8191976742059997E-4</v>
      </c>
      <c r="O4614">
        <v>6.5440382749999996E-6</v>
      </c>
      <c r="P4614">
        <v>2.0240178272893801E-4</v>
      </c>
      <c r="X4614" t="s">
        <v>354</v>
      </c>
      <c r="Y4614" t="s">
        <v>355</v>
      </c>
      <c r="Z4614" t="s">
        <v>427</v>
      </c>
      <c r="AA4614" t="s">
        <v>277</v>
      </c>
      <c r="AB4614" t="s">
        <v>53</v>
      </c>
      <c r="AC4614" t="s">
        <v>39</v>
      </c>
      <c r="AD4614" t="s">
        <v>232</v>
      </c>
      <c r="AF4614">
        <v>4.8589107700000005</v>
      </c>
      <c r="AG4614">
        <v>0.21233814076000002</v>
      </c>
      <c r="AH4614">
        <v>0.52425008500000003</v>
      </c>
      <c r="AI4614">
        <v>3.857185623E-2</v>
      </c>
      <c r="AJ4614">
        <v>3.7414700543099998E-2</v>
      </c>
      <c r="AK4614">
        <v>1.3458858942999999E-3</v>
      </c>
      <c r="AL4614">
        <v>4.1627154199164296E-2</v>
      </c>
    </row>
    <row r="4615" spans="1:38" x14ac:dyDescent="0.25">
      <c r="A4615" t="s">
        <v>393</v>
      </c>
      <c r="B4615" s="17" t="s">
        <v>354</v>
      </c>
      <c r="C4615" t="s">
        <v>452</v>
      </c>
      <c r="D4615" t="s">
        <v>427</v>
      </c>
      <c r="E4615" t="s">
        <v>278</v>
      </c>
      <c r="F4615" t="s">
        <v>144</v>
      </c>
      <c r="G4615" t="s">
        <v>39</v>
      </c>
      <c r="H4615" t="s">
        <v>232</v>
      </c>
      <c r="J4615">
        <v>0.33105785090000006</v>
      </c>
      <c r="K4615">
        <v>4.045032651E-5</v>
      </c>
      <c r="L4615">
        <v>7.329901724E-5</v>
      </c>
      <c r="M4615">
        <v>7.0843128590000003E-6</v>
      </c>
      <c r="N4615">
        <v>6.8717834732299996E-6</v>
      </c>
      <c r="O4615">
        <v>1.5467078559999998E-7</v>
      </c>
      <c r="P4615">
        <v>9.1614310645688996E-6</v>
      </c>
      <c r="X4615" t="s">
        <v>354</v>
      </c>
      <c r="Y4615" t="s">
        <v>355</v>
      </c>
      <c r="Z4615" t="s">
        <v>427</v>
      </c>
      <c r="AA4615" t="s">
        <v>278</v>
      </c>
      <c r="AB4615" t="s">
        <v>144</v>
      </c>
      <c r="AC4615" t="s">
        <v>39</v>
      </c>
      <c r="AD4615" t="s">
        <v>232</v>
      </c>
      <c r="AF4615">
        <v>0.33105785090000006</v>
      </c>
      <c r="AG4615">
        <v>8.3192542039999991E-3</v>
      </c>
      <c r="AH4615">
        <v>1.5075111859999999E-2</v>
      </c>
      <c r="AI4615">
        <v>1.457001781E-3</v>
      </c>
      <c r="AJ4615">
        <v>1.4132917275699998E-3</v>
      </c>
      <c r="AK4615">
        <v>3.1810510230000003E-5</v>
      </c>
      <c r="AL4615">
        <v>1.8841941637611302E-3</v>
      </c>
    </row>
    <row r="4616" spans="1:38" x14ac:dyDescent="0.25">
      <c r="A4616" t="s">
        <v>393</v>
      </c>
      <c r="B4616" s="17" t="s">
        <v>354</v>
      </c>
      <c r="C4616" t="s">
        <v>452</v>
      </c>
      <c r="D4616" t="s">
        <v>427</v>
      </c>
      <c r="E4616" t="s">
        <v>279</v>
      </c>
      <c r="F4616" t="s">
        <v>147</v>
      </c>
      <c r="G4616" t="s">
        <v>56</v>
      </c>
      <c r="H4616" t="s">
        <v>232</v>
      </c>
      <c r="J4616">
        <v>7.9522858999999987E-2</v>
      </c>
      <c r="K4616">
        <v>6.4524895299999996E-6</v>
      </c>
      <c r="L4616">
        <v>5.2670266799999999E-6</v>
      </c>
      <c r="M4616">
        <v>6.7328081899999996E-7</v>
      </c>
      <c r="N4616">
        <v>6.530823944299999E-7</v>
      </c>
      <c r="O4616">
        <v>1.31872063E-8</v>
      </c>
      <c r="P4616">
        <v>8.047975226849999E-7</v>
      </c>
      <c r="X4616" t="s">
        <v>354</v>
      </c>
      <c r="Y4616" t="s">
        <v>355</v>
      </c>
      <c r="Z4616" t="s">
        <v>427</v>
      </c>
      <c r="AA4616" t="s">
        <v>279</v>
      </c>
      <c r="AB4616" t="s">
        <v>147</v>
      </c>
      <c r="AC4616" t="s">
        <v>56</v>
      </c>
      <c r="AD4616" t="s">
        <v>232</v>
      </c>
      <c r="AF4616">
        <v>7.9522858999999987E-2</v>
      </c>
      <c r="AG4616">
        <v>1.2739748499999998E-3</v>
      </c>
      <c r="AH4616">
        <v>1.03991835E-3</v>
      </c>
      <c r="AI4616">
        <v>1.32932121E-4</v>
      </c>
      <c r="AJ4616">
        <v>1.2894415737000001E-4</v>
      </c>
      <c r="AK4616">
        <v>2.6036727899999999E-6</v>
      </c>
      <c r="AL4616">
        <v>1.5889866765434997E-4</v>
      </c>
    </row>
    <row r="4617" spans="1:38" x14ac:dyDescent="0.25">
      <c r="A4617" t="s">
        <v>393</v>
      </c>
      <c r="B4617" s="17" t="s">
        <v>354</v>
      </c>
      <c r="C4617" t="s">
        <v>452</v>
      </c>
      <c r="D4617" t="s">
        <v>427</v>
      </c>
      <c r="E4617" t="s">
        <v>280</v>
      </c>
      <c r="F4617" t="s">
        <v>149</v>
      </c>
      <c r="G4617" t="s">
        <v>56</v>
      </c>
      <c r="H4617" t="s">
        <v>232</v>
      </c>
      <c r="J4617">
        <v>278.22378800000001</v>
      </c>
      <c r="K4617">
        <v>0.14503136110000001</v>
      </c>
      <c r="L4617">
        <v>0.28387115019999998</v>
      </c>
      <c r="M4617">
        <v>2.5409670360000004E-2</v>
      </c>
      <c r="N4617">
        <v>2.4647380249200001E-2</v>
      </c>
      <c r="O4617">
        <v>6.1204306569999996E-4</v>
      </c>
      <c r="P4617">
        <v>2.62150968471444E-2</v>
      </c>
      <c r="X4617" t="s">
        <v>354</v>
      </c>
      <c r="Y4617" t="s">
        <v>355</v>
      </c>
      <c r="Z4617" t="s">
        <v>427</v>
      </c>
      <c r="AA4617" t="s">
        <v>280</v>
      </c>
      <c r="AB4617" t="s">
        <v>149</v>
      </c>
      <c r="AC4617" t="s">
        <v>56</v>
      </c>
      <c r="AD4617" t="s">
        <v>232</v>
      </c>
      <c r="AF4617">
        <v>278.22378800000001</v>
      </c>
      <c r="AG4617">
        <v>28.634895319999998</v>
      </c>
      <c r="AH4617">
        <v>56.047324360000005</v>
      </c>
      <c r="AI4617">
        <v>5.0168679150000006</v>
      </c>
      <c r="AJ4617">
        <v>4.8663618775500002</v>
      </c>
      <c r="AK4617">
        <v>0.1208413747</v>
      </c>
      <c r="AL4617">
        <v>5.1758911537737298</v>
      </c>
    </row>
    <row r="4618" spans="1:38" x14ac:dyDescent="0.25">
      <c r="A4618" t="s">
        <v>393</v>
      </c>
      <c r="B4618" s="17" t="s">
        <v>354</v>
      </c>
      <c r="C4618" t="s">
        <v>452</v>
      </c>
      <c r="D4618" t="s">
        <v>427</v>
      </c>
      <c r="E4618" t="s">
        <v>281</v>
      </c>
      <c r="F4618" t="s">
        <v>151</v>
      </c>
      <c r="G4618" t="s">
        <v>56</v>
      </c>
      <c r="H4618" t="s">
        <v>232</v>
      </c>
      <c r="J4618">
        <v>56.1165995</v>
      </c>
      <c r="K4618">
        <v>1.1813645059999999E-2</v>
      </c>
      <c r="L4618">
        <v>2.986150538E-2</v>
      </c>
      <c r="M4618">
        <v>2.6961740850000001E-3</v>
      </c>
      <c r="N4618">
        <v>2.6152888624499998E-3</v>
      </c>
      <c r="O4618">
        <v>5.4935042900000001E-5</v>
      </c>
      <c r="P4618">
        <v>2.5779036569129996E-3</v>
      </c>
      <c r="X4618" t="s">
        <v>354</v>
      </c>
      <c r="Y4618" t="s">
        <v>355</v>
      </c>
      <c r="Z4618" t="s">
        <v>427</v>
      </c>
      <c r="AA4618" t="s">
        <v>281</v>
      </c>
      <c r="AB4618" t="s">
        <v>151</v>
      </c>
      <c r="AC4618" t="s">
        <v>56</v>
      </c>
      <c r="AD4618" t="s">
        <v>232</v>
      </c>
      <c r="AF4618">
        <v>56.1165995</v>
      </c>
      <c r="AG4618">
        <v>2.3324783929999997</v>
      </c>
      <c r="AH4618">
        <v>5.8958360900000004</v>
      </c>
      <c r="AI4618">
        <v>0.53233079899999991</v>
      </c>
      <c r="AJ4618">
        <v>0.51636087502999994</v>
      </c>
      <c r="AK4618">
        <v>1.0846338650000001E-2</v>
      </c>
      <c r="AL4618">
        <v>0.50897958825402001</v>
      </c>
    </row>
    <row r="4619" spans="1:38" x14ac:dyDescent="0.25">
      <c r="A4619" t="s">
        <v>393</v>
      </c>
      <c r="B4619" s="17" t="s">
        <v>354</v>
      </c>
      <c r="C4619" t="s">
        <v>452</v>
      </c>
      <c r="D4619" t="s">
        <v>427</v>
      </c>
      <c r="E4619" t="s">
        <v>282</v>
      </c>
      <c r="F4619" t="s">
        <v>153</v>
      </c>
      <c r="G4619" t="s">
        <v>56</v>
      </c>
      <c r="H4619" t="s">
        <v>232</v>
      </c>
      <c r="J4619">
        <v>1.0868117270000002</v>
      </c>
      <c r="K4619">
        <v>1.0508105769999999E-4</v>
      </c>
      <c r="L4619">
        <v>1.504308036E-4</v>
      </c>
      <c r="M4619">
        <v>1.804756444E-5</v>
      </c>
      <c r="N4619">
        <v>1.7506137506799998E-5</v>
      </c>
      <c r="O4619">
        <v>3.144416699E-7</v>
      </c>
      <c r="P4619">
        <v>2.2290688261764E-5</v>
      </c>
      <c r="X4619" t="s">
        <v>354</v>
      </c>
      <c r="Y4619" t="s">
        <v>355</v>
      </c>
      <c r="Z4619" t="s">
        <v>427</v>
      </c>
      <c r="AA4619" t="s">
        <v>282</v>
      </c>
      <c r="AB4619" t="s">
        <v>153</v>
      </c>
      <c r="AC4619" t="s">
        <v>56</v>
      </c>
      <c r="AD4619" t="s">
        <v>232</v>
      </c>
      <c r="AF4619">
        <v>1.0868117270000002</v>
      </c>
      <c r="AG4619">
        <v>2.0747131549999999E-2</v>
      </c>
      <c r="AH4619">
        <v>2.9700960400000004E-2</v>
      </c>
      <c r="AI4619">
        <v>3.5632990760000004E-3</v>
      </c>
      <c r="AJ4619">
        <v>3.4564001037200001E-3</v>
      </c>
      <c r="AK4619">
        <v>6.208315631E-5</v>
      </c>
      <c r="AL4619">
        <v>4.4010584059221E-3</v>
      </c>
    </row>
    <row r="4620" spans="1:38" x14ac:dyDescent="0.25">
      <c r="A4620" t="s">
        <v>393</v>
      </c>
      <c r="B4620" s="17" t="s">
        <v>354</v>
      </c>
      <c r="C4620" t="s">
        <v>452</v>
      </c>
      <c r="D4620" t="s">
        <v>427</v>
      </c>
      <c r="E4620" t="s">
        <v>283</v>
      </c>
      <c r="F4620" t="s">
        <v>155</v>
      </c>
      <c r="G4620" t="s">
        <v>56</v>
      </c>
      <c r="H4620" t="s">
        <v>232</v>
      </c>
      <c r="J4620">
        <v>5.3015217000000003E-2</v>
      </c>
      <c r="K4620">
        <v>2.2624527000000001E-5</v>
      </c>
      <c r="L4620">
        <v>2.6368416E-5</v>
      </c>
      <c r="M4620">
        <v>3.7850513999999999E-6</v>
      </c>
      <c r="N4620">
        <v>3.6714998579999996E-6</v>
      </c>
      <c r="O4620">
        <v>5.6121625000000001E-8</v>
      </c>
      <c r="P4620">
        <v>3.4615872221580001E-6</v>
      </c>
      <c r="X4620" t="s">
        <v>354</v>
      </c>
      <c r="Y4620" t="s">
        <v>355</v>
      </c>
      <c r="Z4620" t="s">
        <v>427</v>
      </c>
      <c r="AA4620" t="s">
        <v>283</v>
      </c>
      <c r="AB4620" t="s">
        <v>155</v>
      </c>
      <c r="AC4620" t="s">
        <v>56</v>
      </c>
      <c r="AD4620" t="s">
        <v>232</v>
      </c>
      <c r="AF4620">
        <v>5.3015217000000003E-2</v>
      </c>
      <c r="AG4620">
        <v>4.4669714000000003E-3</v>
      </c>
      <c r="AH4620">
        <v>5.2061620999999999E-3</v>
      </c>
      <c r="AI4620">
        <v>7.4731796999999997E-4</v>
      </c>
      <c r="AJ4620">
        <v>7.248984309E-4</v>
      </c>
      <c r="AK4620">
        <v>1.1080614E-5</v>
      </c>
      <c r="AL4620">
        <v>6.8345340078600008E-4</v>
      </c>
    </row>
    <row r="4621" spans="1:38" x14ac:dyDescent="0.25">
      <c r="A4621" t="s">
        <v>393</v>
      </c>
      <c r="B4621" s="17" t="s">
        <v>354</v>
      </c>
      <c r="C4621" t="s">
        <v>452</v>
      </c>
      <c r="D4621" t="s">
        <v>427</v>
      </c>
      <c r="E4621" t="s">
        <v>284</v>
      </c>
      <c r="F4621" t="s">
        <v>55</v>
      </c>
      <c r="G4621" t="s">
        <v>56</v>
      </c>
      <c r="H4621" t="s">
        <v>232</v>
      </c>
      <c r="J4621">
        <v>8.880048179000001</v>
      </c>
      <c r="K4621">
        <v>1.1915555481E-3</v>
      </c>
      <c r="L4621">
        <v>2.3379085109999998E-3</v>
      </c>
      <c r="M4621">
        <v>2.1690829461E-4</v>
      </c>
      <c r="N4621">
        <v>2.104010457717E-4</v>
      </c>
      <c r="O4621">
        <v>4.6658845990000002E-6</v>
      </c>
      <c r="P4621">
        <v>2.9325515393900696E-4</v>
      </c>
      <c r="X4621" t="s">
        <v>354</v>
      </c>
      <c r="Y4621" t="s">
        <v>355</v>
      </c>
      <c r="Z4621" t="s">
        <v>427</v>
      </c>
      <c r="AA4621" t="s">
        <v>284</v>
      </c>
      <c r="AB4621" t="s">
        <v>55</v>
      </c>
      <c r="AC4621" t="s">
        <v>56</v>
      </c>
      <c r="AD4621" t="s">
        <v>232</v>
      </c>
      <c r="AF4621">
        <v>8.880048179000001</v>
      </c>
      <c r="AG4621">
        <v>0.23525998209999999</v>
      </c>
      <c r="AH4621">
        <v>0.46159508580000003</v>
      </c>
      <c r="AI4621">
        <v>4.2826227459999998E-2</v>
      </c>
      <c r="AJ4621">
        <v>4.1541440636200001E-2</v>
      </c>
      <c r="AK4621">
        <v>9.2122908029999991E-4</v>
      </c>
      <c r="AL4621">
        <v>5.7900100616724598E-2</v>
      </c>
    </row>
    <row r="4622" spans="1:38" x14ac:dyDescent="0.25">
      <c r="A4622" t="s">
        <v>393</v>
      </c>
      <c r="B4622" s="17" t="s">
        <v>354</v>
      </c>
      <c r="C4622" t="s">
        <v>452</v>
      </c>
      <c r="D4622" t="s">
        <v>427</v>
      </c>
      <c r="E4622" t="s">
        <v>285</v>
      </c>
      <c r="F4622" t="s">
        <v>158</v>
      </c>
      <c r="G4622" t="s">
        <v>56</v>
      </c>
      <c r="H4622" t="s">
        <v>232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X4622" t="s">
        <v>354</v>
      </c>
      <c r="Y4622" t="s">
        <v>355</v>
      </c>
      <c r="Z4622" t="s">
        <v>427</v>
      </c>
      <c r="AA4622" t="s">
        <v>285</v>
      </c>
      <c r="AB4622" t="s">
        <v>158</v>
      </c>
      <c r="AC4622" t="s">
        <v>56</v>
      </c>
      <c r="AD4622" t="s">
        <v>232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</row>
    <row r="4623" spans="1:38" x14ac:dyDescent="0.25">
      <c r="A4623" t="s">
        <v>393</v>
      </c>
      <c r="B4623" s="17" t="s">
        <v>354</v>
      </c>
      <c r="C4623" t="s">
        <v>452</v>
      </c>
      <c r="D4623" t="s">
        <v>427</v>
      </c>
      <c r="E4623" t="s">
        <v>286</v>
      </c>
      <c r="F4623" t="s">
        <v>160</v>
      </c>
      <c r="G4623" t="s">
        <v>56</v>
      </c>
      <c r="H4623" t="s">
        <v>232</v>
      </c>
      <c r="J4623">
        <v>11.716360917999999</v>
      </c>
      <c r="K4623">
        <v>1.438692251E-3</v>
      </c>
      <c r="L4623">
        <v>2.2066398009999997E-3</v>
      </c>
      <c r="M4623">
        <v>2.6758829799999997E-4</v>
      </c>
      <c r="N4623">
        <v>2.5956064905999996E-4</v>
      </c>
      <c r="O4623">
        <v>4.3536586880000004E-6</v>
      </c>
      <c r="P4623">
        <v>2.4903095424889493E-4</v>
      </c>
      <c r="X4623" t="s">
        <v>354</v>
      </c>
      <c r="Y4623" t="s">
        <v>355</v>
      </c>
      <c r="Z4623" t="s">
        <v>427</v>
      </c>
      <c r="AA4623" t="s">
        <v>286</v>
      </c>
      <c r="AB4623" t="s">
        <v>160</v>
      </c>
      <c r="AC4623" t="s">
        <v>56</v>
      </c>
      <c r="AD4623" t="s">
        <v>232</v>
      </c>
      <c r="AF4623">
        <v>11.716360917999999</v>
      </c>
      <c r="AG4623">
        <v>0.28405438250000004</v>
      </c>
      <c r="AH4623">
        <v>0.43567746329999996</v>
      </c>
      <c r="AI4623">
        <v>5.2832449779999992E-2</v>
      </c>
      <c r="AJ4623">
        <v>5.1247476286599994E-2</v>
      </c>
      <c r="AK4623">
        <v>8.5958351299999993E-4</v>
      </c>
      <c r="AL4623">
        <v>4.9168507274932501E-2</v>
      </c>
    </row>
    <row r="4624" spans="1:38" x14ac:dyDescent="0.25">
      <c r="A4624" t="s">
        <v>393</v>
      </c>
      <c r="B4624" s="17" t="s">
        <v>354</v>
      </c>
      <c r="C4624" t="s">
        <v>452</v>
      </c>
      <c r="D4624" t="s">
        <v>427</v>
      </c>
      <c r="E4624" t="s">
        <v>287</v>
      </c>
      <c r="F4624" t="s">
        <v>162</v>
      </c>
      <c r="G4624" t="s">
        <v>56</v>
      </c>
      <c r="H4624" t="s">
        <v>232</v>
      </c>
      <c r="J4624">
        <v>5.2750129660000002</v>
      </c>
      <c r="K4624">
        <v>3.0373771248000002E-3</v>
      </c>
      <c r="L4624">
        <v>6.0074750406999998E-3</v>
      </c>
      <c r="M4624">
        <v>5.7143941588999993E-4</v>
      </c>
      <c r="N4624">
        <v>5.5429623341329988E-4</v>
      </c>
      <c r="O4624">
        <v>1.1926202192000001E-5</v>
      </c>
      <c r="P4624">
        <v>6.0115221465511679E-4</v>
      </c>
      <c r="X4624" t="s">
        <v>354</v>
      </c>
      <c r="Y4624" t="s">
        <v>355</v>
      </c>
      <c r="Z4624" t="s">
        <v>427</v>
      </c>
      <c r="AA4624" t="s">
        <v>287</v>
      </c>
      <c r="AB4624" t="s">
        <v>162</v>
      </c>
      <c r="AC4624" t="s">
        <v>56</v>
      </c>
      <c r="AD4624" t="s">
        <v>232</v>
      </c>
      <c r="AF4624">
        <v>5.2750129660000002</v>
      </c>
      <c r="AG4624">
        <v>0.59969760891000001</v>
      </c>
      <c r="AH4624">
        <v>1.18611182547</v>
      </c>
      <c r="AI4624">
        <v>0.112824598574</v>
      </c>
      <c r="AJ4624">
        <v>0.10943986061678</v>
      </c>
      <c r="AK4624">
        <v>2.3547012747999999E-3</v>
      </c>
      <c r="AL4624">
        <v>0.11869109887361219</v>
      </c>
    </row>
    <row r="4625" spans="1:38" x14ac:dyDescent="0.25">
      <c r="A4625" t="s">
        <v>393</v>
      </c>
      <c r="B4625" s="17" t="s">
        <v>354</v>
      </c>
      <c r="C4625" t="s">
        <v>452</v>
      </c>
      <c r="D4625" t="s">
        <v>427</v>
      </c>
      <c r="E4625" t="s">
        <v>288</v>
      </c>
      <c r="F4625" t="s">
        <v>164</v>
      </c>
      <c r="G4625" t="s">
        <v>56</v>
      </c>
      <c r="H4625" t="s">
        <v>232</v>
      </c>
      <c r="J4625">
        <v>4.4400244090000003</v>
      </c>
      <c r="K4625">
        <v>1.5078118400000001E-3</v>
      </c>
      <c r="L4625">
        <v>3.7865982799999997E-3</v>
      </c>
      <c r="M4625">
        <v>2.9387191209999999E-4</v>
      </c>
      <c r="N4625">
        <v>2.8505575473699999E-4</v>
      </c>
      <c r="O4625">
        <v>8.8111550159999999E-6</v>
      </c>
      <c r="P4625">
        <v>3.4673268454074894E-4</v>
      </c>
      <c r="X4625" t="s">
        <v>354</v>
      </c>
      <c r="Y4625" t="s">
        <v>355</v>
      </c>
      <c r="Z4625" t="s">
        <v>427</v>
      </c>
      <c r="AA4625" t="s">
        <v>288</v>
      </c>
      <c r="AB4625" t="s">
        <v>164</v>
      </c>
      <c r="AC4625" t="s">
        <v>56</v>
      </c>
      <c r="AD4625" t="s">
        <v>232</v>
      </c>
      <c r="AF4625">
        <v>4.4400244089999994</v>
      </c>
      <c r="AG4625">
        <v>0.29770133930000003</v>
      </c>
      <c r="AH4625">
        <v>0.74762337309999993</v>
      </c>
      <c r="AI4625">
        <v>5.8021869570000002E-2</v>
      </c>
      <c r="AJ4625">
        <v>5.6281213482900001E-2</v>
      </c>
      <c r="AK4625">
        <v>1.7396686279999999E-3</v>
      </c>
      <c r="AL4625">
        <v>6.8458670061373794E-2</v>
      </c>
    </row>
    <row r="4626" spans="1:38" x14ac:dyDescent="0.25">
      <c r="A4626" t="s">
        <v>393</v>
      </c>
      <c r="B4626" s="17" t="s">
        <v>354</v>
      </c>
      <c r="C4626" t="s">
        <v>452</v>
      </c>
      <c r="D4626" t="s">
        <v>427</v>
      </c>
      <c r="E4626" t="s">
        <v>289</v>
      </c>
      <c r="F4626" t="s">
        <v>58</v>
      </c>
      <c r="G4626" t="s">
        <v>59</v>
      </c>
      <c r="H4626" t="s">
        <v>232</v>
      </c>
      <c r="J4626">
        <v>232.04121470000001</v>
      </c>
      <c r="K4626">
        <v>1.5594067750000001E-2</v>
      </c>
      <c r="L4626">
        <v>3.2408111960000006E-2</v>
      </c>
      <c r="M4626">
        <v>2.7807891960000002E-3</v>
      </c>
      <c r="N4626">
        <v>2.6973655201200002E-3</v>
      </c>
      <c r="O4626">
        <v>6.4777271610000001E-5</v>
      </c>
      <c r="P4626">
        <v>3.8398744209852003E-3</v>
      </c>
      <c r="X4626" t="s">
        <v>354</v>
      </c>
      <c r="Y4626" t="s">
        <v>355</v>
      </c>
      <c r="Z4626" t="s">
        <v>427</v>
      </c>
      <c r="AA4626" t="s">
        <v>289</v>
      </c>
      <c r="AB4626" t="s">
        <v>58</v>
      </c>
      <c r="AC4626" t="s">
        <v>59</v>
      </c>
      <c r="AD4626" t="s">
        <v>232</v>
      </c>
      <c r="AF4626">
        <v>232.04121470000001</v>
      </c>
      <c r="AG4626">
        <v>4.9188144600000001</v>
      </c>
      <c r="AH4626">
        <v>10.222444879999999</v>
      </c>
      <c r="AI4626">
        <v>0.87714037499999997</v>
      </c>
      <c r="AJ4626">
        <v>0.85082616374999986</v>
      </c>
      <c r="AK4626">
        <v>2.0432603419999997E-2</v>
      </c>
      <c r="AL4626">
        <v>1.2112061661004498</v>
      </c>
    </row>
    <row r="4627" spans="1:38" x14ac:dyDescent="0.25">
      <c r="A4627" t="s">
        <v>393</v>
      </c>
      <c r="B4627" s="17" t="s">
        <v>354</v>
      </c>
      <c r="C4627" t="s">
        <v>452</v>
      </c>
      <c r="D4627" t="s">
        <v>427</v>
      </c>
      <c r="E4627" t="s">
        <v>290</v>
      </c>
      <c r="F4627" t="s">
        <v>61</v>
      </c>
      <c r="G4627" t="s">
        <v>59</v>
      </c>
      <c r="H4627" t="s">
        <v>232</v>
      </c>
      <c r="J4627">
        <v>43.179240350000001</v>
      </c>
      <c r="K4627">
        <v>3.7283144262969994E-3</v>
      </c>
      <c r="L4627">
        <v>7.6470578571000009E-3</v>
      </c>
      <c r="M4627">
        <v>6.7690159636100001E-4</v>
      </c>
      <c r="N4627">
        <v>6.5659454847016992E-4</v>
      </c>
      <c r="O4627">
        <v>1.5299364575830002E-5</v>
      </c>
      <c r="P4627">
        <v>8.6416259362132985E-4</v>
      </c>
      <c r="X4627" t="s">
        <v>354</v>
      </c>
      <c r="Y4627" t="s">
        <v>355</v>
      </c>
      <c r="Z4627" t="s">
        <v>427</v>
      </c>
      <c r="AA4627" t="s">
        <v>290</v>
      </c>
      <c r="AB4627" t="s">
        <v>61</v>
      </c>
      <c r="AC4627" t="s">
        <v>59</v>
      </c>
      <c r="AD4627" t="s">
        <v>232</v>
      </c>
      <c r="AF4627">
        <v>43.179240350000001</v>
      </c>
      <c r="AG4627">
        <v>1.176017001715</v>
      </c>
      <c r="AH4627">
        <v>2.4121008321360002</v>
      </c>
      <c r="AI4627">
        <v>0.21351413223240001</v>
      </c>
      <c r="AJ4627">
        <v>0.20710870826542799</v>
      </c>
      <c r="AK4627">
        <v>4.8258569878330002E-3</v>
      </c>
      <c r="AL4627">
        <v>0.27258158115831616</v>
      </c>
    </row>
    <row r="4628" spans="1:38" x14ac:dyDescent="0.25">
      <c r="A4628" t="s">
        <v>393</v>
      </c>
      <c r="B4628" s="17" t="s">
        <v>354</v>
      </c>
      <c r="C4628" t="s">
        <v>452</v>
      </c>
      <c r="D4628" t="s">
        <v>427</v>
      </c>
      <c r="E4628" t="s">
        <v>291</v>
      </c>
      <c r="F4628" t="s">
        <v>63</v>
      </c>
      <c r="G4628" t="s">
        <v>59</v>
      </c>
      <c r="H4628" t="s">
        <v>232</v>
      </c>
      <c r="J4628">
        <v>37.311609769999997</v>
      </c>
      <c r="K4628">
        <v>8.2158317364999997E-3</v>
      </c>
      <c r="L4628">
        <v>1.7554909696999996E-2</v>
      </c>
      <c r="M4628">
        <v>1.4125000790799998E-3</v>
      </c>
      <c r="N4628">
        <v>1.3701250767075995E-3</v>
      </c>
      <c r="O4628">
        <v>4.2379598834099999E-5</v>
      </c>
      <c r="P4628">
        <v>1.5706593093856272E-3</v>
      </c>
      <c r="X4628" t="s">
        <v>354</v>
      </c>
      <c r="Y4628" t="s">
        <v>355</v>
      </c>
      <c r="Z4628" t="s">
        <v>427</v>
      </c>
      <c r="AA4628" t="s">
        <v>291</v>
      </c>
      <c r="AB4628" t="s">
        <v>63</v>
      </c>
      <c r="AC4628" t="s">
        <v>59</v>
      </c>
      <c r="AD4628" t="s">
        <v>232</v>
      </c>
      <c r="AF4628">
        <v>37.311609769999997</v>
      </c>
      <c r="AG4628">
        <v>2.5915079316099994</v>
      </c>
      <c r="AH4628">
        <v>5.5373199591000013</v>
      </c>
      <c r="AI4628">
        <v>0.44554290246199996</v>
      </c>
      <c r="AJ4628">
        <v>0.43217661538814006</v>
      </c>
      <c r="AK4628">
        <v>1.3367736787700002E-2</v>
      </c>
      <c r="AL4628">
        <v>0.49543085354369493</v>
      </c>
    </row>
    <row r="4629" spans="1:38" x14ac:dyDescent="0.25">
      <c r="A4629" t="s">
        <v>393</v>
      </c>
      <c r="B4629" s="17" t="s">
        <v>354</v>
      </c>
      <c r="C4629" t="s">
        <v>452</v>
      </c>
      <c r="D4629" t="s">
        <v>427</v>
      </c>
      <c r="E4629" t="s">
        <v>292</v>
      </c>
      <c r="F4629" t="s">
        <v>227</v>
      </c>
      <c r="G4629" t="s">
        <v>59</v>
      </c>
      <c r="H4629" t="s">
        <v>232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X4629" t="s">
        <v>354</v>
      </c>
      <c r="Y4629" t="s">
        <v>355</v>
      </c>
      <c r="Z4629" t="s">
        <v>427</v>
      </c>
      <c r="AA4629" t="s">
        <v>292</v>
      </c>
      <c r="AB4629" t="s">
        <v>227</v>
      </c>
      <c r="AC4629" t="s">
        <v>59</v>
      </c>
      <c r="AD4629" t="s">
        <v>232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</row>
    <row r="4630" spans="1:38" x14ac:dyDescent="0.25">
      <c r="A4630" t="s">
        <v>393</v>
      </c>
      <c r="B4630" s="17" t="s">
        <v>354</v>
      </c>
      <c r="C4630" t="s">
        <v>452</v>
      </c>
      <c r="D4630" t="s">
        <v>427</v>
      </c>
      <c r="E4630" t="s">
        <v>293</v>
      </c>
      <c r="F4630" t="s">
        <v>169</v>
      </c>
      <c r="G4630" t="s">
        <v>59</v>
      </c>
      <c r="H4630" t="s">
        <v>232</v>
      </c>
      <c r="J4630">
        <v>76.653519732400014</v>
      </c>
      <c r="K4630">
        <v>1.1735459481800001E-2</v>
      </c>
      <c r="L4630">
        <v>9.7499678143999988E-3</v>
      </c>
      <c r="M4630">
        <v>1.7483232160199998E-3</v>
      </c>
      <c r="N4630">
        <v>1.6958735195393999E-3</v>
      </c>
      <c r="O4630">
        <v>2.1577191280000001E-5</v>
      </c>
      <c r="P4630">
        <v>2.7469967010086247E-3</v>
      </c>
      <c r="X4630" t="s">
        <v>354</v>
      </c>
      <c r="Y4630" t="s">
        <v>355</v>
      </c>
      <c r="Z4630" t="s">
        <v>427</v>
      </c>
      <c r="AA4630" t="s">
        <v>293</v>
      </c>
      <c r="AB4630" t="s">
        <v>169</v>
      </c>
      <c r="AC4630" t="s">
        <v>59</v>
      </c>
      <c r="AD4630" t="s">
        <v>232</v>
      </c>
      <c r="AF4630">
        <v>76.653519732399999</v>
      </c>
      <c r="AG4630">
        <v>3.7016991632999998</v>
      </c>
      <c r="AH4630">
        <v>3.0754186338000005</v>
      </c>
      <c r="AI4630">
        <v>0.55147112167000001</v>
      </c>
      <c r="AJ4630">
        <v>0.53492698801990002</v>
      </c>
      <c r="AK4630">
        <v>6.8060631614000004E-3</v>
      </c>
      <c r="AL4630">
        <v>0.86648131256699601</v>
      </c>
    </row>
    <row r="4631" spans="1:38" x14ac:dyDescent="0.25">
      <c r="A4631" t="s">
        <v>393</v>
      </c>
      <c r="B4631" s="17" t="s">
        <v>354</v>
      </c>
      <c r="C4631" t="s">
        <v>452</v>
      </c>
      <c r="D4631" t="s">
        <v>427</v>
      </c>
      <c r="E4631" t="s">
        <v>294</v>
      </c>
      <c r="F4631" t="s">
        <v>171</v>
      </c>
      <c r="G4631" t="s">
        <v>59</v>
      </c>
      <c r="H4631" t="s">
        <v>232</v>
      </c>
      <c r="J4631">
        <v>16.688985305999999</v>
      </c>
      <c r="K4631">
        <v>4.6237086410000003E-4</v>
      </c>
      <c r="L4631">
        <v>1.0764293270999999E-3</v>
      </c>
      <c r="M4631">
        <v>7.6032161279999995E-5</v>
      </c>
      <c r="N4631">
        <v>7.3751196441599999E-5</v>
      </c>
      <c r="O4631">
        <v>2.0661733193000001E-6</v>
      </c>
      <c r="P4631">
        <v>1.2807349327713328E-4</v>
      </c>
      <c r="X4631" t="s">
        <v>354</v>
      </c>
      <c r="Y4631" t="s">
        <v>355</v>
      </c>
      <c r="Z4631" t="s">
        <v>427</v>
      </c>
      <c r="AA4631" t="s">
        <v>294</v>
      </c>
      <c r="AB4631" t="s">
        <v>171</v>
      </c>
      <c r="AC4631" t="s">
        <v>59</v>
      </c>
      <c r="AD4631" t="s">
        <v>232</v>
      </c>
      <c r="AF4631">
        <v>16.688985305999996</v>
      </c>
      <c r="AG4631">
        <v>0.14584498452</v>
      </c>
      <c r="AH4631">
        <v>0.33953653752000001</v>
      </c>
      <c r="AI4631">
        <v>2.3982717448999998E-2</v>
      </c>
      <c r="AJ4631">
        <v>2.3263235925529997E-2</v>
      </c>
      <c r="AK4631">
        <v>6.5173012800000003E-4</v>
      </c>
      <c r="AL4631">
        <v>4.0398039042636599E-2</v>
      </c>
    </row>
    <row r="4632" spans="1:38" x14ac:dyDescent="0.25">
      <c r="A4632" t="s">
        <v>393</v>
      </c>
      <c r="B4632" s="17" t="s">
        <v>354</v>
      </c>
      <c r="C4632" t="s">
        <v>452</v>
      </c>
      <c r="D4632" t="s">
        <v>427</v>
      </c>
      <c r="E4632" t="s">
        <v>295</v>
      </c>
      <c r="F4632" t="s">
        <v>65</v>
      </c>
      <c r="G4632" t="s">
        <v>59</v>
      </c>
      <c r="H4632" t="s">
        <v>232</v>
      </c>
      <c r="J4632">
        <v>2.2229354733000002</v>
      </c>
      <c r="K4632">
        <v>3.599453212E-4</v>
      </c>
      <c r="L4632">
        <v>7.6583233829999992E-4</v>
      </c>
      <c r="M4632">
        <v>6.2802465350000002E-5</v>
      </c>
      <c r="N4632">
        <v>6.0918391389499994E-5</v>
      </c>
      <c r="O4632">
        <v>1.8425845944999999E-6</v>
      </c>
      <c r="P4632">
        <v>6.9910090850913286E-5</v>
      </c>
      <c r="X4632" t="s">
        <v>354</v>
      </c>
      <c r="Y4632" t="s">
        <v>355</v>
      </c>
      <c r="Z4632" t="s">
        <v>427</v>
      </c>
      <c r="AA4632" t="s">
        <v>295</v>
      </c>
      <c r="AB4632" t="s">
        <v>65</v>
      </c>
      <c r="AC4632" t="s">
        <v>59</v>
      </c>
      <c r="AD4632" t="s">
        <v>232</v>
      </c>
      <c r="AF4632">
        <v>2.2229354733000002</v>
      </c>
      <c r="AG4632">
        <v>0.11353704638000001</v>
      </c>
      <c r="AH4632">
        <v>0.24156539793000001</v>
      </c>
      <c r="AI4632">
        <v>1.9809691694000001E-2</v>
      </c>
      <c r="AJ4632">
        <v>1.921540094318E-2</v>
      </c>
      <c r="AK4632">
        <v>5.8120383361000001E-4</v>
      </c>
      <c r="AL4632">
        <v>2.2051640408383168E-2</v>
      </c>
    </row>
    <row r="4633" spans="1:38" x14ac:dyDescent="0.25">
      <c r="A4633" t="s">
        <v>393</v>
      </c>
      <c r="B4633" s="17" t="s">
        <v>354</v>
      </c>
      <c r="C4633" t="s">
        <v>452</v>
      </c>
      <c r="D4633" t="s">
        <v>427</v>
      </c>
      <c r="E4633" t="s">
        <v>296</v>
      </c>
      <c r="F4633" t="s">
        <v>174</v>
      </c>
      <c r="G4633" t="s">
        <v>68</v>
      </c>
      <c r="H4633" t="s">
        <v>232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X4633" t="s">
        <v>354</v>
      </c>
      <c r="Y4633" t="s">
        <v>355</v>
      </c>
      <c r="Z4633" t="s">
        <v>427</v>
      </c>
      <c r="AA4633" t="s">
        <v>296</v>
      </c>
      <c r="AB4633" t="s">
        <v>174</v>
      </c>
      <c r="AC4633" t="s">
        <v>68</v>
      </c>
      <c r="AD4633" t="s">
        <v>232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</row>
    <row r="4634" spans="1:38" x14ac:dyDescent="0.25">
      <c r="A4634" t="s">
        <v>393</v>
      </c>
      <c r="B4634" s="17" t="s">
        <v>354</v>
      </c>
      <c r="C4634" t="s">
        <v>452</v>
      </c>
      <c r="D4634" t="s">
        <v>427</v>
      </c>
      <c r="E4634" t="s">
        <v>297</v>
      </c>
      <c r="F4634" t="s">
        <v>176</v>
      </c>
      <c r="G4634" t="s">
        <v>68</v>
      </c>
      <c r="H4634" t="s">
        <v>232</v>
      </c>
      <c r="J4634">
        <v>16.286482918000001</v>
      </c>
      <c r="K4634">
        <v>1.1540051071799999E-2</v>
      </c>
      <c r="L4634">
        <v>2.6858217240299999E-2</v>
      </c>
      <c r="M4634">
        <v>2.1810279505300001E-3</v>
      </c>
      <c r="N4634">
        <v>2.1155971120141001E-3</v>
      </c>
      <c r="O4634">
        <v>8.9175783804000002E-5</v>
      </c>
      <c r="P4634">
        <v>2.0696782270682606E-3</v>
      </c>
      <c r="X4634" t="s">
        <v>354</v>
      </c>
      <c r="Y4634" t="s">
        <v>355</v>
      </c>
      <c r="Z4634" t="s">
        <v>427</v>
      </c>
      <c r="AA4634" t="s">
        <v>297</v>
      </c>
      <c r="AB4634" t="s">
        <v>176</v>
      </c>
      <c r="AC4634" t="s">
        <v>68</v>
      </c>
      <c r="AD4634" t="s">
        <v>232</v>
      </c>
      <c r="AF4634">
        <v>16.286482918000004</v>
      </c>
      <c r="AG4634">
        <v>3.6400620238799997</v>
      </c>
      <c r="AH4634">
        <v>8.4718499303000012</v>
      </c>
      <c r="AI4634">
        <v>0.68795853701000009</v>
      </c>
      <c r="AJ4634">
        <v>0.66731978089970001</v>
      </c>
      <c r="AK4634">
        <v>2.8128594386300002E-2</v>
      </c>
      <c r="AL4634">
        <v>0.65283568382261026</v>
      </c>
    </row>
    <row r="4635" spans="1:38" x14ac:dyDescent="0.25">
      <c r="A4635" t="s">
        <v>393</v>
      </c>
      <c r="B4635" s="17" t="s">
        <v>354</v>
      </c>
      <c r="C4635" t="s">
        <v>452</v>
      </c>
      <c r="D4635" t="s">
        <v>427</v>
      </c>
      <c r="E4635" t="s">
        <v>299</v>
      </c>
      <c r="F4635" t="s">
        <v>298</v>
      </c>
      <c r="G4635" t="s">
        <v>19</v>
      </c>
      <c r="H4635" t="s">
        <v>232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X4635" t="s">
        <v>354</v>
      </c>
      <c r="Y4635" t="s">
        <v>355</v>
      </c>
      <c r="Z4635" t="s">
        <v>427</v>
      </c>
      <c r="AA4635" t="s">
        <v>299</v>
      </c>
      <c r="AB4635" t="s">
        <v>298</v>
      </c>
      <c r="AC4635" t="s">
        <v>19</v>
      </c>
      <c r="AD4635" t="s">
        <v>232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</row>
    <row r="4636" spans="1:38" x14ac:dyDescent="0.25">
      <c r="A4636" t="s">
        <v>393</v>
      </c>
      <c r="B4636" s="17" t="s">
        <v>354</v>
      </c>
      <c r="C4636" t="s">
        <v>452</v>
      </c>
      <c r="D4636" t="s">
        <v>427</v>
      </c>
      <c r="E4636" t="s">
        <v>300</v>
      </c>
      <c r="F4636" t="s">
        <v>178</v>
      </c>
      <c r="G4636" t="s">
        <v>32</v>
      </c>
      <c r="H4636" t="s">
        <v>232</v>
      </c>
      <c r="J4636">
        <v>0.11510968670000002</v>
      </c>
      <c r="K4636">
        <v>1.0595396621E-4</v>
      </c>
      <c r="L4636">
        <v>3.9282045160000001E-4</v>
      </c>
      <c r="M4636">
        <v>1.7315781039999998E-5</v>
      </c>
      <c r="N4636">
        <v>1.6796307608800001E-5</v>
      </c>
      <c r="O4636">
        <v>8.5561211210000008E-7</v>
      </c>
      <c r="P4636">
        <v>2.4587419363303676E-5</v>
      </c>
      <c r="X4636" t="s">
        <v>354</v>
      </c>
      <c r="Y4636" t="s">
        <v>355</v>
      </c>
      <c r="Z4636" t="s">
        <v>427</v>
      </c>
      <c r="AA4636" t="s">
        <v>300</v>
      </c>
      <c r="AB4636" t="s">
        <v>178</v>
      </c>
      <c r="AC4636" t="s">
        <v>32</v>
      </c>
      <c r="AD4636" t="s">
        <v>232</v>
      </c>
      <c r="AF4636">
        <v>0.11510968670000002</v>
      </c>
      <c r="AG4636">
        <v>3.1325340570000006E-2</v>
      </c>
      <c r="AH4636">
        <v>0.11613756198</v>
      </c>
      <c r="AI4636">
        <v>5.1194189980000001E-3</v>
      </c>
      <c r="AJ4636">
        <v>4.9658364280600002E-3</v>
      </c>
      <c r="AK4636">
        <v>2.5296215270000002E-4</v>
      </c>
      <c r="AL4636">
        <v>7.2692831781683096E-3</v>
      </c>
    </row>
    <row r="4637" spans="1:38" x14ac:dyDescent="0.25">
      <c r="A4637" t="s">
        <v>393</v>
      </c>
      <c r="B4637" s="17" t="s">
        <v>354</v>
      </c>
      <c r="C4637" t="s">
        <v>452</v>
      </c>
      <c r="D4637" t="s">
        <v>427</v>
      </c>
      <c r="E4637" t="s">
        <v>303</v>
      </c>
      <c r="F4637" t="s">
        <v>301</v>
      </c>
      <c r="G4637" t="s">
        <v>302</v>
      </c>
      <c r="H4637" t="s">
        <v>10</v>
      </c>
      <c r="J4637">
        <v>1306.6501760000001</v>
      </c>
      <c r="K4637">
        <v>0.29130063855999999</v>
      </c>
      <c r="L4637">
        <v>1.1959593881000001E-2</v>
      </c>
      <c r="M4637">
        <v>2.4096822328000004E-3</v>
      </c>
      <c r="N4637">
        <v>2.2169076541760004E-3</v>
      </c>
      <c r="O4637">
        <v>5.0327965694999994E-5</v>
      </c>
      <c r="P4637">
        <v>0.17294501244180996</v>
      </c>
      <c r="X4637" t="s">
        <v>354</v>
      </c>
      <c r="Y4637" t="s">
        <v>355</v>
      </c>
      <c r="Z4637" t="s">
        <v>427</v>
      </c>
      <c r="AA4637" t="s">
        <v>303</v>
      </c>
      <c r="AB4637" t="s">
        <v>301</v>
      </c>
      <c r="AC4637" t="s">
        <v>302</v>
      </c>
      <c r="AD4637" t="s">
        <v>10</v>
      </c>
      <c r="AF4637">
        <v>1306.6501760000001</v>
      </c>
      <c r="AG4637">
        <v>111.83318584</v>
      </c>
      <c r="AH4637">
        <v>4.5914057142000004</v>
      </c>
      <c r="AI4637">
        <v>0.92510102260000004</v>
      </c>
      <c r="AJ4637">
        <v>0.85109294079200015</v>
      </c>
      <c r="AK4637">
        <v>2.0506574377999999E-2</v>
      </c>
      <c r="AL4637">
        <v>57.620140796499996</v>
      </c>
    </row>
    <row r="4638" spans="1:38" x14ac:dyDescent="0.25">
      <c r="A4638" t="s">
        <v>393</v>
      </c>
      <c r="B4638" s="17" t="s">
        <v>354</v>
      </c>
      <c r="C4638" t="s">
        <v>452</v>
      </c>
      <c r="D4638" t="s">
        <v>427</v>
      </c>
      <c r="E4638" t="s">
        <v>305</v>
      </c>
      <c r="F4638" t="s">
        <v>304</v>
      </c>
      <c r="G4638" t="s">
        <v>302</v>
      </c>
      <c r="H4638" t="s">
        <v>10</v>
      </c>
      <c r="J4638">
        <v>389.92952718000004</v>
      </c>
      <c r="K4638">
        <v>0.28556754210690005</v>
      </c>
      <c r="L4638">
        <v>1.0622507787912999E-2</v>
      </c>
      <c r="M4638">
        <v>1.559819702678E-3</v>
      </c>
      <c r="N4638">
        <v>1.43503412646376E-3</v>
      </c>
      <c r="O4638">
        <v>4.7307979615700007E-5</v>
      </c>
      <c r="P4638">
        <v>9.0662354129719416E-2</v>
      </c>
      <c r="X4638" t="s">
        <v>354</v>
      </c>
      <c r="Y4638" t="s">
        <v>355</v>
      </c>
      <c r="Z4638" t="s">
        <v>427</v>
      </c>
      <c r="AA4638" t="s">
        <v>305</v>
      </c>
      <c r="AB4638" t="s">
        <v>304</v>
      </c>
      <c r="AC4638" t="s">
        <v>302</v>
      </c>
      <c r="AD4638" t="s">
        <v>10</v>
      </c>
      <c r="AF4638">
        <v>389.92952718000004</v>
      </c>
      <c r="AG4638">
        <v>109.63220212539998</v>
      </c>
      <c r="AH4638">
        <v>4.0780854303249994</v>
      </c>
      <c r="AI4638">
        <v>0.5988301355293999</v>
      </c>
      <c r="AJ4638">
        <v>0.55092372468704809</v>
      </c>
      <c r="AK4638">
        <v>1.9276054528869997E-2</v>
      </c>
      <c r="AL4638">
        <v>33.483484956261933</v>
      </c>
    </row>
    <row r="4639" spans="1:38" x14ac:dyDescent="0.25">
      <c r="A4639" t="s">
        <v>393</v>
      </c>
      <c r="B4639" s="17" t="s">
        <v>354</v>
      </c>
      <c r="C4639" t="s">
        <v>452</v>
      </c>
      <c r="D4639" t="s">
        <v>427</v>
      </c>
      <c r="E4639" t="s">
        <v>307</v>
      </c>
      <c r="F4639" t="s">
        <v>306</v>
      </c>
      <c r="G4639" t="s">
        <v>302</v>
      </c>
      <c r="H4639" t="s">
        <v>70</v>
      </c>
      <c r="J4639">
        <v>120.23287269199997</v>
      </c>
      <c r="K4639">
        <v>6.5824828541699992E-2</v>
      </c>
      <c r="L4639">
        <v>4.4325783257600001E-3</v>
      </c>
      <c r="M4639">
        <v>3.7640245243000006E-5</v>
      </c>
      <c r="N4639">
        <v>3.4629025623559999E-5</v>
      </c>
      <c r="O4639">
        <v>1.109234110995E-5</v>
      </c>
      <c r="P4639">
        <v>6.6883194412295389E-3</v>
      </c>
      <c r="X4639" t="s">
        <v>354</v>
      </c>
      <c r="Y4639" t="s">
        <v>355</v>
      </c>
      <c r="Z4639" t="s">
        <v>427</v>
      </c>
      <c r="AA4639" t="s">
        <v>307</v>
      </c>
      <c r="AB4639" t="s">
        <v>306</v>
      </c>
      <c r="AC4639" t="s">
        <v>302</v>
      </c>
      <c r="AD4639" t="s">
        <v>70</v>
      </c>
      <c r="AF4639">
        <v>120.232872692</v>
      </c>
      <c r="AG4639">
        <v>24.412647729749999</v>
      </c>
      <c r="AH4639">
        <v>2.0455387328289998</v>
      </c>
      <c r="AI4639">
        <v>1.445046080005E-2</v>
      </c>
      <c r="AJ4639">
        <v>1.3294423936045997E-2</v>
      </c>
      <c r="AK4639">
        <v>4.5196731857499997E-3</v>
      </c>
      <c r="AL4639">
        <v>1.9130654477894931</v>
      </c>
    </row>
    <row r="4640" spans="1:38" x14ac:dyDescent="0.25">
      <c r="A4640" t="s">
        <v>393</v>
      </c>
      <c r="B4640" s="17" t="s">
        <v>354</v>
      </c>
      <c r="C4640" t="s">
        <v>452</v>
      </c>
      <c r="D4640" t="s">
        <v>427</v>
      </c>
      <c r="E4640" t="s">
        <v>308</v>
      </c>
      <c r="F4640" t="s">
        <v>306</v>
      </c>
      <c r="G4640" t="s">
        <v>302</v>
      </c>
      <c r="H4640" t="s">
        <v>232</v>
      </c>
      <c r="J4640">
        <v>225.092033297</v>
      </c>
      <c r="K4640">
        <v>4.8979510457000004E-3</v>
      </c>
      <c r="L4640">
        <v>2.7570073431999999E-2</v>
      </c>
      <c r="M4640">
        <v>5.9739184872000005E-4</v>
      </c>
      <c r="N4640">
        <v>5.7947009325839992E-4</v>
      </c>
      <c r="O4640">
        <v>3.878982918400001E-4</v>
      </c>
      <c r="P4640">
        <v>1.1363221914520319E-3</v>
      </c>
      <c r="X4640" t="s">
        <v>354</v>
      </c>
      <c r="Y4640" t="s">
        <v>355</v>
      </c>
      <c r="Z4640" t="s">
        <v>427</v>
      </c>
      <c r="AA4640" t="s">
        <v>308</v>
      </c>
      <c r="AB4640" t="s">
        <v>306</v>
      </c>
      <c r="AC4640" t="s">
        <v>302</v>
      </c>
      <c r="AD4640" t="s">
        <v>232</v>
      </c>
      <c r="AF4640">
        <v>225.092033297</v>
      </c>
      <c r="AG4640">
        <v>1.8803716746000001</v>
      </c>
      <c r="AH4640">
        <v>10.5844232715</v>
      </c>
      <c r="AI4640">
        <v>0.22934462290999999</v>
      </c>
      <c r="AJ4640">
        <v>0.22246428422270001</v>
      </c>
      <c r="AK4640">
        <v>0.148917958884</v>
      </c>
      <c r="AL4640">
        <v>0.43624525349632493</v>
      </c>
    </row>
    <row r="4641" spans="1:39" x14ac:dyDescent="0.25">
      <c r="A4641" t="s">
        <v>393</v>
      </c>
      <c r="B4641" s="17" t="s">
        <v>354</v>
      </c>
      <c r="C4641" t="s">
        <v>452</v>
      </c>
      <c r="D4641" t="s">
        <v>427</v>
      </c>
      <c r="E4641" t="s">
        <v>310</v>
      </c>
      <c r="F4641" t="s">
        <v>309</v>
      </c>
      <c r="G4641" t="s">
        <v>302</v>
      </c>
      <c r="H4641" t="s">
        <v>232</v>
      </c>
      <c r="J4641">
        <v>1.5198662999999999</v>
      </c>
      <c r="K4641">
        <v>2.3158153999999999E-5</v>
      </c>
      <c r="L4641">
        <v>3.8115879000000001E-5</v>
      </c>
      <c r="M4641">
        <v>4.0468975999999999E-6</v>
      </c>
      <c r="N4641">
        <v>3.925490672E-6</v>
      </c>
      <c r="O4641">
        <v>6.2756988000000004E-7</v>
      </c>
      <c r="P4641">
        <v>7.6130888277599997E-6</v>
      </c>
      <c r="X4641" t="s">
        <v>354</v>
      </c>
      <c r="Y4641" t="s">
        <v>355</v>
      </c>
      <c r="Z4641" t="s">
        <v>427</v>
      </c>
      <c r="AA4641" t="s">
        <v>310</v>
      </c>
      <c r="AB4641" t="s">
        <v>309</v>
      </c>
      <c r="AC4641" t="s">
        <v>302</v>
      </c>
      <c r="AD4641" t="s">
        <v>232</v>
      </c>
      <c r="AF4641">
        <v>1.5198662999999999</v>
      </c>
      <c r="AG4641">
        <v>8.8906446000000007E-3</v>
      </c>
      <c r="AH4641">
        <v>1.463306E-2</v>
      </c>
      <c r="AI4641">
        <v>1.5536438E-3</v>
      </c>
      <c r="AJ4641">
        <v>1.507034486E-3</v>
      </c>
      <c r="AK4641">
        <v>2.4093024E-4</v>
      </c>
      <c r="AL4641">
        <v>2.9227401106019998E-3</v>
      </c>
    </row>
    <row r="4642" spans="1:39" x14ac:dyDescent="0.25">
      <c r="A4642" t="s">
        <v>393</v>
      </c>
      <c r="B4642" s="17" t="s">
        <v>354</v>
      </c>
      <c r="C4642" t="s">
        <v>452</v>
      </c>
      <c r="D4642" t="s">
        <v>427</v>
      </c>
      <c r="E4642" t="s">
        <v>313</v>
      </c>
      <c r="F4642" t="s">
        <v>311</v>
      </c>
      <c r="G4642" t="s">
        <v>312</v>
      </c>
      <c r="H4642" t="s">
        <v>232</v>
      </c>
      <c r="J4642">
        <v>0.77536517540000005</v>
      </c>
      <c r="K4642">
        <v>3.6848947627E-4</v>
      </c>
      <c r="L4642">
        <v>4.9291049778999992E-4</v>
      </c>
      <c r="M4642">
        <v>6.1062471732999999E-5</v>
      </c>
      <c r="N4642">
        <v>5.9230597581009999E-5</v>
      </c>
      <c r="O4642">
        <v>9.8171032948999982E-7</v>
      </c>
      <c r="P4642">
        <v>8.5461280917987779E-5</v>
      </c>
      <c r="X4642" t="s">
        <v>354</v>
      </c>
      <c r="Y4642" t="s">
        <v>355</v>
      </c>
      <c r="Z4642" t="s">
        <v>427</v>
      </c>
      <c r="AA4642" t="s">
        <v>313</v>
      </c>
      <c r="AB4642" t="s">
        <v>311</v>
      </c>
      <c r="AC4642" t="s">
        <v>312</v>
      </c>
      <c r="AD4642" t="s">
        <v>232</v>
      </c>
      <c r="AF4642">
        <v>0.77536517540000005</v>
      </c>
      <c r="AG4642">
        <v>0.107622334276</v>
      </c>
      <c r="AH4642">
        <v>0.14396115020299999</v>
      </c>
      <c r="AI4642">
        <v>1.7834119423999997E-2</v>
      </c>
      <c r="AJ4642">
        <v>1.7299095841279997E-2</v>
      </c>
      <c r="AK4642">
        <v>2.8672176135000001E-4</v>
      </c>
      <c r="AL4642">
        <v>2.4960117335649207E-2</v>
      </c>
    </row>
    <row r="4643" spans="1:39" x14ac:dyDescent="0.25">
      <c r="A4643" t="s">
        <v>393</v>
      </c>
      <c r="B4643" s="17" t="s">
        <v>354</v>
      </c>
      <c r="C4643" t="s">
        <v>452</v>
      </c>
      <c r="D4643" t="s">
        <v>427</v>
      </c>
      <c r="E4643" t="s">
        <v>314</v>
      </c>
      <c r="F4643" t="s">
        <v>311</v>
      </c>
      <c r="G4643" t="s">
        <v>312</v>
      </c>
      <c r="H4643" t="s">
        <v>70</v>
      </c>
      <c r="J4643">
        <v>0.77220374540000003</v>
      </c>
      <c r="K4643">
        <v>6.2591376439999997E-4</v>
      </c>
      <c r="L4643">
        <v>7.935027733E-6</v>
      </c>
      <c r="M4643">
        <v>3.2994745240000001E-7</v>
      </c>
      <c r="N4643">
        <v>3.0355165620800002E-7</v>
      </c>
      <c r="O4643">
        <v>5.3086582389999999E-8</v>
      </c>
      <c r="P4643">
        <v>2.2397048867730001E-5</v>
      </c>
      <c r="X4643" t="s">
        <v>354</v>
      </c>
      <c r="Y4643" t="s">
        <v>355</v>
      </c>
      <c r="Z4643" t="s">
        <v>427</v>
      </c>
      <c r="AA4643" t="s">
        <v>314</v>
      </c>
      <c r="AB4643" t="s">
        <v>311</v>
      </c>
      <c r="AC4643" t="s">
        <v>312</v>
      </c>
      <c r="AD4643" t="s">
        <v>70</v>
      </c>
      <c r="AF4643">
        <v>0.77220374540000003</v>
      </c>
      <c r="AG4643">
        <v>0.17659873622</v>
      </c>
      <c r="AH4643">
        <v>2.7857852803999999E-3</v>
      </c>
      <c r="AI4643">
        <v>9.6365600379999991E-5</v>
      </c>
      <c r="AJ4643">
        <v>8.865635234959999E-5</v>
      </c>
      <c r="AK4643">
        <v>1.6455705048000001E-5</v>
      </c>
      <c r="AL4643">
        <v>6.560557683685E-3</v>
      </c>
    </row>
    <row r="4644" spans="1:39" x14ac:dyDescent="0.25">
      <c r="A4644" t="s">
        <v>393</v>
      </c>
      <c r="B4644" s="17" t="s">
        <v>354</v>
      </c>
      <c r="C4644" t="s">
        <v>452</v>
      </c>
      <c r="D4644" t="s">
        <v>427</v>
      </c>
      <c r="E4644" t="s">
        <v>315</v>
      </c>
      <c r="F4644" t="s">
        <v>311</v>
      </c>
      <c r="G4644" t="s">
        <v>312</v>
      </c>
      <c r="H4644" t="s">
        <v>181</v>
      </c>
      <c r="J4644">
        <v>8.6088599999999994E-3</v>
      </c>
      <c r="K4644">
        <v>3.9537595000000002E-6</v>
      </c>
      <c r="L4644">
        <v>7.4734702999999995E-7</v>
      </c>
      <c r="M4644">
        <v>7.0325776000000002E-9</v>
      </c>
      <c r="N4644">
        <v>7.0325776000000002E-9</v>
      </c>
      <c r="O4644">
        <v>1.4417197E-9</v>
      </c>
      <c r="P4644">
        <v>2.0849168773779999E-7</v>
      </c>
      <c r="X4644" t="s">
        <v>354</v>
      </c>
      <c r="Y4644" t="s">
        <v>355</v>
      </c>
      <c r="Z4644" t="s">
        <v>427</v>
      </c>
      <c r="AA4644" t="s">
        <v>315</v>
      </c>
      <c r="AB4644" t="s">
        <v>311</v>
      </c>
      <c r="AC4644" t="s">
        <v>312</v>
      </c>
      <c r="AD4644" t="s">
        <v>181</v>
      </c>
      <c r="AF4644">
        <v>8.6088599999999994E-3</v>
      </c>
      <c r="AG4644">
        <v>1.1547487E-3</v>
      </c>
      <c r="AH4644">
        <v>2.1827273E-4</v>
      </c>
      <c r="AI4644">
        <v>2.0539592E-6</v>
      </c>
      <c r="AJ4644">
        <v>2.0539592E-6</v>
      </c>
      <c r="AK4644">
        <v>4.2107359E-7</v>
      </c>
      <c r="AL4644">
        <v>6.0892808326799998E-5</v>
      </c>
      <c r="AM4644">
        <v>4918.5150188317748</v>
      </c>
    </row>
    <row r="4645" spans="1:39" x14ac:dyDescent="0.25">
      <c r="A4645" t="s">
        <v>393</v>
      </c>
      <c r="B4645" s="17" t="s">
        <v>354</v>
      </c>
      <c r="C4645" t="s">
        <v>452</v>
      </c>
      <c r="D4645" t="s">
        <v>427</v>
      </c>
      <c r="E4645">
        <v>2275050011</v>
      </c>
      <c r="F4645" t="s">
        <v>407</v>
      </c>
      <c r="G4645" t="s">
        <v>408</v>
      </c>
      <c r="K4645">
        <v>1.1976305056126115</v>
      </c>
      <c r="L4645">
        <v>1.0518747774234418E-2</v>
      </c>
      <c r="M4645">
        <v>3.1733849597627667E-4</v>
      </c>
      <c r="N4645">
        <v>3.0626131351162129E-4</v>
      </c>
      <c r="O4645">
        <v>1.8961848027568534E-3</v>
      </c>
      <c r="P4645">
        <v>1.8547938988826732E-2</v>
      </c>
      <c r="R4645">
        <v>435.93750404299061</v>
      </c>
      <c r="S4645">
        <v>3.828824189821328</v>
      </c>
      <c r="T4645">
        <v>0.11551121253536471</v>
      </c>
      <c r="U4645">
        <v>0.11147911811823015</v>
      </c>
      <c r="V4645">
        <v>0.69021126820349465</v>
      </c>
      <c r="W4645" t="s">
        <v>393</v>
      </c>
      <c r="X4645" t="s">
        <v>354</v>
      </c>
      <c r="Y4645" t="s">
        <v>452</v>
      </c>
      <c r="Z4645" t="s">
        <v>427</v>
      </c>
      <c r="AA4645">
        <v>2275050011</v>
      </c>
      <c r="AB4645" t="s">
        <v>407</v>
      </c>
      <c r="AC4645" t="s">
        <v>408</v>
      </c>
      <c r="AG4645">
        <v>435.93750404299061</v>
      </c>
      <c r="AH4645">
        <v>3.828824189821328</v>
      </c>
      <c r="AI4645">
        <v>0.11551121253536471</v>
      </c>
      <c r="AJ4645">
        <v>0.11147911811823015</v>
      </c>
      <c r="AK4645">
        <v>0.69021126820349465</v>
      </c>
      <c r="AL4645">
        <v>6.7514497919329308</v>
      </c>
    </row>
    <row r="4646" spans="1:39" x14ac:dyDescent="0.25">
      <c r="A4646" t="s">
        <v>393</v>
      </c>
      <c r="B4646" s="17" t="s">
        <v>354</v>
      </c>
      <c r="C4646" t="s">
        <v>452</v>
      </c>
      <c r="D4646" t="s">
        <v>427</v>
      </c>
      <c r="E4646" t="s">
        <v>409</v>
      </c>
      <c r="F4646" t="s">
        <v>407</v>
      </c>
      <c r="G4646" t="s">
        <v>410</v>
      </c>
      <c r="K4646">
        <v>1.3000495336046049E-2</v>
      </c>
      <c r="L4646">
        <v>1.232791085561251E-3</v>
      </c>
      <c r="M4646">
        <v>0</v>
      </c>
      <c r="N4646">
        <v>0</v>
      </c>
      <c r="O4646">
        <v>4.2724097057335997E-4</v>
      </c>
      <c r="P4646">
        <v>1.4272233680963441E-2</v>
      </c>
      <c r="R4646">
        <v>4.7321803023207618</v>
      </c>
      <c r="S4646">
        <v>0.44873595514429537</v>
      </c>
      <c r="T4646">
        <v>0</v>
      </c>
      <c r="U4646">
        <v>0</v>
      </c>
      <c r="V4646">
        <v>0.15551571328870303</v>
      </c>
      <c r="W4646" t="s">
        <v>393</v>
      </c>
      <c r="X4646" t="s">
        <v>354</v>
      </c>
      <c r="Y4646" t="s">
        <v>452</v>
      </c>
      <c r="Z4646" t="s">
        <v>427</v>
      </c>
      <c r="AA4646" t="s">
        <v>409</v>
      </c>
      <c r="AB4646" t="s">
        <v>407</v>
      </c>
      <c r="AC4646" t="s">
        <v>410</v>
      </c>
      <c r="AG4646">
        <v>4.7321803023207618</v>
      </c>
      <c r="AH4646">
        <v>0.44873595514429537</v>
      </c>
      <c r="AI4646">
        <v>0</v>
      </c>
      <c r="AJ4646">
        <v>0</v>
      </c>
      <c r="AK4646">
        <v>0.15551571328870303</v>
      </c>
      <c r="AL4646">
        <v>5.1950930598706924</v>
      </c>
    </row>
    <row r="4647" spans="1:39" x14ac:dyDescent="0.25">
      <c r="A4647" t="s">
        <v>393</v>
      </c>
      <c r="B4647" s="17" t="s">
        <v>354</v>
      </c>
      <c r="C4647" t="s">
        <v>452</v>
      </c>
      <c r="D4647" t="s">
        <v>427</v>
      </c>
      <c r="E4647" t="s">
        <v>431</v>
      </c>
      <c r="F4647" t="s">
        <v>312</v>
      </c>
      <c r="G4647" t="s">
        <v>232</v>
      </c>
      <c r="H4647" t="s">
        <v>423</v>
      </c>
      <c r="I4647" t="s">
        <v>432</v>
      </c>
      <c r="K4647">
        <v>2.3986603170854073E-2</v>
      </c>
      <c r="L4647">
        <v>0.12662892419510313</v>
      </c>
      <c r="M4647">
        <v>3.7996076838305152E-3</v>
      </c>
      <c r="N4647">
        <v>3.4956390691240741E-3</v>
      </c>
      <c r="O4647">
        <v>1.9761200486645902E-4</v>
      </c>
      <c r="P4647">
        <v>6.9747930436905867E-3</v>
      </c>
      <c r="R4647">
        <v>8.7311235541908818</v>
      </c>
      <c r="S4647">
        <v>46.092928407017538</v>
      </c>
      <c r="T4647">
        <v>1.3830571969143075</v>
      </c>
      <c r="U4647">
        <v>1.272412621161163</v>
      </c>
      <c r="V4647">
        <v>7.1930769771391082E-2</v>
      </c>
      <c r="W4647" t="s">
        <v>393</v>
      </c>
      <c r="X4647" t="s">
        <v>354</v>
      </c>
      <c r="Y4647" t="s">
        <v>452</v>
      </c>
      <c r="Z4647" t="s">
        <v>427</v>
      </c>
      <c r="AA4647" t="s">
        <v>431</v>
      </c>
      <c r="AB4647" t="s">
        <v>312</v>
      </c>
      <c r="AC4647" t="s">
        <v>232</v>
      </c>
      <c r="AD4647" t="s">
        <v>423</v>
      </c>
      <c r="AE4647" t="s">
        <v>432</v>
      </c>
      <c r="AG4647">
        <v>8.7311235541908818</v>
      </c>
      <c r="AH4647">
        <v>46.092928407017538</v>
      </c>
      <c r="AI4647">
        <v>1.3830571969143075</v>
      </c>
      <c r="AJ4647">
        <v>1.272412621161163</v>
      </c>
      <c r="AK4647">
        <v>7.1930769771391082E-2</v>
      </c>
      <c r="AL4647">
        <v>2.5388246679033735</v>
      </c>
    </row>
    <row r="4648" spans="1:39" x14ac:dyDescent="0.25">
      <c r="A4648" t="s">
        <v>393</v>
      </c>
      <c r="B4648" s="17" t="s">
        <v>354</v>
      </c>
      <c r="C4648" t="s">
        <v>452</v>
      </c>
      <c r="D4648" t="s">
        <v>427</v>
      </c>
      <c r="E4648" t="s">
        <v>422</v>
      </c>
      <c r="F4648" t="s">
        <v>312</v>
      </c>
      <c r="G4648" t="s">
        <v>232</v>
      </c>
      <c r="H4648" t="s">
        <v>423</v>
      </c>
      <c r="I4648" t="s">
        <v>424</v>
      </c>
      <c r="K4648">
        <v>7.2492071286634722E-4</v>
      </c>
      <c r="L4648">
        <v>7.3624759900488401E-3</v>
      </c>
      <c r="M4648">
        <v>1.5383655781205736E-4</v>
      </c>
      <c r="N4648">
        <v>1.4152963318709276E-4</v>
      </c>
      <c r="O4648">
        <v>5.9720291818294803E-6</v>
      </c>
      <c r="P4648">
        <v>2.8625306649309883E-4</v>
      </c>
      <c r="R4648">
        <v>0.26387113948335039</v>
      </c>
      <c r="S4648">
        <v>2.6799412603777779</v>
      </c>
      <c r="T4648">
        <v>5.5996507043588883E-2</v>
      </c>
      <c r="U4648">
        <v>5.1516786480101766E-2</v>
      </c>
      <c r="V4648">
        <v>2.1738186221859309E-3</v>
      </c>
      <c r="W4648" t="s">
        <v>393</v>
      </c>
      <c r="X4648" t="s">
        <v>354</v>
      </c>
      <c r="Y4648" t="s">
        <v>452</v>
      </c>
      <c r="Z4648" t="s">
        <v>427</v>
      </c>
      <c r="AA4648" t="s">
        <v>422</v>
      </c>
      <c r="AB4648" t="s">
        <v>312</v>
      </c>
      <c r="AC4648" t="s">
        <v>232</v>
      </c>
      <c r="AD4648" t="s">
        <v>423</v>
      </c>
      <c r="AE4648" t="s">
        <v>424</v>
      </c>
      <c r="AG4648">
        <v>0.26387113948335039</v>
      </c>
      <c r="AH4648">
        <v>2.6799412603777779</v>
      </c>
      <c r="AI4648">
        <v>5.5996507043588883E-2</v>
      </c>
      <c r="AJ4648">
        <v>5.1516786480101766E-2</v>
      </c>
      <c r="AK4648">
        <v>2.1738186221859309E-3</v>
      </c>
      <c r="AL4648">
        <v>0.10419611620348797</v>
      </c>
    </row>
    <row r="4649" spans="1:39" x14ac:dyDescent="0.25">
      <c r="A4649" t="s">
        <v>393</v>
      </c>
      <c r="B4649" s="17" t="s">
        <v>354</v>
      </c>
      <c r="C4649" t="s">
        <v>452</v>
      </c>
      <c r="D4649" t="s">
        <v>427</v>
      </c>
      <c r="E4649" t="s">
        <v>425</v>
      </c>
      <c r="F4649" t="s">
        <v>312</v>
      </c>
      <c r="G4649" t="s">
        <v>232</v>
      </c>
      <c r="H4649" t="s">
        <v>423</v>
      </c>
      <c r="I4649" t="s">
        <v>426</v>
      </c>
      <c r="K4649">
        <v>3.8315914959108615E-3</v>
      </c>
      <c r="L4649">
        <v>2.6644708800830801E-2</v>
      </c>
      <c r="M4649">
        <v>6.6662701281244169E-4</v>
      </c>
      <c r="N4649">
        <v>6.1329685178744629E-4</v>
      </c>
      <c r="O4649">
        <v>3.1585459167845547E-5</v>
      </c>
      <c r="P4649">
        <v>1.2605936411861185E-3</v>
      </c>
      <c r="R4649">
        <v>1.3946993045115537</v>
      </c>
      <c r="S4649">
        <v>9.6986740035024113</v>
      </c>
      <c r="T4649">
        <v>0.24265223266372876</v>
      </c>
      <c r="U4649">
        <v>0.22324005405063044</v>
      </c>
      <c r="V4649">
        <v>1.1497107137095779E-2</v>
      </c>
      <c r="W4649" t="s">
        <v>393</v>
      </c>
      <c r="X4649" t="s">
        <v>354</v>
      </c>
      <c r="Y4649" t="s">
        <v>452</v>
      </c>
      <c r="Z4649" t="s">
        <v>427</v>
      </c>
      <c r="AA4649" t="s">
        <v>425</v>
      </c>
      <c r="AB4649" t="s">
        <v>312</v>
      </c>
      <c r="AC4649" t="s">
        <v>232</v>
      </c>
      <c r="AD4649" t="s">
        <v>423</v>
      </c>
      <c r="AE4649" t="s">
        <v>426</v>
      </c>
      <c r="AG4649">
        <v>1.3946993045115537</v>
      </c>
      <c r="AH4649">
        <v>9.6986740035024113</v>
      </c>
      <c r="AI4649">
        <v>0.24265223266372876</v>
      </c>
      <c r="AJ4649">
        <v>0.22324005405063044</v>
      </c>
      <c r="AK4649">
        <v>1.1497107137095779E-2</v>
      </c>
      <c r="AL4649">
        <v>0.4588560853917471</v>
      </c>
    </row>
    <row r="4650" spans="1:39" x14ac:dyDescent="0.25">
      <c r="A4650" t="s">
        <v>453</v>
      </c>
      <c r="J4650">
        <v>4589900.9004247375</v>
      </c>
      <c r="K4650">
        <v>1476.7264601766931</v>
      </c>
      <c r="L4650">
        <v>159.50752673830598</v>
      </c>
      <c r="M4650">
        <v>12.853566676923306</v>
      </c>
      <c r="N4650">
        <v>12.207900023472074</v>
      </c>
      <c r="O4650">
        <v>7.826731676620458</v>
      </c>
      <c r="P4650">
        <v>138.5048781417631</v>
      </c>
      <c r="AG4650">
        <v>401985.99266702728</v>
      </c>
      <c r="AH4650">
        <v>50644.160949790166</v>
      </c>
      <c r="AI4650">
        <v>3744.907873776654</v>
      </c>
      <c r="AJ4650">
        <v>3555.9299903638457</v>
      </c>
      <c r="AK4650">
        <v>2824.0851777086186</v>
      </c>
      <c r="AL4650">
        <v>40930.264811268818</v>
      </c>
    </row>
    <row r="4651" spans="1:39" x14ac:dyDescent="0.25">
      <c r="A4651" t="s">
        <v>454</v>
      </c>
      <c r="AG4651">
        <v>19407.380640326515</v>
      </c>
      <c r="AH4651">
        <v>20135.060860997124</v>
      </c>
      <c r="AI4651">
        <v>622.61046131942658</v>
      </c>
      <c r="AJ4651">
        <v>590.04441483097332</v>
      </c>
      <c r="AK4651">
        <v>2703.463069063228</v>
      </c>
      <c r="AL4651">
        <v>2491.5160619391231</v>
      </c>
    </row>
    <row r="4652" spans="1:39" x14ac:dyDescent="0.25">
      <c r="A4652" t="s">
        <v>455</v>
      </c>
      <c r="AG4652">
        <v>382578.61202670104</v>
      </c>
      <c r="AH4652">
        <v>30509.100088792886</v>
      </c>
      <c r="AI4652">
        <v>3122.2974124572288</v>
      </c>
      <c r="AJ4652">
        <v>2965.885575532875</v>
      </c>
      <c r="AK4652">
        <v>120.62210864538679</v>
      </c>
      <c r="AL4652">
        <v>38438.748749329658</v>
      </c>
    </row>
    <row r="4653" spans="1:39" x14ac:dyDescent="0.25">
      <c r="AG4653">
        <v>401985.99266702757</v>
      </c>
      <c r="AH4653">
        <v>50644.160949790006</v>
      </c>
      <c r="AI4653">
        <v>3744.9078737766554</v>
      </c>
      <c r="AJ4653">
        <v>3555.9299903638484</v>
      </c>
      <c r="AK4653">
        <v>2824.0851777086145</v>
      </c>
      <c r="AL4653">
        <v>40930.264811268782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Title</vt:lpstr>
      <vt:lpstr>2011 Ann Model EQUIPCty03AQCR</vt:lpstr>
      <vt:lpstr>2011 Ann Model Equip Cty</vt:lpstr>
      <vt:lpstr>2011 Ann Model Equip SCC</vt:lpstr>
      <vt:lpstr>2011 Ann Model Equip Cty SCC</vt:lpstr>
      <vt:lpstr>2011 Ann Model EquipMAR Cty SCC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2014-05-06T13:39:14Z</dcterms:modified>
</cp:coreProperties>
</file>